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5\Q3'2025\"/>
    </mc:Choice>
  </mc:AlternateContent>
  <bookViews>
    <workbookView xWindow="-120" yWindow="-120" windowWidth="21840" windowHeight="13020" activeTab="5"/>
  </bookViews>
  <sheets>
    <sheet name="BS 2-4" sheetId="1" r:id="rId1"/>
    <sheet name="PL 5 (3M)" sheetId="17" r:id="rId2"/>
    <sheet name="PL 6 (9M)" sheetId="13" r:id="rId3"/>
    <sheet name="Eqity Conso 7" sheetId="14" r:id="rId4"/>
    <sheet name="Equity Com 8" sheetId="15" r:id="rId5"/>
    <sheet name="CF 9-10" sheetId="16" r:id="rId6"/>
  </sheets>
  <definedNames>
    <definedName name="_xlnm.Print_Area" localSheetId="3">'Eqity Conso 7'!$A$1:$Z$46</definedName>
    <definedName name="_xlnm.Print_Area" localSheetId="4">'Equity Com 8'!$A$1:$R$36</definedName>
    <definedName name="_xlnm.Print_Area" localSheetId="1">'PL 5 (3M)'!$A$1:$L$51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3" l="1"/>
  <c r="F23" i="13" s="1"/>
  <c r="V28" i="14" l="1"/>
  <c r="Z28" i="14" s="1"/>
  <c r="R26" i="15"/>
  <c r="N116" i="16" l="1"/>
  <c r="L116" i="16"/>
  <c r="H116" i="16"/>
  <c r="J116" i="16"/>
  <c r="V30" i="14"/>
  <c r="Z30" i="14" s="1"/>
  <c r="V31" i="14"/>
  <c r="R27" i="15"/>
  <c r="V29" i="14"/>
  <c r="Z29" i="14" s="1"/>
  <c r="R29" i="15"/>
  <c r="V25" i="14"/>
  <c r="R28" i="15"/>
  <c r="F15" i="17" l="1"/>
  <c r="F21" i="17" s="1"/>
  <c r="F24" i="17" s="1"/>
  <c r="F27" i="17" s="1"/>
  <c r="R18" i="15" l="1"/>
  <c r="R16" i="15"/>
  <c r="V18" i="14"/>
  <c r="Z18" i="14" s="1"/>
  <c r="L40" i="17" l="1"/>
  <c r="J40" i="17"/>
  <c r="L33" i="17"/>
  <c r="J33" i="17"/>
  <c r="L15" i="17"/>
  <c r="L21" i="17" s="1"/>
  <c r="L24" i="17" s="1"/>
  <c r="L27" i="17" s="1"/>
  <c r="J15" i="17"/>
  <c r="J21" i="17" s="1"/>
  <c r="J24" i="17" s="1"/>
  <c r="J27" i="17" s="1"/>
  <c r="H15" i="17"/>
  <c r="H21" i="17" s="1"/>
  <c r="H24" i="17" s="1"/>
  <c r="A3" i="16"/>
  <c r="A67" i="16" s="1"/>
  <c r="A3" i="15"/>
  <c r="A3" i="14"/>
  <c r="Z31" i="14"/>
  <c r="F33" i="17" l="1"/>
  <c r="F40" i="17"/>
  <c r="H33" i="17"/>
  <c r="H27" i="17"/>
  <c r="H40" i="17" s="1"/>
  <c r="J31" i="15"/>
  <c r="J20" i="15"/>
  <c r="V19" i="14"/>
  <c r="Z19" i="14" s="1"/>
  <c r="J33" i="14"/>
  <c r="J22" i="14"/>
  <c r="I86" i="1"/>
  <c r="R23" i="15"/>
  <c r="Z25" i="14"/>
  <c r="Z33" i="14" s="1"/>
  <c r="K142" i="1"/>
  <c r="G142" i="1"/>
  <c r="L42" i="13"/>
  <c r="L35" i="13"/>
  <c r="L17" i="13"/>
  <c r="L23" i="13" s="1"/>
  <c r="H17" i="13"/>
  <c r="H23" i="13" s="1"/>
  <c r="X22" i="14"/>
  <c r="T22" i="14"/>
  <c r="R22" i="14"/>
  <c r="P22" i="14"/>
  <c r="N22" i="14"/>
  <c r="L22" i="14"/>
  <c r="H22" i="14"/>
  <c r="F22" i="14"/>
  <c r="V20" i="14"/>
  <c r="Z20" i="14" s="1"/>
  <c r="V15" i="14"/>
  <c r="Z15" i="14" s="1"/>
  <c r="P20" i="15"/>
  <c r="N20" i="15"/>
  <c r="L20" i="15"/>
  <c r="H20" i="15"/>
  <c r="F20" i="15"/>
  <c r="R13" i="15"/>
  <c r="R20" i="15" s="1"/>
  <c r="N83" i="16"/>
  <c r="J83" i="16"/>
  <c r="L83" i="16"/>
  <c r="H83" i="16"/>
  <c r="P31" i="15"/>
  <c r="N31" i="15"/>
  <c r="L31" i="15"/>
  <c r="H31" i="15"/>
  <c r="F31" i="15"/>
  <c r="X33" i="14"/>
  <c r="T33" i="14"/>
  <c r="R33" i="14"/>
  <c r="P33" i="14"/>
  <c r="N33" i="14"/>
  <c r="L33" i="14"/>
  <c r="H33" i="14"/>
  <c r="F33" i="14"/>
  <c r="E142" i="1" s="1"/>
  <c r="J42" i="13"/>
  <c r="J35" i="13"/>
  <c r="J17" i="13"/>
  <c r="J23" i="13" s="1"/>
  <c r="H26" i="13" l="1"/>
  <c r="H29" i="13" s="1"/>
  <c r="H42" i="13" s="1"/>
  <c r="J27" i="16"/>
  <c r="J41" i="16" s="1"/>
  <c r="J46" i="16" s="1"/>
  <c r="J119" i="16" s="1"/>
  <c r="J123" i="16" s="1"/>
  <c r="L26" i="13"/>
  <c r="L29" i="13" s="1"/>
  <c r="N27" i="16"/>
  <c r="N41" i="16" s="1"/>
  <c r="N46" i="16" s="1"/>
  <c r="N119" i="16" s="1"/>
  <c r="N123" i="16" s="1"/>
  <c r="I142" i="1"/>
  <c r="F26" i="13"/>
  <c r="F35" i="13" s="1"/>
  <c r="H27" i="16"/>
  <c r="H41" i="16" s="1"/>
  <c r="H46" i="16" s="1"/>
  <c r="H119" i="16" s="1"/>
  <c r="H123" i="16" s="1"/>
  <c r="J26" i="13"/>
  <c r="J29" i="13" s="1"/>
  <c r="L27" i="16"/>
  <c r="L41" i="16" s="1"/>
  <c r="L46" i="16" s="1"/>
  <c r="L119" i="16" s="1"/>
  <c r="L123" i="16" s="1"/>
  <c r="R31" i="15"/>
  <c r="V33" i="14"/>
  <c r="Z22" i="14"/>
  <c r="V22" i="14"/>
  <c r="H35" i="13" l="1"/>
  <c r="F29" i="13"/>
  <c r="F42" i="13" s="1"/>
  <c r="E145" i="1"/>
  <c r="I145" i="1"/>
  <c r="I24" i="1"/>
  <c r="I40" i="1" l="1"/>
  <c r="G145" i="1" l="1"/>
  <c r="K145" i="1" l="1"/>
  <c r="G86" i="1"/>
  <c r="K86" i="1"/>
  <c r="G24" i="1"/>
  <c r="K24" i="1"/>
  <c r="K98" i="1"/>
  <c r="I98" i="1"/>
  <c r="G98" i="1"/>
  <c r="E98" i="1"/>
  <c r="E86" i="1"/>
  <c r="K40" i="1"/>
  <c r="G40" i="1"/>
  <c r="E40" i="1"/>
  <c r="E24" i="1"/>
  <c r="E100" i="1" l="1"/>
  <c r="E147" i="1" s="1"/>
  <c r="K100" i="1"/>
  <c r="K147" i="1" s="1"/>
  <c r="G100" i="1"/>
  <c r="G147" i="1" s="1"/>
  <c r="I100" i="1"/>
  <c r="I147" i="1" s="1"/>
  <c r="E42" i="1"/>
  <c r="G42" i="1"/>
  <c r="K42" i="1"/>
  <c r="I42" i="1"/>
  <c r="A155" i="1"/>
  <c r="A103" i="1"/>
  <c r="A102" i="1"/>
  <c r="A54" i="1"/>
  <c r="A105" i="1" s="1"/>
  <c r="A52" i="1"/>
</calcChain>
</file>

<file path=xl/sharedStrings.xml><?xml version="1.0" encoding="utf-8"?>
<sst xmlns="http://schemas.openxmlformats.org/spreadsheetml/2006/main" count="454" uniqueCount="239">
  <si>
    <t>Villa Kunalai Public Company Limited</t>
  </si>
  <si>
    <t>Statements of Financial Position</t>
  </si>
  <si>
    <t>As at 30 September 2025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</si>
  <si>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</si>
  <si>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</si>
  <si>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</si>
  <si>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</si>
  <si>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</si>
  <si>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</si>
  <si>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</si>
  <si>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</si>
  <si>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</si>
  <si>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</si>
  <si>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</si>
  <si>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</si>
  <si>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</t>
  </si>
  <si>
    <t>Long-term loans to a subsidiary</t>
  </si>
  <si>
    <t>and interest receivable - current</t>
  </si>
  <si>
    <t>17 c)</t>
  </si>
  <si>
    <t>Real estate development costs</t>
  </si>
  <si>
    <t>Other current assets</t>
  </si>
  <si>
    <t>Total current assets</t>
  </si>
  <si>
    <t>Non-current assets</t>
  </si>
  <si>
    <t>Restricted deposits</t>
  </si>
  <si>
    <t>Investments in a subsidiary</t>
  </si>
  <si>
    <t>using cost method</t>
  </si>
  <si>
    <t>Long-term loans to a subsidiary, net</t>
  </si>
  <si>
    <t>Land awaiting for development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</si>
  <si>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</si>
  <si>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</si>
  <si>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</si>
  <si>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</si>
  <si>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</si>
  <si>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</si>
  <si>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</si>
  <si>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</si>
  <si>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    Director  ________________________________</t>
  </si>
  <si>
    <t>The accompanying notes form part of this interim financial information.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</si>
  <si>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</si>
  <si>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</si>
  <si>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</si>
  <si>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current payables</t>
  </si>
  <si>
    <t>Short-term borrowings from</t>
  </si>
  <si>
    <t>a financial institution</t>
  </si>
  <si>
    <t>Current contract liabilities</t>
  </si>
  <si>
    <t>Short-term borrowings from related parties</t>
  </si>
  <si>
    <t>17 d)</t>
  </si>
  <si>
    <t>Short-term debentures</t>
  </si>
  <si>
    <t>Short-term borrowings from other parties</t>
  </si>
  <si>
    <t>Current portion of lease liabilities</t>
  </si>
  <si>
    <t xml:space="preserve">Current portion of long-term borrowings </t>
  </si>
  <si>
    <t>from other parties</t>
  </si>
  <si>
    <t>Current portion of debentures</t>
  </si>
  <si>
    <t>Current portion of convertible debentures</t>
  </si>
  <si>
    <t>- liability portion</t>
  </si>
  <si>
    <t>from financial institutions</t>
  </si>
  <si>
    <t>Other current liabilities</t>
  </si>
  <si>
    <t>Total current liabilities</t>
  </si>
  <si>
    <t>Non-current liabilities</t>
  </si>
  <si>
    <t>Lease liabilities</t>
  </si>
  <si>
    <t>Long-term borrowings from other parties</t>
  </si>
  <si>
    <t>Debentures</t>
  </si>
  <si>
    <t>Convertible debentures - liability portion</t>
  </si>
  <si>
    <t>Long-term borrowings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</si>
  <si>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</si>
  <si>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</si>
  <si>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</si>
  <si>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</si>
  <si>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</si>
  <si>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</si>
  <si>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</si>
  <si>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</si>
  <si>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shares, </t>
  </si>
  <si>
    <t xml:space="preserve">      1,289,874,884 shares</t>
  </si>
  <si>
    <t xml:space="preserve">         at par value of Baht 0.50 each</t>
  </si>
  <si>
    <t xml:space="preserve">      1,193,724,424 shares</t>
  </si>
  <si>
    <t>Issued and paid-up share capital</t>
  </si>
  <si>
    <t xml:space="preserve">   Ordinary shares,</t>
  </si>
  <si>
    <t xml:space="preserve">       819,384,274 shares</t>
  </si>
  <si>
    <t xml:space="preserve">         paid-up at Baht 0.50 each</t>
  </si>
  <si>
    <t xml:space="preserve">      787,869,764 shares</t>
  </si>
  <si>
    <t>Premium on paid-up capital</t>
  </si>
  <si>
    <t>Expired warrants</t>
  </si>
  <si>
    <t xml:space="preserve">Retained earnings </t>
  </si>
  <si>
    <t>Appropriated - Legal reserve</t>
  </si>
  <si>
    <t>Unappropriated</t>
  </si>
  <si>
    <t>Other components of equity</t>
  </si>
  <si>
    <t>Equity attributable to owners</t>
  </si>
  <si>
    <t xml:space="preserve"> of the parent</t>
  </si>
  <si>
    <t>Non-controlling interests</t>
  </si>
  <si>
    <t>Total equity</t>
  </si>
  <si>
    <t>Total liabilities and equity</t>
  </si>
  <si>
    <t>Statements of Comprehensive Income</t>
  </si>
  <si>
    <t>For the three-month period ended 30 September 2025</t>
  </si>
  <si>
    <t>Revenue from sales of real estates</t>
  </si>
  <si>
    <t>Cost of sales of real estates</t>
  </si>
  <si>
    <t>Gross profit</t>
  </si>
  <si>
    <t>Other income</t>
  </si>
  <si>
    <t>Selling expenses</t>
  </si>
  <si>
    <t>Administrative expenses</t>
  </si>
  <si>
    <t>Finance costs</t>
  </si>
  <si>
    <t>Profit (loss) before income tax expense</t>
  </si>
  <si>
    <t>Income tax (expense) income</t>
  </si>
  <si>
    <t>Profit (loss) for the period</t>
  </si>
  <si>
    <t>Total comprehensive income (expense)</t>
  </si>
  <si>
    <t xml:space="preserve"> for the period</t>
  </si>
  <si>
    <t>Profit (loss) attributable to:</t>
  </si>
  <si>
    <t xml:space="preserve">Owners of the parent </t>
  </si>
  <si>
    <t>attributable to:</t>
  </si>
  <si>
    <t>Earnings (loss) per share:</t>
  </si>
  <si>
    <t>owners of the Company</t>
  </si>
  <si>
    <t>Basic earnings (loss) per share</t>
  </si>
  <si>
    <t>Diluted earnings (loss) per share</t>
  </si>
  <si>
    <t>For the nine-month period ended 30 September 2025</t>
  </si>
  <si>
    <t>Revenue from sales of land</t>
  </si>
  <si>
    <t>Cost of sales of land</t>
  </si>
  <si>
    <t>Profit  before income tax expense</t>
  </si>
  <si>
    <t>Income tax expense</t>
  </si>
  <si>
    <t>Profit  for the period</t>
  </si>
  <si>
    <t>Total comprehensive income</t>
  </si>
  <si>
    <t>Profit  attributable to:</t>
  </si>
  <si>
    <t>Earnings  per share:</t>
  </si>
  <si>
    <t>Basic earnings  per share</t>
  </si>
  <si>
    <t>Diluted earnings  per share</t>
  </si>
  <si>
    <t xml:space="preserve">Statements of Changes in Equity </t>
  </si>
  <si>
    <t>Consolidated financial information (Unaudited)</t>
  </si>
  <si>
    <t>Attributable to owners of the parent</t>
  </si>
  <si>
    <t>Capital contributed</t>
  </si>
  <si>
    <t>Retained earnings</t>
  </si>
  <si>
    <t>Difference</t>
  </si>
  <si>
    <t>Issued and</t>
  </si>
  <si>
    <t>Premium</t>
  </si>
  <si>
    <t>from business</t>
  </si>
  <si>
    <t>Changes in</t>
  </si>
  <si>
    <t>Non-</t>
  </si>
  <si>
    <t xml:space="preserve"> paid-up</t>
  </si>
  <si>
    <t xml:space="preserve"> on paid-up</t>
  </si>
  <si>
    <t>Expired</t>
  </si>
  <si>
    <t>Appropriated</t>
  </si>
  <si>
    <t xml:space="preserve"> combination under</t>
  </si>
  <si>
    <t>ownership interests</t>
  </si>
  <si>
    <t>Total owners</t>
  </si>
  <si>
    <t>controlling</t>
  </si>
  <si>
    <t>Total</t>
  </si>
  <si>
    <t>share capital</t>
  </si>
  <si>
    <t xml:space="preserve"> capital</t>
  </si>
  <si>
    <t>Warrants</t>
  </si>
  <si>
    <t>warrants</t>
  </si>
  <si>
    <t>- legal reserve</t>
  </si>
  <si>
    <t>common control</t>
  </si>
  <si>
    <t>in a subsidiary</t>
  </si>
  <si>
    <t>interests</t>
  </si>
  <si>
    <t xml:space="preserve"> equity</t>
  </si>
  <si>
    <t>Opening balance at 1 January 2024</t>
  </si>
  <si>
    <t>Transactions with owners during the period</t>
  </si>
  <si>
    <t>Ordinary share issuance</t>
  </si>
  <si>
    <t>Warrant expiration</t>
  </si>
  <si>
    <t>Total comprehensive income (expense) for the period</t>
  </si>
  <si>
    <t>Closing balance at 30 September 2024</t>
  </si>
  <si>
    <t>Opening balance at 1 January 2025</t>
  </si>
  <si>
    <t>Ordinary share issuance for stock dividend</t>
  </si>
  <si>
    <t>12, 13</t>
  </si>
  <si>
    <t>Dividends payment</t>
  </si>
  <si>
    <t>Closing balance at 30 September 2025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</si>
  <si>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</si>
  <si>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</si>
  <si>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Total comprehensive income for the period</t>
  </si>
  <si>
    <t>Statements of Cash Flows</t>
  </si>
  <si>
    <t>Cash flows from operating activities</t>
  </si>
  <si>
    <t xml:space="preserve">Profit before income tax </t>
  </si>
  <si>
    <t>Adjustments for:</t>
  </si>
  <si>
    <t>Depreciation of investment property</t>
  </si>
  <si>
    <t>Depreciation of plant, equipment</t>
  </si>
  <si>
    <t>and right-of-use assets</t>
  </si>
  <si>
    <t>Amortisation of intangible assets</t>
  </si>
  <si>
    <t xml:space="preserve">Reversal of net impairment losses </t>
  </si>
  <si>
    <t>on loans to a subsidiary</t>
  </si>
  <si>
    <t>Employee benefit expenses</t>
  </si>
  <si>
    <t>Loss on write-off of equipment and</t>
  </si>
  <si>
    <t>Interest income</t>
  </si>
  <si>
    <t>Changes in working capital:</t>
  </si>
  <si>
    <t>Decrease (increase) in operating assets</t>
  </si>
  <si>
    <t>Real estates development costs</t>
  </si>
  <si>
    <t xml:space="preserve">Land awaiting for development </t>
  </si>
  <si>
    <t>Increase (decrease) in operating liabilities</t>
  </si>
  <si>
    <t>Contract liabilities</t>
  </si>
  <si>
    <t>Employee benefit obligation paid</t>
  </si>
  <si>
    <t>Cash from operations</t>
  </si>
  <si>
    <t>Interest received</t>
  </si>
  <si>
    <t>Interest paid</t>
  </si>
  <si>
    <t>Income tax paid</t>
  </si>
  <si>
    <t>Net cash generated from (used in) operating activities</t>
  </si>
  <si>
    <r>
      <t>Statements of Cash Flows</t>
    </r>
    <r>
      <rPr>
        <sz val="9"/>
        <rFont val="Arial"/>
        <family val="2"/>
      </rPr>
      <t xml:space="preserve"> (Cont'd)</t>
    </r>
  </si>
  <si>
    <t>Cash flows from investing activities</t>
  </si>
  <si>
    <t>(Increase) decrease in restricted deposits</t>
  </si>
  <si>
    <t>Increase in fixed deposits</t>
  </si>
  <si>
    <t>Cash paid for equipments</t>
  </si>
  <si>
    <t>Long-term loan made to a subsidiary</t>
  </si>
  <si>
    <t>Repayment of long-term loan by a subsidiary</t>
  </si>
  <si>
    <t>Net cash used in investing activities</t>
  </si>
  <si>
    <t>Cash flow from financing activities</t>
  </si>
  <si>
    <t>Payments for front-end fees</t>
  </si>
  <si>
    <t xml:space="preserve">Proceeds from short-term borrowings from </t>
  </si>
  <si>
    <t xml:space="preserve">Repayments on short-term borrowings from </t>
  </si>
  <si>
    <t>Proceeds from short-term borrowings from</t>
  </si>
  <si>
    <t>related parties</t>
  </si>
  <si>
    <t>Proceeds from short-term debentures</t>
  </si>
  <si>
    <t>-</t>
  </si>
  <si>
    <t>Payments for short-term debentures issue costs</t>
  </si>
  <si>
    <t>other parties</t>
  </si>
  <si>
    <t>Proceeds from long-term borrowings from</t>
  </si>
  <si>
    <t>Proceeds from debentures</t>
  </si>
  <si>
    <t>Payments for debentures issue costs</t>
  </si>
  <si>
    <t>Repayment on debentures</t>
  </si>
  <si>
    <t>Proceeds from convertible debentures</t>
  </si>
  <si>
    <t>Payments for convertible debentures issue costs</t>
  </si>
  <si>
    <t xml:space="preserve">Proceeds from long-term borrowings from </t>
  </si>
  <si>
    <t>financial institutions</t>
  </si>
  <si>
    <t xml:space="preserve">Repayments on long-term borrowings from </t>
  </si>
  <si>
    <t>Payments for principal elements of lease payments</t>
  </si>
  <si>
    <t>Proceeds from issue of ordinary shares</t>
  </si>
  <si>
    <t>Dividends paid to the Company’s shareholders</t>
  </si>
  <si>
    <t>Net cash (used in) generated from financing activities</t>
  </si>
  <si>
    <t xml:space="preserve">Net (decrease) increase in cash and </t>
  </si>
  <si>
    <t>cash equivalents</t>
  </si>
  <si>
    <t xml:space="preserve">Cash and cash equivalents at the beginning </t>
  </si>
  <si>
    <t>of the period</t>
  </si>
  <si>
    <t>Cash and cash equivalents at the end of the period</t>
  </si>
  <si>
    <t>Significant non-cash items</t>
  </si>
  <si>
    <t>- Purchase of equipment on credit</t>
  </si>
  <si>
    <t>- Transfer of real estate development costs</t>
  </si>
  <si>
    <t xml:space="preserve">   </t>
  </si>
  <si>
    <t>to property, plant and equipment</t>
  </si>
  <si>
    <t>- Transfer of property, plant and equipment</t>
  </si>
  <si>
    <t>to real estate development costs</t>
  </si>
  <si>
    <t>- Recognise right-of-use assets arising from</t>
  </si>
  <si>
    <t>lease agreements</t>
  </si>
  <si>
    <t>- Issuance of ordinary shares for stock dividends</t>
  </si>
  <si>
    <t>Corporate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</si>
</sst>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8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_)\ \ \ \ \ ;_(@_)"/>
    <numFmt numFmtId="168" formatCode="#,##0;\(#,##0\);\-"/>
    <numFmt numFmtId="169" formatCode="#,##0;\(#,##0\)"/>
    <numFmt numFmtId="170" formatCode="#,##0;\(#,##0\);&quot;-&quot;;@"/>
    <numFmt numFmtId="171" formatCode="#,##0.00;\(#,##0.00\);\-"/>
    <numFmt numFmtId="172" formatCode="_(* #,##0_);_(* \(#,##0\);_(* &quot;-&quot;??_);_(@_)"/>
    <numFmt numFmtId="173" formatCode="#,##0.0000;\(#,##0.0000\);\-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-&quot;฿&quot;* #,##0_-;\-&quot;฿&quot;* #,##0_-;_-&quot;฿&quot;* &quot;-&quot;_-;_-@_-"/>
    <numFmt numFmtId="177" formatCode="_-&quot;฿&quot;* #,##0.00_-;\-&quot;฿&quot;* #,##0.00_-;_-&quot;฿&quot;* &quot;-&quot;??_-;_-@_-"/>
    <numFmt numFmtId="178" formatCode="0.0%"/>
    <numFmt numFmtId="179" formatCode="d\ ดดด\ bb"/>
    <numFmt numFmtId="180" formatCode="#,##0.00\ &quot;F&quot;;\-#,##0.00\ &quot;F&quot;"/>
    <numFmt numFmtId="181" formatCode="dd\-mmm\-yy_)"/>
    <numFmt numFmtId="182" formatCode="_([$€]* #,##0.00_);_([$€]* \(#,##0.00\);_([$€]* &quot;-&quot;??_);_(@_)"/>
    <numFmt numFmtId="183" formatCode="_-* #,##0.00_-;_-* #,##0.00\-;_-* &quot;-&quot;??_-;_-@_-"/>
    <numFmt numFmtId="184" formatCode="_-* #,##0\ _F_-;\-* #,##0\ _F_-;_-* &quot;-&quot;\ _F_-;_-@_-"/>
    <numFmt numFmtId="185" formatCode="_-* #,##0.00\ _F_-;\-* #,##0.00\ _F_-;_-* &quot;-&quot;??\ _F_-;_-@_-"/>
    <numFmt numFmtId="186" formatCode="0.00_)"/>
    <numFmt numFmtId="187" formatCode="_-&quot;\&quot;* #,##0.00_-;\-&quot;\&quot;* #,##0.00_-;_-&quot;\&quot;* &quot;-&quot;??_-;_-@_-"/>
    <numFmt numFmtId="188" formatCode="#,##0.00_ ;[Red]\-#,##0.00\ "/>
    <numFmt numFmtId="189" formatCode="0.000_)"/>
    <numFmt numFmtId="190" formatCode="#,##0.0_);[Red]\(#,##0.0\)"/>
    <numFmt numFmtId="191" formatCode="_(* #,##0_);[Red]_(* \(#,##0\);_(* &quot;-&quot;_);_(@_)"/>
    <numFmt numFmtId="192" formatCode="&quot;วันที่&quot;\ ว\ ดดดด\ ปปปป"/>
    <numFmt numFmtId="193" formatCode="#,##0.00,,_)_);[Red]\(\ #,##0.00,,\ \);[Green]_-* &quot;-&quot;??_-;_-@_-"/>
    <numFmt numFmtId="194" formatCode="\ #,##0.00,_)_);[Red]\(\ #,##0.00,\ \);[Green]_-* &quot;-&quot;??_-;_-@_-"/>
    <numFmt numFmtId="195" formatCode="#,##0_);[Red]\(#,##0\);"/>
    <numFmt numFmtId="196" formatCode="dd/mm/\_x0000_\_x0000_"/>
    <numFmt numFmtId="197" formatCode="&quot;0&quot;#.0"/>
    <numFmt numFmtId="198" formatCode="&quot;0&quot;#"/>
    <numFmt numFmtId="199" formatCode=";;;"/>
    <numFmt numFmtId="200" formatCode="ดดดด\-bbbb"/>
    <numFmt numFmtId="201" formatCode="ดดด\-bb"/>
    <numFmt numFmtId="202" formatCode="ดดด\-bbbb"/>
    <numFmt numFmtId="203" formatCode="_(* #,##0_)_);[Red]_(* \(\ #,##0\ \);_(* &quot;-&quot;??_);_(@_)"/>
    <numFmt numFmtId="204" formatCode="_(* #,##0.00,,_)_);[Red]_(* \(\ #,##0.00,,\ \);_(* &quot;-&quot;??_);_(@_)"/>
    <numFmt numFmtId="205" formatCode="_(* #,##0.00,_)_);[Red]_(* \(\ #,##0.00,\ \);_(* &quot;-&quot;??_);_(@_)"/>
    <numFmt numFmtId="206" formatCode="_-* #,##0.00_-;[Red]\(\ #,##0.00_-\);_-* &quot;-&quot;_-;_-@_-"/>
    <numFmt numFmtId="207" formatCode="ว\ ดดด\ ปป"/>
    <numFmt numFmtId="208" formatCode="#,##0.00;[Red]\(#,##0.00\)"/>
    <numFmt numFmtId="209" formatCode="_ * #,##0_ ;_ * \-#,##0_ ;_ * &quot;-&quot;_ ;_ @_ "/>
    <numFmt numFmtId="210" formatCode="[$-409]dd\-mmm\-yy;@"/>
    <numFmt numFmtId="211" formatCode="0.0"/>
    <numFmt numFmtId="212" formatCode="d\.m\.yy"/>
    <numFmt numFmtId="213" formatCode="0.00000000000"/>
    <numFmt numFmtId="214" formatCode="_(* #,##0.00000_);_(* \(#,##0.00000\);_(* &quot;-&quot;??_);_(@_)"/>
    <numFmt numFmtId="215" formatCode="_-[$€-2]* #,##0.00_-;\-[$€-2]* #,##0.00_-;_-[$€-2]* &quot;-&quot;??_-"/>
    <numFmt numFmtId="216" formatCode="_(&quot;฿&quot;* #,##0.00_);_(&quot;฿&quot;* \(#,##0.00\);_(&quot;฿&quot;* &quot;-&quot;??_);_(@_)"/>
    <numFmt numFmtId="217" formatCode="#,##0.000;\(#,##0.000\);\-"/>
  </numFmts>
  <fonts count="167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10"/>
      <name val="Cordia New"/>
      <family val="2"/>
    </font>
    <font>
      <sz val="9"/>
      <color theme="0"/>
      <name val="Arial"/>
      <family val="2"/>
    </font>
    <font>
      <sz val="9"/>
      <color indexed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u/>
      <sz val="10"/>
      <color rgb="FF0563C1"/>
      <name val="Georgia"/>
      <family val="1"/>
    </font>
    <font>
      <sz val="8"/>
      <name val="Arial"/>
      <family val="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b/>
      <sz val="11.9"/>
      <color indexed="8"/>
      <name val="AngsanaUPC"/>
      <family val="1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</font>
    <font>
      <u/>
      <sz val="10"/>
      <color theme="10"/>
      <name val="Georgia"/>
      <family val="1"/>
    </font>
    <font>
      <sz val="11"/>
      <color indexed="8"/>
      <name val="Tahoma"/>
      <family val="2"/>
      <charset val="222"/>
    </font>
    <font>
      <sz val="12"/>
      <name val="Tms Rmn"/>
    </font>
    <font>
      <b/>
      <sz val="10"/>
      <color indexed="8"/>
      <name val="Arial"/>
      <family val="2"/>
    </font>
    <font>
      <sz val="10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2"/>
      <name val="Palatino"/>
      <family val="1"/>
    </font>
    <font>
      <sz val="10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family val="1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4"/>
      <color indexed="62"/>
      <name val="Angsana New"/>
      <family val="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0"/>
      <name val="Calibri"/>
      <family val="2"/>
      <charset val="222"/>
      <scheme val="minor"/>
    </font>
    <font>
      <sz val="10"/>
      <color theme="0"/>
      <name val="EYInterstate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Arial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charset val="222"/>
      <scheme val="minor"/>
    </font>
    <font>
      <u/>
      <sz val="10"/>
      <color indexed="12"/>
      <name val="Microsoft Sans Serif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sz val="11"/>
      <color theme="1"/>
      <name val="Arial"/>
      <family val="2"/>
      <charset val="222"/>
    </font>
    <font>
      <sz val="10"/>
      <name val="Arial"/>
      <family val="2"/>
      <charset val="222"/>
    </font>
    <font>
      <sz val="11"/>
      <color rgb="FF9C5700"/>
      <name val="Calibri"/>
      <family val="2"/>
      <charset val="222"/>
      <scheme val="minor"/>
    </font>
    <font>
      <sz val="12"/>
      <name val="Arial"/>
      <family val="2"/>
    </font>
    <font>
      <b/>
      <sz val="18"/>
      <name val="Arial"/>
      <family val="2"/>
    </font>
    <font>
      <b/>
      <sz val="18"/>
      <color theme="3"/>
      <name val="Calibri Light"/>
      <family val="2"/>
      <scheme val="major"/>
    </font>
    <font>
      <sz val="10"/>
      <color theme="1"/>
      <name val="Cambria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Arial Unicode MS"/>
      <family val="2"/>
    </font>
    <font>
      <sz val="10"/>
      <name val="ApFont"/>
      <charset val="222"/>
    </font>
    <font>
      <sz val="10"/>
      <color rgb="FF006100"/>
      <name val="Georgia"/>
      <family val="2"/>
    </font>
    <font>
      <sz val="10"/>
      <color rgb="FF9C0006"/>
      <name val="Georgia"/>
      <family val="2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</borders>
  <cellStyleXfs count="4411">
    <xf numFmtId="0" fontId="0" fillId="0" borderId="0"/>
    <xf numFmtId="166" fontId="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166" fontId="3" fillId="0" borderId="0" applyFont="0" applyFill="0" applyBorder="0" applyAlignment="0" applyProtection="0"/>
    <xf numFmtId="0" fontId="2" fillId="0" borderId="0"/>
    <xf numFmtId="0" fontId="3" fillId="0" borderId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/>
    <xf numFmtId="166" fontId="3" fillId="0" borderId="0" applyFont="0" applyFill="0" applyBorder="0" applyAlignment="0" applyProtection="0"/>
    <xf numFmtId="0" fontId="10" fillId="0" borderId="0"/>
    <xf numFmtId="0" fontId="6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6" applyNumberFormat="0" applyAlignment="0" applyProtection="0"/>
    <xf numFmtId="0" fontId="21" fillId="6" borderId="7" applyNumberFormat="0" applyAlignment="0" applyProtection="0"/>
    <xf numFmtId="0" fontId="22" fillId="6" borderId="6" applyNumberFormat="0" applyAlignment="0" applyProtection="0"/>
    <xf numFmtId="0" fontId="23" fillId="0" borderId="8" applyNumberFormat="0" applyFill="0" applyAlignment="0" applyProtection="0"/>
    <xf numFmtId="0" fontId="24" fillId="7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9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30" fillId="0" borderId="0"/>
    <xf numFmtId="0" fontId="29" fillId="0" borderId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0" fontId="29" fillId="0" borderId="0"/>
    <xf numFmtId="0" fontId="30" fillId="0" borderId="0"/>
    <xf numFmtId="0" fontId="31" fillId="0" borderId="0" applyNumberFormat="0" applyFill="0" applyBorder="0" applyAlignment="0" applyProtection="0"/>
    <xf numFmtId="9" fontId="2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7" fillId="0" borderId="0"/>
    <xf numFmtId="0" fontId="2" fillId="0" borderId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/>
    <xf numFmtId="0" fontId="2" fillId="0" borderId="0"/>
    <xf numFmtId="166" fontId="3" fillId="0" borderId="0" applyFont="0" applyFill="0" applyBorder="0" applyAlignment="0" applyProtection="0"/>
    <xf numFmtId="0" fontId="2" fillId="0" borderId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/>
    <xf numFmtId="0" fontId="2" fillId="0" borderId="0"/>
    <xf numFmtId="166" fontId="6" fillId="0" borderId="0" applyFont="0" applyFill="0" applyBorder="0" applyAlignment="0" applyProtection="0"/>
    <xf numFmtId="0" fontId="2" fillId="0" borderId="0"/>
    <xf numFmtId="0" fontId="33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>
      <alignment vertical="top"/>
      <protection locked="0"/>
    </xf>
    <xf numFmtId="0" fontId="33" fillId="0" borderId="14" applyNumberFormat="0" applyFill="0" applyBorder="0" applyAlignment="0">
      <alignment wrapText="1"/>
      <protection locked="0"/>
    </xf>
    <xf numFmtId="0" fontId="6" fillId="0" borderId="0">
      <protection locked="0"/>
    </xf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6" fillId="0" borderId="0"/>
    <xf numFmtId="166" fontId="37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6" fillId="0" borderId="0"/>
    <xf numFmtId="0" fontId="38" fillId="0" borderId="0"/>
    <xf numFmtId="166" fontId="2" fillId="0" borderId="0" applyFont="0" applyFill="0" applyBorder="0" applyAlignment="0" applyProtection="0"/>
    <xf numFmtId="0" fontId="36" fillId="0" borderId="0"/>
    <xf numFmtId="0" fontId="6" fillId="0" borderId="0"/>
    <xf numFmtId="0" fontId="41" fillId="0" borderId="14" applyNumberFormat="0" applyFill="0" applyAlignment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6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51" fillId="34" borderId="0" applyNumberFormat="0" applyBorder="0" applyAlignment="0" applyProtection="0"/>
    <xf numFmtId="0" fontId="52" fillId="35" borderId="0" applyNumberFormat="0" applyBorder="0" applyAlignment="0" applyProtection="0"/>
    <xf numFmtId="0" fontId="53" fillId="0" borderId="20" applyNumberFormat="0" applyFill="0" applyAlignment="0" applyProtection="0"/>
    <xf numFmtId="0" fontId="54" fillId="36" borderId="21" applyNumberFormat="0" applyAlignment="0" applyProtection="0"/>
    <xf numFmtId="0" fontId="55" fillId="37" borderId="0" applyNumberFormat="0" applyBorder="0" applyAlignment="0" applyProtection="0"/>
    <xf numFmtId="0" fontId="48" fillId="38" borderId="22" applyNumberFormat="0" applyFont="0" applyAlignment="0" applyProtection="0"/>
    <xf numFmtId="0" fontId="56" fillId="0" borderId="23" applyNumberFormat="0" applyFill="0" applyAlignment="0" applyProtection="0"/>
    <xf numFmtId="0" fontId="57" fillId="0" borderId="24" applyNumberFormat="0" applyFill="0" applyAlignment="0" applyProtection="0"/>
    <xf numFmtId="0" fontId="58" fillId="0" borderId="25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9" borderId="26" applyNumberFormat="0" applyAlignment="0" applyProtection="0"/>
    <xf numFmtId="0" fontId="61" fillId="0" borderId="0" applyNumberFormat="0" applyFill="0" applyBorder="0" applyAlignment="0" applyProtection="0"/>
    <xf numFmtId="0" fontId="62" fillId="0" borderId="27" applyNumberFormat="0" applyFill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38" borderId="0" applyNumberFormat="0" applyBorder="0" applyAlignment="0" applyProtection="0"/>
    <xf numFmtId="0" fontId="42" fillId="48" borderId="0" applyNumberFormat="0" applyBorder="0" applyAlignment="0" applyProtection="0"/>
    <xf numFmtId="0" fontId="42" fillId="34" borderId="0" applyNumberFormat="0" applyBorder="0" applyAlignment="0" applyProtection="0"/>
    <xf numFmtId="0" fontId="42" fillId="38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47" borderId="0" applyNumberFormat="0" applyBorder="0" applyAlignment="0" applyProtection="0"/>
    <xf numFmtId="0" fontId="42" fillId="37" borderId="0" applyNumberFormat="0" applyBorder="0" applyAlignment="0" applyProtection="0"/>
    <xf numFmtId="0" fontId="42" fillId="50" borderId="0" applyNumberFormat="0" applyBorder="0" applyAlignment="0" applyProtection="0"/>
    <xf numFmtId="0" fontId="42" fillId="34" borderId="0" applyNumberFormat="0" applyBorder="0" applyAlignment="0" applyProtection="0"/>
    <xf numFmtId="0" fontId="42" fillId="38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63" fillId="34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50" borderId="0" applyNumberFormat="0" applyBorder="0" applyAlignment="0" applyProtection="0"/>
    <xf numFmtId="0" fontId="63" fillId="34" borderId="0" applyNumberFormat="0" applyBorder="0" applyAlignment="0" applyProtection="0"/>
    <xf numFmtId="0" fontId="63" fillId="47" borderId="0" applyNumberFormat="0" applyBorder="0" applyAlignment="0" applyProtection="0"/>
    <xf numFmtId="0" fontId="126" fillId="12" borderId="0" applyNumberFormat="0" applyBorder="0" applyAlignment="0" applyProtection="0"/>
    <xf numFmtId="0" fontId="126" fillId="16" borderId="0" applyNumberFormat="0" applyBorder="0" applyAlignment="0" applyProtection="0"/>
    <xf numFmtId="0" fontId="126" fillId="20" borderId="0" applyNumberFormat="0" applyBorder="0" applyAlignment="0" applyProtection="0"/>
    <xf numFmtId="0" fontId="126" fillId="24" borderId="0" applyNumberFormat="0" applyBorder="0" applyAlignment="0" applyProtection="0"/>
    <xf numFmtId="0" fontId="126" fillId="28" borderId="0" applyNumberFormat="0" applyBorder="0" applyAlignment="0" applyProtection="0"/>
    <xf numFmtId="0" fontId="126" fillId="32" borderId="0" applyNumberFormat="0" applyBorder="0" applyAlignment="0" applyProtection="0"/>
    <xf numFmtId="9" fontId="64" fillId="0" borderId="0"/>
    <xf numFmtId="0" fontId="126" fillId="9" borderId="0" applyNumberFormat="0" applyBorder="0" applyAlignment="0" applyProtection="0"/>
    <xf numFmtId="0" fontId="127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7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166" fontId="78" fillId="0" borderId="0" applyFont="0" applyBorder="0" applyAlignment="0"/>
    <xf numFmtId="0" fontId="128" fillId="3" borderId="0" applyNumberFormat="0" applyBorder="0" applyAlignment="0" applyProtection="0"/>
    <xf numFmtId="0" fontId="129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130" fillId="6" borderId="6" applyNumberFormat="0" applyAlignment="0" applyProtection="0"/>
    <xf numFmtId="0" fontId="131" fillId="7" borderId="9" applyNumberFormat="0" applyAlignment="0" applyProtection="0"/>
    <xf numFmtId="39" fontId="79" fillId="0" borderId="0"/>
    <xf numFmtId="189" fontId="80" fillId="0" borderId="0"/>
    <xf numFmtId="189" fontId="80" fillId="0" borderId="0"/>
    <xf numFmtId="189" fontId="80" fillId="0" borderId="0"/>
    <xf numFmtId="189" fontId="80" fillId="0" borderId="0"/>
    <xf numFmtId="189" fontId="80" fillId="0" borderId="0"/>
    <xf numFmtId="189" fontId="80" fillId="0" borderId="0"/>
    <xf numFmtId="189" fontId="80" fillId="0" borderId="0"/>
    <xf numFmtId="189" fontId="80" fillId="0" borderId="0"/>
    <xf numFmtId="190" fontId="81" fillId="0" borderId="0" applyFill="0" applyBorder="0" applyAlignment="0" applyProtection="0"/>
    <xf numFmtId="40" fontId="81" fillId="0" borderId="0" applyFill="0" applyBorder="0" applyAlignment="0" applyProtection="0"/>
    <xf numFmtId="191" fontId="50" fillId="36" borderId="0" applyFill="0" applyBorder="0" applyAlignment="0">
      <alignment vertical="top"/>
    </xf>
    <xf numFmtId="192" fontId="50" fillId="0" borderId="0" applyFill="0" applyBorder="0" applyAlignment="0" applyProtection="0"/>
    <xf numFmtId="0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82" fillId="0" borderId="0" applyFill="0" applyBorder="0"/>
    <xf numFmtId="194" fontId="82" fillId="0" borderId="0" applyFill="0" applyBorder="0"/>
    <xf numFmtId="180" fontId="64" fillId="0" borderId="0"/>
    <xf numFmtId="0" fontId="65" fillId="0" borderId="0"/>
    <xf numFmtId="3" fontId="83" fillId="0" borderId="0" applyFont="0" applyFill="0" applyBorder="0" applyAlignment="0" applyProtection="0"/>
    <xf numFmtId="0" fontId="84" fillId="0" borderId="0">
      <alignment horizontal="left"/>
    </xf>
    <xf numFmtId="0" fontId="85" fillId="0" borderId="0"/>
    <xf numFmtId="0" fontId="86" fillId="0" borderId="0">
      <alignment horizontal="left"/>
    </xf>
    <xf numFmtId="179" fontId="50" fillId="36" borderId="19" applyFill="0" applyBorder="0" applyAlignment="0">
      <alignment horizontal="right"/>
    </xf>
    <xf numFmtId="0" fontId="6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83" fillId="0" borderId="0" applyFont="0" applyFill="0" applyBorder="0" applyAlignment="0" applyProtection="0"/>
    <xf numFmtId="181" fontId="64" fillId="0" borderId="0"/>
    <xf numFmtId="195" fontId="88" fillId="51" borderId="0">
      <protection hidden="1"/>
    </xf>
    <xf numFmtId="47" fontId="89" fillId="0" borderId="0" applyFill="0">
      <alignment horizontal="center"/>
    </xf>
    <xf numFmtId="14" fontId="89" fillId="0" borderId="0" applyFill="0" applyBorder="0">
      <alignment horizontal="center"/>
    </xf>
    <xf numFmtId="14" fontId="40" fillId="0" borderId="0" applyFill="0" applyBorder="0" applyAlignment="0"/>
    <xf numFmtId="196" fontId="89" fillId="0" borderId="0" applyFill="0">
      <alignment horizontal="center"/>
    </xf>
    <xf numFmtId="178" fontId="64" fillId="0" borderId="0"/>
    <xf numFmtId="0" fontId="4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2" fontId="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90" fillId="0" borderId="0">
      <alignment horizontal="left"/>
    </xf>
    <xf numFmtId="0" fontId="91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67" fillId="0" borderId="17" applyNumberFormat="0" applyFill="0" applyBorder="0" applyAlignment="0" applyProtection="0">
      <protection locked="0"/>
    </xf>
    <xf numFmtId="0" fontId="93" fillId="0" borderId="16" applyFont="0" applyFill="0" applyBorder="0">
      <alignment horizontal="center" vertical="justify" wrapText="1"/>
    </xf>
    <xf numFmtId="0" fontId="93" fillId="0" borderId="16" applyFont="0" applyFill="0" applyBorder="0">
      <alignment horizontal="centerContinuous" vertical="justify" wrapText="1"/>
    </xf>
    <xf numFmtId="0" fontId="82" fillId="0" borderId="0" applyFill="0" applyBorder="0"/>
    <xf numFmtId="0" fontId="7" fillId="0" borderId="0" applyFont="0" applyFill="0" applyBorder="0"/>
    <xf numFmtId="0" fontId="7" fillId="0" borderId="0" applyFont="0" applyFill="0" applyBorder="0"/>
    <xf numFmtId="0" fontId="7" fillId="0" borderId="0" applyFont="0" applyFill="0" applyBorder="0">
      <alignment vertical="justify" wrapText="1"/>
    </xf>
    <xf numFmtId="0" fontId="134" fillId="2" borderId="0" applyNumberFormat="0" applyBorder="0" applyAlignment="0" applyProtection="0"/>
    <xf numFmtId="38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68" fillId="0" borderId="18" applyNumberFormat="0" applyAlignment="0" applyProtection="0">
      <alignment horizontal="left" vertical="center"/>
    </xf>
    <xf numFmtId="0" fontId="68" fillId="0" borderId="12">
      <alignment horizontal="left" vertical="center"/>
    </xf>
    <xf numFmtId="0" fontId="135" fillId="0" borderId="3" applyNumberFormat="0" applyFill="0" applyAlignment="0" applyProtection="0"/>
    <xf numFmtId="0" fontId="95" fillId="0" borderId="0">
      <alignment horizontal="left"/>
    </xf>
    <xf numFmtId="0" fontId="96" fillId="0" borderId="14">
      <alignment horizontal="left" vertical="top"/>
    </xf>
    <xf numFmtId="0" fontId="136" fillId="0" borderId="4" applyNumberFormat="0" applyFill="0" applyAlignment="0" applyProtection="0"/>
    <xf numFmtId="0" fontId="97" fillId="0" borderId="0">
      <alignment horizontal="left"/>
    </xf>
    <xf numFmtId="0" fontId="98" fillId="0" borderId="14">
      <alignment horizontal="left" vertical="top"/>
    </xf>
    <xf numFmtId="0" fontId="137" fillId="0" borderId="5" applyNumberFormat="0" applyFill="0" applyAlignment="0" applyProtection="0"/>
    <xf numFmtId="0" fontId="99" fillId="0" borderId="0">
      <alignment horizontal="left"/>
    </xf>
    <xf numFmtId="0" fontId="137" fillId="0" borderId="0" applyNumberFormat="0" applyFill="0" applyBorder="0" applyAlignment="0" applyProtection="0"/>
    <xf numFmtId="197" fontId="100" fillId="0" borderId="29">
      <alignment horizontal="left"/>
    </xf>
    <xf numFmtId="198" fontId="101" fillId="0" borderId="13">
      <alignment horizontal="left"/>
    </xf>
    <xf numFmtId="0" fontId="102" fillId="0" borderId="30">
      <alignment horizontal="right"/>
    </xf>
    <xf numFmtId="0" fontId="100" fillId="1" borderId="13">
      <alignment horizontal="left"/>
    </xf>
    <xf numFmtId="199" fontId="81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0" fontId="34" fillId="52" borderId="16" applyNumberFormat="0" applyBorder="0" applyAlignment="0" applyProtection="0"/>
    <xf numFmtId="0" fontId="139" fillId="5" borderId="6" applyNumberFormat="0" applyAlignment="0" applyProtection="0"/>
    <xf numFmtId="0" fontId="103" fillId="49" borderId="28" applyNumberFormat="0" applyAlignment="0" applyProtection="0"/>
    <xf numFmtId="183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140" fillId="0" borderId="8" applyNumberFormat="0" applyFill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" fontId="104" fillId="0" borderId="0" applyFill="0" applyBorder="0">
      <alignment horizontal="center"/>
    </xf>
    <xf numFmtId="200" fontId="7" fillId="0" borderId="0" applyFill="0" applyBorder="0">
      <alignment horizontal="center"/>
    </xf>
    <xf numFmtId="201" fontId="7" fillId="0" borderId="0" applyFont="0" applyFill="0" applyBorder="0"/>
    <xf numFmtId="202" fontId="7" fillId="0" borderId="0" applyFont="0" applyFill="0" applyBorder="0"/>
    <xf numFmtId="0" fontId="141" fillId="4" borderId="0" applyNumberFormat="0" applyBorder="0" applyAlignment="0" applyProtection="0"/>
    <xf numFmtId="37" fontId="69" fillId="0" borderId="0"/>
    <xf numFmtId="0" fontId="69" fillId="0" borderId="0"/>
    <xf numFmtId="186" fontId="70" fillId="0" borderId="0"/>
    <xf numFmtId="188" fontId="82" fillId="0" borderId="0" applyFont="0" applyFill="0" applyBorder="0"/>
    <xf numFmtId="203" fontId="7" fillId="0" borderId="0" applyFont="0" applyFill="0" applyBorder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2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7" fillId="0" borderId="0"/>
    <xf numFmtId="0" fontId="7" fillId="0" borderId="0"/>
    <xf numFmtId="0" fontId="48" fillId="0" borderId="0"/>
    <xf numFmtId="0" fontId="6" fillId="0" borderId="0"/>
    <xf numFmtId="0" fontId="39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39" fillId="0" borderId="0"/>
    <xf numFmtId="0" fontId="7" fillId="0" borderId="0"/>
    <xf numFmtId="0" fontId="7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29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6" fontId="6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4" fontId="7" fillId="0" borderId="0" applyFont="0" applyFill="0" applyBorder="0"/>
    <xf numFmtId="205" fontId="7" fillId="0" borderId="0"/>
    <xf numFmtId="206" fontId="7" fillId="0" borderId="0" applyFont="0" applyFill="0" applyBorder="0">
      <alignment vertical="justify" wrapText="1"/>
    </xf>
    <xf numFmtId="0" fontId="105" fillId="0" borderId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39" fillId="8" borderId="10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142" fillId="6" borderId="7" applyNumberFormat="0" applyAlignment="0" applyProtection="0"/>
    <xf numFmtId="0" fontId="106" fillId="0" borderId="0">
      <alignment horizontal="left"/>
    </xf>
    <xf numFmtId="207" fontId="50" fillId="36" borderId="0" applyFill="0" applyBorder="0" applyAlignment="0" applyProtection="0">
      <protection locked="0"/>
    </xf>
    <xf numFmtId="5" fontId="50" fillId="36" borderId="0" applyFill="0" applyBorder="0" applyAlignment="0" applyProtection="0">
      <alignment vertical="top"/>
    </xf>
    <xf numFmtId="208" fontId="50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7" fontId="77" fillId="0" borderId="0"/>
    <xf numFmtId="1" fontId="6" fillId="0" borderId="15" applyNumberFormat="0" applyFill="0" applyAlignment="0" applyProtection="0">
      <alignment horizontal="center" vertical="center"/>
    </xf>
    <xf numFmtId="0" fontId="91" fillId="0" borderId="31">
      <alignment vertical="center"/>
    </xf>
    <xf numFmtId="4" fontId="44" fillId="37" borderId="32" applyNumberFormat="0" applyProtection="0">
      <alignment vertical="center"/>
    </xf>
    <xf numFmtId="4" fontId="107" fillId="53" borderId="32" applyNumberFormat="0" applyProtection="0">
      <alignment vertical="center"/>
    </xf>
    <xf numFmtId="4" fontId="44" fillId="53" borderId="32" applyNumberFormat="0" applyProtection="0">
      <alignment horizontal="left" vertical="center" indent="1"/>
    </xf>
    <xf numFmtId="0" fontId="44" fillId="53" borderId="32" applyNumberFormat="0" applyProtection="0">
      <alignment horizontal="left" vertical="top" indent="1"/>
    </xf>
    <xf numFmtId="4" fontId="44" fillId="54" borderId="0" applyNumberFormat="0" applyProtection="0">
      <alignment horizontal="left" vertical="center" indent="1"/>
    </xf>
    <xf numFmtId="4" fontId="40" fillId="50" borderId="32" applyNumberFormat="0" applyProtection="0">
      <alignment horizontal="right" vertical="center"/>
    </xf>
    <xf numFmtId="4" fontId="40" fillId="47" borderId="32" applyNumberFormat="0" applyProtection="0">
      <alignment horizontal="right" vertical="center"/>
    </xf>
    <xf numFmtId="4" fontId="40" fillId="45" borderId="32" applyNumberFormat="0" applyProtection="0">
      <alignment horizontal="right" vertical="center"/>
    </xf>
    <xf numFmtId="4" fontId="40" fillId="42" borderId="32" applyNumberFormat="0" applyProtection="0">
      <alignment horizontal="right" vertical="center"/>
    </xf>
    <xf numFmtId="4" fontId="40" fillId="55" borderId="32" applyNumberFormat="0" applyProtection="0">
      <alignment horizontal="right" vertical="center"/>
    </xf>
    <xf numFmtId="4" fontId="40" fillId="41" borderId="32" applyNumberFormat="0" applyProtection="0">
      <alignment horizontal="right" vertical="center"/>
    </xf>
    <xf numFmtId="4" fontId="40" fillId="56" borderId="32" applyNumberFormat="0" applyProtection="0">
      <alignment horizontal="right" vertical="center"/>
    </xf>
    <xf numFmtId="4" fontId="40" fillId="57" borderId="32" applyNumberFormat="0" applyProtection="0">
      <alignment horizontal="right" vertical="center"/>
    </xf>
    <xf numFmtId="4" fontId="40" fillId="58" borderId="32" applyNumberFormat="0" applyProtection="0">
      <alignment horizontal="right" vertical="center"/>
    </xf>
    <xf numFmtId="4" fontId="44" fillId="59" borderId="33" applyNumberFormat="0" applyProtection="0">
      <alignment horizontal="left" vertical="center" indent="1"/>
    </xf>
    <xf numFmtId="4" fontId="40" fillId="60" borderId="0" applyNumberFormat="0" applyProtection="0">
      <alignment horizontal="left" vertical="center" indent="1"/>
    </xf>
    <xf numFmtId="4" fontId="108" fillId="61" borderId="0" applyNumberFormat="0" applyProtection="0">
      <alignment horizontal="left" vertical="center" indent="1"/>
    </xf>
    <xf numFmtId="4" fontId="40" fillId="62" borderId="32" applyNumberFormat="0" applyProtection="0">
      <alignment horizontal="right" vertical="center"/>
    </xf>
    <xf numFmtId="4" fontId="40" fillId="60" borderId="0" applyNumberFormat="0" applyProtection="0">
      <alignment horizontal="left" vertical="center" indent="1"/>
    </xf>
    <xf numFmtId="4" fontId="40" fillId="54" borderId="0" applyNumberFormat="0" applyProtection="0">
      <alignment horizontal="left" vertical="center" indent="1"/>
    </xf>
    <xf numFmtId="0" fontId="6" fillId="61" borderId="32" applyNumberFormat="0" applyProtection="0">
      <alignment horizontal="left" vertical="center" indent="1"/>
    </xf>
    <xf numFmtId="0" fontId="6" fillId="61" borderId="32" applyNumberFormat="0" applyProtection="0">
      <alignment horizontal="left" vertical="top" indent="1"/>
    </xf>
    <xf numFmtId="0" fontId="6" fillId="54" borderId="32" applyNumberFormat="0" applyProtection="0">
      <alignment horizontal="left" vertical="center" indent="1"/>
    </xf>
    <xf numFmtId="0" fontId="6" fillId="54" borderId="32" applyNumberFormat="0" applyProtection="0">
      <alignment horizontal="left" vertical="top" indent="1"/>
    </xf>
    <xf numFmtId="0" fontId="6" fillId="63" borderId="32" applyNumberFormat="0" applyProtection="0">
      <alignment horizontal="left" vertical="center" indent="1"/>
    </xf>
    <xf numFmtId="0" fontId="6" fillId="63" borderId="32" applyNumberFormat="0" applyProtection="0">
      <alignment horizontal="left" vertical="top" indent="1"/>
    </xf>
    <xf numFmtId="0" fontId="6" fillId="64" borderId="32" applyNumberFormat="0" applyProtection="0">
      <alignment horizontal="left" vertical="center" indent="1"/>
    </xf>
    <xf numFmtId="0" fontId="6" fillId="64" borderId="32" applyNumberFormat="0" applyProtection="0">
      <alignment horizontal="left" vertical="top" indent="1"/>
    </xf>
    <xf numFmtId="4" fontId="40" fillId="52" borderId="32" applyNumberFormat="0" applyProtection="0">
      <alignment vertical="center"/>
    </xf>
    <xf numFmtId="4" fontId="109" fillId="52" borderId="32" applyNumberFormat="0" applyProtection="0">
      <alignment vertical="center"/>
    </xf>
    <xf numFmtId="4" fontId="40" fillId="52" borderId="32" applyNumberFormat="0" applyProtection="0">
      <alignment horizontal="left" vertical="center" indent="1"/>
    </xf>
    <xf numFmtId="0" fontId="40" fillId="52" borderId="32" applyNumberFormat="0" applyProtection="0">
      <alignment horizontal="left" vertical="top" indent="1"/>
    </xf>
    <xf numFmtId="4" fontId="40" fillId="60" borderId="32" applyNumberFormat="0" applyProtection="0">
      <alignment horizontal="right" vertical="center"/>
    </xf>
    <xf numFmtId="4" fontId="109" fillId="60" borderId="32" applyNumberFormat="0" applyProtection="0">
      <alignment horizontal="right" vertical="center"/>
    </xf>
    <xf numFmtId="4" fontId="40" fillId="62" borderId="32" applyNumberFormat="0" applyProtection="0">
      <alignment horizontal="left" vertical="center" indent="1"/>
    </xf>
    <xf numFmtId="0" fontId="40" fillId="54" borderId="32" applyNumberFormat="0" applyProtection="0">
      <alignment horizontal="left" vertical="top" indent="1"/>
    </xf>
    <xf numFmtId="4" fontId="110" fillId="65" borderId="0" applyNumberFormat="0" applyProtection="0">
      <alignment horizontal="left" vertical="center" indent="1"/>
    </xf>
    <xf numFmtId="4" fontId="111" fillId="60" borderId="32" applyNumberFormat="0" applyProtection="0">
      <alignment horizontal="right" vertical="center"/>
    </xf>
    <xf numFmtId="0" fontId="112" fillId="0" borderId="0">
      <alignment horizontal="left"/>
    </xf>
    <xf numFmtId="0" fontId="71" fillId="0" borderId="0"/>
    <xf numFmtId="3" fontId="113" fillId="53" borderId="16">
      <alignment horizontal="left" vertical="top" wrapText="1"/>
      <protection locked="0"/>
    </xf>
    <xf numFmtId="0" fontId="72" fillId="0" borderId="0"/>
    <xf numFmtId="0" fontId="114" fillId="0" borderId="0">
      <alignment horizontal="left"/>
    </xf>
    <xf numFmtId="0" fontId="92" fillId="0" borderId="0">
      <alignment horizontal="left"/>
    </xf>
    <xf numFmtId="0" fontId="97" fillId="0" borderId="0"/>
    <xf numFmtId="0" fontId="95" fillId="0" borderId="0"/>
    <xf numFmtId="0" fontId="92" fillId="0" borderId="0"/>
    <xf numFmtId="0" fontId="115" fillId="0" borderId="0" applyNumberFormat="0" applyFill="0" applyBorder="0" applyAlignment="0" applyProtection="0"/>
    <xf numFmtId="0" fontId="116" fillId="0" borderId="0"/>
    <xf numFmtId="0" fontId="116" fillId="0" borderId="0"/>
    <xf numFmtId="0" fontId="117" fillId="0" borderId="0"/>
    <xf numFmtId="0" fontId="117" fillId="0" borderId="0"/>
    <xf numFmtId="0" fontId="116" fillId="0" borderId="0"/>
    <xf numFmtId="0" fontId="116" fillId="0" borderId="0"/>
    <xf numFmtId="49" fontId="40" fillId="0" borderId="0" applyFill="0" applyBorder="0" applyAlignment="0"/>
    <xf numFmtId="0" fontId="6" fillId="0" borderId="0" applyFill="0" applyBorder="0" applyAlignment="0"/>
    <xf numFmtId="209" fontId="6" fillId="0" borderId="0" applyFill="0" applyBorder="0" applyAlignment="0"/>
    <xf numFmtId="0" fontId="118" fillId="0" borderId="0" applyNumberFormat="0" applyFill="0" applyBorder="0" applyAlignment="0" applyProtection="0"/>
    <xf numFmtId="0" fontId="119" fillId="0" borderId="0">
      <alignment horizontal="center" vertical="top"/>
    </xf>
    <xf numFmtId="40" fontId="73" fillId="0" borderId="0"/>
    <xf numFmtId="0" fontId="143" fillId="0" borderId="0" applyNumberFormat="0" applyFill="0" applyBorder="0" applyAlignment="0" applyProtection="0"/>
    <xf numFmtId="0" fontId="117" fillId="0" borderId="0"/>
    <xf numFmtId="0" fontId="116" fillId="0" borderId="0"/>
    <xf numFmtId="0" fontId="144" fillId="0" borderId="11" applyNumberFormat="0" applyFill="0" applyAlignment="0" applyProtection="0"/>
    <xf numFmtId="187" fontId="71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42" fontId="122" fillId="0" borderId="0" applyFont="0" applyFill="0" applyBorder="0" applyAlignment="0" applyProtection="0"/>
    <xf numFmtId="44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6" fillId="0" borderId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4" fillId="0" borderId="0"/>
    <xf numFmtId="0" fontId="75" fillId="0" borderId="0" applyFont="0" applyFill="0" applyBorder="0" applyAlignment="0" applyProtection="0">
      <protection hidden="1"/>
    </xf>
    <xf numFmtId="166" fontId="6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1" fillId="0" borderId="0"/>
    <xf numFmtId="0" fontId="6" fillId="0" borderId="0"/>
    <xf numFmtId="166" fontId="76" fillId="0" borderId="0" applyFont="0" applyFill="0" applyBorder="0" applyAlignment="0" applyProtection="0">
      <alignment vertical="center"/>
    </xf>
    <xf numFmtId="0" fontId="77" fillId="0" borderId="0">
      <alignment vertical="center"/>
    </xf>
    <xf numFmtId="0" fontId="124" fillId="0" borderId="0"/>
    <xf numFmtId="0" fontId="125" fillId="0" borderId="0"/>
    <xf numFmtId="187" fontId="71" fillId="0" borderId="0" applyFont="0" applyFill="0" applyBorder="0" applyAlignment="0" applyProtection="0"/>
    <xf numFmtId="0" fontId="93" fillId="0" borderId="16" applyFont="0" applyFill="0" applyBorder="0">
      <alignment horizontal="center" vertical="justify" wrapText="1"/>
    </xf>
    <xf numFmtId="0" fontId="93" fillId="0" borderId="16" applyFont="0" applyFill="0" applyBorder="0">
      <alignment horizontal="centerContinuous" vertical="justify" wrapText="1"/>
    </xf>
    <xf numFmtId="0" fontId="68" fillId="0" borderId="34">
      <alignment horizontal="left" vertical="center"/>
    </xf>
    <xf numFmtId="10" fontId="34" fillId="52" borderId="16" applyNumberFormat="0" applyBorder="0" applyAlignment="0" applyProtection="0"/>
    <xf numFmtId="3" fontId="113" fillId="53" borderId="16">
      <alignment horizontal="left" vertical="top" wrapText="1"/>
      <protection locked="0"/>
    </xf>
    <xf numFmtId="166" fontId="6" fillId="0" borderId="0" applyFont="0" applyFill="0" applyBorder="0" applyAlignment="0" applyProtection="0"/>
    <xf numFmtId="0" fontId="6" fillId="0" borderId="0"/>
    <xf numFmtId="0" fontId="36" fillId="0" borderId="0"/>
    <xf numFmtId="0" fontId="38" fillId="0" borderId="0"/>
    <xf numFmtId="166" fontId="38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38" fillId="0" borderId="0"/>
    <xf numFmtId="166" fontId="3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0" borderId="0"/>
    <xf numFmtId="166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29" fillId="0" borderId="0"/>
    <xf numFmtId="0" fontId="7" fillId="0" borderId="0"/>
    <xf numFmtId="0" fontId="2" fillId="0" borderId="0"/>
    <xf numFmtId="0" fontId="38" fillId="0" borderId="0"/>
    <xf numFmtId="166" fontId="2" fillId="0" borderId="0" applyFont="0" applyFill="0" applyBorder="0" applyAlignment="0" applyProtection="0"/>
    <xf numFmtId="0" fontId="33" fillId="0" borderId="14" applyNumberFormat="0" applyFill="0" applyAlignment="0">
      <protection locked="0"/>
    </xf>
    <xf numFmtId="0" fontId="30" fillId="0" borderId="0"/>
    <xf numFmtId="166" fontId="2" fillId="0" borderId="0" applyFont="0" applyFill="0" applyBorder="0" applyAlignment="0" applyProtection="0"/>
    <xf numFmtId="0" fontId="147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0" fontId="41" fillId="0" borderId="14" applyNumberFormat="0" applyFill="0" applyAlignment="0">
      <protection locked="0"/>
    </xf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38" fillId="0" borderId="0"/>
    <xf numFmtId="166" fontId="2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9" fillId="0" borderId="0">
      <protection locked="0"/>
    </xf>
    <xf numFmtId="0" fontId="6" fillId="0" borderId="0"/>
    <xf numFmtId="0" fontId="2" fillId="0" borderId="0"/>
    <xf numFmtId="166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38" fillId="0" borderId="0"/>
    <xf numFmtId="0" fontId="2" fillId="0" borderId="0"/>
    <xf numFmtId="166" fontId="38" fillId="0" borderId="0" applyFont="0" applyFill="0" applyBorder="0" applyAlignment="0" applyProtection="0"/>
    <xf numFmtId="0" fontId="2" fillId="0" borderId="0"/>
    <xf numFmtId="0" fontId="2" fillId="0" borderId="0"/>
    <xf numFmtId="166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166" fontId="3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3" fillId="0" borderId="0"/>
    <xf numFmtId="166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8" fillId="0" borderId="0"/>
    <xf numFmtId="0" fontId="6" fillId="0" borderId="0"/>
    <xf numFmtId="0" fontId="6" fillId="0" borderId="0"/>
    <xf numFmtId="0" fontId="15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" fillId="0" borderId="0"/>
    <xf numFmtId="0" fontId="6" fillId="0" borderId="0"/>
    <xf numFmtId="0" fontId="65" fillId="0" borderId="0"/>
    <xf numFmtId="0" fontId="65" fillId="0" borderId="0"/>
    <xf numFmtId="0" fontId="1" fillId="0" borderId="0"/>
    <xf numFmtId="166" fontId="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38" fillId="8" borderId="10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/>
    <xf numFmtId="166" fontId="153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210" fontId="154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211" fontId="154" fillId="0" borderId="0" applyFill="0" applyBorder="0" applyAlignment="0" applyProtection="0"/>
    <xf numFmtId="212" fontId="7" fillId="0" borderId="0"/>
    <xf numFmtId="212" fontId="7" fillId="0" borderId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155" fillId="4" borderId="0" applyNumberFormat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1" fillId="0" borderId="14" applyNumberFormat="0" applyFill="0" applyAlignment="0">
      <protection locked="0"/>
    </xf>
    <xf numFmtId="166" fontId="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166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" fillId="0" borderId="0"/>
    <xf numFmtId="0" fontId="38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5" fontId="6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2" fillId="34" borderId="0" applyNumberFormat="0" applyBorder="0" applyAlignment="0" applyProtection="0"/>
    <xf numFmtId="213" fontId="64" fillId="0" borderId="0" applyFont="0" applyFill="0" applyBorder="0" applyAlignment="0" applyProtection="0"/>
    <xf numFmtId="213" fontId="6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8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126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126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26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26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126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126" fillId="32" borderId="0" applyNumberFormat="0" applyBorder="0" applyAlignment="0" applyProtection="0"/>
    <xf numFmtId="213" fontId="64" fillId="0" borderId="0" applyFont="0" applyFill="0" applyBorder="0" applyAlignment="0" applyProtection="0"/>
    <xf numFmtId="213" fontId="64" fillId="0" borderId="0" applyFont="0" applyFill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26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28" fillId="3" borderId="0" applyNumberFormat="0" applyBorder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130" fillId="6" borderId="6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131" fillId="7" borderId="9" applyNumberFormat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7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99" fontId="7" fillId="0" borderId="0"/>
    <xf numFmtId="199" fontId="7" fillId="0" borderId="0"/>
    <xf numFmtId="199" fontId="7" fillId="0" borderId="0"/>
    <xf numFmtId="199" fontId="7" fillId="0" borderId="0"/>
    <xf numFmtId="0" fontId="156" fillId="0" borderId="0" applyProtection="0"/>
    <xf numFmtId="214" fontId="7" fillId="0" borderId="0"/>
    <xf numFmtId="214" fontId="7" fillId="0" borderId="0"/>
    <xf numFmtId="214" fontId="7" fillId="0" borderId="0"/>
    <xf numFmtId="214" fontId="7" fillId="0" borderId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" fontId="156" fillId="0" borderId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34" fillId="2" borderId="0" applyNumberFormat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35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36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37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7" fillId="0" borderId="0" applyProtection="0"/>
    <xf numFmtId="0" fontId="68" fillId="0" borderId="0" applyProtection="0"/>
    <xf numFmtId="0" fontId="120" fillId="0" borderId="0" applyNumberFormat="0" applyFill="0" applyBorder="0" applyAlignment="0" applyProtection="0">
      <alignment vertical="top"/>
      <protection locked="0"/>
    </xf>
    <xf numFmtId="10" fontId="34" fillId="52" borderId="16" applyNumberFormat="0" applyBorder="0" applyAlignment="0" applyProtection="0"/>
    <xf numFmtId="0" fontId="20" fillId="5" borderId="6" applyNumberFormat="0" applyAlignment="0" applyProtection="0"/>
    <xf numFmtId="0" fontId="20" fillId="5" borderId="6" applyNumberFormat="0" applyAlignment="0" applyProtection="0"/>
    <xf numFmtId="0" fontId="139" fillId="5" borderId="6" applyNumberFormat="0" applyAlignment="0" applyProtection="0"/>
    <xf numFmtId="0" fontId="139" fillId="5" borderId="6" applyNumberFormat="0" applyAlignment="0" applyProtection="0"/>
    <xf numFmtId="0" fontId="139" fillId="5" borderId="6" applyNumberFormat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140" fillId="0" borderId="8" applyNumberFormat="0" applyFill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41" fillId="4" borderId="0" applyNumberFormat="0" applyBorder="0" applyAlignment="0" applyProtection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21" fillId="6" borderId="7" applyNumberFormat="0" applyAlignment="0" applyProtection="0"/>
    <xf numFmtId="0" fontId="21" fillId="6" borderId="7" applyNumberFormat="0" applyAlignment="0" applyProtection="0"/>
    <xf numFmtId="0" fontId="142" fillId="6" borderId="7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4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48" fillId="0" borderId="0"/>
    <xf numFmtId="166" fontId="14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" fillId="0" borderId="0"/>
    <xf numFmtId="0" fontId="7" fillId="0" borderId="0"/>
    <xf numFmtId="166" fontId="7" fillId="0" borderId="0" applyFont="0" applyFill="0" applyBorder="0" applyAlignment="0" applyProtection="0"/>
    <xf numFmtId="0" fontId="30" fillId="0" borderId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0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9" fillId="0" borderId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9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8" fillId="0" borderId="0"/>
    <xf numFmtId="0" fontId="38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6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166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38" fillId="0" borderId="0"/>
    <xf numFmtId="0" fontId="1" fillId="0" borderId="0"/>
    <xf numFmtId="166" fontId="1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152" fillId="0" borderId="0" applyNumberFormat="0" applyFill="0" applyBorder="0" applyAlignment="0" applyProtection="0"/>
    <xf numFmtId="0" fontId="139" fillId="5" borderId="6" applyNumberFormat="0" applyAlignment="0" applyProtection="0"/>
    <xf numFmtId="0" fontId="139" fillId="5" borderId="6" applyNumberFormat="0" applyAlignment="0" applyProtection="0"/>
    <xf numFmtId="0" fontId="139" fillId="5" borderId="6" applyNumberFormat="0" applyAlignment="0" applyProtection="0"/>
    <xf numFmtId="0" fontId="38" fillId="0" borderId="0"/>
    <xf numFmtId="0" fontId="38" fillId="0" borderId="0"/>
    <xf numFmtId="0" fontId="38" fillId="8" borderId="10" applyNumberFormat="0" applyFont="0" applyAlignment="0" applyProtection="0"/>
    <xf numFmtId="0" fontId="38" fillId="0" borderId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139" fillId="5" borderId="6" applyNumberFormat="0" applyAlignment="0" applyProtection="0"/>
    <xf numFmtId="0" fontId="139" fillId="5" borderId="6" applyNumberFormat="0" applyAlignment="0" applyProtection="0"/>
    <xf numFmtId="0" fontId="139" fillId="5" borderId="6" applyNumberFormat="0" applyAlignment="0" applyProtection="0"/>
    <xf numFmtId="0" fontId="38" fillId="0" borderId="0"/>
    <xf numFmtId="0" fontId="6" fillId="0" borderId="0"/>
    <xf numFmtId="166" fontId="6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0" fontId="38" fillId="0" borderId="0"/>
    <xf numFmtId="0" fontId="6" fillId="0" borderId="0"/>
    <xf numFmtId="166" fontId="6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166" fontId="2" fillId="0" borderId="0" applyFont="0" applyFill="0" applyBorder="0" applyAlignment="0" applyProtection="0"/>
    <xf numFmtId="0" fontId="146" fillId="0" borderId="0"/>
    <xf numFmtId="166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6" fontId="3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3" fillId="0" borderId="0"/>
    <xf numFmtId="166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6" fillId="0" borderId="0"/>
    <xf numFmtId="0" fontId="15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" fillId="0" borderId="0"/>
    <xf numFmtId="0" fontId="6" fillId="0" borderId="0"/>
    <xf numFmtId="0" fontId="65" fillId="0" borderId="0"/>
    <xf numFmtId="0" fontId="1" fillId="0" borderId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35" fillId="0" borderId="3" applyNumberFormat="0" applyFill="0" applyAlignment="0" applyProtection="0"/>
    <xf numFmtId="0" fontId="136" fillId="0" borderId="4" applyNumberFormat="0" applyFill="0" applyAlignment="0" applyProtection="0"/>
    <xf numFmtId="0" fontId="137" fillId="0" borderId="5" applyNumberFormat="0" applyFill="0" applyAlignment="0" applyProtection="0"/>
    <xf numFmtId="0" fontId="137" fillId="0" borderId="0" applyNumberFormat="0" applyFill="0" applyBorder="0" applyAlignment="0" applyProtection="0"/>
    <xf numFmtId="0" fontId="134" fillId="2" borderId="0" applyNumberFormat="0" applyBorder="0" applyAlignment="0" applyProtection="0"/>
    <xf numFmtId="0" fontId="128" fillId="3" borderId="0" applyNumberFormat="0" applyBorder="0" applyAlignment="0" applyProtection="0"/>
    <xf numFmtId="0" fontId="141" fillId="4" borderId="0" applyNumberFormat="0" applyBorder="0" applyAlignment="0" applyProtection="0"/>
    <xf numFmtId="0" fontId="139" fillId="5" borderId="6" applyNumberFormat="0" applyAlignment="0" applyProtection="0"/>
    <xf numFmtId="0" fontId="142" fillId="6" borderId="7" applyNumberFormat="0" applyAlignment="0" applyProtection="0"/>
    <xf numFmtId="0" fontId="130" fillId="6" borderId="6" applyNumberFormat="0" applyAlignment="0" applyProtection="0"/>
    <xf numFmtId="0" fontId="140" fillId="0" borderId="8" applyNumberFormat="0" applyFill="0" applyAlignment="0" applyProtection="0"/>
    <xf numFmtId="0" fontId="131" fillId="7" borderId="9" applyNumberFormat="0" applyAlignment="0" applyProtection="0"/>
    <xf numFmtId="0" fontId="145" fillId="0" borderId="0" applyNumberFormat="0" applyFill="0" applyBorder="0" applyAlignment="0" applyProtection="0"/>
    <xf numFmtId="0" fontId="38" fillId="8" borderId="10" applyNumberFormat="0" applyFont="0" applyAlignment="0" applyProtection="0"/>
    <xf numFmtId="0" fontId="133" fillId="0" borderId="0" applyNumberFormat="0" applyFill="0" applyBorder="0" applyAlignment="0" applyProtection="0"/>
    <xf numFmtId="0" fontId="144" fillId="0" borderId="11" applyNumberFormat="0" applyFill="0" applyAlignment="0" applyProtection="0"/>
    <xf numFmtId="0" fontId="126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126" fillId="12" borderId="0" applyNumberFormat="0" applyBorder="0" applyAlignment="0" applyProtection="0"/>
    <xf numFmtId="0" fontId="126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126" fillId="16" borderId="0" applyNumberFormat="0" applyBorder="0" applyAlignment="0" applyProtection="0"/>
    <xf numFmtId="0" fontId="126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126" fillId="20" borderId="0" applyNumberFormat="0" applyBorder="0" applyAlignment="0" applyProtection="0"/>
    <xf numFmtId="0" fontId="126" fillId="21" borderId="0" applyNumberFormat="0" applyBorder="0" applyAlignment="0" applyProtection="0"/>
    <xf numFmtId="0" fontId="38" fillId="22" borderId="0" applyNumberFormat="0" applyBorder="0" applyAlignment="0" applyProtection="0"/>
    <xf numFmtId="0" fontId="126" fillId="24" borderId="0" applyNumberFormat="0" applyBorder="0" applyAlignment="0" applyProtection="0"/>
    <xf numFmtId="0" fontId="126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126" fillId="28" borderId="0" applyNumberFormat="0" applyBorder="0" applyAlignment="0" applyProtection="0"/>
    <xf numFmtId="0" fontId="126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126" fillId="32" borderId="0" applyNumberFormat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212" fontId="7" fillId="0" borderId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155" fillId="4" borderId="0" applyNumberFormat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6" fillId="0" borderId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3" fillId="0" borderId="20" applyNumberFormat="0" applyFill="0" applyAlignment="0" applyProtection="0"/>
    <xf numFmtId="0" fontId="54" fillId="36" borderId="21" applyNumberFormat="0" applyAlignment="0" applyProtection="0"/>
    <xf numFmtId="0" fontId="48" fillId="38" borderId="22" applyNumberFormat="0" applyFont="0" applyAlignment="0" applyProtection="0"/>
    <xf numFmtId="0" fontId="93" fillId="0" borderId="16" applyFont="0" applyFill="0" applyBorder="0">
      <alignment horizontal="center" vertical="justify" wrapText="1"/>
    </xf>
    <xf numFmtId="0" fontId="93" fillId="0" borderId="16" applyFont="0" applyFill="0" applyBorder="0">
      <alignment horizontal="centerContinuous" vertical="justify" wrapText="1"/>
    </xf>
    <xf numFmtId="0" fontId="68" fillId="0" borderId="34">
      <alignment horizontal="left" vertical="center"/>
    </xf>
    <xf numFmtId="198" fontId="101" fillId="0" borderId="35">
      <alignment horizontal="left"/>
    </xf>
    <xf numFmtId="0" fontId="100" fillId="1" borderId="35">
      <alignment horizontal="left"/>
    </xf>
    <xf numFmtId="0" fontId="103" fillId="49" borderId="28" applyNumberForma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0" fontId="42" fillId="38" borderId="22" applyNumberFormat="0" applyFont="0" applyAlignment="0" applyProtection="0"/>
    <xf numFmtId="4" fontId="44" fillId="37" borderId="32" applyNumberFormat="0" applyProtection="0">
      <alignment vertical="center"/>
    </xf>
    <xf numFmtId="4" fontId="107" fillId="53" borderId="32" applyNumberFormat="0" applyProtection="0">
      <alignment vertical="center"/>
    </xf>
    <xf numFmtId="4" fontId="44" fillId="53" borderId="32" applyNumberFormat="0" applyProtection="0">
      <alignment horizontal="left" vertical="center" indent="1"/>
    </xf>
    <xf numFmtId="0" fontId="44" fillId="53" borderId="32" applyNumberFormat="0" applyProtection="0">
      <alignment horizontal="left" vertical="top" indent="1"/>
    </xf>
    <xf numFmtId="4" fontId="40" fillId="50" borderId="32" applyNumberFormat="0" applyProtection="0">
      <alignment horizontal="right" vertical="center"/>
    </xf>
    <xf numFmtId="4" fontId="40" fillId="47" borderId="32" applyNumberFormat="0" applyProtection="0">
      <alignment horizontal="right" vertical="center"/>
    </xf>
    <xf numFmtId="4" fontId="40" fillId="45" borderId="32" applyNumberFormat="0" applyProtection="0">
      <alignment horizontal="right" vertical="center"/>
    </xf>
    <xf numFmtId="4" fontId="40" fillId="42" borderId="32" applyNumberFormat="0" applyProtection="0">
      <alignment horizontal="right" vertical="center"/>
    </xf>
    <xf numFmtId="4" fontId="40" fillId="55" borderId="32" applyNumberFormat="0" applyProtection="0">
      <alignment horizontal="right" vertical="center"/>
    </xf>
    <xf numFmtId="4" fontId="40" fillId="41" borderId="32" applyNumberFormat="0" applyProtection="0">
      <alignment horizontal="right" vertical="center"/>
    </xf>
    <xf numFmtId="4" fontId="40" fillId="56" borderId="32" applyNumberFormat="0" applyProtection="0">
      <alignment horizontal="right" vertical="center"/>
    </xf>
    <xf numFmtId="4" fontId="40" fillId="57" borderId="32" applyNumberFormat="0" applyProtection="0">
      <alignment horizontal="right" vertical="center"/>
    </xf>
    <xf numFmtId="4" fontId="40" fillId="58" borderId="32" applyNumberFormat="0" applyProtection="0">
      <alignment horizontal="right" vertical="center"/>
    </xf>
    <xf numFmtId="4" fontId="40" fillId="62" borderId="32" applyNumberFormat="0" applyProtection="0">
      <alignment horizontal="right" vertical="center"/>
    </xf>
    <xf numFmtId="0" fontId="6" fillId="61" borderId="32" applyNumberFormat="0" applyProtection="0">
      <alignment horizontal="left" vertical="center" indent="1"/>
    </xf>
    <xf numFmtId="0" fontId="6" fillId="61" borderId="32" applyNumberFormat="0" applyProtection="0">
      <alignment horizontal="left" vertical="top" indent="1"/>
    </xf>
    <xf numFmtId="0" fontId="6" fillId="54" borderId="32" applyNumberFormat="0" applyProtection="0">
      <alignment horizontal="left" vertical="center" indent="1"/>
    </xf>
    <xf numFmtId="0" fontId="6" fillId="54" borderId="32" applyNumberFormat="0" applyProtection="0">
      <alignment horizontal="left" vertical="top" indent="1"/>
    </xf>
    <xf numFmtId="0" fontId="6" fillId="63" borderId="32" applyNumberFormat="0" applyProtection="0">
      <alignment horizontal="left" vertical="center" indent="1"/>
    </xf>
    <xf numFmtId="0" fontId="6" fillId="63" borderId="32" applyNumberFormat="0" applyProtection="0">
      <alignment horizontal="left" vertical="top" indent="1"/>
    </xf>
    <xf numFmtId="0" fontId="6" fillId="64" borderId="32" applyNumberFormat="0" applyProtection="0">
      <alignment horizontal="left" vertical="center" indent="1"/>
    </xf>
    <xf numFmtId="0" fontId="6" fillId="64" borderId="32" applyNumberFormat="0" applyProtection="0">
      <alignment horizontal="left" vertical="top" indent="1"/>
    </xf>
    <xf numFmtId="4" fontId="40" fillId="52" borderId="32" applyNumberFormat="0" applyProtection="0">
      <alignment vertical="center"/>
    </xf>
    <xf numFmtId="4" fontId="109" fillId="52" borderId="32" applyNumberFormat="0" applyProtection="0">
      <alignment vertical="center"/>
    </xf>
    <xf numFmtId="4" fontId="40" fillId="52" borderId="32" applyNumberFormat="0" applyProtection="0">
      <alignment horizontal="left" vertical="center" indent="1"/>
    </xf>
    <xf numFmtId="0" fontId="40" fillId="52" borderId="32" applyNumberFormat="0" applyProtection="0">
      <alignment horizontal="left" vertical="top" indent="1"/>
    </xf>
    <xf numFmtId="4" fontId="40" fillId="60" borderId="32" applyNumberFormat="0" applyProtection="0">
      <alignment horizontal="right" vertical="center"/>
    </xf>
    <xf numFmtId="4" fontId="109" fillId="60" borderId="32" applyNumberFormat="0" applyProtection="0">
      <alignment horizontal="right" vertical="center"/>
    </xf>
    <xf numFmtId="4" fontId="40" fillId="62" borderId="32" applyNumberFormat="0" applyProtection="0">
      <alignment horizontal="left" vertical="center" indent="1"/>
    </xf>
    <xf numFmtId="0" fontId="40" fillId="54" borderId="32" applyNumberFormat="0" applyProtection="0">
      <alignment horizontal="left" vertical="top" indent="1"/>
    </xf>
    <xf numFmtId="4" fontId="111" fillId="60" borderId="32" applyNumberFormat="0" applyProtection="0">
      <alignment horizontal="right" vertical="center"/>
    </xf>
    <xf numFmtId="3" fontId="113" fillId="53" borderId="16">
      <alignment horizontal="left" vertical="top" wrapText="1"/>
      <protection locked="0"/>
    </xf>
    <xf numFmtId="0" fontId="93" fillId="0" borderId="16" applyFont="0" applyFill="0" applyBorder="0">
      <alignment horizontal="center" vertical="justify" wrapText="1"/>
    </xf>
    <xf numFmtId="0" fontId="93" fillId="0" borderId="16" applyFont="0" applyFill="0" applyBorder="0">
      <alignment horizontal="centerContinuous" vertical="justify" wrapText="1"/>
    </xf>
    <xf numFmtId="0" fontId="68" fillId="0" borderId="34">
      <alignment horizontal="left" vertical="center"/>
    </xf>
    <xf numFmtId="10" fontId="34" fillId="52" borderId="16" applyNumberFormat="0" applyBorder="0" applyAlignment="0" applyProtection="0"/>
    <xf numFmtId="3" fontId="113" fillId="53" borderId="16">
      <alignment horizontal="left" vertical="top" wrapText="1"/>
      <protection locked="0"/>
    </xf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>
      <protection locked="0"/>
    </xf>
    <xf numFmtId="0" fontId="2" fillId="0" borderId="0"/>
    <xf numFmtId="166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9" fillId="0" borderId="0">
      <protection locked="0"/>
    </xf>
    <xf numFmtId="0" fontId="160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166" fontId="2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8" fillId="0" borderId="0"/>
    <xf numFmtId="166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9" fillId="0" borderId="0"/>
    <xf numFmtId="0" fontId="2" fillId="0" borderId="0"/>
    <xf numFmtId="166" fontId="15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59" fillId="0" borderId="0" applyFont="0" applyFill="0" applyBorder="0" applyAlignment="0" applyProtection="0"/>
    <xf numFmtId="0" fontId="2" fillId="8" borderId="10" applyNumberFormat="0" applyFont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59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166" fontId="2" fillId="0" borderId="0" applyFont="0" applyFill="0" applyBorder="0" applyAlignment="0" applyProtection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6" fillId="0" borderId="0"/>
    <xf numFmtId="166" fontId="37" fillId="0" borderId="0" applyFont="0" applyFill="0" applyBorder="0" applyAlignment="0" applyProtection="0"/>
    <xf numFmtId="0" fontId="2" fillId="0" borderId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5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5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5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59" fillId="0" borderId="0" applyFont="0" applyFill="0" applyBorder="0" applyAlignment="0" applyProtection="0"/>
    <xf numFmtId="0" fontId="2" fillId="0" borderId="0"/>
    <xf numFmtId="166" fontId="1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3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7" fillId="0" borderId="0"/>
    <xf numFmtId="166" fontId="35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30" fillId="0" borderId="0"/>
    <xf numFmtId="166" fontId="2" fillId="0" borderId="0" applyFont="0" applyFill="0" applyBorder="0" applyAlignment="0" applyProtection="0"/>
    <xf numFmtId="0" fontId="6" fillId="0" borderId="0">
      <protection locked="0"/>
    </xf>
    <xf numFmtId="0" fontId="159" fillId="0" borderId="0"/>
    <xf numFmtId="4" fontId="164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159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5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5" fillId="0" borderId="0"/>
    <xf numFmtId="166" fontId="2" fillId="0" borderId="0" applyFont="0" applyFill="0" applyBorder="0" applyAlignment="0" applyProtection="0"/>
    <xf numFmtId="0" fontId="165" fillId="2" borderId="0" applyNumberFormat="0" applyBorder="0" applyAlignment="0" applyProtection="0"/>
    <xf numFmtId="166" fontId="2" fillId="0" borderId="0" applyFont="0" applyFill="0" applyBorder="0" applyAlignment="0" applyProtection="0"/>
    <xf numFmtId="0" fontId="166" fillId="3" borderId="0" applyNumberFormat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0" fontId="2" fillId="0" borderId="0"/>
    <xf numFmtId="166" fontId="3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78" fillId="0" borderId="0" applyFont="0" applyBorder="0" applyAlignment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3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2" fillId="0" borderId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4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/>
    <xf numFmtId="166" fontId="153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9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53" fillId="0" borderId="36" applyNumberFormat="0" applyFill="0" applyAlignment="0" applyProtection="0"/>
    <xf numFmtId="0" fontId="54" fillId="36" borderId="37" applyNumberFormat="0" applyAlignment="0" applyProtection="0"/>
    <xf numFmtId="0" fontId="48" fillId="38" borderId="38" applyNumberFormat="0" applyFont="0" applyAlignment="0" applyProtection="0"/>
    <xf numFmtId="0" fontId="103" fillId="49" borderId="39" applyNumberForma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0" fontId="42" fillId="38" borderId="38" applyNumberFormat="0" applyFont="0" applyAlignment="0" applyProtection="0"/>
    <xf numFmtId="4" fontId="44" fillId="37" borderId="40" applyNumberFormat="0" applyProtection="0">
      <alignment vertical="center"/>
    </xf>
    <xf numFmtId="4" fontId="107" fillId="53" borderId="40" applyNumberFormat="0" applyProtection="0">
      <alignment vertical="center"/>
    </xf>
    <xf numFmtId="4" fontId="44" fillId="53" borderId="40" applyNumberFormat="0" applyProtection="0">
      <alignment horizontal="left" vertical="center" indent="1"/>
    </xf>
    <xf numFmtId="0" fontId="44" fillId="53" borderId="40" applyNumberFormat="0" applyProtection="0">
      <alignment horizontal="left" vertical="top" indent="1"/>
    </xf>
    <xf numFmtId="4" fontId="40" fillId="50" borderId="40" applyNumberFormat="0" applyProtection="0">
      <alignment horizontal="right" vertical="center"/>
    </xf>
    <xf numFmtId="4" fontId="40" fillId="47" borderId="40" applyNumberFormat="0" applyProtection="0">
      <alignment horizontal="right" vertical="center"/>
    </xf>
    <xf numFmtId="4" fontId="40" fillId="45" borderId="40" applyNumberFormat="0" applyProtection="0">
      <alignment horizontal="right" vertical="center"/>
    </xf>
    <xf numFmtId="4" fontId="40" fillId="42" borderId="40" applyNumberFormat="0" applyProtection="0">
      <alignment horizontal="right" vertical="center"/>
    </xf>
    <xf numFmtId="4" fontId="40" fillId="55" borderId="40" applyNumberFormat="0" applyProtection="0">
      <alignment horizontal="right" vertical="center"/>
    </xf>
    <xf numFmtId="4" fontId="40" fillId="41" borderId="40" applyNumberFormat="0" applyProtection="0">
      <alignment horizontal="right" vertical="center"/>
    </xf>
    <xf numFmtId="4" fontId="40" fillId="56" borderId="40" applyNumberFormat="0" applyProtection="0">
      <alignment horizontal="right" vertical="center"/>
    </xf>
    <xf numFmtId="4" fontId="40" fillId="57" borderId="40" applyNumberFormat="0" applyProtection="0">
      <alignment horizontal="right" vertical="center"/>
    </xf>
    <xf numFmtId="4" fontId="40" fillId="58" borderId="40" applyNumberFormat="0" applyProtection="0">
      <alignment horizontal="right" vertical="center"/>
    </xf>
    <xf numFmtId="4" fontId="40" fillId="62" borderId="40" applyNumberFormat="0" applyProtection="0">
      <alignment horizontal="right" vertical="center"/>
    </xf>
    <xf numFmtId="0" fontId="6" fillId="61" borderId="40" applyNumberFormat="0" applyProtection="0">
      <alignment horizontal="left" vertical="center" indent="1"/>
    </xf>
    <xf numFmtId="0" fontId="6" fillId="61" borderId="40" applyNumberFormat="0" applyProtection="0">
      <alignment horizontal="left" vertical="top" indent="1"/>
    </xf>
    <xf numFmtId="0" fontId="6" fillId="54" borderId="40" applyNumberFormat="0" applyProtection="0">
      <alignment horizontal="left" vertical="center" indent="1"/>
    </xf>
    <xf numFmtId="0" fontId="6" fillId="54" borderId="40" applyNumberFormat="0" applyProtection="0">
      <alignment horizontal="left" vertical="top" indent="1"/>
    </xf>
    <xf numFmtId="0" fontId="6" fillId="63" borderId="40" applyNumberFormat="0" applyProtection="0">
      <alignment horizontal="left" vertical="center" indent="1"/>
    </xf>
    <xf numFmtId="0" fontId="6" fillId="63" borderId="40" applyNumberFormat="0" applyProtection="0">
      <alignment horizontal="left" vertical="top" indent="1"/>
    </xf>
    <xf numFmtId="0" fontId="6" fillId="64" borderId="40" applyNumberFormat="0" applyProtection="0">
      <alignment horizontal="left" vertical="center" indent="1"/>
    </xf>
    <xf numFmtId="0" fontId="6" fillId="64" borderId="40" applyNumberFormat="0" applyProtection="0">
      <alignment horizontal="left" vertical="top" indent="1"/>
    </xf>
    <xf numFmtId="4" fontId="40" fillId="52" borderId="40" applyNumberFormat="0" applyProtection="0">
      <alignment vertical="center"/>
    </xf>
    <xf numFmtId="4" fontId="109" fillId="52" borderId="40" applyNumberFormat="0" applyProtection="0">
      <alignment vertical="center"/>
    </xf>
    <xf numFmtId="4" fontId="40" fillId="52" borderId="40" applyNumberFormat="0" applyProtection="0">
      <alignment horizontal="left" vertical="center" indent="1"/>
    </xf>
    <xf numFmtId="0" fontId="40" fillId="52" borderId="40" applyNumberFormat="0" applyProtection="0">
      <alignment horizontal="left" vertical="top" indent="1"/>
    </xf>
    <xf numFmtId="4" fontId="40" fillId="60" borderId="40" applyNumberFormat="0" applyProtection="0">
      <alignment horizontal="right" vertical="center"/>
    </xf>
    <xf numFmtId="4" fontId="109" fillId="60" borderId="40" applyNumberFormat="0" applyProtection="0">
      <alignment horizontal="right" vertical="center"/>
    </xf>
    <xf numFmtId="4" fontId="40" fillId="62" borderId="40" applyNumberFormat="0" applyProtection="0">
      <alignment horizontal="left" vertical="center" indent="1"/>
    </xf>
    <xf numFmtId="0" fontId="40" fillId="54" borderId="40" applyNumberFormat="0" applyProtection="0">
      <alignment horizontal="left" vertical="top" indent="1"/>
    </xf>
    <xf numFmtId="4" fontId="111" fillId="60" borderId="40" applyNumberFormat="0" applyProtection="0">
      <alignment horizontal="right" vertical="center"/>
    </xf>
    <xf numFmtId="0" fontId="68" fillId="0" borderId="12">
      <alignment horizontal="left" vertical="center"/>
    </xf>
    <xf numFmtId="0" fontId="38" fillId="0" borderId="0"/>
    <xf numFmtId="0" fontId="68" fillId="0" borderId="12">
      <alignment horizontal="left" vertical="center"/>
    </xf>
    <xf numFmtId="198" fontId="101" fillId="0" borderId="13">
      <alignment horizontal="left"/>
    </xf>
    <xf numFmtId="0" fontId="100" fillId="1" borderId="13">
      <alignment horizontal="left"/>
    </xf>
    <xf numFmtId="0" fontId="68" fillId="0" borderId="12">
      <alignment horizontal="left" vertical="center"/>
    </xf>
    <xf numFmtId="0" fontId="159" fillId="0" borderId="0"/>
    <xf numFmtId="0" fontId="2" fillId="0" borderId="0"/>
  </cellStyleXfs>
  <cellXfs count="223">
    <xf numFmtId="0" fontId="0" fillId="0" borderId="0" xfId="0"/>
    <xf numFmtId="0" fontId="4" fillId="0" borderId="0" xfId="5" applyNumberFormat="1" applyFont="1" applyFill="1" applyAlignment="1">
      <alignment horizontal="right" vertical="center" wrapText="1"/>
    </xf>
    <xf numFmtId="1" fontId="4" fillId="0" borderId="0" xfId="5" applyNumberFormat="1" applyFont="1" applyFill="1" applyAlignment="1">
      <alignment horizontal="right" vertical="center" wrapText="1"/>
    </xf>
    <xf numFmtId="168" fontId="5" fillId="0" borderId="0" xfId="5" applyNumberFormat="1" applyFont="1" applyFill="1" applyAlignment="1">
      <alignment horizontal="right" vertical="center"/>
    </xf>
    <xf numFmtId="168" fontId="5" fillId="0" borderId="0" xfId="8" quotePrefix="1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8" quotePrefix="1" applyNumberFormat="1" applyFont="1" applyFill="1" applyBorder="1" applyAlignment="1">
      <alignment horizontal="right" vertical="center"/>
    </xf>
    <xf numFmtId="167" fontId="5" fillId="0" borderId="1" xfId="13" applyNumberFormat="1" applyFont="1" applyFill="1" applyBorder="1" applyAlignment="1">
      <alignment horizontal="right" vertical="center"/>
    </xf>
    <xf numFmtId="168" fontId="5" fillId="0" borderId="1" xfId="13" applyNumberFormat="1" applyFont="1" applyFill="1" applyBorder="1" applyAlignment="1">
      <alignment horizontal="right" vertical="center"/>
    </xf>
    <xf numFmtId="0" fontId="8" fillId="0" borderId="0" xfId="5" applyNumberFormat="1" applyFont="1" applyFill="1" applyAlignment="1">
      <alignment horizontal="right" vertical="center" wrapText="1"/>
    </xf>
    <xf numFmtId="168" fontId="5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5" fillId="0" borderId="0" xfId="17" applyNumberFormat="1" applyFont="1" applyFill="1" applyBorder="1" applyAlignment="1">
      <alignment horizontal="right" vertical="center"/>
    </xf>
    <xf numFmtId="168" fontId="5" fillId="0" borderId="2" xfId="17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68" fontId="8" fillId="0" borderId="0" xfId="5" applyNumberFormat="1" applyFont="1" applyFill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right" vertical="center"/>
    </xf>
    <xf numFmtId="168" fontId="5" fillId="0" borderId="0" xfId="11" applyNumberFormat="1" applyFont="1" applyFill="1" applyBorder="1" applyAlignment="1">
      <alignment horizontal="right" vertical="center"/>
    </xf>
    <xf numFmtId="168" fontId="5" fillId="0" borderId="0" xfId="9" quotePrefix="1" applyNumberFormat="1" applyFont="1" applyFill="1" applyAlignment="1">
      <alignment horizontal="right" vertical="center"/>
    </xf>
    <xf numFmtId="168" fontId="5" fillId="0" borderId="0" xfId="26" applyNumberFormat="1" applyFont="1" applyFill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/>
    </xf>
    <xf numFmtId="168" fontId="5" fillId="0" borderId="1" xfId="9" quotePrefix="1" applyNumberFormat="1" applyFont="1" applyFill="1" applyBorder="1" applyAlignment="1">
      <alignment horizontal="right" vertical="center"/>
    </xf>
    <xf numFmtId="16" fontId="4" fillId="0" borderId="0" xfId="5" quotePrefix="1" applyNumberFormat="1" applyFont="1" applyFill="1" applyBorder="1" applyAlignment="1">
      <alignment horizontal="right" vertical="center"/>
    </xf>
    <xf numFmtId="168" fontId="5" fillId="0" borderId="0" xfId="9" applyNumberFormat="1" applyFont="1" applyFill="1" applyAlignment="1">
      <alignment horizontal="right" vertical="center"/>
    </xf>
    <xf numFmtId="168" fontId="5" fillId="0" borderId="1" xfId="9" applyNumberFormat="1" applyFont="1" applyFill="1" applyBorder="1" applyAlignment="1">
      <alignment horizontal="right" vertical="center"/>
    </xf>
    <xf numFmtId="168" fontId="4" fillId="0" borderId="0" xfId="5" applyNumberFormat="1" applyFont="1" applyFill="1" applyBorder="1" applyAlignment="1">
      <alignment horizontal="right" vertical="center" wrapText="1"/>
    </xf>
    <xf numFmtId="168" fontId="4" fillId="0" borderId="0" xfId="5" applyNumberFormat="1" applyFont="1" applyFill="1" applyBorder="1" applyAlignment="1">
      <alignment horizontal="center" vertical="center" wrapText="1"/>
    </xf>
    <xf numFmtId="168" fontId="5" fillId="0" borderId="0" xfId="11" applyNumberFormat="1" applyFont="1" applyFill="1" applyAlignment="1">
      <alignment horizontal="right" vertical="center"/>
    </xf>
    <xf numFmtId="168" fontId="5" fillId="0" borderId="0" xfId="8" applyNumberFormat="1" applyFont="1" applyFill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3" applyFont="1" applyAlignment="1">
      <alignment vertical="center"/>
    </xf>
    <xf numFmtId="37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8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169" fontId="4" fillId="0" borderId="0" xfId="4" applyNumberFormat="1" applyFont="1" applyAlignment="1">
      <alignment horizontal="center" vertical="center"/>
    </xf>
    <xf numFmtId="169" fontId="4" fillId="0" borderId="0" xfId="4" applyNumberFormat="1" applyFont="1" applyAlignment="1">
      <alignment horizontal="right" vertical="center"/>
    </xf>
    <xf numFmtId="168" fontId="4" fillId="0" borderId="0" xfId="4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8" fontId="4" fillId="0" borderId="0" xfId="4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69" fontId="4" fillId="0" borderId="1" xfId="4" applyNumberFormat="1" applyFont="1" applyBorder="1" applyAlignment="1">
      <alignment horizontal="right" vertical="center" wrapText="1"/>
    </xf>
    <xf numFmtId="168" fontId="4" fillId="0" borderId="1" xfId="4" applyNumberFormat="1" applyFont="1" applyBorder="1" applyAlignment="1">
      <alignment horizontal="right" vertical="center" wrapText="1"/>
    </xf>
    <xf numFmtId="170" fontId="4" fillId="0" borderId="1" xfId="4" applyNumberFormat="1" applyFont="1" applyBorder="1" applyAlignment="1">
      <alignment horizontal="right" vertical="center" wrapText="1"/>
    </xf>
    <xf numFmtId="0" fontId="5" fillId="0" borderId="0" xfId="4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38" fontId="4" fillId="0" borderId="0" xfId="3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168" fontId="5" fillId="0" borderId="0" xfId="7" applyNumberFormat="1" applyFont="1" applyAlignment="1">
      <alignment horizontal="right" vertical="center"/>
    </xf>
    <xf numFmtId="168" fontId="5" fillId="0" borderId="1" xfId="7" applyNumberFormat="1" applyFont="1" applyBorder="1" applyAlignment="1">
      <alignment horizontal="right" vertical="center"/>
    </xf>
    <xf numFmtId="168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8" fontId="5" fillId="0" borderId="0" xfId="3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37" fontId="5" fillId="0" borderId="0" xfId="6" applyNumberFormat="1" applyFont="1" applyAlignment="1">
      <alignment vertical="center"/>
    </xf>
    <xf numFmtId="168" fontId="5" fillId="0" borderId="0" xfId="2" applyNumberFormat="1" applyFont="1" applyAlignment="1">
      <alignment horizontal="right" vertical="center"/>
    </xf>
    <xf numFmtId="168" fontId="5" fillId="0" borderId="2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38" fontId="5" fillId="0" borderId="1" xfId="3" applyNumberFormat="1" applyFont="1" applyBorder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167" fontId="5" fillId="0" borderId="1" xfId="2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vertical="center"/>
    </xf>
    <xf numFmtId="168" fontId="5" fillId="0" borderId="1" xfId="2" applyNumberFormat="1" applyFont="1" applyBorder="1" applyAlignment="1">
      <alignment horizontal="center" vertical="center"/>
    </xf>
    <xf numFmtId="37" fontId="4" fillId="0" borderId="1" xfId="2" quotePrefix="1" applyNumberFormat="1" applyFont="1" applyBorder="1" applyAlignment="1">
      <alignment vertical="center"/>
    </xf>
    <xf numFmtId="167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38" fontId="5" fillId="0" borderId="0" xfId="3" quotePrefix="1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5" fillId="0" borderId="0" xfId="7" applyFont="1" applyAlignment="1">
      <alignment horizontal="center" vertical="center"/>
    </xf>
    <xf numFmtId="3" fontId="5" fillId="0" borderId="2" xfId="2" applyNumberFormat="1" applyFont="1" applyBorder="1" applyAlignment="1">
      <alignment vertical="center"/>
    </xf>
    <xf numFmtId="168" fontId="5" fillId="0" borderId="2" xfId="2" applyNumberFormat="1" applyFont="1" applyBorder="1" applyAlignment="1">
      <alignment vertical="center"/>
    </xf>
    <xf numFmtId="3" fontId="5" fillId="0" borderId="2" xfId="0" applyNumberFormat="1" applyFont="1" applyBorder="1" applyAlignment="1">
      <alignment horizontal="right" vertical="center"/>
    </xf>
    <xf numFmtId="0" fontId="5" fillId="0" borderId="0" xfId="6" applyFont="1" applyAlignment="1">
      <alignment vertical="center"/>
    </xf>
    <xf numFmtId="0" fontId="5" fillId="0" borderId="0" xfId="7" applyFont="1" applyAlignment="1">
      <alignment horizontal="right" vertical="center"/>
    </xf>
    <xf numFmtId="0" fontId="5" fillId="0" borderId="0" xfId="12" applyFont="1" applyAlignment="1">
      <alignment vertical="center"/>
    </xf>
    <xf numFmtId="37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horizontal="right" vertical="center"/>
    </xf>
    <xf numFmtId="167" fontId="5" fillId="0" borderId="1" xfId="2" applyNumberFormat="1" applyFont="1" applyBorder="1" applyAlignment="1">
      <alignment horizontal="right" vertical="center"/>
    </xf>
    <xf numFmtId="168" fontId="5" fillId="0" borderId="1" xfId="2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70" fontId="5" fillId="0" borderId="0" xfId="3" applyNumberFormat="1" applyFont="1" applyAlignment="1">
      <alignment horizontal="right" vertical="center"/>
    </xf>
    <xf numFmtId="169" fontId="4" fillId="0" borderId="0" xfId="12" applyNumberFormat="1" applyFont="1" applyAlignment="1">
      <alignment vertical="center" wrapText="1"/>
    </xf>
    <xf numFmtId="168" fontId="4" fillId="0" borderId="0" xfId="2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9" fontId="4" fillId="0" borderId="0" xfId="4" applyNumberFormat="1" applyFont="1" applyAlignment="1">
      <alignment horizontal="right" vertical="center" wrapText="1"/>
    </xf>
    <xf numFmtId="170" fontId="4" fillId="0" borderId="0" xfId="4" applyNumberFormat="1" applyFont="1" applyAlignment="1">
      <alignment horizontal="right" vertical="center" wrapText="1"/>
    </xf>
    <xf numFmtId="168" fontId="5" fillId="0" borderId="0" xfId="14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top"/>
    </xf>
    <xf numFmtId="168" fontId="5" fillId="0" borderId="1" xfId="14" applyNumberFormat="1" applyFont="1" applyBorder="1" applyAlignment="1">
      <alignment horizontal="right" vertical="center"/>
    </xf>
    <xf numFmtId="168" fontId="5" fillId="0" borderId="2" xfId="14" applyNumberFormat="1" applyFont="1" applyBorder="1" applyAlignment="1">
      <alignment horizontal="right" vertical="center"/>
    </xf>
    <xf numFmtId="168" fontId="5" fillId="0" borderId="0" xfId="14" applyNumberFormat="1" applyFont="1" applyAlignment="1">
      <alignment horizontal="right" vertical="center" wrapText="1"/>
    </xf>
    <xf numFmtId="168" fontId="5" fillId="0" borderId="0" xfId="0" applyNumberFormat="1" applyFont="1" applyAlignment="1">
      <alignment vertical="center"/>
    </xf>
    <xf numFmtId="0" fontId="1" fillId="0" borderId="0" xfId="0" applyFont="1"/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72" fontId="5" fillId="0" borderId="1" xfId="0" applyNumberFormat="1" applyFont="1" applyBorder="1" applyAlignment="1">
      <alignment horizontal="right" vertical="center"/>
    </xf>
    <xf numFmtId="172" fontId="5" fillId="0" borderId="1" xfId="0" applyNumberFormat="1" applyFont="1" applyBorder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vertical="center"/>
    </xf>
    <xf numFmtId="170" fontId="8" fillId="0" borderId="0" xfId="3" applyNumberFormat="1" applyFont="1" applyAlignment="1">
      <alignment horizontal="right" vertical="center"/>
    </xf>
    <xf numFmtId="170" fontId="8" fillId="0" borderId="0" xfId="3" applyNumberFormat="1" applyFont="1" applyAlignment="1">
      <alignment horizontal="center" vertical="center"/>
    </xf>
    <xf numFmtId="168" fontId="9" fillId="0" borderId="0" xfId="0" applyNumberFormat="1" applyFont="1" applyAlignment="1">
      <alignment horizontal="right" vertical="center"/>
    </xf>
    <xf numFmtId="170" fontId="8" fillId="0" borderId="0" xfId="12" applyNumberFormat="1" applyFont="1" applyAlignment="1">
      <alignment horizontal="right" vertical="center"/>
    </xf>
    <xf numFmtId="170" fontId="8" fillId="0" borderId="0" xfId="12" quotePrefix="1" applyNumberFormat="1" applyFont="1" applyAlignment="1">
      <alignment horizontal="right" vertical="center"/>
    </xf>
    <xf numFmtId="169" fontId="8" fillId="0" borderId="0" xfId="12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70" fontId="8" fillId="0" borderId="1" xfId="3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170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 applyProtection="1">
      <alignment horizontal="right" vertical="center"/>
      <protection locked="0"/>
    </xf>
    <xf numFmtId="170" fontId="5" fillId="0" borderId="0" xfId="6" applyNumberFormat="1" applyFont="1" applyAlignment="1">
      <alignment horizontal="right" vertical="center"/>
    </xf>
    <xf numFmtId="0" fontId="1" fillId="0" borderId="0" xfId="3" applyFont="1" applyAlignment="1">
      <alignment horizontal="left" vertical="center"/>
    </xf>
    <xf numFmtId="168" fontId="5" fillId="0" borderId="0" xfId="6" applyNumberFormat="1" applyFont="1" applyAlignment="1">
      <alignment horizontal="right" vertical="center"/>
    </xf>
    <xf numFmtId="0" fontId="5" fillId="0" borderId="0" xfId="0" applyFont="1"/>
    <xf numFmtId="0" fontId="1" fillId="0" borderId="0" xfId="3" applyFont="1" applyAlignment="1">
      <alignment vertical="center"/>
    </xf>
    <xf numFmtId="170" fontId="5" fillId="0" borderId="1" xfId="6" applyNumberFormat="1" applyFont="1" applyBorder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170" fontId="5" fillId="0" borderId="2" xfId="0" applyNumberFormat="1" applyFont="1" applyBorder="1" applyAlignment="1">
      <alignment horizontal="right" vertical="center"/>
    </xf>
    <xf numFmtId="0" fontId="5" fillId="0" borderId="0" xfId="3" applyFont="1" applyAlignment="1">
      <alignment horizontal="left" vertical="center"/>
    </xf>
    <xf numFmtId="170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172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69" fontId="4" fillId="0" borderId="0" xfId="18" applyNumberFormat="1" applyFont="1" applyAlignment="1">
      <alignment horizontal="right" vertical="center"/>
    </xf>
    <xf numFmtId="170" fontId="4" fillId="0" borderId="0" xfId="3" applyNumberFormat="1" applyFont="1" applyAlignment="1">
      <alignment horizontal="right" vertical="center"/>
    </xf>
    <xf numFmtId="170" fontId="4" fillId="0" borderId="0" xfId="12" applyNumberFormat="1" applyFont="1" applyAlignment="1">
      <alignment horizontal="right" vertical="center"/>
    </xf>
    <xf numFmtId="170" fontId="4" fillId="0" borderId="0" xfId="12" quotePrefix="1" applyNumberFormat="1" applyFont="1" applyAlignment="1">
      <alignment horizontal="right" vertical="center"/>
    </xf>
    <xf numFmtId="170" fontId="4" fillId="0" borderId="1" xfId="3" applyNumberFormat="1" applyFont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168" fontId="5" fillId="0" borderId="1" xfId="6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1" xfId="4" applyFont="1" applyBorder="1" applyAlignment="1">
      <alignment horizontal="left" vertical="center"/>
    </xf>
    <xf numFmtId="167" fontId="1" fillId="0" borderId="0" xfId="3" applyNumberFormat="1" applyFont="1" applyAlignment="1">
      <alignment horizontal="center" vertical="center"/>
    </xf>
    <xf numFmtId="0" fontId="8" fillId="0" borderId="0" xfId="15" applyFont="1" applyAlignment="1">
      <alignment vertical="center"/>
    </xf>
    <xf numFmtId="0" fontId="1" fillId="0" borderId="0" xfId="15" applyFont="1" applyAlignment="1">
      <alignment vertical="center"/>
    </xf>
    <xf numFmtId="168" fontId="5" fillId="0" borderId="2" xfId="0" applyNumberFormat="1" applyFont="1" applyBorder="1" applyAlignment="1">
      <alignment vertical="center"/>
    </xf>
    <xf numFmtId="168" fontId="5" fillId="0" borderId="0" xfId="7" applyNumberFormat="1" applyFont="1" applyAlignment="1">
      <alignment vertical="center"/>
    </xf>
    <xf numFmtId="168" fontId="4" fillId="0" borderId="0" xfId="14" applyNumberFormat="1" applyFont="1" applyAlignment="1">
      <alignment horizontal="right" vertical="center"/>
    </xf>
    <xf numFmtId="168" fontId="4" fillId="0" borderId="0" xfId="7" applyNumberFormat="1" applyFont="1" applyAlignment="1">
      <alignment vertical="center"/>
    </xf>
    <xf numFmtId="0" fontId="4" fillId="0" borderId="0" xfId="15" applyFont="1" applyAlignment="1">
      <alignment vertical="center"/>
    </xf>
    <xf numFmtId="0" fontId="5" fillId="0" borderId="0" xfId="16" applyFont="1" applyAlignment="1">
      <alignment vertical="center"/>
    </xf>
    <xf numFmtId="168" fontId="5" fillId="0" borderId="0" xfId="16" applyNumberFormat="1" applyFont="1" applyAlignment="1">
      <alignment horizontal="center" vertical="center"/>
    </xf>
    <xf numFmtId="0" fontId="5" fillId="0" borderId="0" xfId="15" applyFont="1" applyAlignment="1">
      <alignment horizontal="left" vertical="center"/>
    </xf>
    <xf numFmtId="168" fontId="5" fillId="0" borderId="0" xfId="16" applyNumberFormat="1" applyFont="1" applyAlignment="1">
      <alignment vertical="center"/>
    </xf>
    <xf numFmtId="0" fontId="4" fillId="0" borderId="0" xfId="16" applyFont="1" applyAlignment="1">
      <alignment vertical="center"/>
    </xf>
    <xf numFmtId="168" fontId="11" fillId="0" borderId="0" xfId="0" applyNumberFormat="1" applyFont="1" applyAlignment="1">
      <alignment vertical="center"/>
    </xf>
    <xf numFmtId="173" fontId="5" fillId="0" borderId="0" xfId="16" applyNumberFormat="1" applyFont="1" applyAlignment="1">
      <alignment vertical="center"/>
    </xf>
    <xf numFmtId="173" fontId="5" fillId="0" borderId="0" xfId="14" applyNumberFormat="1" applyFont="1" applyAlignment="1">
      <alignment horizontal="right" vertical="center"/>
    </xf>
    <xf numFmtId="173" fontId="5" fillId="0" borderId="0" xfId="30" applyNumberFormat="1" applyFont="1" applyAlignment="1">
      <alignment vertical="center"/>
    </xf>
    <xf numFmtId="173" fontId="5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19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38" fontId="5" fillId="0" borderId="1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217" fontId="5" fillId="0" borderId="2" xfId="30" applyNumberFormat="1" applyFont="1" applyBorder="1" applyAlignment="1">
      <alignment vertical="center"/>
    </xf>
    <xf numFmtId="217" fontId="5" fillId="0" borderId="0" xfId="16" applyNumberFormat="1" applyFont="1" applyAlignment="1">
      <alignment vertical="center"/>
    </xf>
    <xf numFmtId="217" fontId="5" fillId="0" borderId="0" xfId="14" applyNumberFormat="1" applyFont="1" applyAlignment="1">
      <alignment horizontal="right" vertical="center"/>
    </xf>
    <xf numFmtId="217" fontId="5" fillId="0" borderId="0" xfId="30" applyNumberFormat="1" applyFont="1" applyAlignment="1">
      <alignment vertical="center"/>
    </xf>
    <xf numFmtId="168" fontId="4" fillId="0" borderId="41" xfId="2" applyNumberFormat="1" applyFont="1" applyBorder="1" applyAlignment="1">
      <alignment vertical="center"/>
    </xf>
    <xf numFmtId="168" fontId="4" fillId="0" borderId="41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37" fontId="4" fillId="0" borderId="0" xfId="2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8" fontId="4" fillId="0" borderId="1" xfId="5" applyNumberFormat="1" applyFont="1" applyFill="1" applyBorder="1" applyAlignment="1">
      <alignment horizontal="center" vertical="center"/>
    </xf>
    <xf numFmtId="168" fontId="4" fillId="0" borderId="0" xfId="5" applyNumberFormat="1" applyFont="1" applyFill="1" applyBorder="1" applyAlignment="1">
      <alignment horizontal="center" vertical="center"/>
    </xf>
    <xf numFmtId="168" fontId="5" fillId="0" borderId="1" xfId="0" applyNumberFormat="1" applyFont="1" applyBorder="1" applyAlignment="1" applyProtection="1">
      <alignment horizontal="right" vertical="center"/>
      <protection locked="0"/>
    </xf>
    <xf numFmtId="167" fontId="5" fillId="0" borderId="0" xfId="0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9" fontId="4" fillId="0" borderId="1" xfId="5" applyNumberFormat="1" applyFont="1" applyFill="1" applyBorder="1" applyAlignment="1">
      <alignment horizontal="right" vertical="center" wrapText="1"/>
    </xf>
    <xf numFmtId="169" fontId="4" fillId="0" borderId="0" xfId="5" applyNumberFormat="1" applyFont="1" applyFill="1" applyBorder="1" applyAlignment="1">
      <alignment horizontal="right" vertical="center" wrapText="1"/>
    </xf>
    <xf numFmtId="168" fontId="4" fillId="0" borderId="1" xfId="0" applyNumberFormat="1" applyFont="1" applyBorder="1" applyAlignment="1">
      <alignment horizontal="right" vertical="center"/>
    </xf>
    <xf numFmtId="169" fontId="4" fillId="0" borderId="0" xfId="4" applyNumberFormat="1" applyFont="1" applyAlignment="1">
      <alignment horizontal="center" vertical="center"/>
    </xf>
    <xf numFmtId="169" fontId="4" fillId="0" borderId="1" xfId="4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70" fontId="8" fillId="0" borderId="0" xfId="3" applyNumberFormat="1" applyFont="1" applyAlignment="1">
      <alignment horizontal="center" vertical="center"/>
    </xf>
    <xf numFmtId="170" fontId="8" fillId="0" borderId="1" xfId="3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72" fontId="4" fillId="0" borderId="1" xfId="0" applyNumberFormat="1" applyFont="1" applyBorder="1" applyAlignment="1">
      <alignment horizontal="center" vertical="center"/>
    </xf>
    <xf numFmtId="170" fontId="4" fillId="0" borderId="1" xfId="3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70" fontId="8" fillId="0" borderId="1" xfId="3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9" fontId="4" fillId="0" borderId="1" xfId="12" quotePrefix="1" applyNumberFormat="1" applyFont="1" applyBorder="1" applyAlignment="1">
      <alignment horizontal="center" vertical="center" wrapText="1"/>
    </xf>
    <xf numFmtId="170" fontId="4" fillId="0" borderId="0" xfId="3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411">
    <cellStyle name="??" xfId="151"/>
    <cellStyle name="???" xfId="152"/>
    <cellStyle name="?????" xfId="153"/>
    <cellStyle name="????? 2" xfId="2549"/>
    <cellStyle name="????? 3" xfId="4240"/>
    <cellStyle name="??????" xfId="154"/>
    <cellStyle name="?????? 2" xfId="2550"/>
    <cellStyle name="?????? 3" xfId="4241"/>
    <cellStyle name="???????" xfId="155"/>
    <cellStyle name="????????" xfId="156"/>
    <cellStyle name="???????? 2" xfId="2551"/>
    <cellStyle name="???????? 3" xfId="4242"/>
    <cellStyle name="????????? 1" xfId="157"/>
    <cellStyle name="????????? 2" xfId="158"/>
    <cellStyle name="????????? 3" xfId="159"/>
    <cellStyle name="????????? 4" xfId="160"/>
    <cellStyle name="??????????" xfId="161"/>
    <cellStyle name="????????????" xfId="162"/>
    <cellStyle name="?????????????" xfId="163"/>
    <cellStyle name="??????????????????????" xfId="164"/>
    <cellStyle name="??????????????1" xfId="165"/>
    <cellStyle name="??????????????2" xfId="166"/>
    <cellStyle name="??????????????3" xfId="167"/>
    <cellStyle name="??????????????4" xfId="168"/>
    <cellStyle name="??????????????5" xfId="169"/>
    <cellStyle name="??????????????6" xfId="170"/>
    <cellStyle name="^6A_x0001_" xfId="1133"/>
    <cellStyle name="20% - ??????????????1" xfId="171"/>
    <cellStyle name="20% - ??????????????2" xfId="172"/>
    <cellStyle name="20% - ??????????????3" xfId="173"/>
    <cellStyle name="20% - ??????????????4" xfId="174"/>
    <cellStyle name="20% - ??????????????5" xfId="175"/>
    <cellStyle name="20% - ??????????????6" xfId="176"/>
    <cellStyle name="20% - Accent1" xfId="48" builtinId="30" customBuiltin="1"/>
    <cellStyle name="20% - Accent1 2" xfId="177"/>
    <cellStyle name="20% - Accent1 2 2" xfId="1135"/>
    <cellStyle name="20% - Accent1 2 2 2" xfId="1499"/>
    <cellStyle name="20% - Accent1 2 2 2 2" xfId="3438"/>
    <cellStyle name="20% - Accent1 2 2 3" xfId="3310"/>
    <cellStyle name="20% - Accent1 2 3" xfId="1498"/>
    <cellStyle name="20% - Accent1 2 3 2" xfId="3437"/>
    <cellStyle name="20% - Accent1 2 4" xfId="2090"/>
    <cellStyle name="20% - Accent1 2 5" xfId="1134"/>
    <cellStyle name="20% - Accent1 2 5 2" xfId="3309"/>
    <cellStyle name="20% - Accent1 3" xfId="1136"/>
    <cellStyle name="20% - Accent1 3 2" xfId="1137"/>
    <cellStyle name="20% - Accent1 3 2 2" xfId="1705"/>
    <cellStyle name="20% - Accent1 3 3" xfId="1704"/>
    <cellStyle name="20% - Accent1 4" xfId="1925"/>
    <cellStyle name="20% - Accent2" xfId="52" builtinId="34" customBuiltin="1"/>
    <cellStyle name="20% - Accent2 2" xfId="178"/>
    <cellStyle name="20% - Accent2 2 2" xfId="1139"/>
    <cellStyle name="20% - Accent2 2 2 2" xfId="1501"/>
    <cellStyle name="20% - Accent2 2 2 2 2" xfId="3440"/>
    <cellStyle name="20% - Accent2 2 2 3" xfId="3312"/>
    <cellStyle name="20% - Accent2 2 3" xfId="1500"/>
    <cellStyle name="20% - Accent2 2 3 2" xfId="3439"/>
    <cellStyle name="20% - Accent2 2 4" xfId="2094"/>
    <cellStyle name="20% - Accent2 2 5" xfId="1138"/>
    <cellStyle name="20% - Accent2 2 5 2" xfId="3311"/>
    <cellStyle name="20% - Accent2 3" xfId="1140"/>
    <cellStyle name="20% - Accent2 3 2" xfId="1141"/>
    <cellStyle name="20% - Accent2 3 2 2" xfId="1707"/>
    <cellStyle name="20% - Accent2 3 3" xfId="1706"/>
    <cellStyle name="20% - Accent2 4" xfId="1927"/>
    <cellStyle name="20% - Accent3" xfId="56" builtinId="38" customBuiltin="1"/>
    <cellStyle name="20% - Accent3 2" xfId="179"/>
    <cellStyle name="20% - Accent3 2 2" xfId="1143"/>
    <cellStyle name="20% - Accent3 2 2 2" xfId="1503"/>
    <cellStyle name="20% - Accent3 2 2 2 2" xfId="3442"/>
    <cellStyle name="20% - Accent3 2 2 3" xfId="3314"/>
    <cellStyle name="20% - Accent3 2 3" xfId="1502"/>
    <cellStyle name="20% - Accent3 2 3 2" xfId="3441"/>
    <cellStyle name="20% - Accent3 2 4" xfId="2098"/>
    <cellStyle name="20% - Accent3 2 5" xfId="1142"/>
    <cellStyle name="20% - Accent3 2 5 2" xfId="3313"/>
    <cellStyle name="20% - Accent3 3" xfId="1144"/>
    <cellStyle name="20% - Accent3 3 2" xfId="1145"/>
    <cellStyle name="20% - Accent3 3 2 2" xfId="1709"/>
    <cellStyle name="20% - Accent3 3 3" xfId="1708"/>
    <cellStyle name="20% - Accent3 4" xfId="1929"/>
    <cellStyle name="20% - Accent4" xfId="60" builtinId="42" customBuiltin="1"/>
    <cellStyle name="20% - Accent4 2" xfId="180"/>
    <cellStyle name="20% - Accent4 2 2" xfId="1147"/>
    <cellStyle name="20% - Accent4 2 2 2" xfId="1505"/>
    <cellStyle name="20% - Accent4 2 2 2 2" xfId="3444"/>
    <cellStyle name="20% - Accent4 2 2 3" xfId="3316"/>
    <cellStyle name="20% - Accent4 2 3" xfId="1504"/>
    <cellStyle name="20% - Accent4 2 3 2" xfId="3443"/>
    <cellStyle name="20% - Accent4 2 4" xfId="2102"/>
    <cellStyle name="20% - Accent4 2 5" xfId="1146"/>
    <cellStyle name="20% - Accent4 2 5 2" xfId="3315"/>
    <cellStyle name="20% - Accent4 3" xfId="1148"/>
    <cellStyle name="20% - Accent4 3 2" xfId="1149"/>
    <cellStyle name="20% - Accent4 3 2 2" xfId="1711"/>
    <cellStyle name="20% - Accent4 3 3" xfId="1710"/>
    <cellStyle name="20% - Accent4 4" xfId="1931"/>
    <cellStyle name="20% - Accent5" xfId="64" builtinId="46" customBuiltin="1"/>
    <cellStyle name="20% - Accent5 2" xfId="181"/>
    <cellStyle name="20% - Accent5 2 2" xfId="1151"/>
    <cellStyle name="20% - Accent5 2 2 2" xfId="1507"/>
    <cellStyle name="20% - Accent5 2 2 2 2" xfId="3446"/>
    <cellStyle name="20% - Accent5 2 2 3" xfId="3318"/>
    <cellStyle name="20% - Accent5 2 3" xfId="1506"/>
    <cellStyle name="20% - Accent5 2 3 2" xfId="3445"/>
    <cellStyle name="20% - Accent5 2 4" xfId="2105"/>
    <cellStyle name="20% - Accent5 2 5" xfId="1150"/>
    <cellStyle name="20% - Accent5 2 5 2" xfId="3317"/>
    <cellStyle name="20% - Accent5 3" xfId="1152"/>
    <cellStyle name="20% - Accent5 3 2" xfId="1153"/>
    <cellStyle name="20% - Accent5 3 2 2" xfId="1713"/>
    <cellStyle name="20% - Accent5 3 3" xfId="1712"/>
    <cellStyle name="20% - Accent5 4" xfId="1933"/>
    <cellStyle name="20% - Accent6" xfId="68" builtinId="50" customBuiltin="1"/>
    <cellStyle name="20% - Accent6 2" xfId="182"/>
    <cellStyle name="20% - Accent6 2 2" xfId="1155"/>
    <cellStyle name="20% - Accent6 2 2 2" xfId="1509"/>
    <cellStyle name="20% - Accent6 2 2 2 2" xfId="3448"/>
    <cellStyle name="20% - Accent6 2 2 3" xfId="3320"/>
    <cellStyle name="20% - Accent6 2 3" xfId="1508"/>
    <cellStyle name="20% - Accent6 2 3 2" xfId="3447"/>
    <cellStyle name="20% - Accent6 2 4" xfId="2109"/>
    <cellStyle name="20% - Accent6 2 5" xfId="1154"/>
    <cellStyle name="20% - Accent6 2 5 2" xfId="3319"/>
    <cellStyle name="20% - Accent6 3" xfId="1156"/>
    <cellStyle name="20% - Accent6 3 2" xfId="1157"/>
    <cellStyle name="20% - Accent6 3 2 2" xfId="1715"/>
    <cellStyle name="20% - Accent6 3 3" xfId="1714"/>
    <cellStyle name="20% - Accent6 4" xfId="1935"/>
    <cellStyle name="20% - ส่วนที่ถูกเน้น5 2 2" xfId="1158"/>
    <cellStyle name="๒๖๋_x000d_A_x0001_" xfId="1159"/>
    <cellStyle name="๒๖๋_x000d_A_x0001_ 2" xfId="1160"/>
    <cellStyle name="40% - ??????????????1" xfId="183"/>
    <cellStyle name="40% - ??????????????2" xfId="184"/>
    <cellStyle name="40% - ??????????????3" xfId="185"/>
    <cellStyle name="40% - ??????????????4" xfId="186"/>
    <cellStyle name="40% - ??????????????5" xfId="187"/>
    <cellStyle name="40% - ??????????????6" xfId="188"/>
    <cellStyle name="40% - Accent1" xfId="49" builtinId="31" customBuiltin="1"/>
    <cellStyle name="40% - Accent1 2" xfId="189"/>
    <cellStyle name="40% - Accent1 2 2" xfId="1162"/>
    <cellStyle name="40% - Accent1 2 2 2" xfId="1511"/>
    <cellStyle name="40% - Accent1 2 2 2 2" xfId="3450"/>
    <cellStyle name="40% - Accent1 2 2 3" xfId="3322"/>
    <cellStyle name="40% - Accent1 2 3" xfId="1510"/>
    <cellStyle name="40% - Accent1 2 3 2" xfId="3449"/>
    <cellStyle name="40% - Accent1 2 4" xfId="2091"/>
    <cellStyle name="40% - Accent1 2 5" xfId="1161"/>
    <cellStyle name="40% - Accent1 2 5 2" xfId="3321"/>
    <cellStyle name="40% - Accent1 3" xfId="1163"/>
    <cellStyle name="40% - Accent1 3 2" xfId="1164"/>
    <cellStyle name="40% - Accent1 3 2 2" xfId="1717"/>
    <cellStyle name="40% - Accent1 3 3" xfId="1716"/>
    <cellStyle name="40% - Accent1 4" xfId="1926"/>
    <cellStyle name="40% - Accent2" xfId="53" builtinId="35" customBuiltin="1"/>
    <cellStyle name="40% - Accent2 2" xfId="190"/>
    <cellStyle name="40% - Accent2 2 2" xfId="1166"/>
    <cellStyle name="40% - Accent2 2 2 2" xfId="1513"/>
    <cellStyle name="40% - Accent2 2 2 2 2" xfId="3452"/>
    <cellStyle name="40% - Accent2 2 2 3" xfId="3324"/>
    <cellStyle name="40% - Accent2 2 3" xfId="1512"/>
    <cellStyle name="40% - Accent2 2 3 2" xfId="3451"/>
    <cellStyle name="40% - Accent2 2 4" xfId="2095"/>
    <cellStyle name="40% - Accent2 2 5" xfId="1165"/>
    <cellStyle name="40% - Accent2 2 5 2" xfId="3323"/>
    <cellStyle name="40% - Accent2 3" xfId="1167"/>
    <cellStyle name="40% - Accent2 3 2" xfId="1168"/>
    <cellStyle name="40% - Accent2 3 2 2" xfId="1719"/>
    <cellStyle name="40% - Accent2 3 3" xfId="1718"/>
    <cellStyle name="40% - Accent2 4" xfId="1928"/>
    <cellStyle name="40% - Accent3" xfId="57" builtinId="39" customBuiltin="1"/>
    <cellStyle name="40% - Accent3 2" xfId="191"/>
    <cellStyle name="40% - Accent3 2 2" xfId="1170"/>
    <cellStyle name="40% - Accent3 2 2 2" xfId="1515"/>
    <cellStyle name="40% - Accent3 2 2 2 2" xfId="3454"/>
    <cellStyle name="40% - Accent3 2 2 3" xfId="3326"/>
    <cellStyle name="40% - Accent3 2 3" xfId="1514"/>
    <cellStyle name="40% - Accent3 2 3 2" xfId="3453"/>
    <cellStyle name="40% - Accent3 2 4" xfId="2099"/>
    <cellStyle name="40% - Accent3 2 5" xfId="1169"/>
    <cellStyle name="40% - Accent3 2 5 2" xfId="3325"/>
    <cellStyle name="40% - Accent3 3" xfId="1171"/>
    <cellStyle name="40% - Accent3 3 2" xfId="1172"/>
    <cellStyle name="40% - Accent3 3 2 2" xfId="1721"/>
    <cellStyle name="40% - Accent3 3 3" xfId="1720"/>
    <cellStyle name="40% - Accent3 4" xfId="1930"/>
    <cellStyle name="40% - Accent4" xfId="61" builtinId="43" customBuiltin="1"/>
    <cellStyle name="40% - Accent4 2" xfId="192"/>
    <cellStyle name="40% - Accent4 2 2" xfId="193"/>
    <cellStyle name="40% - Accent4 2 2 2" xfId="1517"/>
    <cellStyle name="40% - Accent4 2 2 2 2" xfId="3456"/>
    <cellStyle name="40% - Accent4 2 2 3" xfId="1174"/>
    <cellStyle name="40% - Accent4 2 2 3 2" xfId="3328"/>
    <cellStyle name="40% - Accent4 2 3" xfId="194"/>
    <cellStyle name="40% - Accent4 2 3 2" xfId="1516"/>
    <cellStyle name="40% - Accent4 2 3 2 2" xfId="3455"/>
    <cellStyle name="40% - Accent4 2 4" xfId="195"/>
    <cellStyle name="40% - Accent4 2 5" xfId="1173"/>
    <cellStyle name="40% - Accent4 2 5 2" xfId="3327"/>
    <cellStyle name="40% - Accent4 3" xfId="1175"/>
    <cellStyle name="40% - Accent4 3 2" xfId="1176"/>
    <cellStyle name="40% - Accent4 3 2 2" xfId="1723"/>
    <cellStyle name="40% - Accent4 3 3" xfId="1722"/>
    <cellStyle name="40% - Accent4 4" xfId="1932"/>
    <cellStyle name="40% - Accent5" xfId="65" builtinId="47" customBuiltin="1"/>
    <cellStyle name="40% - Accent5 2" xfId="196"/>
    <cellStyle name="40% - Accent5 2 2" xfId="1178"/>
    <cellStyle name="40% - Accent5 2 2 2" xfId="1519"/>
    <cellStyle name="40% - Accent5 2 2 2 2" xfId="3458"/>
    <cellStyle name="40% - Accent5 2 2 3" xfId="3330"/>
    <cellStyle name="40% - Accent5 2 3" xfId="1518"/>
    <cellStyle name="40% - Accent5 2 3 2" xfId="3457"/>
    <cellStyle name="40% - Accent5 2 4" xfId="2106"/>
    <cellStyle name="40% - Accent5 2 5" xfId="1177"/>
    <cellStyle name="40% - Accent5 2 5 2" xfId="3329"/>
    <cellStyle name="40% - Accent5 3" xfId="197"/>
    <cellStyle name="40% - Accent5 3 2" xfId="1179"/>
    <cellStyle name="40% - Accent5 3 2 2" xfId="1725"/>
    <cellStyle name="40% - Accent5 3 3" xfId="1724"/>
    <cellStyle name="40% - Accent5 4" xfId="1934"/>
    <cellStyle name="40% - Accent6" xfId="69" builtinId="51" customBuiltin="1"/>
    <cellStyle name="40% - Accent6 2" xfId="198"/>
    <cellStyle name="40% - Accent6 2 2" xfId="1181"/>
    <cellStyle name="40% - Accent6 2 2 2" xfId="1521"/>
    <cellStyle name="40% - Accent6 2 2 2 2" xfId="3460"/>
    <cellStyle name="40% - Accent6 2 2 3" xfId="3332"/>
    <cellStyle name="40% - Accent6 2 3" xfId="1520"/>
    <cellStyle name="40% - Accent6 2 3 2" xfId="3459"/>
    <cellStyle name="40% - Accent6 2 4" xfId="2110"/>
    <cellStyle name="40% - Accent6 2 5" xfId="1180"/>
    <cellStyle name="40% - Accent6 2 5 2" xfId="3331"/>
    <cellStyle name="40% - Accent6 3" xfId="199"/>
    <cellStyle name="40% - Accent6 3 2" xfId="1182"/>
    <cellStyle name="40% - Accent6 3 2 2" xfId="1727"/>
    <cellStyle name="40% - Accent6 3 3" xfId="1726"/>
    <cellStyle name="40% - Accent6 4" xfId="1936"/>
    <cellStyle name="60% - ??????????????1" xfId="200"/>
    <cellStyle name="60% - ??????????????2" xfId="201"/>
    <cellStyle name="60% - ??????????????3" xfId="202"/>
    <cellStyle name="60% - ??????????????4" xfId="203"/>
    <cellStyle name="60% - ??????????????5" xfId="204"/>
    <cellStyle name="60% - ??????????????6" xfId="205"/>
    <cellStyle name="60% - Accent1" xfId="50" builtinId="32" customBuiltin="1"/>
    <cellStyle name="60% - Accent1 2" xfId="206"/>
    <cellStyle name="60% - Accent1 2 2" xfId="1184"/>
    <cellStyle name="60% - Accent1 2 3" xfId="2092"/>
    <cellStyle name="60% - Accent1 2 4" xfId="1183"/>
    <cellStyle name="60% - Accent1 3" xfId="1092"/>
    <cellStyle name="60% - Accent1 3 2" xfId="2130"/>
    <cellStyle name="60% - Accent1 3 3" xfId="1185"/>
    <cellStyle name="60% - Accent2" xfId="54" builtinId="36" customBuiltin="1"/>
    <cellStyle name="60% - Accent2 2" xfId="207"/>
    <cellStyle name="60% - Accent2 2 2" xfId="1187"/>
    <cellStyle name="60% - Accent2 2 3" xfId="2096"/>
    <cellStyle name="60% - Accent2 2 4" xfId="1186"/>
    <cellStyle name="60% - Accent2 3" xfId="1093"/>
    <cellStyle name="60% - Accent2 3 2" xfId="2131"/>
    <cellStyle name="60% - Accent2 3 3" xfId="1188"/>
    <cellStyle name="60% - Accent3" xfId="58" builtinId="40" customBuiltin="1"/>
    <cellStyle name="60% - Accent3 2" xfId="208"/>
    <cellStyle name="60% - Accent3 2 2" xfId="1190"/>
    <cellStyle name="60% - Accent3 2 3" xfId="2100"/>
    <cellStyle name="60% - Accent3 2 4" xfId="1189"/>
    <cellStyle name="60% - Accent3 3" xfId="1094"/>
    <cellStyle name="60% - Accent3 3 2" xfId="2132"/>
    <cellStyle name="60% - Accent3 3 3" xfId="1191"/>
    <cellStyle name="60% - Accent4" xfId="62" builtinId="44" customBuiltin="1"/>
    <cellStyle name="60% - Accent4 2" xfId="209"/>
    <cellStyle name="60% - Accent4 2 2" xfId="1193"/>
    <cellStyle name="60% - Accent4 2 3" xfId="2103"/>
    <cellStyle name="60% - Accent4 2 4" xfId="1192"/>
    <cellStyle name="60% - Accent4 3" xfId="1095"/>
    <cellStyle name="60% - Accent4 3 2" xfId="2133"/>
    <cellStyle name="60% - Accent4 3 3" xfId="1194"/>
    <cellStyle name="60% - Accent5" xfId="66" builtinId="48" customBuiltin="1"/>
    <cellStyle name="60% - Accent5 2" xfId="210"/>
    <cellStyle name="60% - Accent5 2 2" xfId="1196"/>
    <cellStyle name="60% - Accent5 2 3" xfId="2107"/>
    <cellStyle name="60% - Accent5 2 4" xfId="1195"/>
    <cellStyle name="60% - Accent5 3" xfId="1096"/>
    <cellStyle name="60% - Accent5 3 2" xfId="2134"/>
    <cellStyle name="60% - Accent5 3 3" xfId="1197"/>
    <cellStyle name="60% - Accent6" xfId="70" builtinId="52" customBuiltin="1"/>
    <cellStyle name="60% - Accent6 2" xfId="211"/>
    <cellStyle name="60% - Accent6 2 2" xfId="1199"/>
    <cellStyle name="60% - Accent6 2 3" xfId="2111"/>
    <cellStyle name="60% - Accent6 2 4" xfId="1198"/>
    <cellStyle name="60% - Accent6 3" xfId="1097"/>
    <cellStyle name="60% - Accent6 3 2" xfId="2135"/>
    <cellStyle name="60% - Accent6 3 3" xfId="1200"/>
    <cellStyle name="75" xfId="212"/>
    <cellStyle name="A_x0001_" xfId="1201"/>
    <cellStyle name="A_x0001_ 2" xfId="1202"/>
    <cellStyle name="Accent1" xfId="47" builtinId="29" customBuiltin="1"/>
    <cellStyle name="Accent1 2" xfId="213"/>
    <cellStyle name="Accent1 2 2" xfId="214"/>
    <cellStyle name="Accent1 2 2 2" xfId="1204"/>
    <cellStyle name="Accent1 2 3" xfId="2089"/>
    <cellStyle name="Accent1 2 4" xfId="1203"/>
    <cellStyle name="Accent1 3" xfId="215"/>
    <cellStyle name="Accent2" xfId="51" builtinId="33" customBuiltin="1"/>
    <cellStyle name="Accent2 2" xfId="216"/>
    <cellStyle name="Accent2 2 2" xfId="1206"/>
    <cellStyle name="Accent2 2 3" xfId="2093"/>
    <cellStyle name="Accent2 2 4" xfId="1205"/>
    <cellStyle name="Accent2 3" xfId="217"/>
    <cellStyle name="Accent3" xfId="55" builtinId="37" customBuiltin="1"/>
    <cellStyle name="Accent3 2" xfId="218"/>
    <cellStyle name="Accent3 2 2" xfId="1208"/>
    <cellStyle name="Accent3 2 3" xfId="2097"/>
    <cellStyle name="Accent3 2 4" xfId="1207"/>
    <cellStyle name="Accent3 3" xfId="1209"/>
    <cellStyle name="Accent4" xfId="59" builtinId="41" customBuiltin="1"/>
    <cellStyle name="Accent4 2" xfId="219"/>
    <cellStyle name="Accent4 2 2" xfId="1211"/>
    <cellStyle name="Accent4 2 3" xfId="2101"/>
    <cellStyle name="Accent4 2 4" xfId="1210"/>
    <cellStyle name="Accent4 3" xfId="220"/>
    <cellStyle name="Accent5" xfId="63" builtinId="45" customBuiltin="1"/>
    <cellStyle name="Accent5 2" xfId="221"/>
    <cellStyle name="Accent5 2 2" xfId="1213"/>
    <cellStyle name="Accent5 2 3" xfId="2104"/>
    <cellStyle name="Accent5 2 4" xfId="1212"/>
    <cellStyle name="Accent5 3" xfId="222"/>
    <cellStyle name="Accent6" xfId="67" builtinId="49" customBuiltin="1"/>
    <cellStyle name="Accent6 2" xfId="223"/>
    <cellStyle name="Accent6 2 2" xfId="1215"/>
    <cellStyle name="Accent6 2 3" xfId="2108"/>
    <cellStyle name="Accent6 2 4" xfId="1214"/>
    <cellStyle name="Accent6 3" xfId="224"/>
    <cellStyle name="amount" xfId="225"/>
    <cellStyle name="amount 2" xfId="3055"/>
    <cellStyle name="Bad" xfId="37" builtinId="27" customBuiltin="1"/>
    <cellStyle name="Bad 10 3" xfId="2932"/>
    <cellStyle name="Bad 2" xfId="226"/>
    <cellStyle name="Bad 2 2" xfId="1217"/>
    <cellStyle name="Bad 2 3" xfId="2078"/>
    <cellStyle name="Bad 2 4" xfId="1216"/>
    <cellStyle name="Bad 3" xfId="227"/>
    <cellStyle name="Bad 3 2" xfId="1218"/>
    <cellStyle name="Body" xfId="228"/>
    <cellStyle name="Calc Currency (0)" xfId="229"/>
    <cellStyle name="Calc Currency (2)" xfId="230"/>
    <cellStyle name="Calc Percent (0)" xfId="231"/>
    <cellStyle name="Calc Percent (1)" xfId="232"/>
    <cellStyle name="Calc Percent (2)" xfId="233"/>
    <cellStyle name="Calc Units (0)" xfId="234"/>
    <cellStyle name="Calc Units (1)" xfId="235"/>
    <cellStyle name="Calc Units (2)" xfId="236"/>
    <cellStyle name="Calculation" xfId="41" builtinId="22" customBuiltin="1"/>
    <cellStyle name="Calculation 2" xfId="237"/>
    <cellStyle name="Calculation 2 2" xfId="1220"/>
    <cellStyle name="Calculation 2 3" xfId="2082"/>
    <cellStyle name="Calculation 2 4" xfId="1219"/>
    <cellStyle name="Calculation 3" xfId="1221"/>
    <cellStyle name="Check Cell" xfId="43" builtinId="23" customBuiltin="1"/>
    <cellStyle name="Check Cell 2" xfId="238"/>
    <cellStyle name="Check Cell 2 2" xfId="1223"/>
    <cellStyle name="Check Cell 2 3" xfId="2084"/>
    <cellStyle name="Check Cell 2 4" xfId="1222"/>
    <cellStyle name="Check Cell 3" xfId="1224"/>
    <cellStyle name="comic" xfId="239"/>
    <cellStyle name="Comma" xfId="1" builtinId="3"/>
    <cellStyle name="Comma  - Style1" xfId="240"/>
    <cellStyle name="Comma  - Style2" xfId="241"/>
    <cellStyle name="Comma  - Style3" xfId="242"/>
    <cellStyle name="Comma  - Style4" xfId="243"/>
    <cellStyle name="Comma  - Style5" xfId="244"/>
    <cellStyle name="Comma  - Style6" xfId="245"/>
    <cellStyle name="Comma  - Style7" xfId="246"/>
    <cellStyle name="Comma  - Style8" xfId="247"/>
    <cellStyle name="Comma (0.0)" xfId="248"/>
    <cellStyle name="Comma (0.00)" xfId="249"/>
    <cellStyle name="Comma (hidden)" xfId="250"/>
    <cellStyle name="Comma (index)" xfId="251"/>
    <cellStyle name="Comma [00]" xfId="252"/>
    <cellStyle name="Comma 10" xfId="253"/>
    <cellStyle name="Comma 10 10" xfId="2140"/>
    <cellStyle name="Comma 10 10 2" xfId="2881"/>
    <cellStyle name="Comma 10 10 3" xfId="2939"/>
    <cellStyle name="Comma 10 10 4" xfId="3830"/>
    <cellStyle name="Comma 10 11" xfId="1079"/>
    <cellStyle name="Comma 10 11 2" xfId="3274"/>
    <cellStyle name="Comma 10 12" xfId="2763"/>
    <cellStyle name="Comma 10 13" xfId="2942"/>
    <cellStyle name="Comma 10 14" xfId="3056"/>
    <cellStyle name="Comma 10 2" xfId="254"/>
    <cellStyle name="Comma 10 2 10" xfId="1125"/>
    <cellStyle name="Comma 10 2 10 2" xfId="2165"/>
    <cellStyle name="Comma 10 2 10 2 2" xfId="3854"/>
    <cellStyle name="Comma 10 2 10 3" xfId="3302"/>
    <cellStyle name="Comma 10 2 2" xfId="908"/>
    <cellStyle name="Comma 10 2 2 2" xfId="1613"/>
    <cellStyle name="Comma 10 2 2 2 2" xfId="2344"/>
    <cellStyle name="Comma 10 2 2 2 2 2" xfId="4033"/>
    <cellStyle name="Comma 10 2 2 2 3" xfId="2872"/>
    <cellStyle name="Comma 10 2 2 2 4" xfId="3544"/>
    <cellStyle name="Comma 10 2 2 3" xfId="2172"/>
    <cellStyle name="Comma 10 2 2 3 2" xfId="3861"/>
    <cellStyle name="Comma 10 2 2 3 4" xfId="1126"/>
    <cellStyle name="Comma 10 2 2 3 4 2" xfId="2166"/>
    <cellStyle name="Comma 10 2 2 3 4 2 2" xfId="3855"/>
    <cellStyle name="Comma 10 2 2 3 4 3" xfId="3303"/>
    <cellStyle name="Comma 10 2 2 4" xfId="1226"/>
    <cellStyle name="Comma 10 2 2 4 2" xfId="3334"/>
    <cellStyle name="Comma 10 2 2 5" xfId="2811"/>
    <cellStyle name="Comma 10 2 2 6" xfId="3156"/>
    <cellStyle name="Comma 10 2 3" xfId="1612"/>
    <cellStyle name="Comma 10 2 3 2" xfId="2343"/>
    <cellStyle name="Comma 10 2 3 2 2" xfId="4032"/>
    <cellStyle name="Comma 10 2 3 3" xfId="2845"/>
    <cellStyle name="Comma 10 2 3 4" xfId="3543"/>
    <cellStyle name="Comma 10 2 4" xfId="1227"/>
    <cellStyle name="Comma 10 2 4 2" xfId="1614"/>
    <cellStyle name="Comma 10 2 4 2 2" xfId="2345"/>
    <cellStyle name="Comma 10 2 4 2 2 2" xfId="4034"/>
    <cellStyle name="Comma 10 2 4 2 3" xfId="3545"/>
    <cellStyle name="Comma 10 2 4 3" xfId="2173"/>
    <cellStyle name="Comma 10 2 4 3 2" xfId="3862"/>
    <cellStyle name="Comma 10 2 4 4" xfId="3335"/>
    <cellStyle name="Comma 10 2 5" xfId="2164"/>
    <cellStyle name="Comma 10 2 5 2" xfId="3853"/>
    <cellStyle name="Comma 10 2 6" xfId="27"/>
    <cellStyle name="Comma 10 2 6 2" xfId="3300"/>
    <cellStyle name="Comma 10 2 6 3" xfId="1121"/>
    <cellStyle name="Comma 10 2 7" xfId="2783"/>
    <cellStyle name="Comma 10 2 8" xfId="3057"/>
    <cellStyle name="Comma 10 3" xfId="255"/>
    <cellStyle name="Comma 10 3 10" xfId="3058"/>
    <cellStyle name="Comma 10 3 2" xfId="1229"/>
    <cellStyle name="Comma 10 3 2 2" xfId="1230"/>
    <cellStyle name="Comma 10 3 2 2 2" xfId="1617"/>
    <cellStyle name="Comma 10 3 2 2 2 2" xfId="2348"/>
    <cellStyle name="Comma 10 3 2 2 2 2 2" xfId="4037"/>
    <cellStyle name="Comma 10 3 2 2 2 3" xfId="3548"/>
    <cellStyle name="Comma 10 3 2 2 3" xfId="1731"/>
    <cellStyle name="Comma 10 3 2 2 3 2" xfId="2433"/>
    <cellStyle name="Comma 10 3 2 2 3 2 2" xfId="4122"/>
    <cellStyle name="Comma 10 3 2 2 3 3" xfId="3633"/>
    <cellStyle name="Comma 10 3 2 2 4" xfId="1525"/>
    <cellStyle name="Comma 10 3 2 2 4 2" xfId="2271"/>
    <cellStyle name="Comma 10 3 2 2 4 2 2" xfId="3960"/>
    <cellStyle name="Comma 10 3 2 2 4 3" xfId="3464"/>
    <cellStyle name="Comma 10 3 2 2 5" xfId="2176"/>
    <cellStyle name="Comma 10 3 2 2 5 2" xfId="3865"/>
    <cellStyle name="Comma 10 3 2 2 6" xfId="3338"/>
    <cellStyle name="Comma 10 3 2 3" xfId="1616"/>
    <cellStyle name="Comma 10 3 2 3 2" xfId="2347"/>
    <cellStyle name="Comma 10 3 2 3 2 2" xfId="4036"/>
    <cellStyle name="Comma 10 3 2 3 3" xfId="3547"/>
    <cellStyle name="Comma 10 3 2 4" xfId="1730"/>
    <cellStyle name="Comma 10 3 2 4 2" xfId="2432"/>
    <cellStyle name="Comma 10 3 2 4 2 2" xfId="4121"/>
    <cellStyle name="Comma 10 3 2 4 3" xfId="3632"/>
    <cellStyle name="Comma 10 3 2 5" xfId="1524"/>
    <cellStyle name="Comma 10 3 2 5 2" xfId="2270"/>
    <cellStyle name="Comma 10 3 2 5 2 2" xfId="3959"/>
    <cellStyle name="Comma 10 3 2 5 3" xfId="3463"/>
    <cellStyle name="Comma 10 3 2 6" xfId="2175"/>
    <cellStyle name="Comma 10 3 2 6 2" xfId="3864"/>
    <cellStyle name="Comma 10 3 2 7" xfId="2857"/>
    <cellStyle name="Comma 10 3 2 8" xfId="3337"/>
    <cellStyle name="Comma 10 3 3" xfId="1231"/>
    <cellStyle name="Comma 10 3 3 2" xfId="1618"/>
    <cellStyle name="Comma 10 3 3 2 2" xfId="2349"/>
    <cellStyle name="Comma 10 3 3 2 2 2" xfId="4038"/>
    <cellStyle name="Comma 10 3 3 2 3" xfId="3549"/>
    <cellStyle name="Comma 10 3 3 3" xfId="1732"/>
    <cellStyle name="Comma 10 3 3 3 2" xfId="2434"/>
    <cellStyle name="Comma 10 3 3 3 2 2" xfId="4123"/>
    <cellStyle name="Comma 10 3 3 3 3" xfId="3634"/>
    <cellStyle name="Comma 10 3 3 4" xfId="1526"/>
    <cellStyle name="Comma 10 3 3 4 2" xfId="2272"/>
    <cellStyle name="Comma 10 3 3 4 2 2" xfId="3961"/>
    <cellStyle name="Comma 10 3 3 4 3" xfId="3465"/>
    <cellStyle name="Comma 10 3 3 5" xfId="2177"/>
    <cellStyle name="Comma 10 3 3 5 2" xfId="3866"/>
    <cellStyle name="Comma 10 3 3 6" xfId="3339"/>
    <cellStyle name="Comma 10 3 4" xfId="1615"/>
    <cellStyle name="Comma 10 3 4 2" xfId="2346"/>
    <cellStyle name="Comma 10 3 4 2 2" xfId="4035"/>
    <cellStyle name="Comma 10 3 4 3" xfId="3546"/>
    <cellStyle name="Comma 10 3 5" xfId="1729"/>
    <cellStyle name="Comma 10 3 5 2" xfId="2431"/>
    <cellStyle name="Comma 10 3 5 2 2" xfId="4120"/>
    <cellStyle name="Comma 10 3 5 3" xfId="3631"/>
    <cellStyle name="Comma 10 3 6" xfId="1523"/>
    <cellStyle name="Comma 10 3 6 2" xfId="2269"/>
    <cellStyle name="Comma 10 3 6 2 2" xfId="3958"/>
    <cellStyle name="Comma 10 3 6 3" xfId="3462"/>
    <cellStyle name="Comma 10 3 7" xfId="2174"/>
    <cellStyle name="Comma 10 3 7 2" xfId="3863"/>
    <cellStyle name="Comma 10 3 8" xfId="1228"/>
    <cellStyle name="Comma 10 3 8 2" xfId="3336"/>
    <cellStyle name="Comma 10 3 9" xfId="2796"/>
    <cellStyle name="Comma 10 4" xfId="1232"/>
    <cellStyle name="Comma 10 4 2" xfId="1619"/>
    <cellStyle name="Comma 10 4 2 2" xfId="2350"/>
    <cellStyle name="Comma 10 4 2 2 2" xfId="4039"/>
    <cellStyle name="Comma 10 4 2 3" xfId="3550"/>
    <cellStyle name="Comma 10 4 3" xfId="1733"/>
    <cellStyle name="Comma 10 4 3 2" xfId="2435"/>
    <cellStyle name="Comma 10 4 3 2 2" xfId="4124"/>
    <cellStyle name="Comma 10 4 3 3" xfId="3635"/>
    <cellStyle name="Comma 10 4 4" xfId="1527"/>
    <cellStyle name="Comma 10 4 4 2" xfId="2273"/>
    <cellStyle name="Comma 10 4 4 2 2" xfId="3962"/>
    <cellStyle name="Comma 10 4 4 3" xfId="3466"/>
    <cellStyle name="Comma 10 4 5" xfId="2178"/>
    <cellStyle name="Comma 10 4 5 2" xfId="3867"/>
    <cellStyle name="Comma 10 4 6" xfId="2831"/>
    <cellStyle name="Comma 10 4 7" xfId="3340"/>
    <cellStyle name="Comma 10 5" xfId="1611"/>
    <cellStyle name="Comma 10 5 2" xfId="2342"/>
    <cellStyle name="Comma 10 5 2 2" xfId="4031"/>
    <cellStyle name="Comma 10 5 3" xfId="3542"/>
    <cellStyle name="Comma 10 6" xfId="1728"/>
    <cellStyle name="Comma 10 6 2" xfId="2430"/>
    <cellStyle name="Comma 10 6 2 2" xfId="4119"/>
    <cellStyle name="Comma 10 6 3" xfId="3630"/>
    <cellStyle name="Comma 10 7" xfId="1522"/>
    <cellStyle name="Comma 10 7 2" xfId="2268"/>
    <cellStyle name="Comma 10 7 2 2" xfId="3957"/>
    <cellStyle name="Comma 10 7 3" xfId="3461"/>
    <cellStyle name="Comma 10 8" xfId="2120"/>
    <cellStyle name="Comma 10 8 2" xfId="3820"/>
    <cellStyle name="Comma 10 9" xfId="1225"/>
    <cellStyle name="Comma 10 9 2" xfId="3333"/>
    <cellStyle name="Comma 100" xfId="3023"/>
    <cellStyle name="Comma 101" xfId="3037"/>
    <cellStyle name="Comma 102" xfId="3012"/>
    <cellStyle name="Comma 103" xfId="3002"/>
    <cellStyle name="Comma 104" xfId="3033"/>
    <cellStyle name="Comma 105" xfId="2969"/>
    <cellStyle name="Comma 106" xfId="3026"/>
    <cellStyle name="Comma 107" xfId="3030"/>
    <cellStyle name="Comma 108" xfId="2997"/>
    <cellStyle name="Comma 109" xfId="3031"/>
    <cellStyle name="Comma 11" xfId="256"/>
    <cellStyle name="Comma 11 2" xfId="1234"/>
    <cellStyle name="Comma 11 2 2" xfId="1235"/>
    <cellStyle name="Comma 11 2 2 2" xfId="1622"/>
    <cellStyle name="Comma 11 2 2 2 2" xfId="2353"/>
    <cellStyle name="Comma 11 2 2 2 2 2" xfId="4042"/>
    <cellStyle name="Comma 11 2 2 2 3" xfId="3553"/>
    <cellStyle name="Comma 11 2 2 3" xfId="1736"/>
    <cellStyle name="Comma 11 2 2 3 2" xfId="2438"/>
    <cellStyle name="Comma 11 2 2 3 2 2" xfId="4127"/>
    <cellStyle name="Comma 11 2 2 3 3" xfId="3638"/>
    <cellStyle name="Comma 11 2 2 4" xfId="1530"/>
    <cellStyle name="Comma 11 2 2 4 2" xfId="2276"/>
    <cellStyle name="Comma 11 2 2 4 2 2" xfId="3965"/>
    <cellStyle name="Comma 11 2 2 4 3" xfId="3469"/>
    <cellStyle name="Comma 11 2 2 5" xfId="2181"/>
    <cellStyle name="Comma 11 2 2 5 2" xfId="3870"/>
    <cellStyle name="Comma 11 2 2 6" xfId="3343"/>
    <cellStyle name="Comma 11 2 3" xfId="1621"/>
    <cellStyle name="Comma 11 2 3 2" xfId="2352"/>
    <cellStyle name="Comma 11 2 3 2 2" xfId="4041"/>
    <cellStyle name="Comma 11 2 3 3" xfId="3552"/>
    <cellStyle name="Comma 11 2 4" xfId="1735"/>
    <cellStyle name="Comma 11 2 4 2" xfId="2437"/>
    <cellStyle name="Comma 11 2 4 2 2" xfId="4126"/>
    <cellStyle name="Comma 11 2 4 3" xfId="3637"/>
    <cellStyle name="Comma 11 2 5" xfId="1529"/>
    <cellStyle name="Comma 11 2 5 2" xfId="2275"/>
    <cellStyle name="Comma 11 2 5 2 2" xfId="3964"/>
    <cellStyle name="Comma 11 2 5 3" xfId="3468"/>
    <cellStyle name="Comma 11 2 6" xfId="2180"/>
    <cellStyle name="Comma 11 2 6 2" xfId="3869"/>
    <cellStyle name="Comma 11 2 7" xfId="3342"/>
    <cellStyle name="Comma 11 3" xfId="898"/>
    <cellStyle name="Comma 11 3 2" xfId="1623"/>
    <cellStyle name="Comma 11 3 2 2" xfId="2354"/>
    <cellStyle name="Comma 11 3 2 2 2" xfId="4043"/>
    <cellStyle name="Comma 11 3 2 3" xfId="3554"/>
    <cellStyle name="Comma 11 3 3" xfId="1737"/>
    <cellStyle name="Comma 11 3 3 2" xfId="2439"/>
    <cellStyle name="Comma 11 3 3 2 2" xfId="4128"/>
    <cellStyle name="Comma 11 3 3 3" xfId="3639"/>
    <cellStyle name="Comma 11 3 4" xfId="1531"/>
    <cellStyle name="Comma 11 3 4 2" xfId="2277"/>
    <cellStyle name="Comma 11 3 4 2 2" xfId="3966"/>
    <cellStyle name="Comma 11 3 4 3" xfId="3470"/>
    <cellStyle name="Comma 11 3 5" xfId="1236"/>
    <cellStyle name="Comma 11 3 5 2" xfId="2182"/>
    <cellStyle name="Comma 11 3 5 2 2" xfId="3871"/>
    <cellStyle name="Comma 11 3 5 3" xfId="3344"/>
    <cellStyle name="Comma 11 3 6" xfId="2163"/>
    <cellStyle name="Comma 11 3 6 2" xfId="3852"/>
    <cellStyle name="Comma 11 3 7" xfId="1119"/>
    <cellStyle name="Comma 11 3 7 2" xfId="3299"/>
    <cellStyle name="Comma 11 3 8" xfId="3149"/>
    <cellStyle name="Comma 11 4" xfId="1620"/>
    <cellStyle name="Comma 11 4 2" xfId="2351"/>
    <cellStyle name="Comma 11 4 2 2" xfId="4040"/>
    <cellStyle name="Comma 11 4 3" xfId="3551"/>
    <cellStyle name="Comma 11 5" xfId="1734"/>
    <cellStyle name="Comma 11 5 2" xfId="2436"/>
    <cellStyle name="Comma 11 5 2 2" xfId="4125"/>
    <cellStyle name="Comma 11 5 3" xfId="3636"/>
    <cellStyle name="Comma 11 6" xfId="1528"/>
    <cellStyle name="Comma 11 6 2" xfId="2274"/>
    <cellStyle name="Comma 11 6 2 2" xfId="3963"/>
    <cellStyle name="Comma 11 6 3" xfId="3467"/>
    <cellStyle name="Comma 11 7" xfId="2179"/>
    <cellStyle name="Comma 11 7 2" xfId="3868"/>
    <cellStyle name="Comma 11 8" xfId="1233"/>
    <cellStyle name="Comma 11 8 2" xfId="3341"/>
    <cellStyle name="Comma 11 9" xfId="3059"/>
    <cellStyle name="Comma 110" xfId="3029"/>
    <cellStyle name="Comma 111" xfId="3036"/>
    <cellStyle name="Comma 111 2" xfId="2902"/>
    <cellStyle name="Comma 112" xfId="3009"/>
    <cellStyle name="Comma 113" xfId="3028"/>
    <cellStyle name="Comma 114" xfId="3144"/>
    <cellStyle name="Comma 115" xfId="3112"/>
    <cellStyle name="Comma 12" xfId="257"/>
    <cellStyle name="Comma 12 2" xfId="1609"/>
    <cellStyle name="Comma 12 2 2" xfId="2340"/>
    <cellStyle name="Comma 12 2 2 2" xfId="4029"/>
    <cellStyle name="Comma 12 2 3" xfId="3540"/>
    <cellStyle name="Comma 12 3" xfId="1702"/>
    <cellStyle name="Comma 12 3 2" xfId="2428"/>
    <cellStyle name="Comma 12 3 2 2" xfId="4117"/>
    <cellStyle name="Comma 12 3 3" xfId="3628"/>
    <cellStyle name="Comma 12 4" xfId="1496"/>
    <cellStyle name="Comma 12 4 2" xfId="2266"/>
    <cellStyle name="Comma 12 4 2 2" xfId="3955"/>
    <cellStyle name="Comma 12 4 3" xfId="3435"/>
    <cellStyle name="Comma 12 4 4" xfId="910"/>
    <cellStyle name="Comma 12 4 4 2" xfId="2169"/>
    <cellStyle name="Comma 12 4 4 2 2" xfId="3858"/>
    <cellStyle name="Comma 12 4 4 3" xfId="1130"/>
    <cellStyle name="Comma 12 4 4 3 2" xfId="3306"/>
    <cellStyle name="Comma 12 4 4 4" xfId="3157"/>
    <cellStyle name="Comma 12 5" xfId="2170"/>
    <cellStyle name="Comma 12 5 2" xfId="3859"/>
    <cellStyle name="Comma 12 6" xfId="1131"/>
    <cellStyle name="Comma 12 6 2" xfId="3307"/>
    <cellStyle name="Comma 12 7" xfId="3060"/>
    <cellStyle name="Comma 12 8" xfId="907"/>
    <cellStyle name="Comma 12 8 2" xfId="2168"/>
    <cellStyle name="Comma 12 8 2 2" xfId="3857"/>
    <cellStyle name="Comma 12 8 3" xfId="1129"/>
    <cellStyle name="Comma 12 8 3 2" xfId="3305"/>
    <cellStyle name="Comma 12 8 4" xfId="3155"/>
    <cellStyle name="Comma 13" xfId="258"/>
    <cellStyle name="Comma 13 2" xfId="259"/>
    <cellStyle name="Comma 13 2 2" xfId="1625"/>
    <cellStyle name="Comma 13 2 2 2" xfId="2356"/>
    <cellStyle name="Comma 13 2 2 2 2" xfId="4045"/>
    <cellStyle name="Comma 13 2 2 3" xfId="3556"/>
    <cellStyle name="Comma 13 2 3" xfId="2184"/>
    <cellStyle name="Comma 13 2 3 2" xfId="3873"/>
    <cellStyle name="Comma 13 2 4" xfId="1238"/>
    <cellStyle name="Comma 13 2 4 2" xfId="3346"/>
    <cellStyle name="Comma 13 2 5" xfId="3062"/>
    <cellStyle name="Comma 13 3" xfId="1624"/>
    <cellStyle name="Comma 13 3 2" xfId="2355"/>
    <cellStyle name="Comma 13 3 2 2" xfId="4044"/>
    <cellStyle name="Comma 13 3 3" xfId="3555"/>
    <cellStyle name="Comma 13 4" xfId="1738"/>
    <cellStyle name="Comma 13 4 2" xfId="2440"/>
    <cellStyle name="Comma 13 4 2 2" xfId="4129"/>
    <cellStyle name="Comma 13 4 3" xfId="3640"/>
    <cellStyle name="Comma 13 5" xfId="1237"/>
    <cellStyle name="Comma 13 5 2" xfId="2183"/>
    <cellStyle name="Comma 13 5 2 2" xfId="3872"/>
    <cellStyle name="Comma 13 5 3" xfId="3345"/>
    <cellStyle name="Comma 13 6" xfId="2162"/>
    <cellStyle name="Comma 13 6 2" xfId="3851"/>
    <cellStyle name="Comma 13 7" xfId="1118"/>
    <cellStyle name="Comma 13 7 2" xfId="3298"/>
    <cellStyle name="Comma 13 8" xfId="3061"/>
    <cellStyle name="Comma 14" xfId="260"/>
    <cellStyle name="Comma 14 2" xfId="1626"/>
    <cellStyle name="Comma 14 2 2" xfId="2357"/>
    <cellStyle name="Comma 14 2 2 2" xfId="4046"/>
    <cellStyle name="Comma 14 2 3" xfId="3557"/>
    <cellStyle name="Comma 14 3" xfId="1739"/>
    <cellStyle name="Comma 14 3 2" xfId="2441"/>
    <cellStyle name="Comma 14 3 2 2" xfId="4130"/>
    <cellStyle name="Comma 14 3 3" xfId="3641"/>
    <cellStyle name="Comma 14 4" xfId="1532"/>
    <cellStyle name="Comma 14 4 2" xfId="2278"/>
    <cellStyle name="Comma 14 4 2 2" xfId="3967"/>
    <cellStyle name="Comma 14 4 3" xfId="3471"/>
    <cellStyle name="Comma 14 5" xfId="895"/>
    <cellStyle name="Comma 14 5 2" xfId="2499"/>
    <cellStyle name="Comma 14 5 2 2" xfId="4188"/>
    <cellStyle name="Comma 14 5 3" xfId="1835"/>
    <cellStyle name="Comma 14 5 3 2" xfId="3699"/>
    <cellStyle name="Comma 14 5 4" xfId="2541"/>
    <cellStyle name="Comma 14 5 4 2" xfId="2546"/>
    <cellStyle name="Comma 14 5 4 2 2" xfId="4235"/>
    <cellStyle name="Comma 14 5 4 3" xfId="4230"/>
    <cellStyle name="Comma 14 5 5" xfId="3148"/>
    <cellStyle name="Comma 14 6" xfId="2185"/>
    <cellStyle name="Comma 14 6 2" xfId="3874"/>
    <cellStyle name="Comma 14 7" xfId="1239"/>
    <cellStyle name="Comma 14 7 2" xfId="3347"/>
    <cellStyle name="Comma 14 8" xfId="3063"/>
    <cellStyle name="Comma 15" xfId="261"/>
    <cellStyle name="Comma 15 2" xfId="262"/>
    <cellStyle name="Comma 15 2 2" xfId="1627"/>
    <cellStyle name="Comma 15 2 2 2" xfId="2358"/>
    <cellStyle name="Comma 15 2 2 2 2" xfId="4047"/>
    <cellStyle name="Comma 15 2 2 3" xfId="3558"/>
    <cellStyle name="Comma 15 2 3" xfId="142"/>
    <cellStyle name="Comma 15 2 3 2" xfId="2536"/>
    <cellStyle name="Comma 15 2 3 2 2" xfId="4225"/>
    <cellStyle name="Comma 15 2 3 3" xfId="1974"/>
    <cellStyle name="Comma 15 2 3 3 2" xfId="3737"/>
    <cellStyle name="Comma 15 2 3 4" xfId="3052"/>
    <cellStyle name="Comma 15 2 4" xfId="2157"/>
    <cellStyle name="Comma 15 2 4 2" xfId="3846"/>
    <cellStyle name="Comma 15 2 5" xfId="1112"/>
    <cellStyle name="Comma 15 2 5 2" xfId="3293"/>
    <cellStyle name="Comma 15 2 6" xfId="3065"/>
    <cellStyle name="Comma 15 3" xfId="1740"/>
    <cellStyle name="Comma 15 3 2" xfId="2442"/>
    <cellStyle name="Comma 15 3 2 2" xfId="4131"/>
    <cellStyle name="Comma 15 3 3" xfId="3642"/>
    <cellStyle name="Comma 15 4" xfId="1533"/>
    <cellStyle name="Comma 15 4 2" xfId="2279"/>
    <cellStyle name="Comma 15 4 2 2" xfId="3968"/>
    <cellStyle name="Comma 15 4 3" xfId="3472"/>
    <cellStyle name="Comma 15 5" xfId="1240"/>
    <cellStyle name="Comma 15 5 2" xfId="2186"/>
    <cellStyle name="Comma 15 5 2 2" xfId="3875"/>
    <cellStyle name="Comma 15 5 3" xfId="3348"/>
    <cellStyle name="Comma 15 6" xfId="2156"/>
    <cellStyle name="Comma 15 6 2" xfId="3845"/>
    <cellStyle name="Comma 15 7" xfId="1110"/>
    <cellStyle name="Comma 15 7 2" xfId="3291"/>
    <cellStyle name="Comma 15 8" xfId="3064"/>
    <cellStyle name="Comma 16" xfId="263"/>
    <cellStyle name="Comma 16 2" xfId="1628"/>
    <cellStyle name="Comma 16 2 2" xfId="2359"/>
    <cellStyle name="Comma 16 2 2 2" xfId="4048"/>
    <cellStyle name="Comma 16 2 3" xfId="3559"/>
    <cellStyle name="Comma 16 3" xfId="1741"/>
    <cellStyle name="Comma 16 3 2" xfId="2443"/>
    <cellStyle name="Comma 16 3 2 2" xfId="4132"/>
    <cellStyle name="Comma 16 3 3" xfId="3643"/>
    <cellStyle name="Comma 16 4" xfId="1534"/>
    <cellStyle name="Comma 16 4 2" xfId="2280"/>
    <cellStyle name="Comma 16 4 2 2" xfId="3969"/>
    <cellStyle name="Comma 16 4 3" xfId="3473"/>
    <cellStyle name="Comma 16 5" xfId="2187"/>
    <cellStyle name="Comma 16 5 2" xfId="3876"/>
    <cellStyle name="Comma 16 6" xfId="1241"/>
    <cellStyle name="Comma 16 6 2" xfId="3349"/>
    <cellStyle name="Comma 16 7" xfId="3066"/>
    <cellStyle name="Comma 165" xfId="2911"/>
    <cellStyle name="Comma 166" xfId="2921"/>
    <cellStyle name="Comma 166 2" xfId="941"/>
    <cellStyle name="Comma 166 2 2" xfId="913"/>
    <cellStyle name="Comma 166 2 2 2" xfId="2154"/>
    <cellStyle name="Comma 166 2 2 2 2" xfId="3843"/>
    <cellStyle name="Comma 166 2 2 3" xfId="1108"/>
    <cellStyle name="Comma 166 2 2 3 2" xfId="3289"/>
    <cellStyle name="Comma 166 2 2 4" xfId="3160"/>
    <cellStyle name="Comma 166 2 3" xfId="131"/>
    <cellStyle name="Comma 166 2 3 2" xfId="2534"/>
    <cellStyle name="Comma 166 2 3 2 2" xfId="4223"/>
    <cellStyle name="Comma 166 2 3 3" xfId="1971"/>
    <cellStyle name="Comma 166 2 3 3 2" xfId="3734"/>
    <cellStyle name="Comma 166 2 3 4" xfId="3050"/>
    <cellStyle name="Comma 166 2 4" xfId="1983"/>
    <cellStyle name="Comma 166 2 4 2" xfId="3746"/>
    <cellStyle name="Comma 166 2 5" xfId="911"/>
    <cellStyle name="Comma 166 2 5 2" xfId="1104"/>
    <cellStyle name="Comma 166 2 5 2 2" xfId="3286"/>
    <cellStyle name="Comma 166 2 5 3" xfId="3158"/>
    <cellStyle name="Comma 166 2 6" xfId="2148"/>
    <cellStyle name="Comma 166 2 6 2" xfId="3837"/>
    <cellStyle name="Comma 166 2 7" xfId="2924"/>
    <cellStyle name="Comma 166 2 8" xfId="3179"/>
    <cellStyle name="Comma 166 3" xfId="2926"/>
    <cellStyle name="Comma 168" xfId="2905"/>
    <cellStyle name="Comma 17" xfId="264"/>
    <cellStyle name="Comma 17 2" xfId="1629"/>
    <cellStyle name="Comma 17 2 2" xfId="2360"/>
    <cellStyle name="Comma 17 2 2 2" xfId="4049"/>
    <cellStyle name="Comma 17 2 3" xfId="3560"/>
    <cellStyle name="Comma 17 3" xfId="1742"/>
    <cellStyle name="Comma 17 3 2" xfId="2444"/>
    <cellStyle name="Comma 17 3 2 2" xfId="4133"/>
    <cellStyle name="Comma 17 3 3" xfId="3644"/>
    <cellStyle name="Comma 17 4" xfId="1535"/>
    <cellStyle name="Comma 17 4 2" xfId="2281"/>
    <cellStyle name="Comma 17 4 2 2" xfId="3970"/>
    <cellStyle name="Comma 17 4 3" xfId="3474"/>
    <cellStyle name="Comma 17 5" xfId="2188"/>
    <cellStyle name="Comma 17 5 2" xfId="3877"/>
    <cellStyle name="Comma 17 6" xfId="1242"/>
    <cellStyle name="Comma 17 6 2" xfId="3350"/>
    <cellStyle name="Comma 17 7" xfId="3067"/>
    <cellStyle name="Comma 172" xfId="1063"/>
    <cellStyle name="Comma 172 2" xfId="2774"/>
    <cellStyle name="Comma 172 2 2" xfId="2802"/>
    <cellStyle name="Comma 172 2 2 2" xfId="2863"/>
    <cellStyle name="Comma 172 2 3" xfId="2836"/>
    <cellStyle name="Comma 172 3" xfId="2788"/>
    <cellStyle name="Comma 172 3 2" xfId="2849"/>
    <cellStyle name="Comma 172 4" xfId="2823"/>
    <cellStyle name="Comma 172 5" xfId="2738"/>
    <cellStyle name="Comma 172 6" xfId="3260"/>
    <cellStyle name="Comma 18" xfId="265"/>
    <cellStyle name="Comma 18 2" xfId="1630"/>
    <cellStyle name="Comma 18 2 2" xfId="2361"/>
    <cellStyle name="Comma 18 2 2 2" xfId="4050"/>
    <cellStyle name="Comma 18 2 3" xfId="3561"/>
    <cellStyle name="Comma 18 3" xfId="1743"/>
    <cellStyle name="Comma 18 3 2" xfId="2445"/>
    <cellStyle name="Comma 18 3 2 2" xfId="4134"/>
    <cellStyle name="Comma 18 3 3" xfId="3645"/>
    <cellStyle name="Comma 18 4" xfId="1536"/>
    <cellStyle name="Comma 18 4 2" xfId="2282"/>
    <cellStyle name="Comma 18 4 2 2" xfId="3971"/>
    <cellStyle name="Comma 18 4 3" xfId="3475"/>
    <cellStyle name="Comma 18 5" xfId="2189"/>
    <cellStyle name="Comma 18 5 2" xfId="3878"/>
    <cellStyle name="Comma 18 6" xfId="1243"/>
    <cellStyle name="Comma 18 6 2" xfId="3351"/>
    <cellStyle name="Comma 18 7" xfId="3068"/>
    <cellStyle name="Comma 19" xfId="266"/>
    <cellStyle name="Comma 19 10" xfId="3069"/>
    <cellStyle name="Comma 19 2" xfId="1245"/>
    <cellStyle name="Comma 19 2 2" xfId="1246"/>
    <cellStyle name="Comma 19 2 2 2" xfId="1633"/>
    <cellStyle name="Comma 19 2 2 2 2" xfId="2364"/>
    <cellStyle name="Comma 19 2 2 2 2 2" xfId="4053"/>
    <cellStyle name="Comma 19 2 2 2 3" xfId="2861"/>
    <cellStyle name="Comma 19 2 2 2 4" xfId="3564"/>
    <cellStyle name="Comma 19 2 2 3" xfId="1746"/>
    <cellStyle name="Comma 19 2 2 3 2" xfId="2448"/>
    <cellStyle name="Comma 19 2 2 3 2 2" xfId="4137"/>
    <cellStyle name="Comma 19 2 2 3 3" xfId="3648"/>
    <cellStyle name="Comma 19 2 2 4" xfId="1539"/>
    <cellStyle name="Comma 19 2 2 4 2" xfId="2285"/>
    <cellStyle name="Comma 19 2 2 4 2 2" xfId="3974"/>
    <cellStyle name="Comma 19 2 2 4 3" xfId="3478"/>
    <cellStyle name="Comma 19 2 2 5" xfId="2192"/>
    <cellStyle name="Comma 19 2 2 5 2" xfId="3881"/>
    <cellStyle name="Comma 19 2 2 6" xfId="2800"/>
    <cellStyle name="Comma 19 2 2 7" xfId="3354"/>
    <cellStyle name="Comma 19 2 3" xfId="1632"/>
    <cellStyle name="Comma 19 2 3 2" xfId="2363"/>
    <cellStyle name="Comma 19 2 3 2 2" xfId="4052"/>
    <cellStyle name="Comma 19 2 3 3" xfId="2834"/>
    <cellStyle name="Comma 19 2 3 4" xfId="3563"/>
    <cellStyle name="Comma 19 2 4" xfId="1745"/>
    <cellStyle name="Comma 19 2 4 2" xfId="2447"/>
    <cellStyle name="Comma 19 2 4 2 2" xfId="4136"/>
    <cellStyle name="Comma 19 2 4 3" xfId="3647"/>
    <cellStyle name="Comma 19 2 5" xfId="1538"/>
    <cellStyle name="Comma 19 2 5 2" xfId="2284"/>
    <cellStyle name="Comma 19 2 5 2 2" xfId="3973"/>
    <cellStyle name="Comma 19 2 5 3" xfId="3477"/>
    <cellStyle name="Comma 19 2 6" xfId="2191"/>
    <cellStyle name="Comma 19 2 6 2" xfId="3880"/>
    <cellStyle name="Comma 19 2 7" xfId="2772"/>
    <cellStyle name="Comma 19 2 8" xfId="3353"/>
    <cellStyle name="Comma 19 3" xfId="1247"/>
    <cellStyle name="Comma 19 3 2" xfId="1634"/>
    <cellStyle name="Comma 19 3 2 2" xfId="2365"/>
    <cellStyle name="Comma 19 3 2 2 2" xfId="4054"/>
    <cellStyle name="Comma 19 3 2 3" xfId="2848"/>
    <cellStyle name="Comma 19 3 2 4" xfId="3565"/>
    <cellStyle name="Comma 19 3 3" xfId="1747"/>
    <cellStyle name="Comma 19 3 3 2" xfId="2449"/>
    <cellStyle name="Comma 19 3 3 2 2" xfId="4138"/>
    <cellStyle name="Comma 19 3 3 3" xfId="3649"/>
    <cellStyle name="Comma 19 3 4" xfId="1540"/>
    <cellStyle name="Comma 19 3 4 2" xfId="2286"/>
    <cellStyle name="Comma 19 3 4 2 2" xfId="3975"/>
    <cellStyle name="Comma 19 3 4 3" xfId="3479"/>
    <cellStyle name="Comma 19 3 5" xfId="2193"/>
    <cellStyle name="Comma 19 3 5 2" xfId="3882"/>
    <cellStyle name="Comma 19 3 6" xfId="2787"/>
    <cellStyle name="Comma 19 3 7" xfId="3355"/>
    <cellStyle name="Comma 19 4" xfId="1631"/>
    <cellStyle name="Comma 19 4 2" xfId="2362"/>
    <cellStyle name="Comma 19 4 2 2" xfId="4051"/>
    <cellStyle name="Comma 19 4 3" xfId="2822"/>
    <cellStyle name="Comma 19 4 4" xfId="3562"/>
    <cellStyle name="Comma 19 5" xfId="1744"/>
    <cellStyle name="Comma 19 5 2" xfId="2446"/>
    <cellStyle name="Comma 19 5 2 2" xfId="4135"/>
    <cellStyle name="Comma 19 5 3" xfId="2879"/>
    <cellStyle name="Comma 19 5 4" xfId="3646"/>
    <cellStyle name="Comma 19 6" xfId="1537"/>
    <cellStyle name="Comma 19 6 2" xfId="2283"/>
    <cellStyle name="Comma 19 6 2 2" xfId="3972"/>
    <cellStyle name="Comma 19 6 3" xfId="3476"/>
    <cellStyle name="Comma 19 7" xfId="2190"/>
    <cellStyle name="Comma 19 7 2" xfId="3879"/>
    <cellStyle name="Comma 19 8" xfId="1244"/>
    <cellStyle name="Comma 19 8 2" xfId="3352"/>
    <cellStyle name="Comma 19 9" xfId="2734"/>
    <cellStyle name="Comma 199 4" xfId="904"/>
    <cellStyle name="Comma 199 4 2" xfId="2160"/>
    <cellStyle name="Comma 199 4 2 2" xfId="3849"/>
    <cellStyle name="Comma 199 4 3" xfId="1116"/>
    <cellStyle name="Comma 199 4 3 2" xfId="3296"/>
    <cellStyle name="Comma 199 4 4" xfId="3154"/>
    <cellStyle name="Comma 2" xfId="5"/>
    <cellStyle name="Comma 2 10" xfId="268"/>
    <cellStyle name="Comma 2 10 2" xfId="2515"/>
    <cellStyle name="Comma 2 10 2 2" xfId="4204"/>
    <cellStyle name="Comma 2 10 3" xfId="1904"/>
    <cellStyle name="Comma 2 10 3 2" xfId="3715"/>
    <cellStyle name="Comma 2 10 4" xfId="3071"/>
    <cellStyle name="Comma 2 11" xfId="269"/>
    <cellStyle name="Comma 2 11 2" xfId="2528"/>
    <cellStyle name="Comma 2 11 2 2" xfId="4217"/>
    <cellStyle name="Comma 2 11 3" xfId="1960"/>
    <cellStyle name="Comma 2 11 3 2" xfId="3727"/>
    <cellStyle name="Comma 2 11 4" xfId="3072"/>
    <cellStyle name="Comma 2 12" xfId="267"/>
    <cellStyle name="Comma 2 12 2" xfId="1484"/>
    <cellStyle name="Comma 2 12 3" xfId="3070"/>
    <cellStyle name="Comma 2 13" xfId="144"/>
    <cellStyle name="Comma 2 13 2" xfId="2194"/>
    <cellStyle name="Comma 2 13 2 2" xfId="3883"/>
    <cellStyle name="Comma 2 13 3" xfId="1248"/>
    <cellStyle name="Comma 2 13 3 2" xfId="3356"/>
    <cellStyle name="Comma 2 13 4" xfId="3054"/>
    <cellStyle name="Comma 2 14" xfId="2544"/>
    <cellStyle name="Comma 2 14 2" xfId="4233"/>
    <cellStyle name="Comma 2 15" xfId="2935"/>
    <cellStyle name="Comma 2 16" xfId="75"/>
    <cellStyle name="Comma 2 2" xfId="21"/>
    <cellStyle name="Comma 2 2 10" xfId="2144"/>
    <cellStyle name="Comma 2 2 10 2" xfId="3833"/>
    <cellStyle name="Comma 2 2 11" xfId="936"/>
    <cellStyle name="Comma 2 2 11 2" xfId="3174"/>
    <cellStyle name="Comma 2 2 12" xfId="115"/>
    <cellStyle name="Comma 2 2 13" xfId="2761"/>
    <cellStyle name="Comma 2 2 14" xfId="2937"/>
    <cellStyle name="Comma 2 2 15" xfId="3040"/>
    <cellStyle name="Comma 2 2 2" xfId="8"/>
    <cellStyle name="Comma 2 2 2 10" xfId="2782"/>
    <cellStyle name="Comma 2 2 2 11" xfId="2897"/>
    <cellStyle name="Comma 2 2 2 12" xfId="3043"/>
    <cellStyle name="Comma 2 2 2 2" xfId="271"/>
    <cellStyle name="Comma 2 2 2 2 2" xfId="1638"/>
    <cellStyle name="Comma 2 2 2 2 2 2" xfId="2369"/>
    <cellStyle name="Comma 2 2 2 2 2 2 2" xfId="4058"/>
    <cellStyle name="Comma 2 2 2 2 2 3" xfId="2871"/>
    <cellStyle name="Comma 2 2 2 2 2 4" xfId="3569"/>
    <cellStyle name="Comma 2 2 2 2 3" xfId="2197"/>
    <cellStyle name="Comma 2 2 2 2 3 2" xfId="3886"/>
    <cellStyle name="Comma 2 2 2 2 4" xfId="1251"/>
    <cellStyle name="Comma 2 2 2 2 4 2" xfId="3359"/>
    <cellStyle name="Comma 2 2 2 2 5" xfId="2810"/>
    <cellStyle name="Comma 2 2 2 2 6" xfId="3074"/>
    <cellStyle name="Comma 2 2 2 20" xfId="24"/>
    <cellStyle name="Comma 2 2 2 20 2" xfId="9"/>
    <cellStyle name="Comma 2 2 2 20 2 2" xfId="97"/>
    <cellStyle name="Comma 2 2 2 20 2 3" xfId="103"/>
    <cellStyle name="Comma 2 2 2 20 2 4" xfId="2895"/>
    <cellStyle name="Comma 2 2 2 20 3" xfId="10"/>
    <cellStyle name="Comma 2 2 2 20 3 2" xfId="23"/>
    <cellStyle name="Comma 2 2 2 3" xfId="1637"/>
    <cellStyle name="Comma 2 2 2 3 2" xfId="2368"/>
    <cellStyle name="Comma 2 2 2 3 2 2" xfId="4057"/>
    <cellStyle name="Comma 2 2 2 3 3" xfId="2844"/>
    <cellStyle name="Comma 2 2 2 3 4" xfId="3568"/>
    <cellStyle name="Comma 2 2 2 4" xfId="1250"/>
    <cellStyle name="Comma 2 2 2 4 2" xfId="2196"/>
    <cellStyle name="Comma 2 2 2 4 2 2" xfId="3885"/>
    <cellStyle name="Comma 2 2 2 4 3" xfId="3358"/>
    <cellStyle name="Comma 2 2 2 5" xfId="1980"/>
    <cellStyle name="Comma 2 2 2 5 2" xfId="3743"/>
    <cellStyle name="Comma 2 2 2 6" xfId="1102"/>
    <cellStyle name="Comma 2 2 2 6 2" xfId="3284"/>
    <cellStyle name="Comma 2 2 2 7" xfId="2146"/>
    <cellStyle name="Comma 2 2 2 7 2" xfId="3835"/>
    <cellStyle name="Comma 2 2 2 7 2 3" xfId="2933"/>
    <cellStyle name="Comma 2 2 2 8" xfId="938"/>
    <cellStyle name="Comma 2 2 2 8 2" xfId="3176"/>
    <cellStyle name="Comma 2 2 2 9" xfId="119"/>
    <cellStyle name="Comma 2 2 3" xfId="270"/>
    <cellStyle name="Comma 2 2 3 10" xfId="2944"/>
    <cellStyle name="Comma 2 2 3 11" xfId="3073"/>
    <cellStyle name="Comma 2 2 3 2" xfId="912"/>
    <cellStyle name="Comma 2 2 3 2 2" xfId="2112"/>
    <cellStyle name="Comma 2 2 3 2 2 2" xfId="2806"/>
    <cellStyle name="Comma 2 2 3 2 2 2 2" xfId="2867"/>
    <cellStyle name="Comma 2 2 3 2 2 3" xfId="2840"/>
    <cellStyle name="Comma 2 2 3 2 2 4" xfId="2778"/>
    <cellStyle name="Comma 2 2 3 2 2 5" xfId="3812"/>
    <cellStyle name="Comma 2 2 3 2 3" xfId="2521"/>
    <cellStyle name="Comma 2 2 3 2 3 2" xfId="2852"/>
    <cellStyle name="Comma 2 2 3 2 3 3" xfId="2791"/>
    <cellStyle name="Comma 2 2 3 2 3 4" xfId="4210"/>
    <cellStyle name="Comma 2 2 3 2 4" xfId="1067"/>
    <cellStyle name="Comma 2 2 3 2 4 2" xfId="2826"/>
    <cellStyle name="Comma 2 2 3 2 4 3" xfId="3262"/>
    <cellStyle name="Comma 2 2 3 2 5" xfId="2747"/>
    <cellStyle name="Comma 2 2 3 2 6" xfId="3159"/>
    <cellStyle name="Comma 2 2 3 3" xfId="1072"/>
    <cellStyle name="Comma 2 2 3 3 2" xfId="2115"/>
    <cellStyle name="Comma 2 2 3 3 2 2" xfId="2775"/>
    <cellStyle name="Comma 2 2 3 3 2 2 2" xfId="2803"/>
    <cellStyle name="Comma 2 2 3 3 2 2 2 2" xfId="2864"/>
    <cellStyle name="Comma 2 2 3 3 2 2 3" xfId="2837"/>
    <cellStyle name="Comma 2 2 3 3 2 3" xfId="2740"/>
    <cellStyle name="Comma 2 2 3 3 2 4" xfId="3815"/>
    <cellStyle name="Comma 2 2 3 3 3" xfId="1636"/>
    <cellStyle name="Comma 2 2 3 3 3 2" xfId="3567"/>
    <cellStyle name="Comma 2 2 3 3 4" xfId="2367"/>
    <cellStyle name="Comma 2 2 3 3 4 2" xfId="4056"/>
    <cellStyle name="Comma 2 2 3 3 5" xfId="3267"/>
    <cellStyle name="Comma 2 2 3 4" xfId="1077"/>
    <cellStyle name="Comma 2 2 3 4 2" xfId="2119"/>
    <cellStyle name="Comma 2 2 3 4 2 2" xfId="2858"/>
    <cellStyle name="Comma 2 2 3 4 2 3" xfId="2797"/>
    <cellStyle name="Comma 2 2 3 4 2 4" xfId="3819"/>
    <cellStyle name="Comma 2 2 3 4 3" xfId="2765"/>
    <cellStyle name="Comma 2 2 3 4 4" xfId="3272"/>
    <cellStyle name="Comma 2 2 3 5" xfId="1060"/>
    <cellStyle name="Comma 2 2 3 5 2" xfId="2070"/>
    <cellStyle name="Comma 2 2 3 5 2 2" xfId="3810"/>
    <cellStyle name="Comma 2 2 3 5 3" xfId="3258"/>
    <cellStyle name="Comma 2 2 3 6" xfId="2051"/>
    <cellStyle name="Comma 2 2 3 6 2" xfId="3805"/>
    <cellStyle name="Comma 2 2 3 7" xfId="2152"/>
    <cellStyle name="Comma 2 2 3 7 2" xfId="3841"/>
    <cellStyle name="Comma 2 2 3 8" xfId="1033"/>
    <cellStyle name="Comma 2 2 3 8 2" xfId="3253"/>
    <cellStyle name="Comma 2 2 3 9" xfId="2732"/>
    <cellStyle name="Comma 2 2 4" xfId="1069"/>
    <cellStyle name="Comma 2 2 4 2" xfId="2113"/>
    <cellStyle name="Comma 2 2 4 2 2" xfId="2856"/>
    <cellStyle name="Comma 2 2 4 2 3" xfId="3813"/>
    <cellStyle name="Comma 2 2 4 3" xfId="1542"/>
    <cellStyle name="Comma 2 2 4 3 2" xfId="3481"/>
    <cellStyle name="Comma 2 2 4 4" xfId="2288"/>
    <cellStyle name="Comma 2 2 4 4 2" xfId="3977"/>
    <cellStyle name="Comma 2 2 4 5" xfId="2795"/>
    <cellStyle name="Comma 2 2 4 6" xfId="3264"/>
    <cellStyle name="Comma 2 2 5" xfId="1748"/>
    <cellStyle name="Comma 2 2 5 2" xfId="2450"/>
    <cellStyle name="Comma 2 2 5 2 2" xfId="4139"/>
    <cellStyle name="Comma 2 2 5 3" xfId="2830"/>
    <cellStyle name="Comma 2 2 5 4" xfId="3650"/>
    <cellStyle name="Comma 2 2 6" xfId="1491"/>
    <cellStyle name="Comma 2 2 6 2" xfId="2263"/>
    <cellStyle name="Comma 2 2 6 2 2" xfId="3952"/>
    <cellStyle name="Comma 2 2 6 3" xfId="3431"/>
    <cellStyle name="Comma 2 2 7" xfId="1249"/>
    <cellStyle name="Comma 2 2 7 2" xfId="2195"/>
    <cellStyle name="Comma 2 2 7 2 2" xfId="3884"/>
    <cellStyle name="Comma 2 2 7 3" xfId="3357"/>
    <cellStyle name="Comma 2 2 8" xfId="140"/>
    <cellStyle name="Comma 2 2 8 2" xfId="2535"/>
    <cellStyle name="Comma 2 2 8 2 2" xfId="4224"/>
    <cellStyle name="Comma 2 2 8 3" xfId="1973"/>
    <cellStyle name="Comma 2 2 8 3 2" xfId="3736"/>
    <cellStyle name="Comma 2 2 8 4" xfId="3051"/>
    <cellStyle name="Comma 2 2 9" xfId="1978"/>
    <cellStyle name="Comma 2 2 9 2" xfId="3741"/>
    <cellStyle name="Comma 2 25" xfId="2892"/>
    <cellStyle name="Comma 2 25 2" xfId="26"/>
    <cellStyle name="Comma 2 25 2 2" xfId="28"/>
    <cellStyle name="Comma 2 25 2 2 2" xfId="96"/>
    <cellStyle name="Comma 2 25 2 2 3" xfId="102"/>
    <cellStyle name="Comma 2 25 2 3" xfId="2894"/>
    <cellStyle name="Comma 2 3" xfId="100"/>
    <cellStyle name="Comma 2 3 2" xfId="1639"/>
    <cellStyle name="Comma 2 3 2 2" xfId="2370"/>
    <cellStyle name="Comma 2 3 2 2 2" xfId="4059"/>
    <cellStyle name="Comma 2 3 2 3" xfId="3570"/>
    <cellStyle name="Comma 2 3 3" xfId="1988"/>
    <cellStyle name="Comma 2 3 3 2" xfId="3751"/>
    <cellStyle name="Comma 2 3 4" xfId="2198"/>
    <cellStyle name="Comma 2 3 4 2" xfId="3887"/>
    <cellStyle name="Comma 2 3 5" xfId="950"/>
    <cellStyle name="Comma 2 3 5 2" xfId="3184"/>
    <cellStyle name="Comma 2 3 6" xfId="272"/>
    <cellStyle name="Comma 2 3 7" xfId="2884"/>
    <cellStyle name="Comma 2 3 8" xfId="3075"/>
    <cellStyle name="Comma 2 4" xfId="273"/>
    <cellStyle name="Comma 2 4 2" xfId="1640"/>
    <cellStyle name="Comma 2 4 2 2" xfId="2371"/>
    <cellStyle name="Comma 2 4 2 2 2" xfId="4060"/>
    <cellStyle name="Comma 2 4 2 3" xfId="3571"/>
    <cellStyle name="Comma 2 4 3" xfId="2044"/>
    <cellStyle name="Comma 2 4 3 2" xfId="3804"/>
    <cellStyle name="Comma 2 4 4" xfId="1252"/>
    <cellStyle name="Comma 2 4 4 2" xfId="3360"/>
    <cellStyle name="Comma 2 4 5" xfId="2199"/>
    <cellStyle name="Comma 2 4 5 2" xfId="3888"/>
    <cellStyle name="Comma 2 4 6" xfId="1024"/>
    <cellStyle name="Comma 2 4 6 2" xfId="3252"/>
    <cellStyle name="Comma 2 4 7" xfId="3076"/>
    <cellStyle name="Comma 2 5" xfId="274"/>
    <cellStyle name="Comma 2 5 2" xfId="1641"/>
    <cellStyle name="Comma 2 5 2 2" xfId="2372"/>
    <cellStyle name="Comma 2 5 2 2 2" xfId="4061"/>
    <cellStyle name="Comma 2 5 2 3" xfId="3572"/>
    <cellStyle name="Comma 2 5 3" xfId="2062"/>
    <cellStyle name="Comma 2 5 3 2" xfId="3806"/>
    <cellStyle name="Comma 2 5 4" xfId="1253"/>
    <cellStyle name="Comma 2 5 4 2" xfId="3361"/>
    <cellStyle name="Comma 2 5 5" xfId="2200"/>
    <cellStyle name="Comma 2 5 5 2" xfId="3889"/>
    <cellStyle name="Comma 2 5 6" xfId="1050"/>
    <cellStyle name="Comma 2 5 6 2" xfId="3254"/>
    <cellStyle name="Comma 2 5 7" xfId="3077"/>
    <cellStyle name="Comma 2 6" xfId="275"/>
    <cellStyle name="Comma 2 6 2" xfId="1642"/>
    <cellStyle name="Comma 2 6 2 2" xfId="2373"/>
    <cellStyle name="Comma 2 6 2 2 2" xfId="4062"/>
    <cellStyle name="Comma 2 6 2 3" xfId="3573"/>
    <cellStyle name="Comma 2 6 3" xfId="2071"/>
    <cellStyle name="Comma 2 6 3 2" xfId="3811"/>
    <cellStyle name="Comma 2 6 4" xfId="1254"/>
    <cellStyle name="Comma 2 6 4 2" xfId="3362"/>
    <cellStyle name="Comma 2 6 5" xfId="2201"/>
    <cellStyle name="Comma 2 6 5 2" xfId="3890"/>
    <cellStyle name="Comma 2 6 6" xfId="1061"/>
    <cellStyle name="Comma 2 6 6 2" xfId="3259"/>
    <cellStyle name="Comma 2 6 7" xfId="3078"/>
    <cellStyle name="Comma 2 7" xfId="276"/>
    <cellStyle name="Comma 2 7 2" xfId="277"/>
    <cellStyle name="Comma 2 7 2 2" xfId="2374"/>
    <cellStyle name="Comma 2 7 2 2 2" xfId="4063"/>
    <cellStyle name="Comma 2 7 2 3" xfId="1643"/>
    <cellStyle name="Comma 2 7 2 3 2" xfId="3574"/>
    <cellStyle name="Comma 2 7 2 4" xfId="3080"/>
    <cellStyle name="Comma 2 7 3" xfId="2128"/>
    <cellStyle name="Comma 2 7 3 2" xfId="3826"/>
    <cellStyle name="Comma 2 7 4" xfId="1255"/>
    <cellStyle name="Comma 2 7 4 2" xfId="3363"/>
    <cellStyle name="Comma 2 7 5" xfId="2202"/>
    <cellStyle name="Comma 2 7 5 2" xfId="3891"/>
    <cellStyle name="Comma 2 7 6" xfId="1088"/>
    <cellStyle name="Comma 2 7 6 2" xfId="3280"/>
    <cellStyle name="Comma 2 7 7" xfId="3079"/>
    <cellStyle name="Comma 2 8" xfId="278"/>
    <cellStyle name="Comma 2 8 2" xfId="2366"/>
    <cellStyle name="Comma 2 8 2 2" xfId="4055"/>
    <cellStyle name="Comma 2 8 3" xfId="1635"/>
    <cellStyle name="Comma 2 8 3 2" xfId="3566"/>
    <cellStyle name="Comma 2 8 4" xfId="3081"/>
    <cellStyle name="Comma 2 9" xfId="279"/>
    <cellStyle name="Comma 2 9 2" xfId="2287"/>
    <cellStyle name="Comma 2 9 2 2" xfId="3976"/>
    <cellStyle name="Comma 2 9 3" xfId="1541"/>
    <cellStyle name="Comma 2 9 3 2" xfId="3480"/>
    <cellStyle name="Comma 2 9 4" xfId="3082"/>
    <cellStyle name="Comma 2_1131001,2131004 - VK" xfId="1035"/>
    <cellStyle name="Comma 20" xfId="280"/>
    <cellStyle name="Comma 20 10" xfId="1256"/>
    <cellStyle name="Comma 20 10 2" xfId="3364"/>
    <cellStyle name="Comma 20 11" xfId="2203"/>
    <cellStyle name="Comma 20 11 2" xfId="3892"/>
    <cellStyle name="Comma 20 12" xfId="1058"/>
    <cellStyle name="Comma 20 12 2" xfId="3257"/>
    <cellStyle name="Comma 20 13" xfId="2735"/>
    <cellStyle name="Comma 20 14" xfId="3083"/>
    <cellStyle name="Comma 20 2" xfId="1257"/>
    <cellStyle name="Comma 20 2 2" xfId="1258"/>
    <cellStyle name="Comma 20 2 2 2" xfId="1646"/>
    <cellStyle name="Comma 20 2 2 2 2" xfId="2377"/>
    <cellStyle name="Comma 20 2 2 2 2 2" xfId="4066"/>
    <cellStyle name="Comma 20 2 2 2 3" xfId="2862"/>
    <cellStyle name="Comma 20 2 2 2 4" xfId="3577"/>
    <cellStyle name="Comma 20 2 2 3" xfId="1751"/>
    <cellStyle name="Comma 20 2 2 3 2" xfId="2453"/>
    <cellStyle name="Comma 20 2 2 3 2 2" xfId="4142"/>
    <cellStyle name="Comma 20 2 2 3 3" xfId="3653"/>
    <cellStyle name="Comma 20 2 2 4" xfId="1545"/>
    <cellStyle name="Comma 20 2 2 4 2" xfId="2291"/>
    <cellStyle name="Comma 20 2 2 4 2 2" xfId="3980"/>
    <cellStyle name="Comma 20 2 2 4 3" xfId="3484"/>
    <cellStyle name="Comma 20 2 2 5" xfId="2205"/>
    <cellStyle name="Comma 20 2 2 5 2" xfId="3894"/>
    <cellStyle name="Comma 20 2 2 6" xfId="2801"/>
    <cellStyle name="Comma 20 2 2 7" xfId="3366"/>
    <cellStyle name="Comma 20 2 3" xfId="1645"/>
    <cellStyle name="Comma 20 2 3 2" xfId="2376"/>
    <cellStyle name="Comma 20 2 3 2 2" xfId="4065"/>
    <cellStyle name="Comma 20 2 3 3" xfId="2835"/>
    <cellStyle name="Comma 20 2 3 4" xfId="3576"/>
    <cellStyle name="Comma 20 2 4" xfId="1750"/>
    <cellStyle name="Comma 20 2 4 2" xfId="2452"/>
    <cellStyle name="Comma 20 2 4 2 2" xfId="4141"/>
    <cellStyle name="Comma 20 2 4 3" xfId="3652"/>
    <cellStyle name="Comma 20 2 5" xfId="1544"/>
    <cellStyle name="Comma 20 2 5 2" xfId="2290"/>
    <cellStyle name="Comma 20 2 5 2 2" xfId="3979"/>
    <cellStyle name="Comma 20 2 5 3" xfId="3483"/>
    <cellStyle name="Comma 20 2 6" xfId="2204"/>
    <cellStyle name="Comma 20 2 6 2" xfId="3893"/>
    <cellStyle name="Comma 20 2 7" xfId="2773"/>
    <cellStyle name="Comma 20 2 8" xfId="3365"/>
    <cellStyle name="Comma 20 3" xfId="1259"/>
    <cellStyle name="Comma 20 3 2" xfId="1260"/>
    <cellStyle name="Comma 20 3 2 2" xfId="1648"/>
    <cellStyle name="Comma 20 3 2 2 2" xfId="2379"/>
    <cellStyle name="Comma 20 3 2 2 2 2" xfId="4068"/>
    <cellStyle name="Comma 20 3 2 2 3" xfId="3579"/>
    <cellStyle name="Comma 20 3 2 3" xfId="1753"/>
    <cellStyle name="Comma 20 3 2 3 2" xfId="2455"/>
    <cellStyle name="Comma 20 3 2 3 2 2" xfId="4144"/>
    <cellStyle name="Comma 20 3 2 3 3" xfId="3655"/>
    <cellStyle name="Comma 20 3 2 4" xfId="1547"/>
    <cellStyle name="Comma 20 3 2 4 2" xfId="2293"/>
    <cellStyle name="Comma 20 3 2 4 2 2" xfId="3982"/>
    <cellStyle name="Comma 20 3 2 4 3" xfId="3486"/>
    <cellStyle name="Comma 20 3 2 5" xfId="2207"/>
    <cellStyle name="Comma 20 3 2 5 2" xfId="3896"/>
    <cellStyle name="Comma 20 3 2 6" xfId="3368"/>
    <cellStyle name="Comma 20 3 3" xfId="1647"/>
    <cellStyle name="Comma 20 3 3 2" xfId="2378"/>
    <cellStyle name="Comma 20 3 3 2 2" xfId="4067"/>
    <cellStyle name="Comma 20 3 3 3" xfId="3578"/>
    <cellStyle name="Comma 20 3 4" xfId="1752"/>
    <cellStyle name="Comma 20 3 4 2" xfId="2454"/>
    <cellStyle name="Comma 20 3 4 2 2" xfId="4143"/>
    <cellStyle name="Comma 20 3 4 3" xfId="3654"/>
    <cellStyle name="Comma 20 3 5" xfId="1546"/>
    <cellStyle name="Comma 20 3 5 2" xfId="2292"/>
    <cellStyle name="Comma 20 3 5 2 2" xfId="3981"/>
    <cellStyle name="Comma 20 3 5 3" xfId="3485"/>
    <cellStyle name="Comma 20 3 6" xfId="2206"/>
    <cellStyle name="Comma 20 3 6 2" xfId="3895"/>
    <cellStyle name="Comma 20 3 7" xfId="3367"/>
    <cellStyle name="Comma 20 4" xfId="1261"/>
    <cellStyle name="Comma 20 4 2" xfId="1649"/>
    <cellStyle name="Comma 20 4 2 2" xfId="2380"/>
    <cellStyle name="Comma 20 4 2 2 2" xfId="4069"/>
    <cellStyle name="Comma 20 4 2 3" xfId="3580"/>
    <cellStyle name="Comma 20 4 3" xfId="1754"/>
    <cellStyle name="Comma 20 4 3 2" xfId="2456"/>
    <cellStyle name="Comma 20 4 3 2 2" xfId="4145"/>
    <cellStyle name="Comma 20 4 3 3" xfId="3656"/>
    <cellStyle name="Comma 20 4 4" xfId="1548"/>
    <cellStyle name="Comma 20 4 4 2" xfId="2294"/>
    <cellStyle name="Comma 20 4 4 2 2" xfId="3983"/>
    <cellStyle name="Comma 20 4 4 3" xfId="3487"/>
    <cellStyle name="Comma 20 4 5" xfId="2208"/>
    <cellStyle name="Comma 20 4 5 2" xfId="3897"/>
    <cellStyle name="Comma 20 4 6" xfId="3369"/>
    <cellStyle name="Comma 20 5" xfId="1644"/>
    <cellStyle name="Comma 20 5 2" xfId="2375"/>
    <cellStyle name="Comma 20 5 2 2" xfId="4064"/>
    <cellStyle name="Comma 20 5 3" xfId="3575"/>
    <cellStyle name="Comma 20 6" xfId="1749"/>
    <cellStyle name="Comma 20 6 2" xfId="2451"/>
    <cellStyle name="Comma 20 6 2 2" xfId="4140"/>
    <cellStyle name="Comma 20 6 3" xfId="3651"/>
    <cellStyle name="Comma 20 7" xfId="1913"/>
    <cellStyle name="Comma 20 7 2" xfId="2520"/>
    <cellStyle name="Comma 20 7 2 2" xfId="4209"/>
    <cellStyle name="Comma 20 7 3" xfId="3720"/>
    <cellStyle name="Comma 20 8" xfId="1543"/>
    <cellStyle name="Comma 20 8 2" xfId="2289"/>
    <cellStyle name="Comma 20 8 2 2" xfId="3978"/>
    <cellStyle name="Comma 20 8 3" xfId="3482"/>
    <cellStyle name="Comma 20 9" xfId="2069"/>
    <cellStyle name="Comma 20 9 2" xfId="3809"/>
    <cellStyle name="Comma 21" xfId="122"/>
    <cellStyle name="Comma 21 2" xfId="281"/>
    <cellStyle name="Comma 21 2 2" xfId="1651"/>
    <cellStyle name="Comma 21 2 2 2" xfId="2382"/>
    <cellStyle name="Comma 21 2 2 2 2" xfId="4071"/>
    <cellStyle name="Comma 21 2 2 3" xfId="3582"/>
    <cellStyle name="Comma 21 2 3" xfId="1756"/>
    <cellStyle name="Comma 21 2 3 2" xfId="2458"/>
    <cellStyle name="Comma 21 2 3 2 2" xfId="4147"/>
    <cellStyle name="Comma 21 2 3 3" xfId="3658"/>
    <cellStyle name="Comma 21 2 4" xfId="1550"/>
    <cellStyle name="Comma 21 2 4 2" xfId="2296"/>
    <cellStyle name="Comma 21 2 4 2 2" xfId="3985"/>
    <cellStyle name="Comma 21 2 4 3" xfId="3489"/>
    <cellStyle name="Comma 21 2 4 6 2 2 2" xfId="2931"/>
    <cellStyle name="Comma 21 2 5" xfId="2210"/>
    <cellStyle name="Comma 21 2 5 2" xfId="3899"/>
    <cellStyle name="Comma 21 2 6" xfId="1263"/>
    <cellStyle name="Comma 21 2 6 2" xfId="3371"/>
    <cellStyle name="Comma 21 2 7" xfId="3084"/>
    <cellStyle name="Comma 21 3" xfId="1650"/>
    <cellStyle name="Comma 21 3 2" xfId="2381"/>
    <cellStyle name="Comma 21 3 2 2" xfId="4070"/>
    <cellStyle name="Comma 21 3 3" xfId="3581"/>
    <cellStyle name="Comma 21 4" xfId="1755"/>
    <cellStyle name="Comma 21 4 2" xfId="2457"/>
    <cellStyle name="Comma 21 4 2 2" xfId="4146"/>
    <cellStyle name="Comma 21 4 3" xfId="3657"/>
    <cellStyle name="Comma 21 5" xfId="1549"/>
    <cellStyle name="Comma 21 5 2" xfId="2295"/>
    <cellStyle name="Comma 21 5 2 2" xfId="3984"/>
    <cellStyle name="Comma 21 5 3" xfId="3488"/>
    <cellStyle name="Comma 21 6" xfId="124"/>
    <cellStyle name="Comma 21 6 2" xfId="2532"/>
    <cellStyle name="Comma 21 6 2 2" xfId="4221"/>
    <cellStyle name="Comma 21 6 3" xfId="1969"/>
    <cellStyle name="Comma 21 6 3 2" xfId="3732"/>
    <cellStyle name="Comma 21 6 4" xfId="3046"/>
    <cellStyle name="Comma 21 7" xfId="2209"/>
    <cellStyle name="Comma 21 7 2" xfId="3898"/>
    <cellStyle name="Comma 21 8" xfId="1262"/>
    <cellStyle name="Comma 21 8 2" xfId="3370"/>
    <cellStyle name="Comma 21 9" xfId="3045"/>
    <cellStyle name="Comma 22" xfId="282"/>
    <cellStyle name="Comma 22 2" xfId="1265"/>
    <cellStyle name="Comma 22 2 2" xfId="1653"/>
    <cellStyle name="Comma 22 2 2 2" xfId="2384"/>
    <cellStyle name="Comma 22 2 2 2 2" xfId="4073"/>
    <cellStyle name="Comma 22 2 2 3" xfId="3584"/>
    <cellStyle name="Comma 22 2 3" xfId="1758"/>
    <cellStyle name="Comma 22 2 3 2" xfId="2460"/>
    <cellStyle name="Comma 22 2 3 2 2" xfId="4149"/>
    <cellStyle name="Comma 22 2 3 3" xfId="3660"/>
    <cellStyle name="Comma 22 2 4" xfId="1552"/>
    <cellStyle name="Comma 22 2 4 2" xfId="2298"/>
    <cellStyle name="Comma 22 2 4 2 2" xfId="3987"/>
    <cellStyle name="Comma 22 2 4 3" xfId="3491"/>
    <cellStyle name="Comma 22 2 5" xfId="2212"/>
    <cellStyle name="Comma 22 2 5 2" xfId="3901"/>
    <cellStyle name="Comma 22 2 6" xfId="3373"/>
    <cellStyle name="Comma 22 3" xfId="1652"/>
    <cellStyle name="Comma 22 3 2" xfId="2383"/>
    <cellStyle name="Comma 22 3 2 2" xfId="4072"/>
    <cellStyle name="Comma 22 3 3" xfId="3583"/>
    <cellStyle name="Comma 22 4" xfId="1757"/>
    <cellStyle name="Comma 22 4 2" xfId="2459"/>
    <cellStyle name="Comma 22 4 2 2" xfId="4148"/>
    <cellStyle name="Comma 22 4 3" xfId="3659"/>
    <cellStyle name="Comma 22 5" xfId="1551"/>
    <cellStyle name="Comma 22 5 2" xfId="2297"/>
    <cellStyle name="Comma 22 5 2 2" xfId="3986"/>
    <cellStyle name="Comma 22 5 3" xfId="3490"/>
    <cellStyle name="Comma 22 6" xfId="2211"/>
    <cellStyle name="Comma 22 6 2" xfId="3900"/>
    <cellStyle name="Comma 22 7" xfId="1264"/>
    <cellStyle name="Comma 22 7 2" xfId="3372"/>
    <cellStyle name="Comma 22 8" xfId="3085"/>
    <cellStyle name="Comma 23" xfId="283"/>
    <cellStyle name="Comma 23 2" xfId="1267"/>
    <cellStyle name="Comma 23 2 2" xfId="1268"/>
    <cellStyle name="Comma 23 2 2 2" xfId="1656"/>
    <cellStyle name="Comma 23 2 2 2 2" xfId="2387"/>
    <cellStyle name="Comma 23 2 2 2 2 2" xfId="4076"/>
    <cellStyle name="Comma 23 2 2 2 3" xfId="3587"/>
    <cellStyle name="Comma 23 2 2 3" xfId="1761"/>
    <cellStyle name="Comma 23 2 2 3 2" xfId="2463"/>
    <cellStyle name="Comma 23 2 2 3 2 2" xfId="4152"/>
    <cellStyle name="Comma 23 2 2 3 3" xfId="3663"/>
    <cellStyle name="Comma 23 2 2 4" xfId="1555"/>
    <cellStyle name="Comma 23 2 2 4 2" xfId="2301"/>
    <cellStyle name="Comma 23 2 2 4 2 2" xfId="3990"/>
    <cellStyle name="Comma 23 2 2 4 3" xfId="3494"/>
    <cellStyle name="Comma 23 2 2 5" xfId="2215"/>
    <cellStyle name="Comma 23 2 2 5 2" xfId="3904"/>
    <cellStyle name="Comma 23 2 2 6" xfId="3376"/>
    <cellStyle name="Comma 23 2 3" xfId="1655"/>
    <cellStyle name="Comma 23 2 3 2" xfId="2386"/>
    <cellStyle name="Comma 23 2 3 2 2" xfId="4075"/>
    <cellStyle name="Comma 23 2 3 3" xfId="3586"/>
    <cellStyle name="Comma 23 2 4" xfId="1760"/>
    <cellStyle name="Comma 23 2 4 2" xfId="2462"/>
    <cellStyle name="Comma 23 2 4 2 2" xfId="4151"/>
    <cellStyle name="Comma 23 2 4 3" xfId="3662"/>
    <cellStyle name="Comma 23 2 5" xfId="1554"/>
    <cellStyle name="Comma 23 2 5 2" xfId="2300"/>
    <cellStyle name="Comma 23 2 5 2 2" xfId="3989"/>
    <cellStyle name="Comma 23 2 5 3" xfId="3493"/>
    <cellStyle name="Comma 23 2 6" xfId="2214"/>
    <cellStyle name="Comma 23 2 6 2" xfId="3903"/>
    <cellStyle name="Comma 23 2 7" xfId="3375"/>
    <cellStyle name="Comma 23 3" xfId="1269"/>
    <cellStyle name="Comma 23 3 2" xfId="1657"/>
    <cellStyle name="Comma 23 3 2 2" xfId="2388"/>
    <cellStyle name="Comma 23 3 2 2 2" xfId="4077"/>
    <cellStyle name="Comma 23 3 2 3" xfId="3588"/>
    <cellStyle name="Comma 23 3 3" xfId="1762"/>
    <cellStyle name="Comma 23 3 3 2" xfId="2464"/>
    <cellStyle name="Comma 23 3 3 2 2" xfId="4153"/>
    <cellStyle name="Comma 23 3 3 3" xfId="3664"/>
    <cellStyle name="Comma 23 3 4" xfId="1556"/>
    <cellStyle name="Comma 23 3 4 2" xfId="2302"/>
    <cellStyle name="Comma 23 3 4 2 2" xfId="3991"/>
    <cellStyle name="Comma 23 3 4 3" xfId="3495"/>
    <cellStyle name="Comma 23 3 5" xfId="2216"/>
    <cellStyle name="Comma 23 3 5 2" xfId="3905"/>
    <cellStyle name="Comma 23 3 6" xfId="3377"/>
    <cellStyle name="Comma 23 4" xfId="1654"/>
    <cellStyle name="Comma 23 4 2" xfId="2385"/>
    <cellStyle name="Comma 23 4 2 2" xfId="4074"/>
    <cellStyle name="Comma 23 4 3" xfId="3585"/>
    <cellStyle name="Comma 23 5" xfId="1759"/>
    <cellStyle name="Comma 23 5 2" xfId="2461"/>
    <cellStyle name="Comma 23 5 2 2" xfId="4150"/>
    <cellStyle name="Comma 23 5 3" xfId="3661"/>
    <cellStyle name="Comma 23 6" xfId="1553"/>
    <cellStyle name="Comma 23 6 2" xfId="2299"/>
    <cellStyle name="Comma 23 6 2 2" xfId="3988"/>
    <cellStyle name="Comma 23 6 3" xfId="3492"/>
    <cellStyle name="Comma 23 7" xfId="2213"/>
    <cellStyle name="Comma 23 7 2" xfId="3902"/>
    <cellStyle name="Comma 23 8" xfId="1266"/>
    <cellStyle name="Comma 23 8 2" xfId="3374"/>
    <cellStyle name="Comma 23 9" xfId="3086"/>
    <cellStyle name="Comma 24" xfId="143"/>
    <cellStyle name="Comma 24 2" xfId="875"/>
    <cellStyle name="Comma 24 2 2" xfId="1659"/>
    <cellStyle name="Comma 24 2 2 2" xfId="2390"/>
    <cellStyle name="Comma 24 2 2 2 2" xfId="4079"/>
    <cellStyle name="Comma 24 2 2 3" xfId="3590"/>
    <cellStyle name="Comma 24 2 3" xfId="1764"/>
    <cellStyle name="Comma 24 2 3 2" xfId="2466"/>
    <cellStyle name="Comma 24 2 3 2 2" xfId="4155"/>
    <cellStyle name="Comma 24 2 3 3" xfId="3666"/>
    <cellStyle name="Comma 24 2 4" xfId="1558"/>
    <cellStyle name="Comma 24 2 4 2" xfId="2304"/>
    <cellStyle name="Comma 24 2 4 2 2" xfId="3993"/>
    <cellStyle name="Comma 24 2 4 3" xfId="3497"/>
    <cellStyle name="Comma 24 2 5" xfId="2218"/>
    <cellStyle name="Comma 24 2 5 2" xfId="3907"/>
    <cellStyle name="Comma 24 2 6" xfId="1271"/>
    <cellStyle name="Comma 24 2 6 2" xfId="3379"/>
    <cellStyle name="Comma 24 2 7" xfId="3139"/>
    <cellStyle name="Comma 24 3" xfId="1658"/>
    <cellStyle name="Comma 24 3 2" xfId="2389"/>
    <cellStyle name="Comma 24 3 2 2" xfId="4078"/>
    <cellStyle name="Comma 24 3 3" xfId="3589"/>
    <cellStyle name="Comma 24 4" xfId="1763"/>
    <cellStyle name="Comma 24 4 2" xfId="2465"/>
    <cellStyle name="Comma 24 4 2 2" xfId="4154"/>
    <cellStyle name="Comma 24 4 3" xfId="3665"/>
    <cellStyle name="Comma 24 5" xfId="1557"/>
    <cellStyle name="Comma 24 5 2" xfId="2303"/>
    <cellStyle name="Comma 24 5 2 2" xfId="3992"/>
    <cellStyle name="Comma 24 5 3" xfId="3496"/>
    <cellStyle name="Comma 24 6" xfId="2217"/>
    <cellStyle name="Comma 24 6 2" xfId="3906"/>
    <cellStyle name="Comma 24 7" xfId="1270"/>
    <cellStyle name="Comma 24 7 2" xfId="3378"/>
    <cellStyle name="Comma 24 8" xfId="3053"/>
    <cellStyle name="Comma 25" xfId="567"/>
    <cellStyle name="Comma 25 2" xfId="877"/>
    <cellStyle name="Comma 25 2 2" xfId="1661"/>
    <cellStyle name="Comma 25 2 2 2" xfId="2392"/>
    <cellStyle name="Comma 25 2 2 2 2" xfId="2873"/>
    <cellStyle name="Comma 25 2 2 2 3" xfId="2812"/>
    <cellStyle name="Comma 25 2 2 2 4" xfId="4081"/>
    <cellStyle name="Comma 25 2 2 3" xfId="2846"/>
    <cellStyle name="Comma 25 2 2 4" xfId="2784"/>
    <cellStyle name="Comma 25 2 2 5" xfId="3592"/>
    <cellStyle name="Comma 25 2 3" xfId="1766"/>
    <cellStyle name="Comma 25 2 3 2" xfId="2468"/>
    <cellStyle name="Comma 25 2 3 2 2" xfId="2859"/>
    <cellStyle name="Comma 25 2 3 2 3" xfId="4157"/>
    <cellStyle name="Comma 25 2 3 3" xfId="2798"/>
    <cellStyle name="Comma 25 2 3 4" xfId="3668"/>
    <cellStyle name="Comma 25 2 4" xfId="1560"/>
    <cellStyle name="Comma 25 2 4 2" xfId="2306"/>
    <cellStyle name="Comma 25 2 4 2 2" xfId="3995"/>
    <cellStyle name="Comma 25 2 4 3" xfId="2832"/>
    <cellStyle name="Comma 25 2 4 4" xfId="3499"/>
    <cellStyle name="Comma 25 2 5" xfId="2220"/>
    <cellStyle name="Comma 25 2 5 2" xfId="2882"/>
    <cellStyle name="Comma 25 2 5 3" xfId="3909"/>
    <cellStyle name="Comma 25 2 6" xfId="1273"/>
    <cellStyle name="Comma 25 2 6 2" xfId="3381"/>
    <cellStyle name="Comma 25 2 7" xfId="2770"/>
    <cellStyle name="Comma 25 2 8" xfId="3140"/>
    <cellStyle name="Comma 25 3" xfId="1660"/>
    <cellStyle name="Comma 25 3 2" xfId="2391"/>
    <cellStyle name="Comma 25 3 2 2" xfId="4080"/>
    <cellStyle name="Comma 25 3 3" xfId="3591"/>
    <cellStyle name="Comma 25 4" xfId="1765"/>
    <cellStyle name="Comma 25 4 2" xfId="2467"/>
    <cellStyle name="Comma 25 4 2 2" xfId="4156"/>
    <cellStyle name="Comma 25 4 3" xfId="3667"/>
    <cellStyle name="Comma 25 5" xfId="1559"/>
    <cellStyle name="Comma 25 5 2" xfId="2305"/>
    <cellStyle name="Comma 25 5 2 2" xfId="3994"/>
    <cellStyle name="Comma 25 5 3" xfId="3498"/>
    <cellStyle name="Comma 25 6" xfId="2219"/>
    <cellStyle name="Comma 25 6 2" xfId="3908"/>
    <cellStyle name="Comma 25 7" xfId="1272"/>
    <cellStyle name="Comma 25 7 2" xfId="3380"/>
    <cellStyle name="Comma 25 8" xfId="3121"/>
    <cellStyle name="Comma 26" xfId="284"/>
    <cellStyle name="Comma 26 2" xfId="1662"/>
    <cellStyle name="Comma 26 2 2" xfId="2393"/>
    <cellStyle name="Comma 26 2 2 2" xfId="4082"/>
    <cellStyle name="Comma 26 2 3" xfId="3593"/>
    <cellStyle name="Comma 26 3" xfId="1767"/>
    <cellStyle name="Comma 26 3 2" xfId="2469"/>
    <cellStyle name="Comma 26 3 2 2" xfId="4158"/>
    <cellStyle name="Comma 26 3 3" xfId="3669"/>
    <cellStyle name="Comma 26 4" xfId="1561"/>
    <cellStyle name="Comma 26 4 2" xfId="2307"/>
    <cellStyle name="Comma 26 4 2 2" xfId="3996"/>
    <cellStyle name="Comma 26 4 3" xfId="3500"/>
    <cellStyle name="Comma 26 5" xfId="2221"/>
    <cellStyle name="Comma 26 5 2" xfId="3910"/>
    <cellStyle name="Comma 26 6" xfId="1274"/>
    <cellStyle name="Comma 26 6 2" xfId="3382"/>
    <cellStyle name="Comma 26 7" xfId="3087"/>
    <cellStyle name="Comma 27" xfId="879"/>
    <cellStyle name="Comma 27 2" xfId="1494"/>
    <cellStyle name="Comma 27 2 2" xfId="2265"/>
    <cellStyle name="Comma 27 2 2 2" xfId="3954"/>
    <cellStyle name="Comma 27 2 3" xfId="3433"/>
    <cellStyle name="Comma 27 3" xfId="2258"/>
    <cellStyle name="Comma 27 3 2" xfId="3947"/>
    <cellStyle name="Comma 27 4" xfId="1477"/>
    <cellStyle name="Comma 27 4 2" xfId="3423"/>
    <cellStyle name="Comma 27 5" xfId="3141"/>
    <cellStyle name="Comma 28" xfId="285"/>
    <cellStyle name="Comma 28 2" xfId="1892"/>
    <cellStyle name="Comma 28 2 2" xfId="2509"/>
    <cellStyle name="Comma 28 2 2 2" xfId="4198"/>
    <cellStyle name="Comma 28 2 3" xfId="3709"/>
    <cellStyle name="Comma 28 3" xfId="1894"/>
    <cellStyle name="Comma 28 3 2" xfId="2510"/>
    <cellStyle name="Comma 28 3 2 2" xfId="4199"/>
    <cellStyle name="Comma 28 3 3" xfId="3710"/>
    <cellStyle name="Comma 28 4" xfId="1910"/>
    <cellStyle name="Comma 28 4 2" xfId="2519"/>
    <cellStyle name="Comma 28 4 2 2" xfId="4208"/>
    <cellStyle name="Comma 28 4 3" xfId="3719"/>
    <cellStyle name="Comma 28 5" xfId="1878"/>
    <cellStyle name="Comma 28 5 2" xfId="2501"/>
    <cellStyle name="Comma 28 5 2 2" xfId="4190"/>
    <cellStyle name="Comma 28 5 3" xfId="3701"/>
    <cellStyle name="Comma 28 6" xfId="2259"/>
    <cellStyle name="Comma 28 6 2" xfId="3948"/>
    <cellStyle name="Comma 28 7" xfId="1479"/>
    <cellStyle name="Comma 28 7 2" xfId="3424"/>
    <cellStyle name="Comma 28 8" xfId="3088"/>
    <cellStyle name="Comma 29" xfId="885"/>
    <cellStyle name="Comma 29 2" xfId="2502"/>
    <cellStyle name="Comma 29 2 2" xfId="4191"/>
    <cellStyle name="Comma 29 3" xfId="1880"/>
    <cellStyle name="Comma 29 3 2" xfId="3702"/>
    <cellStyle name="Comma 29 4" xfId="3143"/>
    <cellStyle name="Comma 3" xfId="17"/>
    <cellStyle name="Comma 3 10" xfId="1275"/>
    <cellStyle name="Comma 3 10 2" xfId="2222"/>
    <cellStyle name="Comma 3 10 2 2" xfId="3911"/>
    <cellStyle name="Comma 3 10 3" xfId="3383"/>
    <cellStyle name="Comma 3 11" xfId="1977"/>
    <cellStyle name="Comma 3 11 2" xfId="3740"/>
    <cellStyle name="Comma 3 12" xfId="1100"/>
    <cellStyle name="Comma 3 12 2" xfId="3282"/>
    <cellStyle name="Comma 3 13" xfId="2143"/>
    <cellStyle name="Comma 3 13 2" xfId="3832"/>
    <cellStyle name="Comma 3 14" xfId="935"/>
    <cellStyle name="Comma 3 14 2" xfId="3173"/>
    <cellStyle name="Comma 3 15" xfId="109"/>
    <cellStyle name="Comma 3 16" xfId="2743"/>
    <cellStyle name="Comma 3 17" xfId="2898"/>
    <cellStyle name="Comma 3 18" xfId="3039"/>
    <cellStyle name="Comma 3 19" xfId="76"/>
    <cellStyle name="Comma 3 2" xfId="25"/>
    <cellStyle name="Comma 3 2 10" xfId="287"/>
    <cellStyle name="Comma 3 2 11" xfId="2776"/>
    <cellStyle name="Comma 3 2 12" xfId="2936"/>
    <cellStyle name="Comma 3 2 13" xfId="3090"/>
    <cellStyle name="Comma 3 2 2" xfId="1663"/>
    <cellStyle name="Comma 3 2 2 2" xfId="2394"/>
    <cellStyle name="Comma 3 2 2 2 2" xfId="2865"/>
    <cellStyle name="Comma 3 2 2 2 3" xfId="4083"/>
    <cellStyle name="Comma 3 2 2 3" xfId="2804"/>
    <cellStyle name="Comma 3 2 2 4" xfId="3594"/>
    <cellStyle name="Comma 3 2 3" xfId="1768"/>
    <cellStyle name="Comma 3 2 3 2" xfId="2470"/>
    <cellStyle name="Comma 3 2 3 2 2" xfId="4159"/>
    <cellStyle name="Comma 3 2 3 3" xfId="2838"/>
    <cellStyle name="Comma 3 2 3 4" xfId="3670"/>
    <cellStyle name="Comma 3 2 4" xfId="1939"/>
    <cellStyle name="Comma 3 2 4 2" xfId="2522"/>
    <cellStyle name="Comma 3 2 4 2 2" xfId="4211"/>
    <cellStyle name="Comma 3 2 4 3" xfId="3721"/>
    <cellStyle name="Comma 3 2 5" xfId="1563"/>
    <cellStyle name="Comma 3 2 5 2" xfId="2309"/>
    <cellStyle name="Comma 3 2 5 2 2" xfId="3998"/>
    <cellStyle name="Comma 3 2 5 3" xfId="3502"/>
    <cellStyle name="Comma 3 2 6" xfId="2117"/>
    <cellStyle name="Comma 3 2 6 2" xfId="3817"/>
    <cellStyle name="Comma 3 2 7" xfId="1276"/>
    <cellStyle name="Comma 3 2 7 2" xfId="3384"/>
    <cellStyle name="Comma 3 2 8" xfId="2223"/>
    <cellStyle name="Comma 3 2 8 2" xfId="3912"/>
    <cellStyle name="Comma 3 2 9" xfId="1074"/>
    <cellStyle name="Comma 3 2 9 2" xfId="3269"/>
    <cellStyle name="Comma 3 28" xfId="11"/>
    <cellStyle name="Comma 3 28 2" xfId="22"/>
    <cellStyle name="Comma 3 28 2 2" xfId="2922"/>
    <cellStyle name="Comma 3 28 2 3" xfId="2900"/>
    <cellStyle name="Comma 3 28 3" xfId="105"/>
    <cellStyle name="Comma 3 28 4" xfId="2927"/>
    <cellStyle name="Comma 3 28 5" xfId="2896"/>
    <cellStyle name="Comma 3 3" xfId="106"/>
    <cellStyle name="Comma 3 3 2" xfId="1664"/>
    <cellStyle name="Comma 3 3 2 2" xfId="2395"/>
    <cellStyle name="Comma 3 3 2 2 2" xfId="4084"/>
    <cellStyle name="Comma 3 3 2 3" xfId="2850"/>
    <cellStyle name="Comma 3 3 2 4" xfId="3595"/>
    <cellStyle name="Comma 3 3 3" xfId="2114"/>
    <cellStyle name="Comma 3 3 3 2" xfId="3814"/>
    <cellStyle name="Comma 3 3 4" xfId="1277"/>
    <cellStyle name="Comma 3 3 4 2" xfId="3385"/>
    <cellStyle name="Comma 3 3 5" xfId="2224"/>
    <cellStyle name="Comma 3 3 5 2" xfId="3913"/>
    <cellStyle name="Comma 3 3 6" xfId="1071"/>
    <cellStyle name="Comma 3 3 6 2" xfId="3266"/>
    <cellStyle name="Comma 3 3 7" xfId="288"/>
    <cellStyle name="Comma 3 3 8" xfId="2789"/>
    <cellStyle name="Comma 3 3 9" xfId="3091"/>
    <cellStyle name="Comma 3 4" xfId="286"/>
    <cellStyle name="Comma 3 4 10" xfId="2824"/>
    <cellStyle name="Comma 3 4 11" xfId="3089"/>
    <cellStyle name="Comma 3 4 2" xfId="1279"/>
    <cellStyle name="Comma 3 4 2 2" xfId="1666"/>
    <cellStyle name="Comma 3 4 2 2 2" xfId="2397"/>
    <cellStyle name="Comma 3 4 2 2 2 2" xfId="4086"/>
    <cellStyle name="Comma 3 4 2 2 3" xfId="3597"/>
    <cellStyle name="Comma 3 4 2 3" xfId="1770"/>
    <cellStyle name="Comma 3 4 2 3 2" xfId="2472"/>
    <cellStyle name="Comma 3 4 2 3 2 2" xfId="4161"/>
    <cellStyle name="Comma 3 4 2 3 3" xfId="3672"/>
    <cellStyle name="Comma 3 4 2 4" xfId="1565"/>
    <cellStyle name="Comma 3 4 2 4 2" xfId="2311"/>
    <cellStyle name="Comma 3 4 2 4 2 2" xfId="4000"/>
    <cellStyle name="Comma 3 4 2 4 3" xfId="3504"/>
    <cellStyle name="Comma 3 4 2 5" xfId="2226"/>
    <cellStyle name="Comma 3 4 2 5 2" xfId="3915"/>
    <cellStyle name="Comma 3 4 2 6" xfId="3387"/>
    <cellStyle name="Comma 3 4 3" xfId="1665"/>
    <cellStyle name="Comma 3 4 3 2" xfId="2396"/>
    <cellStyle name="Comma 3 4 3 2 2" xfId="4085"/>
    <cellStyle name="Comma 3 4 3 3" xfId="3596"/>
    <cellStyle name="Comma 3 4 4" xfId="1769"/>
    <cellStyle name="Comma 3 4 4 2" xfId="2471"/>
    <cellStyle name="Comma 3 4 4 2 2" xfId="4160"/>
    <cellStyle name="Comma 3 4 4 3" xfId="3671"/>
    <cellStyle name="Comma 3 4 5" xfId="1564"/>
    <cellStyle name="Comma 3 4 5 2" xfId="2310"/>
    <cellStyle name="Comma 3 4 5 2 2" xfId="3999"/>
    <cellStyle name="Comma 3 4 5 3" xfId="3503"/>
    <cellStyle name="Comma 3 4 6" xfId="2124"/>
    <cellStyle name="Comma 3 4 6 2" xfId="3823"/>
    <cellStyle name="Comma 3 4 7" xfId="1278"/>
    <cellStyle name="Comma 3 4 7 2" xfId="3386"/>
    <cellStyle name="Comma 3 4 8" xfId="2225"/>
    <cellStyle name="Comma 3 4 8 2" xfId="3914"/>
    <cellStyle name="Comma 3 4 9" xfId="1084"/>
    <cellStyle name="Comma 3 4 9 2" xfId="3277"/>
    <cellStyle name="Comma 3 5" xfId="1280"/>
    <cellStyle name="Comma 3 5 2" xfId="1281"/>
    <cellStyle name="Comma 3 5 2 2" xfId="1668"/>
    <cellStyle name="Comma 3 5 2 2 2" xfId="2399"/>
    <cellStyle name="Comma 3 5 2 2 2 2" xfId="4088"/>
    <cellStyle name="Comma 3 5 2 2 3" xfId="3599"/>
    <cellStyle name="Comma 3 5 2 3" xfId="1772"/>
    <cellStyle name="Comma 3 5 2 3 2" xfId="2474"/>
    <cellStyle name="Comma 3 5 2 3 2 2" xfId="4163"/>
    <cellStyle name="Comma 3 5 2 3 3" xfId="3674"/>
    <cellStyle name="Comma 3 5 2 4" xfId="1567"/>
    <cellStyle name="Comma 3 5 2 4 2" xfId="2313"/>
    <cellStyle name="Comma 3 5 2 4 2 2" xfId="4002"/>
    <cellStyle name="Comma 3 5 2 4 3" xfId="3506"/>
    <cellStyle name="Comma 3 5 2 5" xfId="2228"/>
    <cellStyle name="Comma 3 5 2 5 2" xfId="3917"/>
    <cellStyle name="Comma 3 5 2 6" xfId="3389"/>
    <cellStyle name="Comma 3 5 3" xfId="1667"/>
    <cellStyle name="Comma 3 5 3 2" xfId="2398"/>
    <cellStyle name="Comma 3 5 3 2 2" xfId="4087"/>
    <cellStyle name="Comma 3 5 3 3" xfId="3598"/>
    <cellStyle name="Comma 3 5 4" xfId="1771"/>
    <cellStyle name="Comma 3 5 4 2" xfId="2473"/>
    <cellStyle name="Comma 3 5 4 2 2" xfId="4162"/>
    <cellStyle name="Comma 3 5 4 3" xfId="3673"/>
    <cellStyle name="Comma 3 5 5" xfId="1566"/>
    <cellStyle name="Comma 3 5 5 2" xfId="2312"/>
    <cellStyle name="Comma 3 5 5 2 2" xfId="4001"/>
    <cellStyle name="Comma 3 5 5 3" xfId="3505"/>
    <cellStyle name="Comma 3 5 6" xfId="2227"/>
    <cellStyle name="Comma 3 5 6 2" xfId="3916"/>
    <cellStyle name="Comma 3 5 7" xfId="3388"/>
    <cellStyle name="Comma 3 6" xfId="1282"/>
    <cellStyle name="Comma 3 6 2" xfId="1669"/>
    <cellStyle name="Comma 3 6 2 2" xfId="2400"/>
    <cellStyle name="Comma 3 6 2 2 2" xfId="4089"/>
    <cellStyle name="Comma 3 6 2 3" xfId="3600"/>
    <cellStyle name="Comma 3 6 3" xfId="1773"/>
    <cellStyle name="Comma 3 6 3 2" xfId="2475"/>
    <cellStyle name="Comma 3 6 3 2 2" xfId="4164"/>
    <cellStyle name="Comma 3 6 3 3" xfId="3675"/>
    <cellStyle name="Comma 3 6 4" xfId="1568"/>
    <cellStyle name="Comma 3 6 4 2" xfId="2314"/>
    <cellStyle name="Comma 3 6 4 2 2" xfId="4003"/>
    <cellStyle name="Comma 3 6 4 3" xfId="3507"/>
    <cellStyle name="Comma 3 6 5" xfId="2229"/>
    <cellStyle name="Comma 3 6 5 2" xfId="3918"/>
    <cellStyle name="Comma 3 6 6" xfId="3390"/>
    <cellStyle name="Comma 3 7" xfId="1283"/>
    <cellStyle name="Comma 3 7 2" xfId="1670"/>
    <cellStyle name="Comma 3 7 2 2" xfId="2401"/>
    <cellStyle name="Comma 3 7 2 2 2" xfId="4090"/>
    <cellStyle name="Comma 3 7 2 3" xfId="3601"/>
    <cellStyle name="Comma 3 7 3" xfId="1774"/>
    <cellStyle name="Comma 3 7 3 2" xfId="2476"/>
    <cellStyle name="Comma 3 7 3 2 2" xfId="4165"/>
    <cellStyle name="Comma 3 7 3 3" xfId="3676"/>
    <cellStyle name="Comma 3 7 4" xfId="1569"/>
    <cellStyle name="Comma 3 7 4 2" xfId="2315"/>
    <cellStyle name="Comma 3 7 4 2 2" xfId="4004"/>
    <cellStyle name="Comma 3 7 4 3" xfId="3508"/>
    <cellStyle name="Comma 3 7 5" xfId="2230"/>
    <cellStyle name="Comma 3 7 5 2" xfId="3919"/>
    <cellStyle name="Comma 3 7 6" xfId="3391"/>
    <cellStyle name="Comma 3 8" xfId="1562"/>
    <cellStyle name="Comma 3 8 2" xfId="2308"/>
    <cellStyle name="Comma 3 8 2 2" xfId="3997"/>
    <cellStyle name="Comma 3 8 3" xfId="3501"/>
    <cellStyle name="Comma 3 9" xfId="1905"/>
    <cellStyle name="Comma 3 9 2" xfId="2516"/>
    <cellStyle name="Comma 3 9 2 2" xfId="4205"/>
    <cellStyle name="Comma 3 9 3" xfId="3716"/>
    <cellStyle name="Comma 30" xfId="871"/>
    <cellStyle name="Comma 30 2" xfId="1671"/>
    <cellStyle name="Comma 30 2 2" xfId="2402"/>
    <cellStyle name="Comma 30 2 2 2" xfId="4091"/>
    <cellStyle name="Comma 30 2 3" xfId="3602"/>
    <cellStyle name="Comma 30 3" xfId="1775"/>
    <cellStyle name="Comma 30 3 2" xfId="2477"/>
    <cellStyle name="Comma 30 3 2 2" xfId="4166"/>
    <cellStyle name="Comma 30 3 3" xfId="3677"/>
    <cellStyle name="Comma 30 4" xfId="1570"/>
    <cellStyle name="Comma 30 4 2" xfId="2316"/>
    <cellStyle name="Comma 30 4 2 2" xfId="4005"/>
    <cellStyle name="Comma 30 4 3" xfId="3509"/>
    <cellStyle name="Comma 30 5" xfId="2231"/>
    <cellStyle name="Comma 30 5 2" xfId="3920"/>
    <cellStyle name="Comma 30 6" xfId="1284"/>
    <cellStyle name="Comma 30 6 2" xfId="3392"/>
    <cellStyle name="Comma 30 7" xfId="3138"/>
    <cellStyle name="Comma 31" xfId="914"/>
    <cellStyle name="Comma 31 2" xfId="2503"/>
    <cellStyle name="Comma 31 2 2" xfId="4192"/>
    <cellStyle name="Comma 31 3" xfId="1881"/>
    <cellStyle name="Comma 31 3 2" xfId="3703"/>
    <cellStyle name="Comma 31 4" xfId="4239"/>
    <cellStyle name="Comma 31 5" xfId="3161"/>
    <cellStyle name="Comma 32" xfId="924"/>
    <cellStyle name="Comma 32 2" xfId="2504"/>
    <cellStyle name="Comma 32 2 2" xfId="4193"/>
    <cellStyle name="Comma 32 3" xfId="1883"/>
    <cellStyle name="Comma 32 3 2" xfId="3704"/>
    <cellStyle name="Comma 32 4" xfId="3167"/>
    <cellStyle name="Comma 33" xfId="933"/>
    <cellStyle name="Comma 33 2" xfId="2505"/>
    <cellStyle name="Comma 33 2 2" xfId="4194"/>
    <cellStyle name="Comma 33 3" xfId="1885"/>
    <cellStyle name="Comma 33 3 2" xfId="3705"/>
    <cellStyle name="Comma 33 4" xfId="3172"/>
    <cellStyle name="Comma 34" xfId="1889"/>
    <cellStyle name="Comma 34 2" xfId="2507"/>
    <cellStyle name="Comma 34 2 2" xfId="4196"/>
    <cellStyle name="Comma 34 3" xfId="3707"/>
    <cellStyle name="Comma 35" xfId="1890"/>
    <cellStyle name="Comma 35 2" xfId="1976"/>
    <cellStyle name="Comma 35 2 2" xfId="2538"/>
    <cellStyle name="Comma 35 2 2 2" xfId="4227"/>
    <cellStyle name="Comma 35 2 3" xfId="3739"/>
    <cellStyle name="Comma 35 3" xfId="2508"/>
    <cellStyle name="Comma 35 3 2" xfId="4197"/>
    <cellStyle name="Comma 35 4" xfId="2543"/>
    <cellStyle name="Comma 35 4 2" xfId="4232"/>
    <cellStyle name="Comma 35 5" xfId="3708"/>
    <cellStyle name="Comma 36" xfId="1895"/>
    <cellStyle name="Comma 36 2" xfId="2511"/>
    <cellStyle name="Comma 36 2 2" xfId="4200"/>
    <cellStyle name="Comma 36 3" xfId="3711"/>
    <cellStyle name="Comma 37" xfId="1897"/>
    <cellStyle name="Comma 37 2" xfId="901"/>
    <cellStyle name="Comma 37 2 2" xfId="2531"/>
    <cellStyle name="Comma 37 2 2 2" xfId="4220"/>
    <cellStyle name="Comma 37 2 3" xfId="1968"/>
    <cellStyle name="Comma 37 2 3 2" xfId="3731"/>
    <cellStyle name="Comma 37 2 4" xfId="3151"/>
    <cellStyle name="Comma 37 3" xfId="2512"/>
    <cellStyle name="Comma 37 3 2" xfId="4201"/>
    <cellStyle name="Comma 37 4" xfId="3712"/>
    <cellStyle name="Comma 38" xfId="1899"/>
    <cellStyle name="Comma 38 2" xfId="2513"/>
    <cellStyle name="Comma 38 2 2" xfId="4202"/>
    <cellStyle name="Comma 38 3" xfId="3713"/>
    <cellStyle name="Comma 39" xfId="1901"/>
    <cellStyle name="Comma 39 2" xfId="2514"/>
    <cellStyle name="Comma 39 2 2" xfId="4203"/>
    <cellStyle name="Comma 39 3" xfId="3714"/>
    <cellStyle name="Comma 4" xfId="20"/>
    <cellStyle name="Comma 4 10" xfId="939"/>
    <cellStyle name="Comma 4 10 2" xfId="3177"/>
    <cellStyle name="Comma 4 11" xfId="121"/>
    <cellStyle name="Comma 4 12" xfId="2746"/>
    <cellStyle name="Comma 4 13" xfId="3044"/>
    <cellStyle name="Comma 4 14" xfId="83"/>
    <cellStyle name="Comma 4 2" xfId="290"/>
    <cellStyle name="Comma 4 2 10" xfId="2759"/>
    <cellStyle name="Comma 4 2 11" xfId="3093"/>
    <cellStyle name="Comma 4 2 2" xfId="1673"/>
    <cellStyle name="Comma 4 2 2 2" xfId="127"/>
    <cellStyle name="Comma 4 2 2 2 2" xfId="2529"/>
    <cellStyle name="Comma 4 2 2 2 2 2" xfId="2870"/>
    <cellStyle name="Comma 4 2 2 2 2 3" xfId="4218"/>
    <cellStyle name="Comma 4 2 2 2 3" xfId="2545"/>
    <cellStyle name="Comma 4 2 2 2 3 2" xfId="4234"/>
    <cellStyle name="Comma 4 2 2 2 4" xfId="1964"/>
    <cellStyle name="Comma 4 2 2 2 4 2" xfId="3729"/>
    <cellStyle name="Comma 4 2 2 2 5" xfId="2809"/>
    <cellStyle name="Comma 4 2 2 2 6" xfId="3049"/>
    <cellStyle name="Comma 4 2 2 3" xfId="2404"/>
    <cellStyle name="Comma 4 2 2 3 2" xfId="2843"/>
    <cellStyle name="Comma 4 2 2 3 3" xfId="4093"/>
    <cellStyle name="Comma 4 2 2 4" xfId="2781"/>
    <cellStyle name="Comma 4 2 2 5" xfId="3604"/>
    <cellStyle name="Comma 4 2 3" xfId="1776"/>
    <cellStyle name="Comma 4 2 3 2" xfId="2478"/>
    <cellStyle name="Comma 4 2 3 2 2" xfId="2855"/>
    <cellStyle name="Comma 4 2 3 2 3" xfId="4167"/>
    <cellStyle name="Comma 4 2 3 3" xfId="2794"/>
    <cellStyle name="Comma 4 2 3 4" xfId="3678"/>
    <cellStyle name="Comma 4 2 4" xfId="1572"/>
    <cellStyle name="Comma 4 2 4 2" xfId="2318"/>
    <cellStyle name="Comma 4 2 4 2 2" xfId="4007"/>
    <cellStyle name="Comma 4 2 4 3" xfId="2829"/>
    <cellStyle name="Comma 4 2 4 4" xfId="3511"/>
    <cellStyle name="Comma 4 2 5" xfId="1286"/>
    <cellStyle name="Comma 4 2 5 2" xfId="2233"/>
    <cellStyle name="Comma 4 2 5 2 2" xfId="3922"/>
    <cellStyle name="Comma 4 2 5 3" xfId="3394"/>
    <cellStyle name="Comma 4 2 6" xfId="1985"/>
    <cellStyle name="Comma 4 2 6 2" xfId="3748"/>
    <cellStyle name="Comma 4 2 7" xfId="1105"/>
    <cellStyle name="Comma 4 2 7 2" xfId="3287"/>
    <cellStyle name="Comma 4 2 8" xfId="2151"/>
    <cellStyle name="Comma 4 2 8 2" xfId="3840"/>
    <cellStyle name="Comma 4 2 9" xfId="944"/>
    <cellStyle name="Comma 4 2 9 2" xfId="3181"/>
    <cellStyle name="Comma 4 3" xfId="289"/>
    <cellStyle name="Comma 4 3 2" xfId="2118"/>
    <cellStyle name="Comma 4 3 2 2" xfId="2877"/>
    <cellStyle name="Comma 4 3 2 3" xfId="2820"/>
    <cellStyle name="Comma 4 3 2 4" xfId="3818"/>
    <cellStyle name="Comma 4 3 3" xfId="1672"/>
    <cellStyle name="Comma 4 3 3 2" xfId="2866"/>
    <cellStyle name="Comma 4 3 3 3" xfId="2805"/>
    <cellStyle name="Comma 4 3 3 4" xfId="3603"/>
    <cellStyle name="Comma 4 3 4" xfId="2403"/>
    <cellStyle name="Comma 4 3 4 2" xfId="2839"/>
    <cellStyle name="Comma 4 3 4 3" xfId="4092"/>
    <cellStyle name="Comma 4 3 5" xfId="1076"/>
    <cellStyle name="Comma 4 3 5 2" xfId="3271"/>
    <cellStyle name="Comma 4 3 6" xfId="2777"/>
    <cellStyle name="Comma 4 3 7" xfId="3092"/>
    <cellStyle name="Comma 4 34 3" xfId="117"/>
    <cellStyle name="Comma 4 34 3 2" xfId="1979"/>
    <cellStyle name="Comma 4 34 3 2 2" xfId="2915"/>
    <cellStyle name="Comma 4 34 3 2 3" xfId="3742"/>
    <cellStyle name="Comma 4 34 3 3" xfId="1101"/>
    <cellStyle name="Comma 4 34 3 3 2" xfId="3283"/>
    <cellStyle name="Comma 4 34 3 4" xfId="2145"/>
    <cellStyle name="Comma 4 34 3 4 2" xfId="3834"/>
    <cellStyle name="Comma 4 34 3 5" xfId="937"/>
    <cellStyle name="Comma 4 34 3 5 2" xfId="3175"/>
    <cellStyle name="Comma 4 34 3 6" xfId="2912"/>
    <cellStyle name="Comma 4 34 3 7" xfId="3042"/>
    <cellStyle name="Comma 4 35" xfId="2908"/>
    <cellStyle name="Comma 4 35 2" xfId="2916"/>
    <cellStyle name="Comma 4 4" xfId="915"/>
    <cellStyle name="Comma 4 4 2" xfId="2122"/>
    <cellStyle name="Comma 4 4 2 2" xfId="2875"/>
    <cellStyle name="Comma 4 4 2 3" xfId="3822"/>
    <cellStyle name="Comma 4 4 3" xfId="1571"/>
    <cellStyle name="Comma 4 4 3 2" xfId="3510"/>
    <cellStyle name="Comma 4 4 4" xfId="2317"/>
    <cellStyle name="Comma 4 4 4 2" xfId="4006"/>
    <cellStyle name="Comma 4 4 5" xfId="1082"/>
    <cellStyle name="Comma 4 4 5 2" xfId="3276"/>
    <cellStyle name="Comma 4 4 6" xfId="2815"/>
    <cellStyle name="Comma 4 4 7" xfId="3162"/>
    <cellStyle name="Comma 4 5" xfId="1085"/>
    <cellStyle name="Comma 4 5 2" xfId="2125"/>
    <cellStyle name="Comma 4 5 2 2" xfId="2851"/>
    <cellStyle name="Comma 4 5 2 3" xfId="3824"/>
    <cellStyle name="Comma 4 5 3" xfId="1489"/>
    <cellStyle name="Comma 4 5 3 2" xfId="3429"/>
    <cellStyle name="Comma 4 5 4" xfId="2262"/>
    <cellStyle name="Comma 4 5 4 2" xfId="3951"/>
    <cellStyle name="Comma 4 5 5" xfId="2790"/>
    <cellStyle name="Comma 4 5 6" xfId="3278"/>
    <cellStyle name="Comma 4 6" xfId="1285"/>
    <cellStyle name="Comma 4 6 2" xfId="2232"/>
    <cellStyle name="Comma 4 6 2 2" xfId="3921"/>
    <cellStyle name="Comma 4 6 3" xfId="2825"/>
    <cellStyle name="Comma 4 6 4" xfId="3393"/>
    <cellStyle name="Comma 4 7" xfId="1981"/>
    <cellStyle name="Comma 4 7 2" xfId="2880"/>
    <cellStyle name="Comma 4 7 3" xfId="3744"/>
    <cellStyle name="Comma 4 8" xfId="1103"/>
    <cellStyle name="Comma 4 8 2" xfId="3285"/>
    <cellStyle name="Comma 4 9" xfId="2147"/>
    <cellStyle name="Comma 4 9 2" xfId="3836"/>
    <cellStyle name="Comma 40" xfId="1907"/>
    <cellStyle name="Comma 40 2" xfId="2517"/>
    <cellStyle name="Comma 40 2 2" xfId="4206"/>
    <cellStyle name="Comma 40 3" xfId="3717"/>
    <cellStyle name="Comma 41" xfId="1908"/>
    <cellStyle name="Comma 41 2" xfId="2518"/>
    <cellStyle name="Comma 41 2 2" xfId="4207"/>
    <cellStyle name="Comma 41 3" xfId="3718"/>
    <cellStyle name="Comma 42" xfId="1947"/>
    <cellStyle name="Comma 42 2" xfId="2523"/>
    <cellStyle name="Comma 42 2 2" xfId="4212"/>
    <cellStyle name="Comma 42 3" xfId="3722"/>
    <cellStyle name="Comma 43" xfId="1949"/>
    <cellStyle name="Comma 43 2" xfId="2524"/>
    <cellStyle name="Comma 43 2 2" xfId="4213"/>
    <cellStyle name="Comma 43 3" xfId="3723"/>
    <cellStyle name="Comma 44" xfId="1954"/>
    <cellStyle name="Comma 44 2" xfId="2525"/>
    <cellStyle name="Comma 44 2 2" xfId="4214"/>
    <cellStyle name="Comma 44 3" xfId="3724"/>
    <cellStyle name="Comma 45" xfId="1957"/>
    <cellStyle name="Comma 45 2" xfId="2526"/>
    <cellStyle name="Comma 45 2 2" xfId="4215"/>
    <cellStyle name="Comma 45 3" xfId="3725"/>
    <cellStyle name="Comma 46" xfId="1959"/>
    <cellStyle name="Comma 46 2" xfId="2527"/>
    <cellStyle name="Comma 46 2 2" xfId="4216"/>
    <cellStyle name="Comma 46 3" xfId="3726"/>
    <cellStyle name="Comma 47" xfId="1487"/>
    <cellStyle name="Comma 47 2" xfId="2261"/>
    <cellStyle name="Comma 47 2 2" xfId="3950"/>
    <cellStyle name="Comma 47 3" xfId="3427"/>
    <cellStyle name="Comma 48" xfId="1128"/>
    <cellStyle name="Comma 48 2" xfId="2167"/>
    <cellStyle name="Comma 48 2 2" xfId="3856"/>
    <cellStyle name="Comma 48 3" xfId="3304"/>
    <cellStyle name="Comma 49" xfId="1966"/>
    <cellStyle name="Comma 49 2" xfId="2530"/>
    <cellStyle name="Comma 49 2 2" xfId="4219"/>
    <cellStyle name="Comma 49 3" xfId="3730"/>
    <cellStyle name="Comma 5" xfId="91"/>
    <cellStyle name="Comma 5 10" xfId="1287"/>
    <cellStyle name="Comma 5 10 2" xfId="2234"/>
    <cellStyle name="Comma 5 10 2 2" xfId="3923"/>
    <cellStyle name="Comma 5 10 3" xfId="3395"/>
    <cellStyle name="Comma 5 11" xfId="1984"/>
    <cellStyle name="Comma 5 11 2" xfId="3747"/>
    <cellStyle name="Comma 5 12" xfId="2142"/>
    <cellStyle name="Comma 5 12 2" xfId="3831"/>
    <cellStyle name="Comma 5 13" xfId="2150"/>
    <cellStyle name="Comma 5 13 2" xfId="3839"/>
    <cellStyle name="Comma 5 14" xfId="942"/>
    <cellStyle name="Comma 5 14 2" xfId="3180"/>
    <cellStyle name="Comma 5 15" xfId="291"/>
    <cellStyle name="Comma 5 16" xfId="2748"/>
    <cellStyle name="Comma 5 17" xfId="2945"/>
    <cellStyle name="Comma 5 18" xfId="3094"/>
    <cellStyle name="Comma 5 2" xfId="292"/>
    <cellStyle name="Comma 5 2 10" xfId="2779"/>
    <cellStyle name="Comma 5 2 11" xfId="3095"/>
    <cellStyle name="Comma 5 2 2" xfId="1675"/>
    <cellStyle name="Comma 5 2 2 2" xfId="2406"/>
    <cellStyle name="Comma 5 2 2 2 2" xfId="2868"/>
    <cellStyle name="Comma 5 2 2 2 3" xfId="4095"/>
    <cellStyle name="Comma 5 2 2 3" xfId="2807"/>
    <cellStyle name="Comma 5 2 2 4" xfId="3606"/>
    <cellStyle name="Comma 5 2 3" xfId="1778"/>
    <cellStyle name="Comma 5 2 3 2" xfId="2480"/>
    <cellStyle name="Comma 5 2 3 2 2" xfId="4169"/>
    <cellStyle name="Comma 5 2 3 3" xfId="2841"/>
    <cellStyle name="Comma 5 2 3 4" xfId="3680"/>
    <cellStyle name="Comma 5 2 4" xfId="1574"/>
    <cellStyle name="Comma 5 2 4 2" xfId="2320"/>
    <cellStyle name="Comma 5 2 4 2 2" xfId="4009"/>
    <cellStyle name="Comma 5 2 4 3" xfId="3513"/>
    <cellStyle name="Comma 5 2 5" xfId="1288"/>
    <cellStyle name="Comma 5 2 5 2" xfId="2235"/>
    <cellStyle name="Comma 5 2 5 2 2" xfId="3924"/>
    <cellStyle name="Comma 5 2 5 3" xfId="3396"/>
    <cellStyle name="Comma 5 2 6" xfId="2127"/>
    <cellStyle name="Comma 5 2 6 2" xfId="3825"/>
    <cellStyle name="Comma 5 2 7" xfId="1113"/>
    <cellStyle name="Comma 5 2 7 2" xfId="3294"/>
    <cellStyle name="Comma 5 2 8" xfId="2158"/>
    <cellStyle name="Comma 5 2 8 2" xfId="3847"/>
    <cellStyle name="Comma 5 2 9" xfId="1087"/>
    <cellStyle name="Comma 5 2 9 2" xfId="3279"/>
    <cellStyle name="Comma 5 21" xfId="2814"/>
    <cellStyle name="Comma 5 21 2" xfId="2874"/>
    <cellStyle name="Comma 5 3" xfId="293"/>
    <cellStyle name="Comma 5 3 10" xfId="3096"/>
    <cellStyle name="Comma 5 3 2" xfId="1676"/>
    <cellStyle name="Comma 5 3 2 2" xfId="2407"/>
    <cellStyle name="Comma 5 3 2 2 2" xfId="4096"/>
    <cellStyle name="Comma 5 3 2 3" xfId="2853"/>
    <cellStyle name="Comma 5 3 2 4" xfId="3607"/>
    <cellStyle name="Comma 5 3 3" xfId="1779"/>
    <cellStyle name="Comma 5 3 3 2" xfId="2481"/>
    <cellStyle name="Comma 5 3 3 2 2" xfId="4170"/>
    <cellStyle name="Comma 5 3 3 3" xfId="3681"/>
    <cellStyle name="Comma 5 3 4" xfId="1575"/>
    <cellStyle name="Comma 5 3 4 2" xfId="2321"/>
    <cellStyle name="Comma 5 3 4 2 2" xfId="4010"/>
    <cellStyle name="Comma 5 3 4 3" xfId="3514"/>
    <cellStyle name="Comma 5 3 5" xfId="2137"/>
    <cellStyle name="Comma 5 3 5 2" xfId="3827"/>
    <cellStyle name="Comma 5 3 6" xfId="1289"/>
    <cellStyle name="Comma 5 3 6 2" xfId="3397"/>
    <cellStyle name="Comma 5 3 7" xfId="2236"/>
    <cellStyle name="Comma 5 3 7 2" xfId="3925"/>
    <cellStyle name="Comma 5 3 8" xfId="1099"/>
    <cellStyle name="Comma 5 3 8 2" xfId="3281"/>
    <cellStyle name="Comma 5 3 9" xfId="2792"/>
    <cellStyle name="Comma 5 4" xfId="294"/>
    <cellStyle name="Comma 5 4 2" xfId="1677"/>
    <cellStyle name="Comma 5 4 2 2" xfId="2408"/>
    <cellStyle name="Comma 5 4 2 2 2" xfId="4097"/>
    <cellStyle name="Comma 5 4 2 3" xfId="3608"/>
    <cellStyle name="Comma 5 4 3" xfId="1780"/>
    <cellStyle name="Comma 5 4 3 2" xfId="2482"/>
    <cellStyle name="Comma 5 4 3 2 2" xfId="4171"/>
    <cellStyle name="Comma 5 4 3 3" xfId="3682"/>
    <cellStyle name="Comma 5 4 4" xfId="1576"/>
    <cellStyle name="Comma 5 4 4 2" xfId="2322"/>
    <cellStyle name="Comma 5 4 4 2 2" xfId="4011"/>
    <cellStyle name="Comma 5 4 4 3" xfId="3515"/>
    <cellStyle name="Comma 5 4 5" xfId="2237"/>
    <cellStyle name="Comma 5 4 5 2" xfId="3926"/>
    <cellStyle name="Comma 5 4 6" xfId="1290"/>
    <cellStyle name="Comma 5 4 6 2" xfId="3398"/>
    <cellStyle name="Comma 5 4 7" xfId="2827"/>
    <cellStyle name="Comma 5 4 8" xfId="3097"/>
    <cellStyle name="Comma 5 5" xfId="881"/>
    <cellStyle name="Comma 5 5 2" xfId="1678"/>
    <cellStyle name="Comma 5 5 2 2" xfId="2409"/>
    <cellStyle name="Comma 5 5 2 2 2" xfId="4098"/>
    <cellStyle name="Comma 5 5 2 3" xfId="3609"/>
    <cellStyle name="Comma 5 5 3" xfId="1781"/>
    <cellStyle name="Comma 5 5 3 2" xfId="2483"/>
    <cellStyle name="Comma 5 5 3 2 2" xfId="4172"/>
    <cellStyle name="Comma 5 5 3 3" xfId="3683"/>
    <cellStyle name="Comma 5 5 4" xfId="1577"/>
    <cellStyle name="Comma 5 5 4 2" xfId="2323"/>
    <cellStyle name="Comma 5 5 4 2 2" xfId="4012"/>
    <cellStyle name="Comma 5 5 4 3" xfId="3516"/>
    <cellStyle name="Comma 5 5 5" xfId="2238"/>
    <cellStyle name="Comma 5 5 5 2" xfId="3927"/>
    <cellStyle name="Comma 5 5 6" xfId="1291"/>
    <cellStyle name="Comma 5 5 6 2" xfId="3399"/>
    <cellStyle name="Comma 5 5 7" xfId="3142"/>
    <cellStyle name="Comma 5 6" xfId="928"/>
    <cellStyle name="Comma 5 6 2" xfId="2405"/>
    <cellStyle name="Comma 5 6 2 2" xfId="4094"/>
    <cellStyle name="Comma 5 6 3" xfId="1674"/>
    <cellStyle name="Comma 5 6 3 2" xfId="3605"/>
    <cellStyle name="Comma 5 6 4" xfId="3169"/>
    <cellStyle name="Comma 5 7" xfId="917"/>
    <cellStyle name="Comma 5 7 2" xfId="2319"/>
    <cellStyle name="Comma 5 7 2 2" xfId="4008"/>
    <cellStyle name="Comma 5 7 3" xfId="1573"/>
    <cellStyle name="Comma 5 7 3 2" xfId="3512"/>
    <cellStyle name="Comma 5 7 4" xfId="3163"/>
    <cellStyle name="Comma 5 8" xfId="1777"/>
    <cellStyle name="Comma 5 8 2" xfId="2479"/>
    <cellStyle name="Comma 5 8 2 2" xfId="4168"/>
    <cellStyle name="Comma 5 8 3" xfId="3679"/>
    <cellStyle name="Comma 5 9" xfId="1493"/>
    <cellStyle name="Comma 5 9 2" xfId="2264"/>
    <cellStyle name="Comma 5 9 2 2" xfId="3953"/>
    <cellStyle name="Comma 5 9 3" xfId="3432"/>
    <cellStyle name="Comma 50" xfId="126"/>
    <cellStyle name="Comma 50 2" xfId="2533"/>
    <cellStyle name="Comma 50 2 2" xfId="4222"/>
    <cellStyle name="Comma 50 3" xfId="1970"/>
    <cellStyle name="Comma 50 3 2" xfId="3733"/>
    <cellStyle name="Comma 50 4" xfId="3048"/>
    <cellStyle name="Comma 51" xfId="1975"/>
    <cellStyle name="Comma 51 2" xfId="2537"/>
    <cellStyle name="Comma 51 2 2" xfId="4226"/>
    <cellStyle name="Comma 51 3" xfId="3738"/>
    <cellStyle name="Comma 52" xfId="1982"/>
    <cellStyle name="Comma 52 2" xfId="3745"/>
    <cellStyle name="Comma 53" xfId="889"/>
    <cellStyle name="Comma 53 2" xfId="2540"/>
    <cellStyle name="Comma 53 2 2" xfId="4229"/>
    <cellStyle name="Comma 53 3" xfId="2139"/>
    <cellStyle name="Comma 53 3 2" xfId="3829"/>
    <cellStyle name="Comma 53 4" xfId="3146"/>
    <cellStyle name="Comma 54" xfId="2149"/>
    <cellStyle name="Comma 54 2" xfId="3838"/>
    <cellStyle name="Comma 55" xfId="2539"/>
    <cellStyle name="Comma 55 2" xfId="4228"/>
    <cellStyle name="Comma 56" xfId="2542"/>
    <cellStyle name="Comma 56 2" xfId="4231"/>
    <cellStyle name="Comma 57" xfId="2547"/>
    <cellStyle name="Comma 57 2" xfId="4236"/>
    <cellStyle name="Comma 58" xfId="940"/>
    <cellStyle name="Comma 58 2" xfId="3178"/>
    <cellStyle name="Comma 59" xfId="1972"/>
    <cellStyle name="Comma 59 2" xfId="3735"/>
    <cellStyle name="Comma 59 2 2" xfId="2929"/>
    <cellStyle name="Comma 6" xfId="93"/>
    <cellStyle name="Comma 6 10" xfId="1986"/>
    <cellStyle name="Comma 6 10 2" xfId="3749"/>
    <cellStyle name="Comma 6 11" xfId="1117"/>
    <cellStyle name="Comma 6 11 2" xfId="3297"/>
    <cellStyle name="Comma 6 12" xfId="2161"/>
    <cellStyle name="Comma 6 12 2" xfId="3850"/>
    <cellStyle name="Comma 6 13" xfId="947"/>
    <cellStyle name="Comma 6 13 2" xfId="3182"/>
    <cellStyle name="Comma 6 14" xfId="295"/>
    <cellStyle name="Comma 6 15" xfId="2730"/>
    <cellStyle name="Comma 6 16" xfId="2925"/>
    <cellStyle name="Comma 6 17" xfId="3098"/>
    <cellStyle name="Comma 6 2" xfId="296"/>
    <cellStyle name="Comma 6 2 10" xfId="3099"/>
    <cellStyle name="Comma 6 2 2" xfId="297"/>
    <cellStyle name="Comma 6 2 2 2" xfId="2411"/>
    <cellStyle name="Comma 6 2 2 2 2" xfId="2860"/>
    <cellStyle name="Comma 6 2 2 2 3" xfId="4100"/>
    <cellStyle name="Comma 6 2 2 3" xfId="1680"/>
    <cellStyle name="Comma 6 2 2 3 2" xfId="3611"/>
    <cellStyle name="Comma 6 2 2 4" xfId="2799"/>
    <cellStyle name="Comma 6 2 2 5" xfId="3100"/>
    <cellStyle name="Comma 6 2 3" xfId="1783"/>
    <cellStyle name="Comma 6 2 3 2" xfId="2485"/>
    <cellStyle name="Comma 6 2 3 2 2" xfId="4174"/>
    <cellStyle name="Comma 6 2 3 3" xfId="2833"/>
    <cellStyle name="Comma 6 2 3 4" xfId="3685"/>
    <cellStyle name="Comma 6 2 4" xfId="1579"/>
    <cellStyle name="Comma 6 2 4 2" xfId="2325"/>
    <cellStyle name="Comma 6 2 4 2 2" xfId="4014"/>
    <cellStyle name="Comma 6 2 4 3" xfId="3518"/>
    <cellStyle name="Comma 6 2 5" xfId="2121"/>
    <cellStyle name="Comma 6 2 5 2" xfId="3821"/>
    <cellStyle name="Comma 6 2 6" xfId="1293"/>
    <cellStyle name="Comma 6 2 6 2" xfId="3401"/>
    <cellStyle name="Comma 6 2 7" xfId="2240"/>
    <cellStyle name="Comma 6 2 7 2" xfId="3929"/>
    <cellStyle name="Comma 6 2 8" xfId="1081"/>
    <cellStyle name="Comma 6 2 8 2" xfId="3275"/>
    <cellStyle name="Comma 6 2 9" xfId="2771"/>
    <cellStyle name="Comma 6 3" xfId="298"/>
    <cellStyle name="Comma 6 3 2" xfId="1681"/>
    <cellStyle name="Comma 6 3 2 2" xfId="2412"/>
    <cellStyle name="Comma 6 3 2 2 2" xfId="4101"/>
    <cellStyle name="Comma 6 3 2 3" xfId="2847"/>
    <cellStyle name="Comma 6 3 2 4" xfId="3612"/>
    <cellStyle name="Comma 6 3 3" xfId="1784"/>
    <cellStyle name="Comma 6 3 3 2" xfId="2486"/>
    <cellStyle name="Comma 6 3 3 2 2" xfId="4175"/>
    <cellStyle name="Comma 6 3 3 3" xfId="3686"/>
    <cellStyle name="Comma 6 3 4" xfId="1580"/>
    <cellStyle name="Comma 6 3 4 2" xfId="2326"/>
    <cellStyle name="Comma 6 3 4 2 2" xfId="4015"/>
    <cellStyle name="Comma 6 3 4 3" xfId="3519"/>
    <cellStyle name="Comma 6 3 5" xfId="2241"/>
    <cellStyle name="Comma 6 3 5 2" xfId="3930"/>
    <cellStyle name="Comma 6 3 6" xfId="1294"/>
    <cellStyle name="Comma 6 3 6 2" xfId="3402"/>
    <cellStyle name="Comma 6 3 7" xfId="2786"/>
    <cellStyle name="Comma 6 3 8" xfId="3101"/>
    <cellStyle name="Comma 6 4" xfId="1295"/>
    <cellStyle name="Comma 6 4 2" xfId="1682"/>
    <cellStyle name="Comma 6 4 2 2" xfId="2413"/>
    <cellStyle name="Comma 6 4 2 2 2" xfId="4102"/>
    <cellStyle name="Comma 6 4 2 3" xfId="3613"/>
    <cellStyle name="Comma 6 4 3" xfId="1785"/>
    <cellStyle name="Comma 6 4 3 2" xfId="2487"/>
    <cellStyle name="Comma 6 4 3 2 2" xfId="4176"/>
    <cellStyle name="Comma 6 4 3 3" xfId="3687"/>
    <cellStyle name="Comma 6 4 4" xfId="1581"/>
    <cellStyle name="Comma 6 4 4 2" xfId="2327"/>
    <cellStyle name="Comma 6 4 4 2 2" xfId="4016"/>
    <cellStyle name="Comma 6 4 4 3" xfId="3520"/>
    <cellStyle name="Comma 6 4 5" xfId="2242"/>
    <cellStyle name="Comma 6 4 5 2" xfId="3931"/>
    <cellStyle name="Comma 6 4 6" xfId="2821"/>
    <cellStyle name="Comma 6 4 7" xfId="3403"/>
    <cellStyle name="Comma 6 5" xfId="1296"/>
    <cellStyle name="Comma 6 5 2" xfId="1683"/>
    <cellStyle name="Comma 6 5 2 2" xfId="2414"/>
    <cellStyle name="Comma 6 5 2 2 2" xfId="4103"/>
    <cellStyle name="Comma 6 5 2 3" xfId="3614"/>
    <cellStyle name="Comma 6 5 3" xfId="1786"/>
    <cellStyle name="Comma 6 5 3 2" xfId="2488"/>
    <cellStyle name="Comma 6 5 3 2 2" xfId="4177"/>
    <cellStyle name="Comma 6 5 3 3" xfId="3688"/>
    <cellStyle name="Comma 6 5 4" xfId="1582"/>
    <cellStyle name="Comma 6 5 4 2" xfId="2328"/>
    <cellStyle name="Comma 6 5 4 2 2" xfId="4017"/>
    <cellStyle name="Comma 6 5 4 3" xfId="3521"/>
    <cellStyle name="Comma 6 5 5" xfId="2243"/>
    <cellStyle name="Comma 6 5 5 2" xfId="3932"/>
    <cellStyle name="Comma 6 5 6" xfId="2878"/>
    <cellStyle name="Comma 6 5 7" xfId="3404"/>
    <cellStyle name="Comma 6 6" xfId="1679"/>
    <cellStyle name="Comma 6 6 2" xfId="2410"/>
    <cellStyle name="Comma 6 6 2 2" xfId="4099"/>
    <cellStyle name="Comma 6 6 3" xfId="3610"/>
    <cellStyle name="Comma 6 7" xfId="1782"/>
    <cellStyle name="Comma 6 7 2" xfId="2484"/>
    <cellStyle name="Comma 6 7 2 2" xfId="4173"/>
    <cellStyle name="Comma 6 7 3" xfId="3684"/>
    <cellStyle name="Comma 6 8" xfId="1578"/>
    <cellStyle name="Comma 6 8 2" xfId="2324"/>
    <cellStyle name="Comma 6 8 2 2" xfId="4013"/>
    <cellStyle name="Comma 6 8 3" xfId="3517"/>
    <cellStyle name="Comma 6 9" xfId="1292"/>
    <cellStyle name="Comma 6 9 2" xfId="2239"/>
    <cellStyle name="Comma 6 9 2 2" xfId="3928"/>
    <cellStyle name="Comma 6 9 3" xfId="3400"/>
    <cellStyle name="Comma 60" xfId="2548"/>
    <cellStyle name="Comma 60 2" xfId="4237"/>
    <cellStyle name="Comma 61" xfId="886"/>
    <cellStyle name="Comma 61 2" xfId="4238"/>
    <cellStyle name="Comma 62" xfId="2723"/>
    <cellStyle name="Comma 63" xfId="2728"/>
    <cellStyle name="Comma 64" xfId="2946"/>
    <cellStyle name="Comma 65" xfId="2996"/>
    <cellStyle name="Comma 66" xfId="2980"/>
    <cellStyle name="Comma 67" xfId="2938"/>
    <cellStyle name="Comma 68" xfId="2889"/>
    <cellStyle name="Comma 69" xfId="2989"/>
    <cellStyle name="Comma 7" xfId="104"/>
    <cellStyle name="Comma 7 10" xfId="2244"/>
    <cellStyle name="Comma 7 10 2" xfId="3933"/>
    <cellStyle name="Comma 7 11" xfId="1021"/>
    <cellStyle name="Comma 7 11 2" xfId="3251"/>
    <cellStyle name="Comma 7 12" xfId="125"/>
    <cellStyle name="Comma 7 13" xfId="2757"/>
    <cellStyle name="Comma 7 14" xfId="3047"/>
    <cellStyle name="Comma 7 2" xfId="300"/>
    <cellStyle name="Comma 7 2 2" xfId="301"/>
    <cellStyle name="Comma 7 2 2 2" xfId="2416"/>
    <cellStyle name="Comma 7 2 2 2 2" xfId="2869"/>
    <cellStyle name="Comma 7 2 2 2 3" xfId="4105"/>
    <cellStyle name="Comma 7 2 2 3" xfId="1685"/>
    <cellStyle name="Comma 7 2 2 3 2" xfId="3616"/>
    <cellStyle name="Comma 7 2 2 4" xfId="2808"/>
    <cellStyle name="Comma 7 2 2 5" xfId="3104"/>
    <cellStyle name="Comma 7 2 3" xfId="1788"/>
    <cellStyle name="Comma 7 2 3 2" xfId="2490"/>
    <cellStyle name="Comma 7 2 3 2 2" xfId="4179"/>
    <cellStyle name="Comma 7 2 3 3" xfId="2842"/>
    <cellStyle name="Comma 7 2 3 4" xfId="3690"/>
    <cellStyle name="Comma 7 2 4" xfId="1584"/>
    <cellStyle name="Comma 7 2 4 2" xfId="2330"/>
    <cellStyle name="Comma 7 2 4 2 2" xfId="922"/>
    <cellStyle name="Comma 7 2 4 2 2 2" xfId="2153"/>
    <cellStyle name="Comma 7 2 4 2 2 2 2" xfId="3842"/>
    <cellStyle name="Comma 7 2 4 2 2 3" xfId="1106"/>
    <cellStyle name="Comma 7 2 4 2 2 3 2" xfId="3288"/>
    <cellStyle name="Comma 7 2 4 2 2 4" xfId="3166"/>
    <cellStyle name="Comma 7 2 4 2 3" xfId="4019"/>
    <cellStyle name="Comma 7 2 4 3" xfId="3523"/>
    <cellStyle name="Comma 7 2 5" xfId="2245"/>
    <cellStyle name="Comma 7 2 5 2" xfId="3934"/>
    <cellStyle name="Comma 7 2 6" xfId="1298"/>
    <cellStyle name="Comma 7 2 6 2" xfId="3406"/>
    <cellStyle name="Comma 7 2 7" xfId="2780"/>
    <cellStyle name="Comma 7 2 8" xfId="3103"/>
    <cellStyle name="Comma 7 3" xfId="299"/>
    <cellStyle name="Comma 7 3 2" xfId="1300"/>
    <cellStyle name="Comma 7 3 2 2" xfId="1687"/>
    <cellStyle name="Comma 7 3 2 2 2" xfId="2418"/>
    <cellStyle name="Comma 7 3 2 2 2 2" xfId="4107"/>
    <cellStyle name="Comma 7 3 2 2 3" xfId="3618"/>
    <cellStyle name="Comma 7 3 2 3" xfId="1790"/>
    <cellStyle name="Comma 7 3 2 3 2" xfId="2492"/>
    <cellStyle name="Comma 7 3 2 3 2 2" xfId="4181"/>
    <cellStyle name="Comma 7 3 2 3 3" xfId="3692"/>
    <cellStyle name="Comma 7 3 2 4" xfId="1586"/>
    <cellStyle name="Comma 7 3 2 4 2" xfId="2332"/>
    <cellStyle name="Comma 7 3 2 4 2 2" xfId="4021"/>
    <cellStyle name="Comma 7 3 2 4 3" xfId="3525"/>
    <cellStyle name="Comma 7 3 2 5" xfId="2247"/>
    <cellStyle name="Comma 7 3 2 5 2" xfId="3936"/>
    <cellStyle name="Comma 7 3 2 6" xfId="2876"/>
    <cellStyle name="Comma 7 3 2 7" xfId="3408"/>
    <cellStyle name="Comma 7 3 3" xfId="1686"/>
    <cellStyle name="Comma 7 3 3 2" xfId="2417"/>
    <cellStyle name="Comma 7 3 3 2 2" xfId="4106"/>
    <cellStyle name="Comma 7 3 3 3" xfId="3617"/>
    <cellStyle name="Comma 7 3 4" xfId="1789"/>
    <cellStyle name="Comma 7 3 4 2" xfId="2491"/>
    <cellStyle name="Comma 7 3 4 2 2" xfId="4180"/>
    <cellStyle name="Comma 7 3 4 3" xfId="3691"/>
    <cellStyle name="Comma 7 3 5" xfId="1585"/>
    <cellStyle name="Comma 7 3 5 2" xfId="2331"/>
    <cellStyle name="Comma 7 3 5 2 2" xfId="4020"/>
    <cellStyle name="Comma 7 3 5 3" xfId="3524"/>
    <cellStyle name="Comma 7 3 6" xfId="2246"/>
    <cellStyle name="Comma 7 3 6 2" xfId="3935"/>
    <cellStyle name="Comma 7 3 7" xfId="1299"/>
    <cellStyle name="Comma 7 3 7 2" xfId="3407"/>
    <cellStyle name="Comma 7 3 8" xfId="2818"/>
    <cellStyle name="Comma 7 3 9" xfId="3102"/>
    <cellStyle name="Comma 7 4" xfId="1301"/>
    <cellStyle name="Comma 7 4 2" xfId="1688"/>
    <cellStyle name="Comma 7 4 2 2" xfId="2419"/>
    <cellStyle name="Comma 7 4 2 2 2" xfId="4108"/>
    <cellStyle name="Comma 7 4 2 3" xfId="2854"/>
    <cellStyle name="Comma 7 4 2 4" xfId="3619"/>
    <cellStyle name="Comma 7 4 3" xfId="1791"/>
    <cellStyle name="Comma 7 4 3 2" xfId="2493"/>
    <cellStyle name="Comma 7 4 3 2 2" xfId="4182"/>
    <cellStyle name="Comma 7 4 3 3" xfId="3693"/>
    <cellStyle name="Comma 7 4 4" xfId="1587"/>
    <cellStyle name="Comma 7 4 4 2" xfId="2333"/>
    <cellStyle name="Comma 7 4 4 2 2" xfId="4022"/>
    <cellStyle name="Comma 7 4 4 3" xfId="3526"/>
    <cellStyle name="Comma 7 4 5" xfId="2248"/>
    <cellStyle name="Comma 7 4 5 2" xfId="3937"/>
    <cellStyle name="Comma 7 4 6" xfId="2793"/>
    <cellStyle name="Comma 7 4 7" xfId="3409"/>
    <cellStyle name="Comma 7 5" xfId="1684"/>
    <cellStyle name="Comma 7 5 2" xfId="2415"/>
    <cellStyle name="Comma 7 5 2 2" xfId="4104"/>
    <cellStyle name="Comma 7 5 3" xfId="2828"/>
    <cellStyle name="Comma 7 5 4" xfId="3615"/>
    <cellStyle name="Comma 7 6" xfId="1787"/>
    <cellStyle name="Comma 7 6 2" xfId="2489"/>
    <cellStyle name="Comma 7 6 2 2" xfId="4178"/>
    <cellStyle name="Comma 7 6 3" xfId="3689"/>
    <cellStyle name="Comma 7 7" xfId="1583"/>
    <cellStyle name="Comma 7 7 2" xfId="2329"/>
    <cellStyle name="Comma 7 7 2 2" xfId="4018"/>
    <cellStyle name="Comma 7 7 3" xfId="3522"/>
    <cellStyle name="Comma 7 8" xfId="2041"/>
    <cellStyle name="Comma 7 8 2" xfId="3803"/>
    <cellStyle name="Comma 7 9" xfId="1297"/>
    <cellStyle name="Comma 7 9 2" xfId="3405"/>
    <cellStyle name="Comma 70" xfId="2975"/>
    <cellStyle name="Comma 71" xfId="2973"/>
    <cellStyle name="Comma 72" xfId="2960"/>
    <cellStyle name="Comma 73" xfId="2893"/>
    <cellStyle name="Comma 74" xfId="2982"/>
    <cellStyle name="Comma 75" xfId="2994"/>
    <cellStyle name="Comma 76" xfId="2988"/>
    <cellStyle name="Comma 77" xfId="2957"/>
    <cellStyle name="Comma 78" xfId="2890"/>
    <cellStyle name="Comma 79" xfId="2968"/>
    <cellStyle name="Comma 8" xfId="302"/>
    <cellStyle name="Comma 8 2" xfId="303"/>
    <cellStyle name="Comma 8 2 2" xfId="1689"/>
    <cellStyle name="Comma 8 2 2 2" xfId="2420"/>
    <cellStyle name="Comma 8 2 2 2 2" xfId="4109"/>
    <cellStyle name="Comma 8 2 2 3" xfId="3620"/>
    <cellStyle name="Comma 8 2 3" xfId="2250"/>
    <cellStyle name="Comma 8 2 3 2" xfId="3939"/>
    <cellStyle name="Comma 8 2 4" xfId="1303"/>
    <cellStyle name="Comma 8 2 4 2" xfId="3411"/>
    <cellStyle name="Comma 8 2 5" xfId="3106"/>
    <cellStyle name="Comma 8 3" xfId="304"/>
    <cellStyle name="Comma 8 3 2" xfId="1690"/>
    <cellStyle name="Comma 8 3 2 2" xfId="2421"/>
    <cellStyle name="Comma 8 3 2 2 2" xfId="4110"/>
    <cellStyle name="Comma 8 3 2 3" xfId="3621"/>
    <cellStyle name="Comma 8 3 3" xfId="1792"/>
    <cellStyle name="Comma 8 3 3 2" xfId="2494"/>
    <cellStyle name="Comma 8 3 3 2 2" xfId="4183"/>
    <cellStyle name="Comma 8 3 3 3" xfId="3694"/>
    <cellStyle name="Comma 8 3 4" xfId="1588"/>
    <cellStyle name="Comma 8 3 4 2" xfId="2334"/>
    <cellStyle name="Comma 8 3 4 2 2" xfId="4023"/>
    <cellStyle name="Comma 8 3 4 3" xfId="3527"/>
    <cellStyle name="Comma 8 3 5" xfId="2251"/>
    <cellStyle name="Comma 8 3 5 2" xfId="3940"/>
    <cellStyle name="Comma 8 3 6" xfId="1304"/>
    <cellStyle name="Comma 8 3 6 2" xfId="3412"/>
    <cellStyle name="Comma 8 3 7" xfId="3107"/>
    <cellStyle name="Comma 8 4" xfId="305"/>
    <cellStyle name="Comma 8 4 2" xfId="2249"/>
    <cellStyle name="Comma 8 4 2 2" xfId="3938"/>
    <cellStyle name="Comma 8 4 3" xfId="1302"/>
    <cellStyle name="Comma 8 4 3 2" xfId="3410"/>
    <cellStyle name="Comma 8 4 4" xfId="3108"/>
    <cellStyle name="Comma 8 5" xfId="2116"/>
    <cellStyle name="Comma 8 5 2" xfId="3816"/>
    <cellStyle name="Comma 8 6" xfId="1109"/>
    <cellStyle name="Comma 8 6 2" xfId="3290"/>
    <cellStyle name="Comma 8 7" xfId="2155"/>
    <cellStyle name="Comma 8 7 2" xfId="3844"/>
    <cellStyle name="Comma 8 8" xfId="1073"/>
    <cellStyle name="Comma 8 8 2" xfId="3268"/>
    <cellStyle name="Comma 8 9" xfId="3105"/>
    <cellStyle name="Comma 80" xfId="2979"/>
    <cellStyle name="Comma 81" xfId="2951"/>
    <cellStyle name="Comma 82" xfId="2950"/>
    <cellStyle name="Comma 83" xfId="2959"/>
    <cellStyle name="Comma 84" xfId="2952"/>
    <cellStyle name="Comma 85" xfId="2958"/>
    <cellStyle name="Comma 86" xfId="2971"/>
    <cellStyle name="Comma 87" xfId="2995"/>
    <cellStyle name="Comma 88" xfId="2992"/>
    <cellStyle name="Comma 89" xfId="3022"/>
    <cellStyle name="Comma 9" xfId="306"/>
    <cellStyle name="Comma 9 2" xfId="307"/>
    <cellStyle name="Comma 9 2 2" xfId="1307"/>
    <cellStyle name="Comma 9 2 2 2" xfId="1693"/>
    <cellStyle name="Comma 9 2 2 2 2" xfId="2424"/>
    <cellStyle name="Comma 9 2 2 2 2 2" xfId="4113"/>
    <cellStyle name="Comma 9 2 2 2 3" xfId="3624"/>
    <cellStyle name="Comma 9 2 2 3" xfId="1795"/>
    <cellStyle name="Comma 9 2 2 3 2" xfId="2497"/>
    <cellStyle name="Comma 9 2 2 3 2 2" xfId="4186"/>
    <cellStyle name="Comma 9 2 2 3 3" xfId="3697"/>
    <cellStyle name="Comma 9 2 2 4" xfId="1591"/>
    <cellStyle name="Comma 9 2 2 4 2" xfId="2337"/>
    <cellStyle name="Comma 9 2 2 4 2 2" xfId="4026"/>
    <cellStyle name="Comma 9 2 2 4 3" xfId="3530"/>
    <cellStyle name="Comma 9 2 2 5" xfId="2254"/>
    <cellStyle name="Comma 9 2 2 5 2" xfId="3943"/>
    <cellStyle name="Comma 9 2 2 6" xfId="3415"/>
    <cellStyle name="Comma 9 2 3" xfId="1692"/>
    <cellStyle name="Comma 9 2 3 2" xfId="2423"/>
    <cellStyle name="Comma 9 2 3 2 2" xfId="4112"/>
    <cellStyle name="Comma 9 2 3 3" xfId="3623"/>
    <cellStyle name="Comma 9 2 4" xfId="1794"/>
    <cellStyle name="Comma 9 2 4 2" xfId="2496"/>
    <cellStyle name="Comma 9 2 4 2 2" xfId="4185"/>
    <cellStyle name="Comma 9 2 4 3" xfId="3696"/>
    <cellStyle name="Comma 9 2 5" xfId="1590"/>
    <cellStyle name="Comma 9 2 5 2" xfId="2336"/>
    <cellStyle name="Comma 9 2 5 2 2" xfId="4025"/>
    <cellStyle name="Comma 9 2 5 3" xfId="3529"/>
    <cellStyle name="Comma 9 2 6" xfId="2253"/>
    <cellStyle name="Comma 9 2 6 2" xfId="3942"/>
    <cellStyle name="Comma 9 2 7" xfId="1306"/>
    <cellStyle name="Comma 9 2 7 2" xfId="3414"/>
    <cellStyle name="Comma 9 2 8" xfId="903"/>
    <cellStyle name="Comma 9 2 8 2" xfId="2159"/>
    <cellStyle name="Comma 9 2 8 2 2" xfId="3848"/>
    <cellStyle name="Comma 9 2 8 3" xfId="1115"/>
    <cellStyle name="Comma 9 2 8 3 2" xfId="3295"/>
    <cellStyle name="Comma 9 2 8 4" xfId="3153"/>
    <cellStyle name="Comma 9 2 9" xfId="3110"/>
    <cellStyle name="Comma 9 3" xfId="1308"/>
    <cellStyle name="Comma 9 3 2" xfId="1694"/>
    <cellStyle name="Comma 9 3 2 2" xfId="2425"/>
    <cellStyle name="Comma 9 3 2 2 2" xfId="4114"/>
    <cellStyle name="Comma 9 3 2 3" xfId="3625"/>
    <cellStyle name="Comma 9 3 3" xfId="1796"/>
    <cellStyle name="Comma 9 3 3 2" xfId="2498"/>
    <cellStyle name="Comma 9 3 3 2 2" xfId="4187"/>
    <cellStyle name="Comma 9 3 3 3" xfId="3698"/>
    <cellStyle name="Comma 9 3 4" xfId="1592"/>
    <cellStyle name="Comma 9 3 4 2" xfId="2338"/>
    <cellStyle name="Comma 9 3 4 2 2" xfId="4027"/>
    <cellStyle name="Comma 9 3 4 3" xfId="3531"/>
    <cellStyle name="Comma 9 3 5" xfId="2255"/>
    <cellStyle name="Comma 9 3 5 2" xfId="3944"/>
    <cellStyle name="Comma 9 3 6" xfId="3416"/>
    <cellStyle name="Comma 9 4" xfId="1691"/>
    <cellStyle name="Comma 9 4 2" xfId="2422"/>
    <cellStyle name="Comma 9 4 2 2" xfId="4111"/>
    <cellStyle name="Comma 9 4 3" xfId="3622"/>
    <cellStyle name="Comma 9 5" xfId="1793"/>
    <cellStyle name="Comma 9 5 2" xfId="2495"/>
    <cellStyle name="Comma 9 5 2 2" xfId="4184"/>
    <cellStyle name="Comma 9 5 3" xfId="3695"/>
    <cellStyle name="Comma 9 6" xfId="1589"/>
    <cellStyle name="Comma 9 6 2" xfId="2335"/>
    <cellStyle name="Comma 9 6 2 2" xfId="4024"/>
    <cellStyle name="Comma 9 6 3" xfId="3528"/>
    <cellStyle name="Comma 9 7" xfId="2252"/>
    <cellStyle name="Comma 9 7 2" xfId="3941"/>
    <cellStyle name="Comma 9 8" xfId="1305"/>
    <cellStyle name="Comma 9 8 2" xfId="3413"/>
    <cellStyle name="Comma 9 9" xfId="3109"/>
    <cellStyle name="Comma 90" xfId="3019"/>
    <cellStyle name="Comma 91" xfId="3020"/>
    <cellStyle name="Comma 92" xfId="3027"/>
    <cellStyle name="Comma 93" xfId="2984"/>
    <cellStyle name="Comma 94" xfId="3013"/>
    <cellStyle name="Comma 95" xfId="3014"/>
    <cellStyle name="Comma 96" xfId="2961"/>
    <cellStyle name="Comma 97" xfId="2985"/>
    <cellStyle name="Comma 98" xfId="3021"/>
    <cellStyle name="Comma 99" xfId="2987"/>
    <cellStyle name="Comma M" xfId="308"/>
    <cellStyle name="Comma T" xfId="309"/>
    <cellStyle name="comma zerodec" xfId="310"/>
    <cellStyle name="comma zerodec 2" xfId="311"/>
    <cellStyle name="comma zerodec 3" xfId="1309"/>
    <cellStyle name="Comma_Noble-47t" xfId="13"/>
    <cellStyle name="Comma0" xfId="312"/>
    <cellStyle name="Cover Date" xfId="313"/>
    <cellStyle name="Cover Subtitle" xfId="314"/>
    <cellStyle name="Cover Title" xfId="315"/>
    <cellStyle name="Currency (hidden)" xfId="316"/>
    <cellStyle name="Currency [00]" xfId="317"/>
    <cellStyle name="Currency 2" xfId="74"/>
    <cellStyle name="Currency 2 2" xfId="318"/>
    <cellStyle name="Currency 2 2 2" xfId="1695"/>
    <cellStyle name="Currency 2 3" xfId="1593"/>
    <cellStyle name="Currency 2 4" xfId="1797"/>
    <cellStyle name="Currency 2 5" xfId="1485"/>
    <cellStyle name="Currency 2 6" xfId="1310"/>
    <cellStyle name="Currency 3" xfId="1311"/>
    <cellStyle name="Currency 3 2" xfId="1312"/>
    <cellStyle name="Currency 3 2 2" xfId="1697"/>
    <cellStyle name="Currency 3 2 3" xfId="1799"/>
    <cellStyle name="Currency 3 2 4" xfId="1595"/>
    <cellStyle name="Currency 3 3" xfId="1696"/>
    <cellStyle name="Currency 3 4" xfId="1798"/>
    <cellStyle name="Currency 3 5" xfId="1594"/>
    <cellStyle name="Currency0" xfId="319"/>
    <cellStyle name="Currency1" xfId="320"/>
    <cellStyle name="Currency1 2" xfId="1314"/>
    <cellStyle name="Currency1 2 2" xfId="1315"/>
    <cellStyle name="Currency1 3" xfId="1316"/>
    <cellStyle name="Currency1 4" xfId="1313"/>
    <cellStyle name="Custom" xfId="321"/>
    <cellStyle name="Date" xfId="322"/>
    <cellStyle name="Date 2" xfId="1317"/>
    <cellStyle name="Date Eng" xfId="323"/>
    <cellStyle name="Date Short" xfId="324"/>
    <cellStyle name="Date_13.Lead_Royal Excellency(RE)" xfId="325"/>
    <cellStyle name="Dollar (zero dec)" xfId="326"/>
    <cellStyle name="Dollar (zero dec) 2" xfId="1319"/>
    <cellStyle name="Dollar (zero dec) 2 2" xfId="1320"/>
    <cellStyle name="Dollar (zero dec) 3" xfId="1321"/>
    <cellStyle name="Dollar (zero dec) 4" xfId="1318"/>
    <cellStyle name="E&amp;Y House" xfId="327"/>
    <cellStyle name="E&amp;Y House 2" xfId="328"/>
    <cellStyle name="E&amp;Y House 3" xfId="329"/>
    <cellStyle name="Enter Currency (0)" xfId="330"/>
    <cellStyle name="Enter Currency (2)" xfId="331"/>
    <cellStyle name="Enter Units (0)" xfId="332"/>
    <cellStyle name="Enter Units (1)" xfId="333"/>
    <cellStyle name="Enter Units (2)" xfId="334"/>
    <cellStyle name="Euro" xfId="335"/>
    <cellStyle name="Euro 2" xfId="1323"/>
    <cellStyle name="Euro 3" xfId="1322"/>
    <cellStyle name="Explanatory Text" xfId="45" builtinId="53" customBuiltin="1"/>
    <cellStyle name="Explanatory Text 2" xfId="336"/>
    <cellStyle name="Explanatory Text 2 2" xfId="1325"/>
    <cellStyle name="Explanatory Text 2 3" xfId="2087"/>
    <cellStyle name="Explanatory Text 2 4" xfId="1324"/>
    <cellStyle name="Explanatory Text 3" xfId="1326"/>
    <cellStyle name="Fixed" xfId="1327"/>
    <cellStyle name="Followed Hyperlink" xfId="81"/>
    <cellStyle name="Followed Hyperlink 2" xfId="111"/>
    <cellStyle name="Followed Hyperlink 2 2" xfId="2745"/>
    <cellStyle name="Followed Hyperlink 3" xfId="2749"/>
    <cellStyle name="Footer SBILogo1" xfId="337"/>
    <cellStyle name="Footer SBILogo2" xfId="338"/>
    <cellStyle name="Footnote" xfId="339"/>
    <cellStyle name="Footnote Reference" xfId="340"/>
    <cellStyle name="Footnote__0_Lead_ KOSE_30.06.05" xfId="341"/>
    <cellStyle name="FORM" xfId="342"/>
    <cellStyle name="General C" xfId="343"/>
    <cellStyle name="General C 2" xfId="866"/>
    <cellStyle name="General C 2 2" xfId="2718"/>
    <cellStyle name="General C 3" xfId="2552"/>
    <cellStyle name="General CA" xfId="344"/>
    <cellStyle name="General CA 2" xfId="867"/>
    <cellStyle name="General CA 2 2" xfId="2719"/>
    <cellStyle name="General CA 3" xfId="2553"/>
    <cellStyle name="General Eng" xfId="345"/>
    <cellStyle name="General S" xfId="346"/>
    <cellStyle name="General T" xfId="347"/>
    <cellStyle name="General W" xfId="348"/>
    <cellStyle name="Good" xfId="36" builtinId="26" customBuiltin="1"/>
    <cellStyle name="Good 10 3" xfId="2930"/>
    <cellStyle name="Good 2" xfId="349"/>
    <cellStyle name="Good 2 2" xfId="1329"/>
    <cellStyle name="Good 2 3" xfId="2077"/>
    <cellStyle name="Good 2 4" xfId="1328"/>
    <cellStyle name="Good 3" xfId="1330"/>
    <cellStyle name="Grey" xfId="350"/>
    <cellStyle name="Grey 2" xfId="351"/>
    <cellStyle name="Header" xfId="352"/>
    <cellStyle name="Header Draft Stamp" xfId="353"/>
    <cellStyle name="Header__0_Lead_ KOSE_30.06.05" xfId="354"/>
    <cellStyle name="Header1" xfId="355"/>
    <cellStyle name="Header2" xfId="356"/>
    <cellStyle name="Header2 2" xfId="868"/>
    <cellStyle name="Header2 2 2" xfId="2720"/>
    <cellStyle name="Header2 2 2 2" xfId="4408"/>
    <cellStyle name="Header2 2 3" xfId="4403"/>
    <cellStyle name="Header2 3" xfId="2554"/>
    <cellStyle name="Header2 3 2" xfId="4405"/>
    <cellStyle name="Heading 1" xfId="32" builtinId="16" customBuiltin="1"/>
    <cellStyle name="Heading 1 2" xfId="357"/>
    <cellStyle name="Heading 1 2 2" xfId="1332"/>
    <cellStyle name="Heading 1 2 3" xfId="2073"/>
    <cellStyle name="Heading 1 2 4" xfId="1331"/>
    <cellStyle name="Heading 1 3" xfId="1333"/>
    <cellStyle name="Heading 1 Above" xfId="358"/>
    <cellStyle name="Heading 1+" xfId="359"/>
    <cellStyle name="Heading 2" xfId="33" builtinId="17" customBuiltin="1"/>
    <cellStyle name="Heading 2 2" xfId="360"/>
    <cellStyle name="Heading 2 2 2" xfId="1335"/>
    <cellStyle name="Heading 2 2 3" xfId="2074"/>
    <cellStyle name="Heading 2 2 4" xfId="1334"/>
    <cellStyle name="Heading 2 3" xfId="1336"/>
    <cellStyle name="Heading 2 Below" xfId="361"/>
    <cellStyle name="Heading 2+" xfId="362"/>
    <cellStyle name="Heading 3" xfId="34" builtinId="18" customBuiltin="1"/>
    <cellStyle name="Heading 3 2" xfId="363"/>
    <cellStyle name="Heading 3 2 2" xfId="1338"/>
    <cellStyle name="Heading 3 2 3" xfId="2075"/>
    <cellStyle name="Heading 3 2 4" xfId="1337"/>
    <cellStyle name="Heading 3 3" xfId="1339"/>
    <cellStyle name="Heading 3+" xfId="364"/>
    <cellStyle name="Heading 4" xfId="35" builtinId="19" customBuiltin="1"/>
    <cellStyle name="Heading 4 2" xfId="365"/>
    <cellStyle name="Heading 4 2 2" xfId="1341"/>
    <cellStyle name="Heading 4 2 3" xfId="2076"/>
    <cellStyle name="Heading 4 2 4" xfId="1340"/>
    <cellStyle name="Heading 4 3" xfId="1342"/>
    <cellStyle name="HEADING, MAJOR" xfId="366"/>
    <cellStyle name="HEADING, MINOR" xfId="367"/>
    <cellStyle name="HEADING, MINOR 2" xfId="2555"/>
    <cellStyle name="HEADING, MINOR 2 2" xfId="4406"/>
    <cellStyle name="HEADING, RIGHT" xfId="368"/>
    <cellStyle name="HEADING,MAJOR" xfId="369"/>
    <cellStyle name="HEADING,MAJOR 2" xfId="2556"/>
    <cellStyle name="HEADING,MAJOR 2 2" xfId="4407"/>
    <cellStyle name="HEADING1" xfId="1343"/>
    <cellStyle name="HEADING2" xfId="1344"/>
    <cellStyle name="Hidden" xfId="370"/>
    <cellStyle name="Hyperlink" xfId="80" builtinId="8" customBuiltin="1"/>
    <cellStyle name="Hyperlink 2" xfId="88"/>
    <cellStyle name="Hyperlink 2 2" xfId="371"/>
    <cellStyle name="Hyperlink 2 2 2" xfId="2042"/>
    <cellStyle name="Hyperlink 2 2 2 2" xfId="905"/>
    <cellStyle name="Hyperlink 2 2 3" xfId="1345"/>
    <cellStyle name="Hyperlink 2 2 4" xfId="1022"/>
    <cellStyle name="Hyperlink 2 2 5" xfId="2744"/>
    <cellStyle name="Hyperlink 2 3" xfId="112"/>
    <cellStyle name="Hyperlink 2 3 2" xfId="2750"/>
    <cellStyle name="Hyperlink 2 4" xfId="2813"/>
    <cellStyle name="Hyperlink 2 5" xfId="2742"/>
    <cellStyle name="Hyperlink 3" xfId="90"/>
    <cellStyle name="Hyperlink 3 2" xfId="906"/>
    <cellStyle name="Hyperlink 3 3" xfId="896"/>
    <cellStyle name="Hyperlink 3 4" xfId="2055"/>
    <cellStyle name="Hyperlink 3 5" xfId="1107"/>
    <cellStyle name="Hyperlink 3 6" xfId="1039"/>
    <cellStyle name="Hyperlink 3 7" xfId="134"/>
    <cellStyle name="Hyperlink 3 8" xfId="2888"/>
    <cellStyle name="Hyperlink 4" xfId="1059"/>
    <cellStyle name="Hyperlink 5" xfId="113"/>
    <cellStyle name="Hyperlink 5 2" xfId="2767"/>
    <cellStyle name="Input" xfId="39" builtinId="20" customBuiltin="1"/>
    <cellStyle name="Input [yellow]" xfId="372"/>
    <cellStyle name="Input [yellow] 2" xfId="869"/>
    <cellStyle name="Input [yellow] 2 2" xfId="2721"/>
    <cellStyle name="Input [yellow] 3" xfId="1346"/>
    <cellStyle name="Input 10" xfId="1919"/>
    <cellStyle name="Input 11" xfId="1944"/>
    <cellStyle name="Input 2" xfId="373"/>
    <cellStyle name="Input 2 2" xfId="1348"/>
    <cellStyle name="Input 2 3" xfId="2080"/>
    <cellStyle name="Input 2 4" xfId="1347"/>
    <cellStyle name="Input 3" xfId="374"/>
    <cellStyle name="Input 3 2" xfId="1349"/>
    <cellStyle name="Input 3 3" xfId="2557"/>
    <cellStyle name="Input 3 4" xfId="4243"/>
    <cellStyle name="Input 4" xfId="1350"/>
    <cellStyle name="Input 5" xfId="1351"/>
    <cellStyle name="Input 6" xfId="1920"/>
    <cellStyle name="Input 7" xfId="1918"/>
    <cellStyle name="Input 8" xfId="1943"/>
    <cellStyle name="Input 9" xfId="1942"/>
    <cellStyle name="Komma_Europe" xfId="375"/>
    <cellStyle name="Link Currency (0)" xfId="376"/>
    <cellStyle name="Link Currency (2)" xfId="377"/>
    <cellStyle name="Link Units (0)" xfId="378"/>
    <cellStyle name="Link Units (1)" xfId="379"/>
    <cellStyle name="Link Units (2)" xfId="380"/>
    <cellStyle name="Linked Cell" xfId="42" builtinId="24" customBuiltin="1"/>
    <cellStyle name="Linked Cell 2" xfId="381"/>
    <cellStyle name="Linked Cell 2 2" xfId="1353"/>
    <cellStyle name="Linked Cell 2 3" xfId="2083"/>
    <cellStyle name="Linked Cell 2 4" xfId="1352"/>
    <cellStyle name="Linked Cell 3" xfId="1354"/>
    <cellStyle name="Milliers [0]_laroux" xfId="382"/>
    <cellStyle name="Milliers_laroux" xfId="383"/>
    <cellStyle name="Monétaire [0]_laroux" xfId="384"/>
    <cellStyle name="Monétaire_laroux" xfId="385"/>
    <cellStyle name="Month Year" xfId="386"/>
    <cellStyle name="Month Year F" xfId="387"/>
    <cellStyle name="Month Year S" xfId="388"/>
    <cellStyle name="Month Year T" xfId="389"/>
    <cellStyle name="Neutral" xfId="38" builtinId="28" customBuiltin="1"/>
    <cellStyle name="Neutral 2" xfId="390"/>
    <cellStyle name="Neutral 2 2" xfId="1356"/>
    <cellStyle name="Neutral 2 3" xfId="2079"/>
    <cellStyle name="Neutral 2 4" xfId="1355"/>
    <cellStyle name="Neutral 3" xfId="1098"/>
    <cellStyle name="Neutral 3 2" xfId="2136"/>
    <cellStyle name="Neutral 3 3" xfId="1357"/>
    <cellStyle name="no dec" xfId="391"/>
    <cellStyle name="no dec 2" xfId="392"/>
    <cellStyle name="Normal" xfId="0" builtinId="0"/>
    <cellStyle name="Normal - Style1" xfId="393"/>
    <cellStyle name="Normal [-]" xfId="394"/>
    <cellStyle name="Normal [0]" xfId="395"/>
    <cellStyle name="Normal 10" xfId="396"/>
    <cellStyle name="Normal 10 10" xfId="956"/>
    <cellStyle name="Normal 10 10 2" xfId="3190"/>
    <cellStyle name="Normal 10 11" xfId="2919"/>
    <cellStyle name="Normal 10 14 3" xfId="1062"/>
    <cellStyle name="Normal 10 2" xfId="397"/>
    <cellStyle name="Normal 10 2 2" xfId="1359"/>
    <cellStyle name="Normal 10 2 2 2" xfId="1802"/>
    <cellStyle name="Normal 10 2 3" xfId="1801"/>
    <cellStyle name="Normal 10 2 4" xfId="2048"/>
    <cellStyle name="Normal 10 2 5" xfId="1358"/>
    <cellStyle name="Normal 10 2 6" xfId="1029"/>
    <cellStyle name="Normal 10 3" xfId="1360"/>
    <cellStyle name="Normal 10 3 2" xfId="894"/>
    <cellStyle name="Normal 10 3 2 2" xfId="1803"/>
    <cellStyle name="Normal 10 4" xfId="1361"/>
    <cellStyle name="Normal 10 4 2" xfId="1362"/>
    <cellStyle name="Normal 10 4 2 2" xfId="1363"/>
    <cellStyle name="Normal 10 4 2 2 2" xfId="1806"/>
    <cellStyle name="Normal 10 4 2 3" xfId="1805"/>
    <cellStyle name="Normal 10 4 3" xfId="1364"/>
    <cellStyle name="Normal 10 4 3 2" xfId="1807"/>
    <cellStyle name="Normal 10 4 4" xfId="1365"/>
    <cellStyle name="Normal 10 4 4 2" xfId="1808"/>
    <cellStyle name="Normal 10 4 5" xfId="1804"/>
    <cellStyle name="Normal 10 5" xfId="1366"/>
    <cellStyle name="Normal 10 5 2" xfId="1809"/>
    <cellStyle name="Normal 10 6" xfId="1800"/>
    <cellStyle name="Normal 10 7" xfId="1955"/>
    <cellStyle name="Normal 10 8" xfId="1958"/>
    <cellStyle name="Normal 10 9" xfId="1994"/>
    <cellStyle name="Normal 10 9 2" xfId="3757"/>
    <cellStyle name="Normal 100" xfId="398"/>
    <cellStyle name="Normal 101" xfId="399"/>
    <cellStyle name="Normal 102" xfId="400"/>
    <cellStyle name="Normal 103" xfId="401"/>
    <cellStyle name="Normal 104" xfId="402"/>
    <cellStyle name="Normal 105" xfId="403"/>
    <cellStyle name="Normal 106" xfId="404"/>
    <cellStyle name="Normal 107" xfId="405"/>
    <cellStyle name="Normal 108" xfId="406"/>
    <cellStyle name="Normal 108 2" xfId="2928"/>
    <cellStyle name="Normal 109" xfId="407"/>
    <cellStyle name="Normal 11" xfId="408"/>
    <cellStyle name="Normal 11 2" xfId="409"/>
    <cellStyle name="Normal 11 2 2" xfId="1811"/>
    <cellStyle name="Normal 11 2 3" xfId="2049"/>
    <cellStyle name="Normal 11 2 4" xfId="1368"/>
    <cellStyle name="Normal 11 2 5" xfId="1030"/>
    <cellStyle name="Normal 11 2 6" xfId="3113"/>
    <cellStyle name="Normal 11 3" xfId="1810"/>
    <cellStyle name="Normal 11 4" xfId="410"/>
    <cellStyle name="Normal 11 4 2" xfId="1995"/>
    <cellStyle name="Normal 11 4 2 2" xfId="3758"/>
    <cellStyle name="Normal 11 5" xfId="1367"/>
    <cellStyle name="Normal 110" xfId="411"/>
    <cellStyle name="Normal 111" xfId="412"/>
    <cellStyle name="Normal 112" xfId="413"/>
    <cellStyle name="Normal 113" xfId="414"/>
    <cellStyle name="Normal 114" xfId="415"/>
    <cellStyle name="Normal 115" xfId="416"/>
    <cellStyle name="Normal 116" xfId="417"/>
    <cellStyle name="Normal 117" xfId="418"/>
    <cellStyle name="Normal 118" xfId="419"/>
    <cellStyle name="Normal 119" xfId="420"/>
    <cellStyle name="Normal 12" xfId="147"/>
    <cellStyle name="Normal 12 2" xfId="15"/>
    <cellStyle name="Normal 12 2 2" xfId="1371"/>
    <cellStyle name="Normal 12 2 2 2" xfId="1814"/>
    <cellStyle name="Normal 12 2 3" xfId="1813"/>
    <cellStyle name="Normal 12 2 4" xfId="1370"/>
    <cellStyle name="Normal 12 2 5" xfId="2050"/>
    <cellStyle name="Normal 12 2 6" xfId="1111"/>
    <cellStyle name="Normal 12 2 6 2" xfId="3292"/>
    <cellStyle name="Normal 12 2 7" xfId="1031"/>
    <cellStyle name="Normal 12 2 8" xfId="421"/>
    <cellStyle name="Normal 12 2 9" xfId="3114"/>
    <cellStyle name="Normal 12 3" xfId="1372"/>
    <cellStyle name="Normal 12 3 2" xfId="1815"/>
    <cellStyle name="Normal 12 4" xfId="1812"/>
    <cellStyle name="Normal 12 5" xfId="1369"/>
    <cellStyle name="Normal 12 6" xfId="139"/>
    <cellStyle name="Normal 120" xfId="422"/>
    <cellStyle name="Normal 121" xfId="423"/>
    <cellStyle name="Normal 122" xfId="424"/>
    <cellStyle name="Normal 123" xfId="425"/>
    <cellStyle name="Normal 124" xfId="426"/>
    <cellStyle name="Normal 125" xfId="427"/>
    <cellStyle name="Normal 126" xfId="428"/>
    <cellStyle name="Normal 127" xfId="429"/>
    <cellStyle name="Normal 128" xfId="430"/>
    <cellStyle name="Normal 129" xfId="431"/>
    <cellStyle name="Normal 13" xfId="432"/>
    <cellStyle name="Normal 13 2" xfId="1032"/>
    <cellStyle name="Normal 13 3" xfId="1996"/>
    <cellStyle name="Normal 13 3 2" xfId="3759"/>
    <cellStyle name="Normal 13 3 2 2 2 3 2 2" xfId="1080"/>
    <cellStyle name="Normal 13 4" xfId="1373"/>
    <cellStyle name="Normal 13 5" xfId="957"/>
    <cellStyle name="Normal 13 5 2" xfId="3191"/>
    <cellStyle name="Normal 130" xfId="433"/>
    <cellStyle name="Normal 131" xfId="434"/>
    <cellStyle name="Normal 131 2" xfId="3115"/>
    <cellStyle name="Normal 132" xfId="435"/>
    <cellStyle name="Normal 132 2" xfId="3116"/>
    <cellStyle name="Normal 133" xfId="436"/>
    <cellStyle name="Normal 134" xfId="437"/>
    <cellStyle name="Normal 135" xfId="438"/>
    <cellStyle name="Normal 136" xfId="439"/>
    <cellStyle name="Normal 137" xfId="440"/>
    <cellStyle name="Normal 138" xfId="441"/>
    <cellStyle name="Normal 138 2" xfId="442"/>
    <cellStyle name="Normal 138 2 2" xfId="443"/>
    <cellStyle name="Normal 139" xfId="444"/>
    <cellStyle name="Normal 139 2" xfId="445"/>
    <cellStyle name="Normal 139 2 2" xfId="446"/>
    <cellStyle name="Normal 14" xfId="447"/>
    <cellStyle name="Normal 14 2" xfId="918"/>
    <cellStyle name="Normal 14 2 2" xfId="1376"/>
    <cellStyle name="Normal 14 2 2 2" xfId="1818"/>
    <cellStyle name="Normal 14 2 3" xfId="1817"/>
    <cellStyle name="Normal 14 2 4" xfId="2058"/>
    <cellStyle name="Normal 14 2 5" xfId="1375"/>
    <cellStyle name="Normal 14 3" xfId="1377"/>
    <cellStyle name="Normal 14 3 2" xfId="1378"/>
    <cellStyle name="Normal 14 3 2 2" xfId="1820"/>
    <cellStyle name="Normal 14 3 3" xfId="1819"/>
    <cellStyle name="Normal 14 4" xfId="1379"/>
    <cellStyle name="Normal 14 4 2" xfId="1821"/>
    <cellStyle name="Normal 14 5" xfId="1816"/>
    <cellStyle name="Normal 14 6" xfId="1374"/>
    <cellStyle name="Normal 14 7" xfId="1997"/>
    <cellStyle name="Normal 14 7 2" xfId="3760"/>
    <cellStyle name="Normal 14 8" xfId="958"/>
    <cellStyle name="Normal 14 8 2" xfId="3192"/>
    <cellStyle name="Normal 140" xfId="448"/>
    <cellStyle name="Normal 140 2" xfId="449"/>
    <cellStyle name="Normal 141" xfId="450"/>
    <cellStyle name="Normal 142" xfId="451"/>
    <cellStyle name="Normal 143" xfId="452"/>
    <cellStyle name="Normal 144" xfId="453"/>
    <cellStyle name="Normal 145" xfId="454"/>
    <cellStyle name="Normal 145 2" xfId="3117"/>
    <cellStyle name="Normal 146" xfId="455"/>
    <cellStyle name="Normal 147" xfId="456"/>
    <cellStyle name="Normal 148" xfId="457"/>
    <cellStyle name="Normal 149" xfId="458"/>
    <cellStyle name="Normal 15" xfId="459"/>
    <cellStyle name="Normal 15 2" xfId="1042"/>
    <cellStyle name="Normal 15 3" xfId="1822"/>
    <cellStyle name="Normal 15 4" xfId="1998"/>
    <cellStyle name="Normal 15 4 2" xfId="3761"/>
    <cellStyle name="Normal 15 5" xfId="1380"/>
    <cellStyle name="Normal 15 6" xfId="959"/>
    <cellStyle name="Normal 15 6 2" xfId="3193"/>
    <cellStyle name="Normal 150" xfId="460"/>
    <cellStyle name="Normal 151" xfId="461"/>
    <cellStyle name="Normal 152" xfId="462"/>
    <cellStyle name="Normal 153" xfId="463"/>
    <cellStyle name="Normal 154" xfId="464"/>
    <cellStyle name="Normal 155" xfId="465"/>
    <cellStyle name="Normal 156" xfId="466"/>
    <cellStyle name="Normal 157" xfId="467"/>
    <cellStyle name="Normal 158" xfId="468"/>
    <cellStyle name="Normal 159" xfId="469"/>
    <cellStyle name="Normal 16" xfId="470"/>
    <cellStyle name="Normal 16 2" xfId="1040"/>
    <cellStyle name="Normal 16 3" xfId="1823"/>
    <cellStyle name="Normal 16 4" xfId="1999"/>
    <cellStyle name="Normal 16 4 2" xfId="3762"/>
    <cellStyle name="Normal 16 5" xfId="1381"/>
    <cellStyle name="Normal 16 6" xfId="960"/>
    <cellStyle name="Normal 16 6 2" xfId="3194"/>
    <cellStyle name="Normal 160" xfId="471"/>
    <cellStyle name="Normal 161" xfId="150"/>
    <cellStyle name="Normal 161 2" xfId="874"/>
    <cellStyle name="Normal 162" xfId="876"/>
    <cellStyle name="Normal 162 2" xfId="132"/>
    <cellStyle name="Normal 163" xfId="878"/>
    <cellStyle name="Normal 163 2" xfId="2768"/>
    <cellStyle name="Normal 163 3" xfId="2769"/>
    <cellStyle name="Normal 164" xfId="880"/>
    <cellStyle name="Normal 165" xfId="882"/>
    <cellStyle name="Normal 166" xfId="883"/>
    <cellStyle name="Normal 167" xfId="884"/>
    <cellStyle name="Normal 168" xfId="872"/>
    <cellStyle name="Normal 169" xfId="108"/>
    <cellStyle name="Normal 17" xfId="472"/>
    <cellStyle name="Normal 17 2" xfId="927"/>
    <cellStyle name="Normal 17 2 2" xfId="2056"/>
    <cellStyle name="Normal 17 2 3" xfId="1383"/>
    <cellStyle name="Normal 17 2 4" xfId="1041"/>
    <cellStyle name="Normal 17 2 5" xfId="3168"/>
    <cellStyle name="Normal 17 3" xfId="1057"/>
    <cellStyle name="Normal 17 3 2" xfId="2068"/>
    <cellStyle name="Normal 17 3 3" xfId="1824"/>
    <cellStyle name="Normal 17 4" xfId="1912"/>
    <cellStyle name="Normal 17 5" xfId="1382"/>
    <cellStyle name="Normal 170" xfId="110"/>
    <cellStyle name="Normal 171" xfId="2727"/>
    <cellStyle name="Normal 172" xfId="900"/>
    <cellStyle name="Normal 172 2" xfId="3150"/>
    <cellStyle name="Normal 173" xfId="2885"/>
    <cellStyle name="Normal 174" xfId="2943"/>
    <cellStyle name="Normal 175" xfId="2965"/>
    <cellStyle name="Normal 176" xfId="2934"/>
    <cellStyle name="Normal 176 2" xfId="12"/>
    <cellStyle name="Normal 177" xfId="2964"/>
    <cellStyle name="Normal 178" xfId="2948"/>
    <cellStyle name="Normal 179" xfId="2993"/>
    <cellStyle name="Normal 18" xfId="473"/>
    <cellStyle name="Normal 18 2" xfId="1046"/>
    <cellStyle name="Normal 18 3" xfId="2000"/>
    <cellStyle name="Normal 18 3 2" xfId="3763"/>
    <cellStyle name="Normal 18 4" xfId="961"/>
    <cellStyle name="Normal 18 4 2" xfId="3195"/>
    <cellStyle name="Normal 180" xfId="2954"/>
    <cellStyle name="Normal 181" xfId="2991"/>
    <cellStyle name="Normal 182" xfId="2972"/>
    <cellStyle name="Normal 183" xfId="2967"/>
    <cellStyle name="Normal 184" xfId="2990"/>
    <cellStyle name="Normal 185" xfId="2974"/>
    <cellStyle name="Normal 186" xfId="2963"/>
    <cellStyle name="Normal 187" xfId="2970"/>
    <cellStyle name="Normal 188" xfId="2978"/>
    <cellStyle name="Normal 189" xfId="2986"/>
    <cellStyle name="Normal 19" xfId="474"/>
    <cellStyle name="Normal 19 2" xfId="1045"/>
    <cellStyle name="Normal 19 2 2" xfId="1826"/>
    <cellStyle name="Normal 19 2 3" xfId="2059"/>
    <cellStyle name="Normal 19 2 4" xfId="1385"/>
    <cellStyle name="Normal 19 3" xfId="1825"/>
    <cellStyle name="Normal 19 4" xfId="2001"/>
    <cellStyle name="Normal 19 4 2" xfId="3764"/>
    <cellStyle name="Normal 19 5" xfId="1384"/>
    <cellStyle name="Normal 19 6" xfId="962"/>
    <cellStyle name="Normal 19 6 2" xfId="3196"/>
    <cellStyle name="Normal 190" xfId="919"/>
    <cellStyle name="Normal 190 2" xfId="3164"/>
    <cellStyle name="Normal 191" xfId="2949"/>
    <cellStyle name="Normal 192" xfId="2962"/>
    <cellStyle name="Normal 193" xfId="2977"/>
    <cellStyle name="Normal 194" xfId="2886"/>
    <cellStyle name="Normal 195" xfId="2953"/>
    <cellStyle name="Normal 196" xfId="873"/>
    <cellStyle name="Normal 197" xfId="2956"/>
    <cellStyle name="Normal 198" xfId="2983"/>
    <cellStyle name="Normal 199" xfId="2981"/>
    <cellStyle name="Normal 2" xfId="72"/>
    <cellStyle name="Normal 2 10" xfId="476"/>
    <cellStyle name="Normal 2 11" xfId="477"/>
    <cellStyle name="Normal 2 12" xfId="478"/>
    <cellStyle name="Normal 2 12 2" xfId="479"/>
    <cellStyle name="Normal 2 13" xfId="475"/>
    <cellStyle name="Normal 2 13 2" xfId="3118"/>
    <cellStyle name="Normal 2 14" xfId="916"/>
    <cellStyle name="Normal 2 2" xfId="77"/>
    <cellStyle name="Normal 2 2 18" xfId="6"/>
    <cellStyle name="Normal 2 2 18 2" xfId="29"/>
    <cellStyle name="Normal 2 2 18 2 2" xfId="30"/>
    <cellStyle name="Normal 2 2 18 2 2 2" xfId="98"/>
    <cellStyle name="Normal 2 2 18 2 2 3" xfId="107"/>
    <cellStyle name="Normal 2 2 18 2 2 4" xfId="2920"/>
    <cellStyle name="Normal 2 2 18 2 3" xfId="2899"/>
    <cellStyle name="Normal 2 2 18 3" xfId="101"/>
    <cellStyle name="Normal 2 2 18 4" xfId="2891"/>
    <cellStyle name="Normal 2 2 2" xfId="116"/>
    <cellStyle name="Normal 2 2 2 17" xfId="3"/>
    <cellStyle name="Normal 2 2 2 2" xfId="480"/>
    <cellStyle name="Normal 2 2 2 2 2" xfId="1388"/>
    <cellStyle name="Normal 2 2 2 3" xfId="1597"/>
    <cellStyle name="Normal 2 2 2 4" xfId="1492"/>
    <cellStyle name="Normal 2 2 2 5" xfId="1387"/>
    <cellStyle name="Normal 2 2 2 6" xfId="2887"/>
    <cellStyle name="Normal 2 2 2 7" xfId="3041"/>
    <cellStyle name="Normal 2 2 21" xfId="7"/>
    <cellStyle name="Normal 2 2 3" xfId="1036"/>
    <cellStyle name="Normal 2 2 3 2" xfId="2053"/>
    <cellStyle name="Normal 2 2 3 3" xfId="1596"/>
    <cellStyle name="Normal 2 2 4" xfId="1386"/>
    <cellStyle name="Normal 2 3" xfId="86"/>
    <cellStyle name="Normal 2 3 2" xfId="1086"/>
    <cellStyle name="Normal 2 3 2 2" xfId="2126"/>
    <cellStyle name="Normal 2 3 2 3" xfId="1490"/>
    <cellStyle name="Normal 2 3 2 3 2" xfId="3430"/>
    <cellStyle name="Normal 2 3 2 4" xfId="2760"/>
    <cellStyle name="Normal 2 3 3" xfId="932"/>
    <cellStyle name="Normal 2 3 3 2" xfId="1066"/>
    <cellStyle name="Normal 2 3 3 2 2" xfId="2883"/>
    <cellStyle name="Normal 2 3 3 2 3" xfId="3261"/>
    <cellStyle name="Normal 2 3 3 3" xfId="1070"/>
    <cellStyle name="Normal 2 3 3 3 2" xfId="2737"/>
    <cellStyle name="Normal 2 3 3 3 3" xfId="3265"/>
    <cellStyle name="Normal 2 3 3 4" xfId="1075"/>
    <cellStyle name="Normal 2 3 3 4 2" xfId="2764"/>
    <cellStyle name="Normal 2 3 3 4 3" xfId="3270"/>
    <cellStyle name="Normal 2 3 3 5" xfId="2731"/>
    <cellStyle name="Normal 2 3 3 6" xfId="2941"/>
    <cellStyle name="Normal 2 3 3 7" xfId="3171"/>
    <cellStyle name="Normal 2 3 4" xfId="129"/>
    <cellStyle name="Normal 2 3 5" xfId="945"/>
    <cellStyle name="Normal 2 3 6" xfId="481"/>
    <cellStyle name="Normal 2 4" xfId="482"/>
    <cellStyle name="Normal 2 4 2" xfId="2043"/>
    <cellStyle name="Normal 2 4 3" xfId="1389"/>
    <cellStyle name="Normal 2 4 4" xfId="1023"/>
    <cellStyle name="Normal 2 5" xfId="483"/>
    <cellStyle name="Normal 2 5 2" xfId="1390"/>
    <cellStyle name="Normal 2 6" xfId="484"/>
    <cellStyle name="Normal 2 6 2" xfId="1391"/>
    <cellStyle name="Normal 2 7" xfId="485"/>
    <cellStyle name="Normal 2 7 2" xfId="1392"/>
    <cellStyle name="Normal 2 8" xfId="486"/>
    <cellStyle name="Normal 2 9" xfId="487"/>
    <cellStyle name="Normal 2_CMC - BS&amp;PL T" xfId="488"/>
    <cellStyle name="Normal 20" xfId="489"/>
    <cellStyle name="Normal 20 2" xfId="1037"/>
    <cellStyle name="Normal 20 2 2" xfId="1828"/>
    <cellStyle name="Normal 20 2 3" xfId="2054"/>
    <cellStyle name="Normal 20 2 4" xfId="1394"/>
    <cellStyle name="Normal 20 3" xfId="1827"/>
    <cellStyle name="Normal 20 4" xfId="2002"/>
    <cellStyle name="Normal 20 4 2" xfId="3765"/>
    <cellStyle name="Normal 20 5" xfId="1393"/>
    <cellStyle name="Normal 20 6" xfId="963"/>
    <cellStyle name="Normal 20 6 2" xfId="3197"/>
    <cellStyle name="Normal 200" xfId="2940"/>
    <cellStyle name="Normal 201" xfId="2966"/>
    <cellStyle name="Normal 202" xfId="2999"/>
    <cellStyle name="Normal 203" xfId="3008"/>
    <cellStyle name="Normal 204" xfId="3016"/>
    <cellStyle name="Normal 205" xfId="2904"/>
    <cellStyle name="Normal 205 2" xfId="2918"/>
    <cellStyle name="Normal 206" xfId="2955"/>
    <cellStyle name="Normal 207" xfId="3003"/>
    <cellStyle name="Normal 208" xfId="3024"/>
    <cellStyle name="Normal 209" xfId="3025"/>
    <cellStyle name="Normal 21" xfId="145"/>
    <cellStyle name="Normal 21 2" xfId="1038"/>
    <cellStyle name="Normal 21 3" xfId="137"/>
    <cellStyle name="Normal 21 4" xfId="2003"/>
    <cellStyle name="Normal 21 4 2" xfId="3766"/>
    <cellStyle name="Normal 21 5" xfId="964"/>
    <cellStyle name="Normal 21 5 2" xfId="3198"/>
    <cellStyle name="Normal 210" xfId="3000"/>
    <cellStyle name="Normal 211" xfId="2998"/>
    <cellStyle name="Normal 212" xfId="2906"/>
    <cellStyle name="Normal 213" xfId="3006"/>
    <cellStyle name="Normal 214" xfId="2976"/>
    <cellStyle name="Normal 215" xfId="3015"/>
    <cellStyle name="Normal 216" xfId="3032"/>
    <cellStyle name="Normal 217" xfId="3011"/>
    <cellStyle name="Normal 218" xfId="3018"/>
    <cellStyle name="Normal 219" xfId="3035"/>
    <cellStyle name="Normal 22" xfId="490"/>
    <cellStyle name="Normal 22 2" xfId="1047"/>
    <cellStyle name="Normal 22 2 2" xfId="1830"/>
    <cellStyle name="Normal 22 2 3" xfId="2060"/>
    <cellStyle name="Normal 22 2 4" xfId="1396"/>
    <cellStyle name="Normal 22 3" xfId="1829"/>
    <cellStyle name="Normal 22 4" xfId="2004"/>
    <cellStyle name="Normal 22 4 2" xfId="3767"/>
    <cellStyle name="Normal 22 5" xfId="1395"/>
    <cellStyle name="Normal 22 6" xfId="965"/>
    <cellStyle name="Normal 22 6 2" xfId="3199"/>
    <cellStyle name="Normal 220" xfId="3001"/>
    <cellStyle name="Normal 221" xfId="3034"/>
    <cellStyle name="Normal 222" xfId="3017"/>
    <cellStyle name="Normal 223" xfId="3005"/>
    <cellStyle name="Normal 224" xfId="3007"/>
    <cellStyle name="Normal 225" xfId="3004"/>
    <cellStyle name="Normal 226" xfId="3010"/>
    <cellStyle name="Normal 227" xfId="3038"/>
    <cellStyle name="Normal 228" xfId="3137"/>
    <cellStyle name="Normal 229" xfId="71"/>
    <cellStyle name="Normal 23" xfId="491"/>
    <cellStyle name="Normal 23 2" xfId="1048"/>
    <cellStyle name="Normal 23 3" xfId="2005"/>
    <cellStyle name="Normal 23 3 2" xfId="3768"/>
    <cellStyle name="Normal 23 4" xfId="966"/>
    <cellStyle name="Normal 23 4 2" xfId="3200"/>
    <cellStyle name="Normal 230" xfId="2726"/>
    <cellStyle name="Normal 24" xfId="146"/>
    <cellStyle name="Normal 24 2" xfId="1049"/>
    <cellStyle name="Normal 24 2 2" xfId="1831"/>
    <cellStyle name="Normal 24 2 3" xfId="2061"/>
    <cellStyle name="Normal 24 2 4" xfId="1397"/>
    <cellStyle name="Normal 24 3" xfId="138"/>
    <cellStyle name="Normal 24 4" xfId="2006"/>
    <cellStyle name="Normal 24 4 2" xfId="3769"/>
    <cellStyle name="Normal 24 5" xfId="967"/>
    <cellStyle name="Normal 24 5 2" xfId="3201"/>
    <cellStyle name="Normal 245" xfId="4409"/>
    <cellStyle name="Normal 25" xfId="148"/>
    <cellStyle name="Normal 25 2" xfId="135"/>
    <cellStyle name="Normal 25 3" xfId="2007"/>
    <cellStyle name="Normal 25 3 2" xfId="3770"/>
    <cellStyle name="Normal 25 4" xfId="1398"/>
    <cellStyle name="Normal 25 5" xfId="968"/>
    <cellStyle name="Normal 25 5 2" xfId="3202"/>
    <cellStyle name="Normal 26" xfId="492"/>
    <cellStyle name="Normal 26 2" xfId="2008"/>
    <cellStyle name="Normal 26 2 2" xfId="3771"/>
    <cellStyle name="Normal 26 3" xfId="1399"/>
    <cellStyle name="Normal 26 4" xfId="969"/>
    <cellStyle name="Normal 26 4 2" xfId="3203"/>
    <cellStyle name="Normal 27" xfId="493"/>
    <cellStyle name="Normal 27 2" xfId="149"/>
    <cellStyle name="Normal 27 2 2" xfId="133"/>
    <cellStyle name="Normal 27 2 3" xfId="1832"/>
    <cellStyle name="Normal 27 3" xfId="2009"/>
    <cellStyle name="Normal 27 3 2" xfId="3772"/>
    <cellStyle name="Normal 27 4" xfId="1400"/>
    <cellStyle name="Normal 27 5" xfId="970"/>
    <cellStyle name="Normal 27 5 2" xfId="3204"/>
    <cellStyle name="Normal 28" xfId="494"/>
    <cellStyle name="Normal 28 2" xfId="2010"/>
    <cellStyle name="Normal 28 2 2" xfId="3773"/>
    <cellStyle name="Normal 28 3" xfId="1401"/>
    <cellStyle name="Normal 28 4" xfId="971"/>
    <cellStyle name="Normal 28 4 2" xfId="3205"/>
    <cellStyle name="Normal 29" xfId="495"/>
    <cellStyle name="Normal 29 2" xfId="931"/>
    <cellStyle name="Normal 29 2 2" xfId="1833"/>
    <cellStyle name="Normal 29 3" xfId="2011"/>
    <cellStyle name="Normal 29 3 2" xfId="3774"/>
    <cellStyle name="Normal 29 4" xfId="1402"/>
    <cellStyle name="Normal 29 5" xfId="972"/>
    <cellStyle name="Normal 29 5 2" xfId="3206"/>
    <cellStyle name="Normal 3" xfId="16"/>
    <cellStyle name="Normal 3 10" xfId="78"/>
    <cellStyle name="Normal 3 11 2" xfId="2907"/>
    <cellStyle name="Normal 3 2" xfId="79"/>
    <cellStyle name="Normal 3 2 2" xfId="498"/>
    <cellStyle name="Normal 3 2 2 2" xfId="921"/>
    <cellStyle name="Normal 3 2 2 2 2" xfId="923"/>
    <cellStyle name="Normal 3 2 2 3" xfId="1834"/>
    <cellStyle name="Normal 3 2 2 4" xfId="2751"/>
    <cellStyle name="Normal 3 2 3" xfId="497"/>
    <cellStyle name="Normal 3 2 3 2" xfId="1404"/>
    <cellStyle name="Normal 3 2 4" xfId="1405"/>
    <cellStyle name="Normal 3 2 4 2" xfId="1836"/>
    <cellStyle name="Normal 3 2 5" xfId="1599"/>
    <cellStyle name="Normal 3 2 5 2" xfId="2752"/>
    <cellStyle name="Normal 3 2 6" xfId="1938"/>
    <cellStyle name="Normal 3 2 7" xfId="891"/>
    <cellStyle name="Normal 3 2 8" xfId="1403"/>
    <cellStyle name="Normal 3 3" xfId="87"/>
    <cellStyle name="Normal 3 3 2" xfId="1407"/>
    <cellStyle name="Normal 3 3 2 2" xfId="1838"/>
    <cellStyle name="Normal 3 3 2 3" xfId="2753"/>
    <cellStyle name="Normal 3 3 3" xfId="1837"/>
    <cellStyle name="Normal 3 3 3 2" xfId="2819"/>
    <cellStyle name="Normal 3 3 4" xfId="1406"/>
    <cellStyle name="Normal 3 3 5" xfId="943"/>
    <cellStyle name="Normal 3 3 6" xfId="496"/>
    <cellStyle name="Normal 3 4" xfId="94"/>
    <cellStyle name="Normal 3 4 2" xfId="1987"/>
    <cellStyle name="Normal 3 4 2 2" xfId="3750"/>
    <cellStyle name="Normal 3 4 3" xfId="1408"/>
    <cellStyle name="Normal 3 4 4" xfId="949"/>
    <cellStyle name="Normal 3 4 5" xfId="3183"/>
    <cellStyle name="Normal 3 5" xfId="1409"/>
    <cellStyle name="Normal 3 5 2" xfId="1410"/>
    <cellStyle name="Normal 3 5 2 2" xfId="1840"/>
    <cellStyle name="Normal 3 5 3" xfId="1839"/>
    <cellStyle name="Normal 3 6" xfId="1411"/>
    <cellStyle name="Normal 3 6 2" xfId="1412"/>
    <cellStyle name="Normal 3 6 2 2" xfId="1413"/>
    <cellStyle name="Normal 3 6 2 2 2" xfId="1843"/>
    <cellStyle name="Normal 3 6 2 3" xfId="1842"/>
    <cellStyle name="Normal 3 6 3" xfId="1414"/>
    <cellStyle name="Normal 3 6 3 2" xfId="1844"/>
    <cellStyle name="Normal 3 6 4" xfId="1841"/>
    <cellStyle name="Normal 3 7" xfId="1415"/>
    <cellStyle name="Normal 3 7 2" xfId="1845"/>
    <cellStyle name="Normal 3 8" xfId="1598"/>
    <cellStyle name="Normal 3 9" xfId="1483"/>
    <cellStyle name="Normal 3_1131001,2131004 - VK" xfId="946"/>
    <cellStyle name="Normal 30" xfId="499"/>
    <cellStyle name="Normal 30 2" xfId="1700"/>
    <cellStyle name="Normal 30 3" xfId="2012"/>
    <cellStyle name="Normal 30 3 2" xfId="3775"/>
    <cellStyle name="Normal 30 4" xfId="1476"/>
    <cellStyle name="Normal 30 5" xfId="973"/>
    <cellStyle name="Normal 30 5 2" xfId="3207"/>
    <cellStyle name="Normal 31" xfId="500"/>
    <cellStyle name="Normal 31 2" xfId="501"/>
    <cellStyle name="Normal 31 2 2" xfId="1872"/>
    <cellStyle name="Normal 31 3" xfId="2013"/>
    <cellStyle name="Normal 31 3 2" xfId="3776"/>
    <cellStyle name="Normal 31 4" xfId="1478"/>
    <cellStyle name="Normal 31 5" xfId="974"/>
    <cellStyle name="Normal 31 5 2" xfId="3208"/>
    <cellStyle name="Normal 32" xfId="502"/>
    <cellStyle name="Normal 32 2" xfId="2014"/>
    <cellStyle name="Normal 32 2 2" xfId="3777"/>
    <cellStyle name="Normal 32 3" xfId="1874"/>
    <cellStyle name="Normal 32 4" xfId="975"/>
    <cellStyle name="Normal 32 4 2" xfId="3209"/>
    <cellStyle name="Normal 33" xfId="503"/>
    <cellStyle name="Normal 33 2" xfId="1891"/>
    <cellStyle name="Normal 33 3" xfId="1893"/>
    <cellStyle name="Normal 33 4" xfId="1909"/>
    <cellStyle name="Normal 33 5" xfId="2015"/>
    <cellStyle name="Normal 33 5 2" xfId="3778"/>
    <cellStyle name="Normal 33 6" xfId="1877"/>
    <cellStyle name="Normal 33 7" xfId="976"/>
    <cellStyle name="Normal 33 7 2" xfId="3210"/>
    <cellStyle name="Normal 34" xfId="504"/>
    <cellStyle name="Normal 34 2" xfId="2016"/>
    <cellStyle name="Normal 34 2 2" xfId="3779"/>
    <cellStyle name="Normal 34 3" xfId="1879"/>
    <cellStyle name="Normal 34 4" xfId="977"/>
    <cellStyle name="Normal 34 4 2" xfId="3211"/>
    <cellStyle name="Normal 35" xfId="505"/>
    <cellStyle name="Normal 35 2" xfId="2017"/>
    <cellStyle name="Normal 35 2 2" xfId="3780"/>
    <cellStyle name="Normal 35 3" xfId="1882"/>
    <cellStyle name="Normal 35 4" xfId="978"/>
    <cellStyle name="Normal 35 4 2" xfId="3212"/>
    <cellStyle name="Normal 36" xfId="506"/>
    <cellStyle name="Normal 36 2" xfId="2018"/>
    <cellStyle name="Normal 36 2 2" xfId="3781"/>
    <cellStyle name="Normal 36 3" xfId="1884"/>
    <cellStyle name="Normal 36 4" xfId="979"/>
    <cellStyle name="Normal 36 4 2" xfId="3213"/>
    <cellStyle name="Normal 37" xfId="507"/>
    <cellStyle name="Normal 37 2" xfId="2019"/>
    <cellStyle name="Normal 37 2 2" xfId="3782"/>
    <cellStyle name="Normal 37 3" xfId="1888"/>
    <cellStyle name="Normal 37 4" xfId="980"/>
    <cellStyle name="Normal 37 4 2" xfId="3214"/>
    <cellStyle name="Normal 376" xfId="2910"/>
    <cellStyle name="Normal 377" xfId="2903"/>
    <cellStyle name="Normal 38" xfId="508"/>
    <cellStyle name="Normal 38 2" xfId="2020"/>
    <cellStyle name="Normal 38 2 2" xfId="3783"/>
    <cellStyle name="Normal 38 3" xfId="1896"/>
    <cellStyle name="Normal 38 4" xfId="981"/>
    <cellStyle name="Normal 38 4 2" xfId="3215"/>
    <cellStyle name="Normal 39" xfId="509"/>
    <cellStyle name="Normal 39 2" xfId="2021"/>
    <cellStyle name="Normal 39 2 2" xfId="3784"/>
    <cellStyle name="Normal 39 3" xfId="1898"/>
    <cellStyle name="Normal 39 4" xfId="982"/>
    <cellStyle name="Normal 39 4 2" xfId="3216"/>
    <cellStyle name="Normal 4" xfId="82"/>
    <cellStyle name="Normal 4 12" xfId="4410"/>
    <cellStyle name="Normal 4 2" xfId="18"/>
    <cellStyle name="Normal 4 2 2" xfId="1043"/>
    <cellStyle name="Normal 4 2 2 2" xfId="2817"/>
    <cellStyle name="Normal 4 2 3" xfId="2741"/>
    <cellStyle name="Normal 4 2 4" xfId="2901"/>
    <cellStyle name="Normal 4 2 5" xfId="511"/>
    <cellStyle name="Normal 4 3" xfId="512"/>
    <cellStyle name="Normal 4 3 2" xfId="513"/>
    <cellStyle name="Normal 4 3 2 2" xfId="2057"/>
    <cellStyle name="Normal 4 3 2 3" xfId="1601"/>
    <cellStyle name="Normal 4 3 2 3 2" xfId="3533"/>
    <cellStyle name="Normal 4 3 2 4" xfId="1044"/>
    <cellStyle name="Normal 4 3 3" xfId="897"/>
    <cellStyle name="Normal 4 3 3 2" xfId="929"/>
    <cellStyle name="Normal 4 3 3 2 2" xfId="2947"/>
    <cellStyle name="Normal 4 3 3 2 3" xfId="3170"/>
    <cellStyle name="Normal 4 3 7" xfId="4404"/>
    <cellStyle name="Normal 4 4" xfId="514"/>
    <cellStyle name="Normal 4 4 2" xfId="1602"/>
    <cellStyle name="Normal 4 4 2 2" xfId="3534"/>
    <cellStyle name="Normal 4 4 3" xfId="2045"/>
    <cellStyle name="Normal 4 4 4" xfId="1416"/>
    <cellStyle name="Normal 4 4 4 2" xfId="3417"/>
    <cellStyle name="Normal 4 4 5" xfId="1025"/>
    <cellStyle name="Normal 4 5" xfId="515"/>
    <cellStyle name="Normal 4 5 2" xfId="516"/>
    <cellStyle name="Normal 4 5 2 2" xfId="3120"/>
    <cellStyle name="Normal 4 5 3" xfId="3119"/>
    <cellStyle name="Normal 4 6" xfId="517"/>
    <cellStyle name="Normal 4 6 2" xfId="1600"/>
    <cellStyle name="Normal 4 6 2 2" xfId="118"/>
    <cellStyle name="Normal 4 6 2 3" xfId="3532"/>
    <cellStyle name="Normal 4 7" xfId="518"/>
    <cellStyle name="Normal 4 7 2" xfId="123"/>
    <cellStyle name="Normal 4 7 3" xfId="1486"/>
    <cellStyle name="Normal 4 8" xfId="510"/>
    <cellStyle name="Normal 4 9" xfId="120"/>
    <cellStyle name="Normal 4_1131001,2131004 - VK" xfId="1018"/>
    <cellStyle name="Normal 40" xfId="519"/>
    <cellStyle name="Normal 40 2" xfId="2022"/>
    <cellStyle name="Normal 40 2 2" xfId="3785"/>
    <cellStyle name="Normal 40 3" xfId="1900"/>
    <cellStyle name="Normal 40 4" xfId="983"/>
    <cellStyle name="Normal 40 4 2" xfId="3217"/>
    <cellStyle name="Normal 41" xfId="520"/>
    <cellStyle name="Normal 41 2" xfId="2023"/>
    <cellStyle name="Normal 41 2 2" xfId="3786"/>
    <cellStyle name="Normal 41 3" xfId="1906"/>
    <cellStyle name="Normal 41 4" xfId="984"/>
    <cellStyle name="Normal 41 4 2" xfId="3218"/>
    <cellStyle name="Normal 42" xfId="521"/>
    <cellStyle name="Normal 42 2" xfId="2024"/>
    <cellStyle name="Normal 42 2 2" xfId="3787"/>
    <cellStyle name="Normal 42 3" xfId="1911"/>
    <cellStyle name="Normal 42 4" xfId="985"/>
    <cellStyle name="Normal 42 4 2" xfId="3219"/>
    <cellStyle name="Normal 43" xfId="522"/>
    <cellStyle name="Normal 43 2" xfId="2025"/>
    <cellStyle name="Normal 43 2 2" xfId="3788"/>
    <cellStyle name="Normal 43 3" xfId="1914"/>
    <cellStyle name="Normal 43 4" xfId="986"/>
    <cellStyle name="Normal 43 4 2" xfId="3220"/>
    <cellStyle name="Normal 44" xfId="523"/>
    <cellStyle name="Normal 44 2" xfId="2026"/>
    <cellStyle name="Normal 44 2 2" xfId="3789"/>
    <cellStyle name="Normal 44 3" xfId="1916"/>
    <cellStyle name="Normal 44 4" xfId="987"/>
    <cellStyle name="Normal 44 4 2" xfId="3221"/>
    <cellStyle name="Normal 45" xfId="524"/>
    <cellStyle name="Normal 45 2" xfId="2027"/>
    <cellStyle name="Normal 45 2 2" xfId="3790"/>
    <cellStyle name="Normal 45 3" xfId="1922"/>
    <cellStyle name="Normal 45 4" xfId="988"/>
    <cellStyle name="Normal 45 4 2" xfId="3222"/>
    <cellStyle name="Normal 46" xfId="525"/>
    <cellStyle name="Normal 46 2" xfId="2028"/>
    <cellStyle name="Normal 46 2 2" xfId="3791"/>
    <cellStyle name="Normal 46 3" xfId="1924"/>
    <cellStyle name="Normal 46 4" xfId="989"/>
    <cellStyle name="Normal 46 4 2" xfId="3223"/>
    <cellStyle name="Normal 47" xfId="526"/>
    <cellStyle name="Normal 47 2" xfId="2029"/>
    <cellStyle name="Normal 47 2 2" xfId="3792"/>
    <cellStyle name="Normal 47 3" xfId="1937"/>
    <cellStyle name="Normal 47 4" xfId="990"/>
    <cellStyle name="Normal 47 4 2" xfId="3224"/>
    <cellStyle name="Normal 48" xfId="527"/>
    <cellStyle name="Normal 48 2" xfId="2030"/>
    <cellStyle name="Normal 48 2 2" xfId="3793"/>
    <cellStyle name="Normal 48 3" xfId="1945"/>
    <cellStyle name="Normal 48 4" xfId="991"/>
    <cellStyle name="Normal 48 4 2" xfId="3225"/>
    <cellStyle name="Normal 49" xfId="528"/>
    <cellStyle name="Normal 49 2" xfId="2031"/>
    <cellStyle name="Normal 49 2 2" xfId="3794"/>
    <cellStyle name="Normal 49 3" xfId="1921"/>
    <cellStyle name="Normal 49 4" xfId="992"/>
    <cellStyle name="Normal 49 4 2" xfId="3226"/>
    <cellStyle name="Normal 5" xfId="85"/>
    <cellStyle name="Normal 5 10" xfId="2754"/>
    <cellStyle name="Normal 5 14" xfId="2909"/>
    <cellStyle name="Normal 5 2" xfId="530"/>
    <cellStyle name="Normal 5 2 2" xfId="531"/>
    <cellStyle name="Normal 5 2 2 2" xfId="1026"/>
    <cellStyle name="Normal 5 2 3" xfId="899"/>
    <cellStyle name="Normal 5 2 4" xfId="1989"/>
    <cellStyle name="Normal 5 2 4 2" xfId="3752"/>
    <cellStyle name="Normal 5 2 5" xfId="930"/>
    <cellStyle name="Normal 5 2 6" xfId="951"/>
    <cellStyle name="Normal 5 2 6 2" xfId="3185"/>
    <cellStyle name="Normal 5 3" xfId="529"/>
    <cellStyle name="Normal 5 4" xfId="1418"/>
    <cellStyle name="Normal 5 5" xfId="1419"/>
    <cellStyle name="Normal 5 6" xfId="1603"/>
    <cellStyle name="Normal 5 7" xfId="130"/>
    <cellStyle name="Normal 5 8" xfId="1417"/>
    <cellStyle name="Normal 5 9" xfId="114"/>
    <cellStyle name="Normal 5_1131001,2131004 - VK" xfId="948"/>
    <cellStyle name="Normal 50" xfId="532"/>
    <cellStyle name="Normal 50 2" xfId="2032"/>
    <cellStyle name="Normal 50 2 2" xfId="3795"/>
    <cellStyle name="Normal 50 3" xfId="1946"/>
    <cellStyle name="Normal 50 4" xfId="993"/>
    <cellStyle name="Normal 50 4 2" xfId="3227"/>
    <cellStyle name="Normal 51" xfId="533"/>
    <cellStyle name="Normal 51 2" xfId="2033"/>
    <cellStyle name="Normal 51 2 2" xfId="3796"/>
    <cellStyle name="Normal 51 3" xfId="1948"/>
    <cellStyle name="Normal 51 4" xfId="994"/>
    <cellStyle name="Normal 51 4 2" xfId="3228"/>
    <cellStyle name="Normal 52" xfId="534"/>
    <cellStyle name="Normal 52 2" xfId="2034"/>
    <cellStyle name="Normal 52 2 2" xfId="3797"/>
    <cellStyle name="Normal 52 3" xfId="1951"/>
    <cellStyle name="Normal 52 4" xfId="995"/>
    <cellStyle name="Normal 52 4 2" xfId="3229"/>
    <cellStyle name="Normal 53" xfId="535"/>
    <cellStyle name="Normal 53 2" xfId="2035"/>
    <cellStyle name="Normal 53 2 2" xfId="3798"/>
    <cellStyle name="Normal 53 3" xfId="1953"/>
    <cellStyle name="Normal 53 4" xfId="996"/>
    <cellStyle name="Normal 53 4 2" xfId="3230"/>
    <cellStyle name="Normal 54" xfId="536"/>
    <cellStyle name="Normal 54 2" xfId="2036"/>
    <cellStyle name="Normal 54 2 2" xfId="3799"/>
    <cellStyle name="Normal 54 3" xfId="1956"/>
    <cellStyle name="Normal 54 4" xfId="997"/>
    <cellStyle name="Normal 54 4 2" xfId="3231"/>
    <cellStyle name="Normal 55" xfId="537"/>
    <cellStyle name="Normal 55 2" xfId="998"/>
    <cellStyle name="Normal 55 2 2" xfId="3232"/>
    <cellStyle name="Normal 55 3" xfId="2733"/>
    <cellStyle name="Normal 56" xfId="538"/>
    <cellStyle name="Normal 56 2" xfId="999"/>
    <cellStyle name="Normal 56 2 2" xfId="3233"/>
    <cellStyle name="Normal 57" xfId="539"/>
    <cellStyle name="Normal 57 2" xfId="2037"/>
    <cellStyle name="Normal 57 2 2" xfId="3800"/>
    <cellStyle name="Normal 57 3" xfId="1962"/>
    <cellStyle name="Normal 57 4" xfId="1000"/>
    <cellStyle name="Normal 57 4 2" xfId="3234"/>
    <cellStyle name="Normal 58" xfId="540"/>
    <cellStyle name="Normal 58 2" xfId="1963"/>
    <cellStyle name="Normal 58 3" xfId="2038"/>
    <cellStyle name="Normal 58 3 2" xfId="3801"/>
    <cellStyle name="Normal 58 4" xfId="1124"/>
    <cellStyle name="Normal 58 5" xfId="1001"/>
    <cellStyle name="Normal 58 5 2" xfId="3235"/>
    <cellStyle name="Normal 59" xfId="541"/>
    <cellStyle name="Normal 59 2" xfId="888"/>
    <cellStyle name="Normal 59 2 2" xfId="2039"/>
    <cellStyle name="Normal 59 2 2 2" xfId="3802"/>
    <cellStyle name="Normal 59 3" xfId="1965"/>
    <cellStyle name="Normal 59 4" xfId="1002"/>
    <cellStyle name="Normal 59 4 2" xfId="3236"/>
    <cellStyle name="Normal 6" xfId="92"/>
    <cellStyle name="Normal 6 2" xfId="543"/>
    <cellStyle name="Normal 6 2 2" xfId="1422"/>
    <cellStyle name="Normal 6 2 2 2" xfId="1847"/>
    <cellStyle name="Normal 6 2 3" xfId="1846"/>
    <cellStyle name="Normal 6 2 4" xfId="1990"/>
    <cellStyle name="Normal 6 2 4 2" xfId="3753"/>
    <cellStyle name="Normal 6 2 5" xfId="1421"/>
    <cellStyle name="Normal 6 2 6" xfId="952"/>
    <cellStyle name="Normal 6 2 6 2" xfId="3186"/>
    <cellStyle name="Normal 6 3" xfId="544"/>
    <cellStyle name="Normal 6 3 2" xfId="1424"/>
    <cellStyle name="Normal 6 3 2 2" xfId="1849"/>
    <cellStyle name="Normal 6 3 3" xfId="1848"/>
    <cellStyle name="Normal 6 3 4" xfId="2040"/>
    <cellStyle name="Normal 6 3 5" xfId="1423"/>
    <cellStyle name="Normal 6 3 6" xfId="1019"/>
    <cellStyle name="Normal 6 4" xfId="1425"/>
    <cellStyle name="Normal 6 5" xfId="1426"/>
    <cellStyle name="Normal 6 6" xfId="1420"/>
    <cellStyle name="Normal 6 7" xfId="542"/>
    <cellStyle name="Normal 6 8" xfId="2755"/>
    <cellStyle name="Normal 6_1131001,2131004 - VK" xfId="1020"/>
    <cellStyle name="Normal 60" xfId="545"/>
    <cellStyle name="Normal 60 2" xfId="1003"/>
    <cellStyle name="Normal 60 2 2" xfId="3237"/>
    <cellStyle name="Normal 61" xfId="546"/>
    <cellStyle name="Normal 61 2" xfId="1004"/>
    <cellStyle name="Normal 61 2 2" xfId="3238"/>
    <cellStyle name="Normal 62" xfId="547"/>
    <cellStyle name="Normal 62 2" xfId="1005"/>
    <cellStyle name="Normal 62 2 2" xfId="3239"/>
    <cellStyle name="Normal 63" xfId="548"/>
    <cellStyle name="Normal 63 2" xfId="1006"/>
    <cellStyle name="Normal 63 2 2" xfId="3240"/>
    <cellStyle name="Normal 64" xfId="549"/>
    <cellStyle name="Normal 64 2" xfId="1007"/>
    <cellStyle name="Normal 64 2 2" xfId="3241"/>
    <cellStyle name="Normal 65" xfId="550"/>
    <cellStyle name="Normal 65 2" xfId="909"/>
    <cellStyle name="Normal 65 3" xfId="1008"/>
    <cellStyle name="Normal 65 3 2" xfId="3242"/>
    <cellStyle name="Normal 66" xfId="551"/>
    <cellStyle name="Normal 66 2" xfId="925"/>
    <cellStyle name="Normal 66 3" xfId="1009"/>
    <cellStyle name="Normal 66 3 2" xfId="3243"/>
    <cellStyle name="Normal 67" xfId="552"/>
    <cellStyle name="Normal 67 2" xfId="1010"/>
    <cellStyle name="Normal 67 2 2" xfId="3244"/>
    <cellStyle name="Normal 68" xfId="553"/>
    <cellStyle name="Normal 68 2" xfId="1011"/>
    <cellStyle name="Normal 68 2 2" xfId="3245"/>
    <cellStyle name="Normal 69" xfId="554"/>
    <cellStyle name="Normal 69 2" xfId="1012"/>
    <cellStyle name="Normal 7" xfId="95"/>
    <cellStyle name="Normal 7 10" xfId="953"/>
    <cellStyle name="Normal 7 10 2" xfId="3187"/>
    <cellStyle name="Normal 7 11" xfId="555"/>
    <cellStyle name="Normal 7 12" xfId="2756"/>
    <cellStyle name="Normal 7 2" xfId="1027"/>
    <cellStyle name="Normal 7 2 2" xfId="1429"/>
    <cellStyle name="Normal 7 2 2 2" xfId="1852"/>
    <cellStyle name="Normal 7 2 3" xfId="1851"/>
    <cellStyle name="Normal 7 2 4" xfId="2046"/>
    <cellStyle name="Normal 7 2 5" xfId="1428"/>
    <cellStyle name="Normal 7 3" xfId="1430"/>
    <cellStyle name="Normal 7 3 2" xfId="1431"/>
    <cellStyle name="Normal 7 3 2 2" xfId="1432"/>
    <cellStyle name="Normal 7 3 2 2 2" xfId="1855"/>
    <cellStyle name="Normal 7 3 2 3" xfId="1854"/>
    <cellStyle name="Normal 7 3 3" xfId="1433"/>
    <cellStyle name="Normal 7 3 3 2" xfId="1856"/>
    <cellStyle name="Normal 7 3 4" xfId="1434"/>
    <cellStyle name="Normal 7 3 4 2" xfId="1857"/>
    <cellStyle name="Normal 7 3 5" xfId="1853"/>
    <cellStyle name="Normal 7 4" xfId="1435"/>
    <cellStyle name="Normal 7 4 2" xfId="1436"/>
    <cellStyle name="Normal 7 4 2 2" xfId="1859"/>
    <cellStyle name="Normal 7 4 3" xfId="1858"/>
    <cellStyle name="Normal 7 5" xfId="1437"/>
    <cellStyle name="Normal 7 5 2" xfId="1860"/>
    <cellStyle name="Normal 7 6" xfId="1850"/>
    <cellStyle name="Normal 7 7" xfId="1940"/>
    <cellStyle name="Normal 7 8" xfId="1991"/>
    <cellStyle name="Normal 7 8 2" xfId="3754"/>
    <cellStyle name="Normal 7 9" xfId="1427"/>
    <cellStyle name="Normal 70" xfId="556"/>
    <cellStyle name="Normal 70 2" xfId="1013"/>
    <cellStyle name="Normal 70 2 2" xfId="3246"/>
    <cellStyle name="Normal 71" xfId="557"/>
    <cellStyle name="Normal 71 2" xfId="1014"/>
    <cellStyle name="Normal 71 2 2" xfId="3247"/>
    <cellStyle name="Normal 72" xfId="558"/>
    <cellStyle name="Normal 72 2" xfId="1015"/>
    <cellStyle name="Normal 72 2 2" xfId="3248"/>
    <cellStyle name="Normal 73" xfId="559"/>
    <cellStyle name="Normal 73 2" xfId="1016"/>
    <cellStyle name="Normal 73 2 2" xfId="3249"/>
    <cellStyle name="Normal 74" xfId="560"/>
    <cellStyle name="Normal 74 2" xfId="1017"/>
    <cellStyle name="Normal 74 2 2" xfId="3250"/>
    <cellStyle name="Normal 75" xfId="561"/>
    <cellStyle name="Normal 75 2" xfId="2138"/>
    <cellStyle name="Normal 75 2 2" xfId="3828"/>
    <cellStyle name="Normal 76" xfId="562"/>
    <cellStyle name="Normal 77" xfId="563"/>
    <cellStyle name="Normal 78" xfId="564"/>
    <cellStyle name="Normal 79" xfId="565"/>
    <cellStyle name="Normal 8" xfId="99"/>
    <cellStyle name="Normal 8 2" xfId="1028"/>
    <cellStyle name="Normal 8 3" xfId="1438"/>
    <cellStyle name="Normal 8 3 2" xfId="1861"/>
    <cellStyle name="Normal 8 4" xfId="1941"/>
    <cellStyle name="Normal 8 5" xfId="1992"/>
    <cellStyle name="Normal 8 5 2" xfId="3755"/>
    <cellStyle name="Normal 8 6" xfId="954"/>
    <cellStyle name="Normal 8 6 2" xfId="3188"/>
    <cellStyle name="Normal 8 7" xfId="566"/>
    <cellStyle name="Normal 8 8" xfId="2758"/>
    <cellStyle name="Normal 80" xfId="136"/>
    <cellStyle name="Normal 81" xfId="568"/>
    <cellStyle name="Normal 81 2" xfId="1114"/>
    <cellStyle name="Normal 82" xfId="569"/>
    <cellStyle name="Normal 83" xfId="570"/>
    <cellStyle name="Normal 83 2" xfId="2141"/>
    <cellStyle name="Normal 84" xfId="571"/>
    <cellStyle name="Normal 85" xfId="572"/>
    <cellStyle name="Normal 86" xfId="573"/>
    <cellStyle name="Normal 86 2" xfId="926"/>
    <cellStyle name="Normal 87" xfId="574"/>
    <cellStyle name="Normal 88" xfId="575"/>
    <cellStyle name="Normal 89" xfId="576"/>
    <cellStyle name="Normal 9" xfId="577"/>
    <cellStyle name="Normal 9 2" xfId="4"/>
    <cellStyle name="Normal 9 2 2" xfId="1863"/>
    <cellStyle name="Normal 9 2 3" xfId="2047"/>
    <cellStyle name="Normal 9 2 4" xfId="1440"/>
    <cellStyle name="Normal 9 22" xfId="19"/>
    <cellStyle name="Normal 9 3" xfId="1862"/>
    <cellStyle name="Normal 9 4" xfId="1993"/>
    <cellStyle name="Normal 9 4 2" xfId="3756"/>
    <cellStyle name="Normal 9 5" xfId="1439"/>
    <cellStyle name="Normal 9 6" xfId="955"/>
    <cellStyle name="Normal 9 6 2" xfId="3189"/>
    <cellStyle name="Normal 90" xfId="578"/>
    <cellStyle name="Normal 91" xfId="579"/>
    <cellStyle name="Normal 92" xfId="580"/>
    <cellStyle name="Normal 93" xfId="581"/>
    <cellStyle name="Normal 94" xfId="582"/>
    <cellStyle name="Normal 95" xfId="583"/>
    <cellStyle name="Normal 96" xfId="584"/>
    <cellStyle name="Normal 97" xfId="585"/>
    <cellStyle name="Normal 98" xfId="586"/>
    <cellStyle name="Normal 99" xfId="587"/>
    <cellStyle name="Normal M" xfId="588"/>
    <cellStyle name="Normal T" xfId="589"/>
    <cellStyle name="Normal W" xfId="590"/>
    <cellStyle name="Normal_EGCO_June10 TE" xfId="14"/>
    <cellStyle name="Normal_Noble-47t" xfId="2"/>
    <cellStyle name="NormalGB" xfId="591"/>
    <cellStyle name="Note 10" xfId="592"/>
    <cellStyle name="Note 10 2" xfId="2558"/>
    <cellStyle name="Note 10 3" xfId="4244"/>
    <cellStyle name="Note 100" xfId="593"/>
    <cellStyle name="Note 100 2" xfId="2559"/>
    <cellStyle name="Note 100 3" xfId="4245"/>
    <cellStyle name="Note 101" xfId="594"/>
    <cellStyle name="Note 101 2" xfId="2560"/>
    <cellStyle name="Note 101 3" xfId="4246"/>
    <cellStyle name="Note 102" xfId="595"/>
    <cellStyle name="Note 102 2" xfId="2561"/>
    <cellStyle name="Note 102 3" xfId="4247"/>
    <cellStyle name="Note 103" xfId="596"/>
    <cellStyle name="Note 103 2" xfId="2562"/>
    <cellStyle name="Note 103 3" xfId="4248"/>
    <cellStyle name="Note 104" xfId="597"/>
    <cellStyle name="Note 104 2" xfId="2563"/>
    <cellStyle name="Note 104 3" xfId="4249"/>
    <cellStyle name="Note 105" xfId="598"/>
    <cellStyle name="Note 105 2" xfId="2564"/>
    <cellStyle name="Note 105 3" xfId="4250"/>
    <cellStyle name="Note 106" xfId="599"/>
    <cellStyle name="Note 106 2" xfId="2565"/>
    <cellStyle name="Note 106 3" xfId="4251"/>
    <cellStyle name="Note 107" xfId="600"/>
    <cellStyle name="Note 107 2" xfId="2566"/>
    <cellStyle name="Note 107 3" xfId="4252"/>
    <cellStyle name="Note 108" xfId="601"/>
    <cellStyle name="Note 108 2" xfId="2567"/>
    <cellStyle name="Note 108 3" xfId="4253"/>
    <cellStyle name="Note 109" xfId="602"/>
    <cellStyle name="Note 109 2" xfId="2568"/>
    <cellStyle name="Note 109 3" xfId="4254"/>
    <cellStyle name="Note 11" xfId="603"/>
    <cellStyle name="Note 11 2" xfId="2569"/>
    <cellStyle name="Note 11 3" xfId="4255"/>
    <cellStyle name="Note 110" xfId="604"/>
    <cellStyle name="Note 110 2" xfId="2570"/>
    <cellStyle name="Note 110 3" xfId="4256"/>
    <cellStyle name="Note 111" xfId="605"/>
    <cellStyle name="Note 111 2" xfId="2571"/>
    <cellStyle name="Note 111 3" xfId="4257"/>
    <cellStyle name="Note 112" xfId="606"/>
    <cellStyle name="Note 112 2" xfId="2572"/>
    <cellStyle name="Note 112 3" xfId="4258"/>
    <cellStyle name="Note 113" xfId="607"/>
    <cellStyle name="Note 113 2" xfId="2573"/>
    <cellStyle name="Note 113 3" xfId="4259"/>
    <cellStyle name="Note 114" xfId="608"/>
    <cellStyle name="Note 114 2" xfId="2574"/>
    <cellStyle name="Note 114 3" xfId="4260"/>
    <cellStyle name="Note 115" xfId="609"/>
    <cellStyle name="Note 115 2" xfId="2575"/>
    <cellStyle name="Note 115 3" xfId="4261"/>
    <cellStyle name="Note 116" xfId="610"/>
    <cellStyle name="Note 116 2" xfId="2576"/>
    <cellStyle name="Note 116 3" xfId="4262"/>
    <cellStyle name="Note 117" xfId="611"/>
    <cellStyle name="Note 117 2" xfId="2577"/>
    <cellStyle name="Note 117 3" xfId="4263"/>
    <cellStyle name="Note 118" xfId="612"/>
    <cellStyle name="Note 118 2" xfId="2578"/>
    <cellStyle name="Note 118 3" xfId="4264"/>
    <cellStyle name="Note 119" xfId="613"/>
    <cellStyle name="Note 119 2" xfId="2579"/>
    <cellStyle name="Note 119 3" xfId="4265"/>
    <cellStyle name="Note 12" xfId="614"/>
    <cellStyle name="Note 12 2" xfId="2580"/>
    <cellStyle name="Note 12 3" xfId="4266"/>
    <cellStyle name="Note 120" xfId="615"/>
    <cellStyle name="Note 120 2" xfId="2581"/>
    <cellStyle name="Note 120 3" xfId="4267"/>
    <cellStyle name="Note 121" xfId="616"/>
    <cellStyle name="Note 121 2" xfId="2582"/>
    <cellStyle name="Note 121 3" xfId="4268"/>
    <cellStyle name="Note 122" xfId="617"/>
    <cellStyle name="Note 122 2" xfId="2583"/>
    <cellStyle name="Note 122 3" xfId="4269"/>
    <cellStyle name="Note 123" xfId="618"/>
    <cellStyle name="Note 123 2" xfId="2584"/>
    <cellStyle name="Note 123 3" xfId="4270"/>
    <cellStyle name="Note 124" xfId="619"/>
    <cellStyle name="Note 124 2" xfId="2585"/>
    <cellStyle name="Note 124 3" xfId="4271"/>
    <cellStyle name="Note 125" xfId="620"/>
    <cellStyle name="Note 125 2" xfId="2586"/>
    <cellStyle name="Note 125 3" xfId="4272"/>
    <cellStyle name="Note 126" xfId="621"/>
    <cellStyle name="Note 126 2" xfId="2587"/>
    <cellStyle name="Note 126 3" xfId="4273"/>
    <cellStyle name="Note 127" xfId="622"/>
    <cellStyle name="Note 127 2" xfId="2588"/>
    <cellStyle name="Note 127 3" xfId="4274"/>
    <cellStyle name="Note 128" xfId="623"/>
    <cellStyle name="Note 128 2" xfId="2589"/>
    <cellStyle name="Note 128 3" xfId="4275"/>
    <cellStyle name="Note 129" xfId="624"/>
    <cellStyle name="Note 129 2" xfId="2590"/>
    <cellStyle name="Note 129 3" xfId="4276"/>
    <cellStyle name="Note 13" xfId="625"/>
    <cellStyle name="Note 13 2" xfId="2591"/>
    <cellStyle name="Note 13 3" xfId="4277"/>
    <cellStyle name="Note 130" xfId="626"/>
    <cellStyle name="Note 130 2" xfId="2592"/>
    <cellStyle name="Note 130 3" xfId="4278"/>
    <cellStyle name="Note 131" xfId="2785"/>
    <cellStyle name="Note 14" xfId="627"/>
    <cellStyle name="Note 14 2" xfId="2593"/>
    <cellStyle name="Note 14 3" xfId="4279"/>
    <cellStyle name="Note 15" xfId="628"/>
    <cellStyle name="Note 15 2" xfId="2594"/>
    <cellStyle name="Note 15 3" xfId="4280"/>
    <cellStyle name="Note 16" xfId="629"/>
    <cellStyle name="Note 16 2" xfId="2595"/>
    <cellStyle name="Note 16 3" xfId="4281"/>
    <cellStyle name="Note 17" xfId="630"/>
    <cellStyle name="Note 17 2" xfId="2596"/>
    <cellStyle name="Note 17 3" xfId="4282"/>
    <cellStyle name="Note 18" xfId="631"/>
    <cellStyle name="Note 18 2" xfId="2597"/>
    <cellStyle name="Note 18 3" xfId="4283"/>
    <cellStyle name="Note 19" xfId="632"/>
    <cellStyle name="Note 19 2" xfId="2598"/>
    <cellStyle name="Note 19 3" xfId="4284"/>
    <cellStyle name="Note 2" xfId="633"/>
    <cellStyle name="Note 2 2" xfId="1442"/>
    <cellStyle name="Note 2 2 2" xfId="1605"/>
    <cellStyle name="Note 2 2 2 2" xfId="3536"/>
    <cellStyle name="Note 2 2 3" xfId="3419"/>
    <cellStyle name="Note 2 3" xfId="1604"/>
    <cellStyle name="Note 2 3 2" xfId="3535"/>
    <cellStyle name="Note 2 4" xfId="2086"/>
    <cellStyle name="Note 2 5" xfId="1441"/>
    <cellStyle name="Note 2 5 2" xfId="3418"/>
    <cellStyle name="Note 2 6" xfId="1065"/>
    <cellStyle name="Note 20" xfId="634"/>
    <cellStyle name="Note 20 2" xfId="2599"/>
    <cellStyle name="Note 20 3" xfId="4285"/>
    <cellStyle name="Note 21" xfId="635"/>
    <cellStyle name="Note 21 2" xfId="2600"/>
    <cellStyle name="Note 21 3" xfId="4286"/>
    <cellStyle name="Note 22" xfId="636"/>
    <cellStyle name="Note 22 2" xfId="2601"/>
    <cellStyle name="Note 22 3" xfId="4287"/>
    <cellStyle name="Note 23" xfId="637"/>
    <cellStyle name="Note 23 2" xfId="2602"/>
    <cellStyle name="Note 23 3" xfId="4288"/>
    <cellStyle name="Note 24" xfId="638"/>
    <cellStyle name="Note 24 2" xfId="2603"/>
    <cellStyle name="Note 24 3" xfId="4289"/>
    <cellStyle name="Note 25" xfId="639"/>
    <cellStyle name="Note 25 2" xfId="2604"/>
    <cellStyle name="Note 25 3" xfId="4290"/>
    <cellStyle name="Note 26" xfId="640"/>
    <cellStyle name="Note 26 2" xfId="2605"/>
    <cellStyle name="Note 26 3" xfId="4291"/>
    <cellStyle name="Note 27" xfId="641"/>
    <cellStyle name="Note 27 2" xfId="2606"/>
    <cellStyle name="Note 27 3" xfId="4292"/>
    <cellStyle name="Note 28" xfId="642"/>
    <cellStyle name="Note 28 2" xfId="2607"/>
    <cellStyle name="Note 28 3" xfId="4293"/>
    <cellStyle name="Note 29" xfId="643"/>
    <cellStyle name="Note 29 2" xfId="2608"/>
    <cellStyle name="Note 29 3" xfId="4294"/>
    <cellStyle name="Note 3" xfId="644"/>
    <cellStyle name="Note 3 2" xfId="1444"/>
    <cellStyle name="Note 3 2 2" xfId="1865"/>
    <cellStyle name="Note 3 3" xfId="1864"/>
    <cellStyle name="Note 3 4" xfId="1443"/>
    <cellStyle name="Note 3 5" xfId="2609"/>
    <cellStyle name="Note 3 6" xfId="4295"/>
    <cellStyle name="Note 30" xfId="645"/>
    <cellStyle name="Note 30 2" xfId="2610"/>
    <cellStyle name="Note 30 3" xfId="4296"/>
    <cellStyle name="Note 31" xfId="646"/>
    <cellStyle name="Note 31 2" xfId="2611"/>
    <cellStyle name="Note 31 3" xfId="4297"/>
    <cellStyle name="Note 32" xfId="647"/>
    <cellStyle name="Note 32 2" xfId="2612"/>
    <cellStyle name="Note 32 3" xfId="4298"/>
    <cellStyle name="Note 33" xfId="648"/>
    <cellStyle name="Note 33 2" xfId="2613"/>
    <cellStyle name="Note 33 3" xfId="4299"/>
    <cellStyle name="Note 34" xfId="649"/>
    <cellStyle name="Note 34 2" xfId="2614"/>
    <cellStyle name="Note 34 3" xfId="4300"/>
    <cellStyle name="Note 35" xfId="650"/>
    <cellStyle name="Note 35 2" xfId="2615"/>
    <cellStyle name="Note 35 3" xfId="4301"/>
    <cellStyle name="Note 36" xfId="651"/>
    <cellStyle name="Note 36 2" xfId="2616"/>
    <cellStyle name="Note 36 3" xfId="4302"/>
    <cellStyle name="Note 37" xfId="652"/>
    <cellStyle name="Note 37 2" xfId="2617"/>
    <cellStyle name="Note 37 3" xfId="4303"/>
    <cellStyle name="Note 38" xfId="653"/>
    <cellStyle name="Note 38 2" xfId="2618"/>
    <cellStyle name="Note 38 3" xfId="4304"/>
    <cellStyle name="Note 39" xfId="654"/>
    <cellStyle name="Note 39 2" xfId="2619"/>
    <cellStyle name="Note 39 3" xfId="4305"/>
    <cellStyle name="Note 4" xfId="655"/>
    <cellStyle name="Note 4 2" xfId="1923"/>
    <cellStyle name="Note 4 3" xfId="2620"/>
    <cellStyle name="Note 4 4" xfId="4306"/>
    <cellStyle name="Note 40" xfId="656"/>
    <cellStyle name="Note 40 2" xfId="2621"/>
    <cellStyle name="Note 40 3" xfId="4307"/>
    <cellStyle name="Note 41" xfId="657"/>
    <cellStyle name="Note 41 2" xfId="2622"/>
    <cellStyle name="Note 41 3" xfId="4308"/>
    <cellStyle name="Note 42" xfId="658"/>
    <cellStyle name="Note 42 2" xfId="2623"/>
    <cellStyle name="Note 42 3" xfId="4309"/>
    <cellStyle name="Note 43" xfId="659"/>
    <cellStyle name="Note 43 2" xfId="2624"/>
    <cellStyle name="Note 43 3" xfId="4310"/>
    <cellStyle name="Note 44" xfId="660"/>
    <cellStyle name="Note 44 2" xfId="2625"/>
    <cellStyle name="Note 44 3" xfId="4311"/>
    <cellStyle name="Note 45" xfId="661"/>
    <cellStyle name="Note 45 2" xfId="2626"/>
    <cellStyle name="Note 45 3" xfId="4312"/>
    <cellStyle name="Note 46" xfId="662"/>
    <cellStyle name="Note 46 2" xfId="2627"/>
    <cellStyle name="Note 46 3" xfId="4313"/>
    <cellStyle name="Note 47" xfId="663"/>
    <cellStyle name="Note 47 2" xfId="2628"/>
    <cellStyle name="Note 47 3" xfId="4314"/>
    <cellStyle name="Note 48" xfId="664"/>
    <cellStyle name="Note 48 2" xfId="2629"/>
    <cellStyle name="Note 48 3" xfId="4315"/>
    <cellStyle name="Note 49" xfId="665"/>
    <cellStyle name="Note 49 2" xfId="2630"/>
    <cellStyle name="Note 49 3" xfId="4316"/>
    <cellStyle name="Note 5" xfId="666"/>
    <cellStyle name="Note 5 2" xfId="2631"/>
    <cellStyle name="Note 5 3" xfId="4317"/>
    <cellStyle name="Note 50" xfId="667"/>
    <cellStyle name="Note 50 2" xfId="2632"/>
    <cellStyle name="Note 50 3" xfId="4318"/>
    <cellStyle name="Note 51" xfId="668"/>
    <cellStyle name="Note 51 2" xfId="2633"/>
    <cellStyle name="Note 51 3" xfId="4319"/>
    <cellStyle name="Note 52" xfId="669"/>
    <cellStyle name="Note 52 2" xfId="2634"/>
    <cellStyle name="Note 52 3" xfId="4320"/>
    <cellStyle name="Note 53" xfId="670"/>
    <cellStyle name="Note 53 2" xfId="2635"/>
    <cellStyle name="Note 53 3" xfId="4321"/>
    <cellStyle name="Note 54" xfId="671"/>
    <cellStyle name="Note 54 2" xfId="2636"/>
    <cellStyle name="Note 54 3" xfId="4322"/>
    <cellStyle name="Note 55" xfId="672"/>
    <cellStyle name="Note 55 2" xfId="2637"/>
    <cellStyle name="Note 55 3" xfId="4323"/>
    <cellStyle name="Note 56" xfId="673"/>
    <cellStyle name="Note 56 2" xfId="2638"/>
    <cellStyle name="Note 56 3" xfId="4324"/>
    <cellStyle name="Note 57" xfId="674"/>
    <cellStyle name="Note 57 2" xfId="2639"/>
    <cellStyle name="Note 57 3" xfId="4325"/>
    <cellStyle name="Note 58" xfId="675"/>
    <cellStyle name="Note 58 2" xfId="2640"/>
    <cellStyle name="Note 58 3" xfId="4326"/>
    <cellStyle name="Note 59" xfId="676"/>
    <cellStyle name="Note 59 2" xfId="2641"/>
    <cellStyle name="Note 59 3" xfId="4327"/>
    <cellStyle name="Note 6" xfId="677"/>
    <cellStyle name="Note 6 2" xfId="2642"/>
    <cellStyle name="Note 6 3" xfId="4328"/>
    <cellStyle name="Note 60" xfId="678"/>
    <cellStyle name="Note 60 2" xfId="2643"/>
    <cellStyle name="Note 60 3" xfId="4329"/>
    <cellStyle name="Note 61" xfId="679"/>
    <cellStyle name="Note 61 2" xfId="2644"/>
    <cellStyle name="Note 61 3" xfId="4330"/>
    <cellStyle name="Note 62" xfId="680"/>
    <cellStyle name="Note 62 2" xfId="2645"/>
    <cellStyle name="Note 62 3" xfId="4331"/>
    <cellStyle name="Note 63" xfId="681"/>
    <cellStyle name="Note 63 2" xfId="2646"/>
    <cellStyle name="Note 63 3" xfId="4332"/>
    <cellStyle name="Note 64" xfId="682"/>
    <cellStyle name="Note 64 2" xfId="2647"/>
    <cellStyle name="Note 64 3" xfId="4333"/>
    <cellStyle name="Note 65" xfId="683"/>
    <cellStyle name="Note 65 2" xfId="2648"/>
    <cellStyle name="Note 65 3" xfId="4334"/>
    <cellStyle name="Note 66" xfId="684"/>
    <cellStyle name="Note 66 2" xfId="2649"/>
    <cellStyle name="Note 66 3" xfId="4335"/>
    <cellStyle name="Note 67" xfId="685"/>
    <cellStyle name="Note 67 2" xfId="2650"/>
    <cellStyle name="Note 67 3" xfId="4336"/>
    <cellStyle name="Note 68" xfId="686"/>
    <cellStyle name="Note 68 2" xfId="2651"/>
    <cellStyle name="Note 68 3" xfId="4337"/>
    <cellStyle name="Note 69" xfId="687"/>
    <cellStyle name="Note 69 2" xfId="2652"/>
    <cellStyle name="Note 69 3" xfId="4338"/>
    <cellStyle name="Note 7" xfId="688"/>
    <cellStyle name="Note 7 2" xfId="2653"/>
    <cellStyle name="Note 7 3" xfId="4339"/>
    <cellStyle name="Note 70" xfId="689"/>
    <cellStyle name="Note 70 2" xfId="2654"/>
    <cellStyle name="Note 70 3" xfId="4340"/>
    <cellStyle name="Note 71" xfId="690"/>
    <cellStyle name="Note 71 2" xfId="2655"/>
    <cellStyle name="Note 71 3" xfId="4341"/>
    <cellStyle name="Note 72" xfId="691"/>
    <cellStyle name="Note 72 2" xfId="2656"/>
    <cellStyle name="Note 72 3" xfId="4342"/>
    <cellStyle name="Note 73" xfId="692"/>
    <cellStyle name="Note 73 2" xfId="2657"/>
    <cellStyle name="Note 73 3" xfId="4343"/>
    <cellStyle name="Note 74" xfId="693"/>
    <cellStyle name="Note 74 2" xfId="2658"/>
    <cellStyle name="Note 74 3" xfId="4344"/>
    <cellStyle name="Note 75" xfId="694"/>
    <cellStyle name="Note 75 2" xfId="2659"/>
    <cellStyle name="Note 75 3" xfId="4345"/>
    <cellStyle name="Note 76" xfId="695"/>
    <cellStyle name="Note 76 2" xfId="2660"/>
    <cellStyle name="Note 76 3" xfId="4346"/>
    <cellStyle name="Note 77" xfId="696"/>
    <cellStyle name="Note 77 2" xfId="2661"/>
    <cellStyle name="Note 77 3" xfId="4347"/>
    <cellStyle name="Note 78" xfId="697"/>
    <cellStyle name="Note 78 2" xfId="2662"/>
    <cellStyle name="Note 78 3" xfId="4348"/>
    <cellStyle name="Note 79" xfId="698"/>
    <cellStyle name="Note 79 2" xfId="2663"/>
    <cellStyle name="Note 79 3" xfId="4349"/>
    <cellStyle name="Note 8" xfId="699"/>
    <cellStyle name="Note 8 2" xfId="2664"/>
    <cellStyle name="Note 8 3" xfId="4350"/>
    <cellStyle name="Note 80" xfId="700"/>
    <cellStyle name="Note 80 2" xfId="2665"/>
    <cellStyle name="Note 80 3" xfId="4351"/>
    <cellStyle name="Note 81" xfId="701"/>
    <cellStyle name="Note 81 2" xfId="2666"/>
    <cellStyle name="Note 81 3" xfId="4352"/>
    <cellStyle name="Note 82" xfId="702"/>
    <cellStyle name="Note 82 2" xfId="2667"/>
    <cellStyle name="Note 82 3" xfId="4353"/>
    <cellStyle name="Note 83" xfId="703"/>
    <cellStyle name="Note 83 2" xfId="2668"/>
    <cellStyle name="Note 83 3" xfId="4354"/>
    <cellStyle name="Note 84" xfId="704"/>
    <cellStyle name="Note 84 2" xfId="2669"/>
    <cellStyle name="Note 84 3" xfId="4355"/>
    <cellStyle name="Note 85" xfId="705"/>
    <cellStyle name="Note 85 2" xfId="2670"/>
    <cellStyle name="Note 85 3" xfId="4356"/>
    <cellStyle name="Note 86" xfId="706"/>
    <cellStyle name="Note 86 2" xfId="2671"/>
    <cellStyle name="Note 86 3" xfId="4357"/>
    <cellStyle name="Note 87" xfId="707"/>
    <cellStyle name="Note 87 2" xfId="2672"/>
    <cellStyle name="Note 87 3" xfId="4358"/>
    <cellStyle name="Note 88" xfId="708"/>
    <cellStyle name="Note 88 2" xfId="2673"/>
    <cellStyle name="Note 88 3" xfId="4359"/>
    <cellStyle name="Note 89" xfId="709"/>
    <cellStyle name="Note 89 2" xfId="2674"/>
    <cellStyle name="Note 89 3" xfId="4360"/>
    <cellStyle name="Note 9" xfId="710"/>
    <cellStyle name="Note 9 2" xfId="2675"/>
    <cellStyle name="Note 9 3" xfId="4361"/>
    <cellStyle name="Note 90" xfId="711"/>
    <cellStyle name="Note 90 2" xfId="2676"/>
    <cellStyle name="Note 90 3" xfId="4362"/>
    <cellStyle name="Note 91" xfId="712"/>
    <cellStyle name="Note 91 2" xfId="2677"/>
    <cellStyle name="Note 91 3" xfId="4363"/>
    <cellStyle name="Note 92" xfId="713"/>
    <cellStyle name="Note 92 2" xfId="2678"/>
    <cellStyle name="Note 92 3" xfId="4364"/>
    <cellStyle name="Note 93" xfId="714"/>
    <cellStyle name="Note 93 2" xfId="2679"/>
    <cellStyle name="Note 93 3" xfId="4365"/>
    <cellStyle name="Note 94" xfId="715"/>
    <cellStyle name="Note 94 2" xfId="2680"/>
    <cellStyle name="Note 94 3" xfId="4366"/>
    <cellStyle name="Note 95" xfId="716"/>
    <cellStyle name="Note 95 2" xfId="2681"/>
    <cellStyle name="Note 95 3" xfId="4367"/>
    <cellStyle name="Note 96" xfId="717"/>
    <cellStyle name="Note 96 2" xfId="2682"/>
    <cellStyle name="Note 96 3" xfId="4368"/>
    <cellStyle name="Note 97" xfId="718"/>
    <cellStyle name="Note 97 2" xfId="2683"/>
    <cellStyle name="Note 97 3" xfId="4369"/>
    <cellStyle name="Note 98" xfId="719"/>
    <cellStyle name="Note 98 2" xfId="2684"/>
    <cellStyle name="Note 98 3" xfId="4370"/>
    <cellStyle name="Note 99" xfId="720"/>
    <cellStyle name="Note 99 2" xfId="2685"/>
    <cellStyle name="Note 99 3" xfId="4371"/>
    <cellStyle name="Output" xfId="40" builtinId="21" customBuiltin="1"/>
    <cellStyle name="Output 2" xfId="721"/>
    <cellStyle name="Output 2 2" xfId="1446"/>
    <cellStyle name="Output 2 3" xfId="2081"/>
    <cellStyle name="Output 2 4" xfId="1445"/>
    <cellStyle name="Output 3" xfId="1447"/>
    <cellStyle name="Page Number" xfId="722"/>
    <cellStyle name="Percent (0%)" xfId="723"/>
    <cellStyle name="Percent (0.0%)" xfId="724"/>
    <cellStyle name="Percent (0.00%)" xfId="725"/>
    <cellStyle name="Percent [0]" xfId="726"/>
    <cellStyle name="Percent [00]" xfId="727"/>
    <cellStyle name="Percent [2]" xfId="728"/>
    <cellStyle name="Percent [2] 2" xfId="1448"/>
    <cellStyle name="Percent 10" xfId="1127"/>
    <cellStyle name="Percent 11" xfId="934"/>
    <cellStyle name="Percent 12" xfId="1915"/>
    <cellStyle name="Percent 13" xfId="1950"/>
    <cellStyle name="Percent 14" xfId="1952"/>
    <cellStyle name="Percent 15" xfId="1488"/>
    <cellStyle name="Percent 15 2" xfId="3428"/>
    <cellStyle name="Percent 16" xfId="1606"/>
    <cellStyle name="Percent 16 2" xfId="3537"/>
    <cellStyle name="Percent 17" xfId="1122"/>
    <cellStyle name="Percent 18" xfId="1967"/>
    <cellStyle name="Percent 18 2" xfId="890"/>
    <cellStyle name="Percent 19" xfId="128"/>
    <cellStyle name="Percent 2" xfId="73"/>
    <cellStyle name="Percent 2 2" xfId="730"/>
    <cellStyle name="Percent 2 2 2" xfId="141"/>
    <cellStyle name="Percent 2 2 2 2" xfId="2923"/>
    <cellStyle name="Percent 2 2 2 3" xfId="902"/>
    <cellStyle name="Percent 2 2 2 3 2" xfId="1068"/>
    <cellStyle name="Percent 2 2 2 3 2 2" xfId="2766"/>
    <cellStyle name="Percent 2 2 2 3 2 3" xfId="3263"/>
    <cellStyle name="Percent 2 2 2 3 3" xfId="1078"/>
    <cellStyle name="Percent 2 2 2 3 3 2" xfId="2739"/>
    <cellStyle name="Percent 2 2 2 3 3 3" xfId="3273"/>
    <cellStyle name="Percent 2 2 2 3 4" xfId="2736"/>
    <cellStyle name="Percent 2 2 2 3 5" xfId="3152"/>
    <cellStyle name="Percent 2 2 3" xfId="2052"/>
    <cellStyle name="Percent 2 2 4" xfId="1449"/>
    <cellStyle name="Percent 2 2 5" xfId="1034"/>
    <cellStyle name="Percent 2 2 6" xfId="2917"/>
    <cellStyle name="Percent 2 3" xfId="731"/>
    <cellStyle name="Percent 2 3 2" xfId="1450"/>
    <cellStyle name="Percent 2 4" xfId="732"/>
    <cellStyle name="Percent 2 4 2" xfId="1451"/>
    <cellStyle name="Percent 2 4 3" xfId="3123"/>
    <cellStyle name="Percent 2 5" xfId="729"/>
    <cellStyle name="Percent 2 5 2" xfId="1452"/>
    <cellStyle name="Percent 2 5 3" xfId="3122"/>
    <cellStyle name="Percent 2 6" xfId="1903"/>
    <cellStyle name="Percent 2 7" xfId="2913"/>
    <cellStyle name="Percent 20" xfId="887"/>
    <cellStyle name="Percent 21" xfId="2724"/>
    <cellStyle name="Percent 22" xfId="2729"/>
    <cellStyle name="Percent 23" xfId="3145"/>
    <cellStyle name="Percent 24" xfId="3111"/>
    <cellStyle name="Percent 25" xfId="89"/>
    <cellStyle name="Percent 26" xfId="2725"/>
    <cellStyle name="Percent 3" xfId="84"/>
    <cellStyle name="Percent 3 2" xfId="734"/>
    <cellStyle name="Percent 3 2 2" xfId="2816"/>
    <cellStyle name="Percent 3 3" xfId="735"/>
    <cellStyle name="Percent 3 3 2" xfId="1453"/>
    <cellStyle name="Percent 3 4" xfId="736"/>
    <cellStyle name="Percent 3 5" xfId="733"/>
    <cellStyle name="Percent 3 6" xfId="2762"/>
    <cellStyle name="Percent 3 7" xfId="2914"/>
    <cellStyle name="Percent 4" xfId="737"/>
    <cellStyle name="Percent 4 2" xfId="738"/>
    <cellStyle name="Percent 4 2 2" xfId="1454"/>
    <cellStyle name="Percent 4 3" xfId="739"/>
    <cellStyle name="Percent 4 4" xfId="740"/>
    <cellStyle name="Percent 5" xfId="741"/>
    <cellStyle name="Percent 55" xfId="920"/>
    <cellStyle name="Percent 55 2" xfId="3165"/>
    <cellStyle name="Percent 6" xfId="742"/>
    <cellStyle name="Percent 6 2" xfId="1873"/>
    <cellStyle name="Percent 7" xfId="743"/>
    <cellStyle name="Percent 7 2" xfId="1875"/>
    <cellStyle name="Percent 8" xfId="1876"/>
    <cellStyle name="Percent 9" xfId="1902"/>
    <cellStyle name="PrePop Currency (0)" xfId="744"/>
    <cellStyle name="PrePop Currency (2)" xfId="745"/>
    <cellStyle name="PrePop Units (0)" xfId="746"/>
    <cellStyle name="PrePop Units (1)" xfId="747"/>
    <cellStyle name="PrePop Units (2)" xfId="748"/>
    <cellStyle name="pwstyle" xfId="749"/>
    <cellStyle name="Quantity" xfId="750"/>
    <cellStyle name="Quantity 2" xfId="1455"/>
    <cellStyle name="Salomon Logo" xfId="751"/>
    <cellStyle name="SAPBEXaggData" xfId="752"/>
    <cellStyle name="SAPBEXaggData 2" xfId="2686"/>
    <cellStyle name="SAPBEXaggData 3" xfId="4372"/>
    <cellStyle name="SAPBEXaggDataEmph" xfId="753"/>
    <cellStyle name="SAPBEXaggDataEmph 2" xfId="2687"/>
    <cellStyle name="SAPBEXaggDataEmph 3" xfId="4373"/>
    <cellStyle name="SAPBEXaggItem" xfId="754"/>
    <cellStyle name="SAPBEXaggItem 2" xfId="2688"/>
    <cellStyle name="SAPBEXaggItem 3" xfId="4374"/>
    <cellStyle name="SAPBEXaggItemX" xfId="755"/>
    <cellStyle name="SAPBEXaggItemX 2" xfId="2689"/>
    <cellStyle name="SAPBEXaggItemX 3" xfId="4375"/>
    <cellStyle name="SAPBEXchaText" xfId="756"/>
    <cellStyle name="SAPBEXexcBad7" xfId="757"/>
    <cellStyle name="SAPBEXexcBad7 2" xfId="2690"/>
    <cellStyle name="SAPBEXexcBad7 3" xfId="4376"/>
    <cellStyle name="SAPBEXexcBad8" xfId="758"/>
    <cellStyle name="SAPBEXexcBad8 2" xfId="2691"/>
    <cellStyle name="SAPBEXexcBad8 3" xfId="4377"/>
    <cellStyle name="SAPBEXexcBad9" xfId="759"/>
    <cellStyle name="SAPBEXexcBad9 2" xfId="2692"/>
    <cellStyle name="SAPBEXexcBad9 3" xfId="4378"/>
    <cellStyle name="SAPBEXexcCritical4" xfId="760"/>
    <cellStyle name="SAPBEXexcCritical4 2" xfId="2693"/>
    <cellStyle name="SAPBEXexcCritical4 3" xfId="4379"/>
    <cellStyle name="SAPBEXexcCritical5" xfId="761"/>
    <cellStyle name="SAPBEXexcCritical5 2" xfId="2694"/>
    <cellStyle name="SAPBEXexcCritical5 3" xfId="4380"/>
    <cellStyle name="SAPBEXexcCritical6" xfId="762"/>
    <cellStyle name="SAPBEXexcCritical6 2" xfId="2695"/>
    <cellStyle name="SAPBEXexcCritical6 3" xfId="4381"/>
    <cellStyle name="SAPBEXexcGood1" xfId="763"/>
    <cellStyle name="SAPBEXexcGood1 2" xfId="2696"/>
    <cellStyle name="SAPBEXexcGood1 3" xfId="4382"/>
    <cellStyle name="SAPBEXexcGood2" xfId="764"/>
    <cellStyle name="SAPBEXexcGood2 2" xfId="2697"/>
    <cellStyle name="SAPBEXexcGood2 3" xfId="4383"/>
    <cellStyle name="SAPBEXexcGood3" xfId="765"/>
    <cellStyle name="SAPBEXexcGood3 2" xfId="2698"/>
    <cellStyle name="SAPBEXexcGood3 3" xfId="4384"/>
    <cellStyle name="SAPBEXfilterDrill" xfId="766"/>
    <cellStyle name="SAPBEXfilterItem" xfId="767"/>
    <cellStyle name="SAPBEXfilterText" xfId="768"/>
    <cellStyle name="SAPBEXformats" xfId="769"/>
    <cellStyle name="SAPBEXformats 2" xfId="2699"/>
    <cellStyle name="SAPBEXformats 3" xfId="4385"/>
    <cellStyle name="SAPBEXheaderItem" xfId="770"/>
    <cellStyle name="SAPBEXheaderText" xfId="771"/>
    <cellStyle name="SAPBEXHLevel0" xfId="772"/>
    <cellStyle name="SAPBEXHLevel0 2" xfId="2700"/>
    <cellStyle name="SAPBEXHLevel0 3" xfId="4386"/>
    <cellStyle name="SAPBEXHLevel0X" xfId="773"/>
    <cellStyle name="SAPBEXHLevel0X 2" xfId="2701"/>
    <cellStyle name="SAPBEXHLevel0X 3" xfId="4387"/>
    <cellStyle name="SAPBEXHLevel1" xfId="774"/>
    <cellStyle name="SAPBEXHLevel1 2" xfId="2702"/>
    <cellStyle name="SAPBEXHLevel1 3" xfId="4388"/>
    <cellStyle name="SAPBEXHLevel1X" xfId="775"/>
    <cellStyle name="SAPBEXHLevel1X 2" xfId="2703"/>
    <cellStyle name="SAPBEXHLevel1X 3" xfId="4389"/>
    <cellStyle name="SAPBEXHLevel2" xfId="776"/>
    <cellStyle name="SAPBEXHLevel2 2" xfId="2704"/>
    <cellStyle name="SAPBEXHLevel2 3" xfId="4390"/>
    <cellStyle name="SAPBEXHLevel2X" xfId="777"/>
    <cellStyle name="SAPBEXHLevel2X 2" xfId="2705"/>
    <cellStyle name="SAPBEXHLevel2X 3" xfId="4391"/>
    <cellStyle name="SAPBEXHLevel3" xfId="778"/>
    <cellStyle name="SAPBEXHLevel3 2" xfId="2706"/>
    <cellStyle name="SAPBEXHLevel3 3" xfId="4392"/>
    <cellStyle name="SAPBEXHLevel3X" xfId="779"/>
    <cellStyle name="SAPBEXHLevel3X 2" xfId="2707"/>
    <cellStyle name="SAPBEXHLevel3X 3" xfId="4393"/>
    <cellStyle name="SAPBEXresData" xfId="780"/>
    <cellStyle name="SAPBEXresData 2" xfId="2708"/>
    <cellStyle name="SAPBEXresData 3" xfId="4394"/>
    <cellStyle name="SAPBEXresDataEmph" xfId="781"/>
    <cellStyle name="SAPBEXresDataEmph 2" xfId="2709"/>
    <cellStyle name="SAPBEXresDataEmph 3" xfId="4395"/>
    <cellStyle name="SAPBEXresItem" xfId="782"/>
    <cellStyle name="SAPBEXresItem 2" xfId="2710"/>
    <cellStyle name="SAPBEXresItem 3" xfId="4396"/>
    <cellStyle name="SAPBEXresItemX" xfId="783"/>
    <cellStyle name="SAPBEXresItemX 2" xfId="2711"/>
    <cellStyle name="SAPBEXresItemX 3" xfId="4397"/>
    <cellStyle name="SAPBEXstdData" xfId="784"/>
    <cellStyle name="SAPBEXstdData 2" xfId="2712"/>
    <cellStyle name="SAPBEXstdData 3" xfId="4398"/>
    <cellStyle name="SAPBEXstdDataEmph" xfId="785"/>
    <cellStyle name="SAPBEXstdDataEmph 2" xfId="2713"/>
    <cellStyle name="SAPBEXstdDataEmph 3" xfId="4399"/>
    <cellStyle name="SAPBEXstdItem" xfId="786"/>
    <cellStyle name="SAPBEXstdItem 2" xfId="2714"/>
    <cellStyle name="SAPBEXstdItem 3" xfId="4400"/>
    <cellStyle name="SAPBEXstdItemX" xfId="787"/>
    <cellStyle name="SAPBEXstdItemX 2" xfId="2715"/>
    <cellStyle name="SAPBEXstdItemX 3" xfId="4401"/>
    <cellStyle name="SAPBEXtitle" xfId="788"/>
    <cellStyle name="SAPBEXundefined" xfId="789"/>
    <cellStyle name="SAPBEXundefined 2" xfId="2716"/>
    <cellStyle name="SAPBEXundefined 3" xfId="4402"/>
    <cellStyle name="section head" xfId="790"/>
    <cellStyle name="Standaard_ATL and  BTL budget 2005" xfId="791"/>
    <cellStyle name="StandardInput" xfId="792"/>
    <cellStyle name="StandardInput 2" xfId="870"/>
    <cellStyle name="StandardInput 2 2" xfId="2722"/>
    <cellStyle name="StandardInput 3" xfId="2717"/>
    <cellStyle name="Style 1" xfId="793"/>
    <cellStyle name="Table Head" xfId="794"/>
    <cellStyle name="Table Source" xfId="795"/>
    <cellStyle name="Table Text" xfId="796"/>
    <cellStyle name="Table Title" xfId="797"/>
    <cellStyle name="Table Units" xfId="798"/>
    <cellStyle name="Text" xfId="799"/>
    <cellStyle name="Text 1" xfId="800"/>
    <cellStyle name="Text 2" xfId="801"/>
    <cellStyle name="Text Head 1" xfId="802"/>
    <cellStyle name="Text Head 2" xfId="803"/>
    <cellStyle name="Text Indent 1" xfId="804"/>
    <cellStyle name="Text Indent 2" xfId="805"/>
    <cellStyle name="Text Indent A" xfId="806"/>
    <cellStyle name="Text Indent B" xfId="807"/>
    <cellStyle name="Text Indent C" xfId="808"/>
    <cellStyle name="Text_C294_2007_Q2_Lead" xfId="809"/>
    <cellStyle name="Tickmark" xfId="810"/>
    <cellStyle name="Times New Roman" xfId="811"/>
    <cellStyle name="Title" xfId="31" builtinId="15" customBuiltin="1"/>
    <cellStyle name="Title 2" xfId="812"/>
    <cellStyle name="Title 2 2" xfId="1457"/>
    <cellStyle name="Title 2 3" xfId="2072"/>
    <cellStyle name="Title 2 4" xfId="1456"/>
    <cellStyle name="Title 2 5" xfId="1064"/>
    <cellStyle name="Title 3" xfId="1458"/>
    <cellStyle name="Title 4" xfId="1917"/>
    <cellStyle name="TOC 1" xfId="813"/>
    <cellStyle name="TOC 2" xfId="814"/>
    <cellStyle name="Total" xfId="46" builtinId="25" customBuiltin="1"/>
    <cellStyle name="Total 2" xfId="815"/>
    <cellStyle name="Total 2 2" xfId="1460"/>
    <cellStyle name="Total 2 3" xfId="2088"/>
    <cellStyle name="Total 2 4" xfId="1459"/>
    <cellStyle name="Total 3" xfId="1461"/>
    <cellStyle name="Valuta_ATL and  BTL budget 2005" xfId="816"/>
    <cellStyle name="Warning Text" xfId="44" builtinId="11" customBuiltin="1"/>
    <cellStyle name="Warning Text 2" xfId="817"/>
    <cellStyle name="Warning Text 2 2" xfId="1463"/>
    <cellStyle name="Warning Text 2 3" xfId="2085"/>
    <cellStyle name="Warning Text 2 4" xfId="1462"/>
    <cellStyle name="Warning Text 3" xfId="1464"/>
    <cellStyle name="เครื่องหมายจุลภาค [0]_Circular" xfId="818"/>
    <cellStyle name="เครื่องหมายจุลภาค 2" xfId="819"/>
    <cellStyle name="เครื่องหมายจุลภาค 2 2" xfId="820"/>
    <cellStyle name="เครื่องหมายจุลภาค 2 2 2" xfId="1610"/>
    <cellStyle name="เครื่องหมายจุลภาค 2 2 2 2" xfId="2341"/>
    <cellStyle name="เครื่องหมายจุลภาค 2 2 2 2 2" xfId="4030"/>
    <cellStyle name="เครื่องหมายจุลภาค 2 2 2 3" xfId="3541"/>
    <cellStyle name="เครื่องหมายจุลภาค 2 2 3" xfId="1703"/>
    <cellStyle name="เครื่องหมายจุลภาค 2 2 3 2" xfId="2429"/>
    <cellStyle name="เครื่องหมายจุลภาค 2 2 3 2 2" xfId="4118"/>
    <cellStyle name="เครื่องหมายจุลภาค 2 2 3 3" xfId="3629"/>
    <cellStyle name="เครื่องหมายจุลภาค 2 2 4" xfId="1497"/>
    <cellStyle name="เครื่องหมายจุลภาค 2 2 4 2" xfId="2267"/>
    <cellStyle name="เครื่องหมายจุลภาค 2 2 4 2 2" xfId="3956"/>
    <cellStyle name="เครื่องหมายจุลภาค 2 2 4 3" xfId="3436"/>
    <cellStyle name="เครื่องหมายจุลภาค 2 2 5" xfId="2171"/>
    <cellStyle name="เครื่องหมายจุลภาค 2 2 5 2" xfId="3860"/>
    <cellStyle name="เครื่องหมายจุลภาค 2 2 6" xfId="1132"/>
    <cellStyle name="เครื่องหมายจุลภาค 2 2 6 2" xfId="3308"/>
    <cellStyle name="เครื่องหมายจุลภาค 2 2 7" xfId="3125"/>
    <cellStyle name="เครื่องหมายจุลภาค 2 3" xfId="1698"/>
    <cellStyle name="เครื่องหมายจุลภาค 2 3 2" xfId="2426"/>
    <cellStyle name="เครื่องหมายจุลภาค 2 3 2 2" xfId="4115"/>
    <cellStyle name="เครื่องหมายจุลภาค 2 3 3" xfId="3626"/>
    <cellStyle name="เครื่องหมายจุลภาค 2 4" xfId="2063"/>
    <cellStyle name="เครื่องหมายจุลภาค 2 4 2" xfId="3807"/>
    <cellStyle name="เครื่องหมายจุลภาค 2 5" xfId="1465"/>
    <cellStyle name="เครื่องหมายจุลภาค 2 5 2" xfId="3420"/>
    <cellStyle name="เครื่องหมายจุลภาค 2 6" xfId="2256"/>
    <cellStyle name="เครื่องหมายจุลภาค 2 6 2" xfId="3945"/>
    <cellStyle name="เครื่องหมายจุลภาค 2 7" xfId="1051"/>
    <cellStyle name="เครื่องหมายจุลภาค 2 7 2" xfId="3255"/>
    <cellStyle name="เครื่องหมายจุลภาค 2 8" xfId="3124"/>
    <cellStyle name="เครื่องหมายจุลภาค 3" xfId="821"/>
    <cellStyle name="เครื่องหมายจุลภาค 3 2" xfId="822"/>
    <cellStyle name="เครื่องหมายจุลภาค 3 2 2" xfId="1699"/>
    <cellStyle name="เครื่องหมายจุลภาค 3 2 2 2" xfId="2427"/>
    <cellStyle name="เครื่องหมายจุลภาค 3 2 2 2 2" xfId="4116"/>
    <cellStyle name="เครื่องหมายจุลภาค 3 2 2 3" xfId="3627"/>
    <cellStyle name="เครื่องหมายจุลภาค 3 2 3" xfId="2260"/>
    <cellStyle name="เครื่องหมายจุลภาค 3 2 3 2" xfId="3949"/>
    <cellStyle name="เครื่องหมายจุลภาค 3 2 4" xfId="1482"/>
    <cellStyle name="เครื่องหมายจุลภาค 3 2 4 2" xfId="3426"/>
    <cellStyle name="เครื่องหมายจุลภาค 3 2 5" xfId="3127"/>
    <cellStyle name="เครื่องหมายจุลภาค 3 3" xfId="1866"/>
    <cellStyle name="เครื่องหมายจุลภาค 3 3 2" xfId="2500"/>
    <cellStyle name="เครื่องหมายจุลภาค 3 3 2 2" xfId="4189"/>
    <cellStyle name="เครื่องหมายจุลภาค 3 3 3" xfId="3700"/>
    <cellStyle name="เครื่องหมายจุลภาค 3 4" xfId="1607"/>
    <cellStyle name="เครื่องหมายจุลภาค 3 4 2" xfId="2339"/>
    <cellStyle name="เครื่องหมายจุลภาค 3 4 2 2" xfId="4028"/>
    <cellStyle name="เครื่องหมายจุลภาค 3 4 3" xfId="3538"/>
    <cellStyle name="เครื่องหมายจุลภาค 3 5" xfId="2064"/>
    <cellStyle name="เครื่องหมายจุลภาค 3 5 2" xfId="3808"/>
    <cellStyle name="เครื่องหมายจุลภาค 3 6" xfId="1466"/>
    <cellStyle name="เครื่องหมายจุลภาค 3 6 2" xfId="3421"/>
    <cellStyle name="เครื่องหมายจุลภาค 3 7" xfId="2257"/>
    <cellStyle name="เครื่องหมายจุลภาค 3 7 2" xfId="3946"/>
    <cellStyle name="เครื่องหมายจุลภาค 3 8" xfId="1052"/>
    <cellStyle name="เครื่องหมายจุลภาค 3 8 2" xfId="3256"/>
    <cellStyle name="เครื่องหมายจุลภาค 3 9" xfId="3126"/>
    <cellStyle name="เครื่องหมายจุลภาค 4" xfId="823"/>
    <cellStyle name="เครื่องหมายจุลภาค 4 2" xfId="824"/>
    <cellStyle name="เครื่องหมายจุลภาค 4 2 2" xfId="2506"/>
    <cellStyle name="เครื่องหมายจุลภาค 4 2 2 2" xfId="4195"/>
    <cellStyle name="เครื่องหมายจุลภาค 4 2 3" xfId="3129"/>
    <cellStyle name="เครื่องหมายจุลภาค 4 3" xfId="1887"/>
    <cellStyle name="เครื่องหมายจุลภาค 4 3 2" xfId="3706"/>
    <cellStyle name="เครื่องหมายจุลภาค 4 4" xfId="3128"/>
    <cellStyle name="เครื่องหมายจุลภาค 5" xfId="825"/>
    <cellStyle name="เครื่องหมายจุลภาค 5 2" xfId="826"/>
    <cellStyle name="เครื่องหมายจุลภาค 5 2 2" xfId="3131"/>
    <cellStyle name="เครื่องหมายจุลภาค 5 3" xfId="827"/>
    <cellStyle name="เครื่องหมายจุลภาค 5 3 2" xfId="3132"/>
    <cellStyle name="เครื่องหมายจุลภาค 5 4" xfId="3130"/>
    <cellStyle name="เครื่องหมายจุลภาค 6" xfId="828"/>
    <cellStyle name="เครื่องหมายจุลภาค 6 2" xfId="829"/>
    <cellStyle name="เครื่องหมายจุลภาค 6 2 2" xfId="3134"/>
    <cellStyle name="เครื่องหมายจุลภาค 6 3" xfId="830"/>
    <cellStyle name="เครื่องหมายจุลภาค 6 3 2" xfId="3135"/>
    <cellStyle name="เครื่องหมายจุลภาค 6 4" xfId="1089"/>
    <cellStyle name="เครื่องหมายจุลภาค 6 5" xfId="3133"/>
    <cellStyle name="เครื่องหมายจุลภาค_001K-1,2,3" xfId="831"/>
    <cellStyle name="เครื่องหมายสกุลเงิน [0]_Circular" xfId="832"/>
    <cellStyle name="เครื่องหมายสกุลเงิน_Circular" xfId="833"/>
    <cellStyle name="เชื่อมโยงหลายมิติ" xfId="834"/>
    <cellStyle name="เปอร์เซ็นต์ 2" xfId="1472"/>
    <cellStyle name="เปอร์เซ็นต์ 2 2" xfId="1473"/>
    <cellStyle name="เปอร์เซ็นต์ 2 3" xfId="1474"/>
    <cellStyle name="เปอร์เซ็นต์ 2 3 2" xfId="1608"/>
    <cellStyle name="เปอร์เซ็นต์ 2 3 2 2" xfId="3539"/>
    <cellStyle name="เปอร์เซ็นต์ 2 3 3" xfId="3422"/>
    <cellStyle name="ค@ฏ๋_1111D2111DQ2" xfId="835"/>
    <cellStyle name="คdคภฆ์[0]_1111D2111DQ2" xfId="836"/>
    <cellStyle name="คdคภฆ์_1111D2111DQ1" xfId="837"/>
    <cellStyle name="ณfน๔ [0]_Book1" xfId="838"/>
    <cellStyle name="ณfน๔_Book1" xfId="839"/>
    <cellStyle name="ตามการเชื่อมโยงหลายมิติ" xfId="840"/>
    <cellStyle name="น้บะภฒ_95" xfId="841"/>
    <cellStyle name="ปกติ 2" xfId="842"/>
    <cellStyle name="ปกติ 2 2" xfId="843"/>
    <cellStyle name="ปกติ 2 2 2" xfId="893"/>
    <cellStyle name="ปกติ 2 2 2 2" xfId="3147"/>
    <cellStyle name="ปกติ 2 2 3" xfId="1480"/>
    <cellStyle name="ปกติ 2 2 3 2" xfId="3425"/>
    <cellStyle name="ปกติ 2 2 4" xfId="1091"/>
    <cellStyle name="ปกติ 2 2 4 2" xfId="2129"/>
    <cellStyle name="ปกติ 2 2 4 3" xfId="1495"/>
    <cellStyle name="ปกติ 2 2 4 3 2" xfId="3434"/>
    <cellStyle name="ปกติ 2 2 5" xfId="1961"/>
    <cellStyle name="ปกติ 2 2 5 2" xfId="3728"/>
    <cellStyle name="ปกติ 2 2 6" xfId="2123"/>
    <cellStyle name="ปกติ 2 2 7" xfId="1123"/>
    <cellStyle name="ปกติ 2 2 7 2" xfId="3301"/>
    <cellStyle name="ปกติ 2 2 8" xfId="1083"/>
    <cellStyle name="ปกติ 2 3" xfId="1467"/>
    <cellStyle name="ปกติ 2 3 2" xfId="1468"/>
    <cellStyle name="ปกติ 2 3 2 2" xfId="1868"/>
    <cellStyle name="ปกติ 2 3 3" xfId="1867"/>
    <cellStyle name="ปกติ 2 4" xfId="1469"/>
    <cellStyle name="ปกติ 2 4 2" xfId="1470"/>
    <cellStyle name="ปกติ 2 4 2 2" xfId="1870"/>
    <cellStyle name="ปกติ 2 4 3" xfId="1869"/>
    <cellStyle name="ปกติ 2 5" xfId="1471"/>
    <cellStyle name="ปกติ 2 5 2" xfId="1871"/>
    <cellStyle name="ปกติ 2 6" xfId="1701"/>
    <cellStyle name="ปกติ 2 7" xfId="2065"/>
    <cellStyle name="ปกติ 2 8" xfId="1053"/>
    <cellStyle name="ปกติ 3" xfId="844"/>
    <cellStyle name="ปกติ 3 2" xfId="845"/>
    <cellStyle name="ปกติ 3 2 2" xfId="2066"/>
    <cellStyle name="ปกติ 3 3" xfId="846"/>
    <cellStyle name="ปกติ 3 3 2" xfId="1120"/>
    <cellStyle name="ปกติ 3 4" xfId="892"/>
    <cellStyle name="ปกติ 3 5" xfId="1054"/>
    <cellStyle name="ปกติ 4" xfId="847"/>
    <cellStyle name="ปกติ 4 2" xfId="1481"/>
    <cellStyle name="ปกติ 4 3" xfId="2067"/>
    <cellStyle name="ปกติ 4 4" xfId="1886"/>
    <cellStyle name="ปกติ 4 5" xfId="1090"/>
    <cellStyle name="ปกติ 4 6" xfId="1055"/>
    <cellStyle name="ปกติ 5" xfId="848"/>
    <cellStyle name="ปกติ 5 2" xfId="1056"/>
    <cellStyle name="ปกติ_115310" xfId="849"/>
    <cellStyle name="ฤธถ [0]_95" xfId="850"/>
    <cellStyle name="ฤธถ_95" xfId="851"/>
    <cellStyle name="ล_x000b_ศญ_ฝลฐๆฟตม๖วฅ" xfId="852"/>
    <cellStyle name="ล๋ศญ [0]_95" xfId="853"/>
    <cellStyle name="ล๋ศญ_95" xfId="854"/>
    <cellStyle name="ลักษณะ 1" xfId="1475"/>
    <cellStyle name="วฅมุ_4ฟ๙ฝวภ๛" xfId="855"/>
    <cellStyle name="ྰomma_RQSTFRM_97ศธบ๑" xfId="856"/>
    <cellStyle name="_x001d_๐9_x000c_$_x0009__x000d__x0017_U_x0001_๘_x0004_–_x0006__x0007__x0001__x0001_" xfId="857"/>
    <cellStyle name="_x001d_๐9_x000c_$_x0009__x000d__x0017_U_x0001_๘_x0004_–_x0006__x0007__x0001__x0001_ 2" xfId="3136"/>
    <cellStyle name="통화_Revised TTB (030805)" xfId="858"/>
    <cellStyle name="표준_Market Coverage Map" xfId="859"/>
    <cellStyle name="一般_Below The Line Activities for 2004_HKG_Rev Jan 15" xfId="860"/>
    <cellStyle name="千分位_2005 Budget Control Sheet" xfId="861"/>
    <cellStyle name="常规_BOD Shanghai - 040804 R" xfId="862"/>
    <cellStyle name="未定義" xfId="863"/>
    <cellStyle name="標準_損益" xfId="864"/>
    <cellStyle name="貨幣_Business report_Jan 2004" xfId="86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zoomScaleNormal="100" zoomScaleSheetLayoutView="130" workbookViewId="0">
      <selection activeCell="N6" sqref="N6"/>
    </sheetView>
  </sheetViews>
  <sheetFormatPr defaultColWidth="9.44140625" defaultRowHeight="16.5" customHeight="1"/>
  <cols>
    <col min="1" max="1" width="1.44140625" style="52" customWidth="1"/>
    <col min="2" max="2" width="32.6640625" style="52" customWidth="1"/>
    <col min="3" max="3" width="6.44140625" style="77" customWidth="1"/>
    <col min="4" max="4" width="1" style="86" customWidth="1"/>
    <col min="5" max="5" width="12.44140625" style="85" customWidth="1"/>
    <col min="6" max="6" width="1" style="85" customWidth="1"/>
    <col min="7" max="7" width="12.44140625" style="75" customWidth="1"/>
    <col min="8" max="8" width="1" style="85" customWidth="1"/>
    <col min="9" max="9" width="12.44140625" style="85" customWidth="1"/>
    <col min="10" max="10" width="1" style="85" customWidth="1"/>
    <col min="11" max="11" width="12.44140625" style="75" customWidth="1"/>
    <col min="12" max="16384" width="9.44140625" style="37"/>
  </cols>
  <sheetData>
    <row r="1" spans="1:11" ht="16.5" customHeight="1">
      <c r="A1" s="31" t="s">
        <v>0</v>
      </c>
      <c r="B1" s="32"/>
      <c r="C1" s="33"/>
      <c r="D1" s="34"/>
      <c r="E1" s="35"/>
      <c r="F1" s="35"/>
      <c r="G1" s="36"/>
      <c r="H1" s="35"/>
      <c r="I1" s="35"/>
      <c r="J1" s="35"/>
      <c r="K1" s="36"/>
    </row>
    <row r="2" spans="1:11" ht="16.5" customHeight="1">
      <c r="A2" s="38" t="s">
        <v>1</v>
      </c>
      <c r="B2" s="32"/>
      <c r="C2" s="33"/>
      <c r="D2" s="34"/>
      <c r="E2" s="35"/>
      <c r="F2" s="35"/>
      <c r="G2" s="36"/>
      <c r="H2" s="35"/>
      <c r="I2" s="35"/>
      <c r="J2" s="35"/>
      <c r="K2" s="36"/>
    </row>
    <row r="3" spans="1:11" ht="16.5" customHeight="1">
      <c r="A3" s="39" t="s">
        <v>2</v>
      </c>
      <c r="B3" s="39"/>
      <c r="C3" s="40"/>
      <c r="D3" s="41"/>
      <c r="E3" s="42"/>
      <c r="F3" s="42"/>
      <c r="G3" s="43"/>
      <c r="H3" s="42"/>
      <c r="I3" s="42"/>
      <c r="J3" s="42"/>
      <c r="K3" s="43"/>
    </row>
    <row r="4" spans="1:11" ht="16.5" customHeight="1">
      <c r="A4" s="31"/>
      <c r="B4" s="32"/>
      <c r="C4" s="33"/>
      <c r="D4" s="34"/>
      <c r="E4" s="35"/>
      <c r="F4" s="35"/>
      <c r="G4" s="36"/>
      <c r="H4" s="35"/>
      <c r="I4" s="35"/>
      <c r="J4" s="35"/>
      <c r="K4" s="36"/>
    </row>
    <row r="5" spans="1:11" ht="16.5" customHeight="1">
      <c r="A5" s="44"/>
      <c r="B5" s="44"/>
      <c r="C5" s="33"/>
      <c r="D5" s="34"/>
      <c r="E5" s="35"/>
      <c r="F5" s="35"/>
      <c r="G5" s="36"/>
      <c r="H5" s="35"/>
      <c r="I5" s="35"/>
      <c r="J5" s="35"/>
      <c r="K5" s="36"/>
    </row>
    <row r="6" spans="1:11" ht="16.5" customHeight="1">
      <c r="A6" s="44"/>
      <c r="B6" s="44"/>
      <c r="C6" s="33"/>
      <c r="D6" s="34"/>
      <c r="E6" s="208" t="s">
        <v>3</v>
      </c>
      <c r="F6" s="208"/>
      <c r="G6" s="208"/>
      <c r="H6" s="35"/>
      <c r="I6" s="208" t="s">
        <v>4</v>
      </c>
      <c r="J6" s="208"/>
      <c r="K6" s="208"/>
    </row>
    <row r="7" spans="1:11" ht="16.5" customHeight="1">
      <c r="A7" s="44"/>
      <c r="B7" s="44"/>
      <c r="C7" s="33"/>
      <c r="D7" s="34"/>
      <c r="E7" s="209" t="s">
        <v>5</v>
      </c>
      <c r="F7" s="209"/>
      <c r="G7" s="209"/>
      <c r="H7" s="35"/>
      <c r="I7" s="209" t="s">
        <v>5</v>
      </c>
      <c r="J7" s="209"/>
      <c r="K7" s="209"/>
    </row>
    <row r="8" spans="1:11" ht="16.5" customHeight="1">
      <c r="A8" s="44"/>
      <c r="B8" s="44"/>
      <c r="C8" s="33"/>
      <c r="D8" s="34"/>
      <c r="E8" s="46" t="s">
        <v>6</v>
      </c>
      <c r="F8" s="46"/>
      <c r="G8" s="47" t="s">
        <v>7</v>
      </c>
      <c r="H8" s="46"/>
      <c r="I8" s="46" t="s">
        <v>6</v>
      </c>
      <c r="J8" s="46"/>
      <c r="K8" s="47" t="s">
        <v>7</v>
      </c>
    </row>
    <row r="9" spans="1:11" ht="16.5" customHeight="1">
      <c r="A9" s="44"/>
      <c r="B9" s="44"/>
      <c r="C9" s="33"/>
      <c r="D9" s="34"/>
      <c r="E9" s="24" t="s">
        <v>8</v>
      </c>
      <c r="F9" s="48"/>
      <c r="G9" s="49" t="s">
        <v>9</v>
      </c>
      <c r="H9" s="48"/>
      <c r="I9" s="24" t="s">
        <v>8</v>
      </c>
      <c r="J9" s="45"/>
      <c r="K9" s="49" t="s">
        <v>9</v>
      </c>
    </row>
    <row r="10" spans="1:11" ht="16.5" customHeight="1">
      <c r="A10" s="44"/>
      <c r="B10" s="44"/>
      <c r="C10" s="33"/>
      <c r="D10" s="34"/>
      <c r="E10" s="1">
        <v>2025</v>
      </c>
      <c r="F10" s="50"/>
      <c r="G10" s="1">
        <v>2024</v>
      </c>
      <c r="H10" s="50"/>
      <c r="I10" s="1">
        <v>2025</v>
      </c>
      <c r="J10" s="50"/>
      <c r="K10" s="1">
        <v>2024</v>
      </c>
    </row>
    <row r="11" spans="1:11" ht="16.5" customHeight="1">
      <c r="A11" s="44"/>
      <c r="B11" s="44"/>
      <c r="C11" s="51" t="s">
        <v>10</v>
      </c>
      <c r="D11" s="52"/>
      <c r="E11" s="53" t="s">
        <v>11</v>
      </c>
      <c r="F11" s="45"/>
      <c r="G11" s="54" t="s">
        <v>11</v>
      </c>
      <c r="H11" s="45"/>
      <c r="I11" s="55" t="s">
        <v>11</v>
      </c>
      <c r="J11" s="56"/>
      <c r="K11" s="54" t="s">
        <v>11</v>
      </c>
    </row>
    <row r="12" spans="1:11" ht="16.5" customHeight="1">
      <c r="A12" s="37"/>
      <c r="B12" s="37"/>
      <c r="C12" s="57"/>
      <c r="D12" s="58"/>
      <c r="E12" s="59"/>
      <c r="F12" s="60"/>
      <c r="G12" s="59"/>
      <c r="H12" s="60"/>
      <c r="I12" s="59"/>
      <c r="J12" s="60"/>
      <c r="K12" s="59"/>
    </row>
    <row r="13" spans="1:11" ht="16.5" customHeight="1">
      <c r="A13" s="61" t="s">
        <v>12</v>
      </c>
      <c r="B13" s="62"/>
      <c r="C13" s="63"/>
      <c r="D13" s="50"/>
      <c r="E13" s="59"/>
      <c r="F13" s="64"/>
      <c r="G13" s="59"/>
      <c r="H13" s="64"/>
      <c r="I13" s="59"/>
      <c r="J13" s="64"/>
      <c r="K13" s="59"/>
    </row>
    <row r="14" spans="1:11" ht="16.5" customHeight="1">
      <c r="A14" s="37"/>
      <c r="B14" s="37"/>
      <c r="C14" s="57"/>
      <c r="D14" s="58"/>
      <c r="E14" s="59"/>
      <c r="F14" s="60"/>
      <c r="G14" s="59"/>
      <c r="H14" s="60"/>
      <c r="I14" s="59"/>
      <c r="J14" s="60"/>
      <c r="K14" s="59"/>
    </row>
    <row r="15" spans="1:11" ht="16.5" customHeight="1">
      <c r="A15" s="61" t="s">
        <v>13</v>
      </c>
      <c r="B15" s="62"/>
      <c r="C15" s="57"/>
      <c r="D15" s="58"/>
      <c r="E15" s="59"/>
      <c r="F15" s="60"/>
      <c r="G15" s="59"/>
      <c r="H15" s="60"/>
      <c r="I15" s="59"/>
      <c r="J15" s="60"/>
      <c r="K15" s="59"/>
    </row>
    <row r="16" spans="1:11" ht="16.5" customHeight="1">
      <c r="A16" s="37"/>
      <c r="B16" s="37"/>
      <c r="C16" s="57"/>
      <c r="D16" s="58"/>
      <c r="E16" s="59"/>
      <c r="F16" s="60"/>
      <c r="G16" s="59"/>
      <c r="H16" s="60"/>
      <c r="I16" s="59"/>
      <c r="J16" s="60"/>
      <c r="K16" s="59"/>
    </row>
    <row r="17" spans="1:11" ht="16.5" customHeight="1">
      <c r="A17" s="65" t="s">
        <v>14</v>
      </c>
      <c r="B17" s="66"/>
      <c r="C17" s="67"/>
      <c r="D17" s="58"/>
      <c r="E17" s="68">
        <v>61743143</v>
      </c>
      <c r="F17" s="3"/>
      <c r="G17" s="68">
        <v>70074338</v>
      </c>
      <c r="H17" s="3"/>
      <c r="I17" s="59">
        <v>60405450</v>
      </c>
      <c r="J17" s="3"/>
      <c r="K17" s="68">
        <v>56712232</v>
      </c>
    </row>
    <row r="18" spans="1:11" ht="16.5" customHeight="1">
      <c r="A18" s="65" t="s">
        <v>15</v>
      </c>
      <c r="B18" s="66"/>
      <c r="C18" s="67"/>
      <c r="D18" s="58"/>
      <c r="E18" s="68">
        <v>10270032</v>
      </c>
      <c r="F18" s="3"/>
      <c r="G18" s="68">
        <v>13184152</v>
      </c>
      <c r="H18" s="3"/>
      <c r="I18" s="59">
        <v>10791410</v>
      </c>
      <c r="J18" s="3"/>
      <c r="K18" s="68">
        <v>13797521</v>
      </c>
    </row>
    <row r="19" spans="1:11" ht="16.5" customHeight="1">
      <c r="A19" s="37" t="s">
        <v>16</v>
      </c>
      <c r="B19" s="66"/>
      <c r="C19" s="67"/>
      <c r="D19" s="58"/>
      <c r="E19" s="21"/>
      <c r="F19" s="59"/>
      <c r="G19" s="21"/>
      <c r="H19" s="59"/>
      <c r="I19" s="59"/>
      <c r="J19" s="59"/>
      <c r="K19" s="21"/>
    </row>
    <row r="20" spans="1:11" ht="16.5" customHeight="1">
      <c r="A20" s="37"/>
      <c r="B20" s="66" t="s">
        <v>17</v>
      </c>
      <c r="C20" s="67" t="s">
        <v>18</v>
      </c>
      <c r="D20" s="58"/>
      <c r="E20" s="21">
        <v>0</v>
      </c>
      <c r="F20" s="59"/>
      <c r="G20" s="22">
        <v>0</v>
      </c>
      <c r="H20" s="59"/>
      <c r="I20" s="59">
        <v>3758876</v>
      </c>
      <c r="J20" s="59"/>
      <c r="K20" s="22">
        <v>825665</v>
      </c>
    </row>
    <row r="21" spans="1:11" ht="16.5" customHeight="1">
      <c r="A21" s="66" t="s">
        <v>19</v>
      </c>
      <c r="B21" s="66"/>
      <c r="C21" s="67">
        <v>6</v>
      </c>
      <c r="D21" s="58"/>
      <c r="E21" s="25">
        <v>2258685868</v>
      </c>
      <c r="F21" s="3"/>
      <c r="G21" s="20">
        <v>2306481803</v>
      </c>
      <c r="H21" s="3"/>
      <c r="I21" s="59">
        <v>2073446015</v>
      </c>
      <c r="J21" s="3"/>
      <c r="K21" s="20">
        <v>2126507709</v>
      </c>
    </row>
    <row r="22" spans="1:11" ht="16.5" customHeight="1">
      <c r="A22" s="65" t="s">
        <v>20</v>
      </c>
      <c r="B22" s="66"/>
      <c r="C22" s="67"/>
      <c r="D22" s="58"/>
      <c r="E22" s="69">
        <v>2641616</v>
      </c>
      <c r="F22" s="3"/>
      <c r="G22" s="69">
        <v>435080</v>
      </c>
      <c r="H22" s="3"/>
      <c r="I22" s="70">
        <v>2086170</v>
      </c>
      <c r="J22" s="3"/>
      <c r="K22" s="69">
        <v>48577</v>
      </c>
    </row>
    <row r="23" spans="1:11" ht="16.5" customHeight="1">
      <c r="A23" s="37"/>
      <c r="B23" s="37"/>
      <c r="D23" s="58"/>
      <c r="E23" s="59"/>
      <c r="F23" s="60"/>
      <c r="G23" s="59"/>
      <c r="H23" s="60"/>
      <c r="I23" s="59"/>
      <c r="J23" s="60"/>
      <c r="K23" s="59"/>
    </row>
    <row r="24" spans="1:11" ht="16.5" customHeight="1">
      <c r="A24" s="61" t="s">
        <v>21</v>
      </c>
      <c r="B24" s="37"/>
      <c r="C24" s="57"/>
      <c r="D24" s="58"/>
      <c r="E24" s="70">
        <f>SUM(E17:E22)</f>
        <v>2333340659</v>
      </c>
      <c r="F24" s="59"/>
      <c r="G24" s="70">
        <f>SUM(G17:G22)</f>
        <v>2390175373</v>
      </c>
      <c r="H24" s="59"/>
      <c r="I24" s="70">
        <f>SUM(I17:I22)</f>
        <v>2150487921</v>
      </c>
      <c r="J24" s="59"/>
      <c r="K24" s="70">
        <f>SUM(K17:K22)</f>
        <v>2197891704</v>
      </c>
    </row>
    <row r="25" spans="1:11" ht="16.5" customHeight="1">
      <c r="A25" s="71"/>
      <c r="B25" s="71"/>
      <c r="C25" s="57"/>
      <c r="D25" s="58"/>
      <c r="E25" s="59"/>
      <c r="F25" s="59"/>
      <c r="G25" s="59"/>
      <c r="H25" s="59"/>
      <c r="I25" s="59"/>
      <c r="J25" s="59"/>
      <c r="K25" s="59"/>
    </row>
    <row r="26" spans="1:11" ht="16.5" customHeight="1">
      <c r="A26" s="61" t="s">
        <v>22</v>
      </c>
      <c r="B26" s="62"/>
      <c r="C26" s="57"/>
      <c r="D26" s="58"/>
      <c r="E26" s="59"/>
      <c r="F26" s="59"/>
      <c r="G26" s="59"/>
      <c r="H26" s="59"/>
      <c r="I26" s="59"/>
      <c r="J26" s="59"/>
      <c r="K26" s="59"/>
    </row>
    <row r="27" spans="1:11" ht="16.5" customHeight="1">
      <c r="A27" s="37"/>
      <c r="B27" s="37"/>
      <c r="C27" s="57"/>
      <c r="D27" s="58"/>
      <c r="E27" s="59"/>
      <c r="F27" s="60"/>
      <c r="G27" s="59"/>
      <c r="H27" s="60"/>
      <c r="I27" s="59"/>
      <c r="J27" s="60"/>
      <c r="K27" s="59"/>
    </row>
    <row r="28" spans="1:11" ht="16.5" customHeight="1">
      <c r="A28" s="72" t="s">
        <v>23</v>
      </c>
      <c r="B28" s="37"/>
      <c r="C28" s="67"/>
      <c r="D28" s="58"/>
      <c r="E28" s="25">
        <v>10508900</v>
      </c>
      <c r="F28" s="4"/>
      <c r="G28" s="20">
        <v>5781375</v>
      </c>
      <c r="H28" s="4"/>
      <c r="I28" s="59">
        <v>0</v>
      </c>
      <c r="J28" s="4"/>
      <c r="K28" s="20">
        <v>5781375</v>
      </c>
    </row>
    <row r="29" spans="1:11" ht="16.5" customHeight="1">
      <c r="A29" s="72" t="s">
        <v>24</v>
      </c>
      <c r="B29" s="37"/>
      <c r="C29" s="67"/>
      <c r="D29" s="58"/>
      <c r="E29" s="73"/>
      <c r="F29" s="4"/>
      <c r="G29" s="20"/>
      <c r="H29" s="4"/>
      <c r="J29" s="4"/>
      <c r="K29" s="20"/>
    </row>
    <row r="30" spans="1:11" ht="16.5" customHeight="1">
      <c r="A30" s="72"/>
      <c r="B30" s="37" t="s">
        <v>25</v>
      </c>
      <c r="C30" s="67"/>
      <c r="D30" s="58"/>
      <c r="E30" s="25">
        <v>0</v>
      </c>
      <c r="F30" s="4"/>
      <c r="G30" s="20">
        <v>0</v>
      </c>
      <c r="H30" s="4"/>
      <c r="I30" s="20">
        <v>80760000</v>
      </c>
      <c r="J30" s="4"/>
      <c r="K30" s="20">
        <v>80760000</v>
      </c>
    </row>
    <row r="31" spans="1:11" ht="16.5" customHeight="1">
      <c r="A31" s="72" t="s">
        <v>26</v>
      </c>
      <c r="B31" s="62"/>
      <c r="C31" s="67" t="s">
        <v>18</v>
      </c>
      <c r="D31" s="58"/>
      <c r="E31" s="25">
        <v>0</v>
      </c>
      <c r="F31" s="4"/>
      <c r="G31" s="20">
        <v>0</v>
      </c>
      <c r="H31" s="4"/>
      <c r="I31" s="20">
        <v>71353687</v>
      </c>
      <c r="J31" s="4"/>
      <c r="K31" s="20">
        <v>65086157</v>
      </c>
    </row>
    <row r="32" spans="1:11" ht="16.5" customHeight="1">
      <c r="A32" s="74" t="s">
        <v>27</v>
      </c>
      <c r="B32" s="66"/>
      <c r="C32" s="67">
        <v>7</v>
      </c>
      <c r="D32" s="58"/>
      <c r="E32" s="25">
        <v>311928554</v>
      </c>
      <c r="F32" s="4"/>
      <c r="G32" s="20">
        <v>244298664</v>
      </c>
      <c r="H32" s="4"/>
      <c r="I32" s="20">
        <v>238389305</v>
      </c>
      <c r="J32" s="4"/>
      <c r="K32" s="20">
        <v>171151761</v>
      </c>
    </row>
    <row r="33" spans="1:11" ht="16.5" customHeight="1">
      <c r="A33" s="65" t="s">
        <v>28</v>
      </c>
      <c r="B33" s="62"/>
      <c r="C33" s="67"/>
      <c r="D33" s="58"/>
      <c r="E33" s="25">
        <v>27027230</v>
      </c>
      <c r="F33" s="4"/>
      <c r="G33" s="20">
        <v>28286322</v>
      </c>
      <c r="H33" s="4"/>
      <c r="I33" s="20">
        <v>27027230</v>
      </c>
      <c r="J33" s="4"/>
      <c r="K33" s="20">
        <v>28286322</v>
      </c>
    </row>
    <row r="34" spans="1:11" ht="16.5" customHeight="1">
      <c r="A34" s="72" t="s">
        <v>29</v>
      </c>
      <c r="B34" s="66"/>
      <c r="C34" s="67">
        <v>8</v>
      </c>
      <c r="D34" s="58"/>
      <c r="E34" s="25">
        <v>142674493</v>
      </c>
      <c r="F34" s="4"/>
      <c r="G34" s="75">
        <v>165622458</v>
      </c>
      <c r="H34" s="75"/>
      <c r="I34" s="75">
        <v>137638114</v>
      </c>
      <c r="J34" s="75"/>
      <c r="K34" s="75">
        <v>160600069</v>
      </c>
    </row>
    <row r="35" spans="1:11" ht="16.5" customHeight="1">
      <c r="A35" s="66" t="s">
        <v>30</v>
      </c>
      <c r="B35" s="62"/>
      <c r="C35" s="67">
        <v>8</v>
      </c>
      <c r="D35" s="58"/>
      <c r="E35" s="25">
        <v>817792</v>
      </c>
      <c r="F35" s="4"/>
      <c r="G35" s="20">
        <v>1025765</v>
      </c>
      <c r="H35" s="4"/>
      <c r="I35" s="20">
        <v>681276</v>
      </c>
      <c r="J35" s="4"/>
      <c r="K35" s="20">
        <v>1039493</v>
      </c>
    </row>
    <row r="36" spans="1:11" ht="16.5" customHeight="1">
      <c r="A36" s="72" t="s">
        <v>31</v>
      </c>
      <c r="B36" s="66"/>
      <c r="C36" s="67"/>
      <c r="D36" s="58"/>
      <c r="E36" s="25">
        <v>61108</v>
      </c>
      <c r="F36" s="4"/>
      <c r="G36" s="20">
        <v>195003</v>
      </c>
      <c r="H36" s="4"/>
      <c r="I36" s="20">
        <v>61108</v>
      </c>
      <c r="J36" s="4"/>
      <c r="K36" s="20">
        <v>195003</v>
      </c>
    </row>
    <row r="37" spans="1:11" ht="16.5" customHeight="1">
      <c r="A37" s="72" t="s">
        <v>32</v>
      </c>
      <c r="B37" s="66"/>
      <c r="C37" s="67"/>
      <c r="D37" s="58"/>
      <c r="E37" s="25">
        <v>6528123</v>
      </c>
      <c r="F37" s="4"/>
      <c r="G37" s="20">
        <v>4050933</v>
      </c>
      <c r="H37" s="4"/>
      <c r="I37" s="20">
        <v>3620532</v>
      </c>
      <c r="J37" s="4"/>
      <c r="K37" s="20">
        <v>2114339</v>
      </c>
    </row>
    <row r="38" spans="1:11" ht="16.5" customHeight="1">
      <c r="A38" s="72" t="s">
        <v>33</v>
      </c>
      <c r="B38" s="66"/>
      <c r="C38" s="57">
        <v>9</v>
      </c>
      <c r="D38" s="58"/>
      <c r="E38" s="26">
        <v>2503086</v>
      </c>
      <c r="F38" s="4"/>
      <c r="G38" s="23">
        <v>44524647</v>
      </c>
      <c r="H38" s="4"/>
      <c r="I38" s="23">
        <v>2308330</v>
      </c>
      <c r="J38" s="4"/>
      <c r="K38" s="23">
        <v>44269434</v>
      </c>
    </row>
    <row r="39" spans="1:11" ht="16.5" customHeight="1">
      <c r="A39" s="37"/>
      <c r="B39" s="37"/>
      <c r="C39" s="57"/>
      <c r="D39" s="58"/>
      <c r="E39" s="59"/>
      <c r="F39" s="60"/>
      <c r="G39" s="59"/>
      <c r="H39" s="60"/>
      <c r="I39" s="59"/>
      <c r="J39" s="60"/>
      <c r="K39" s="59"/>
    </row>
    <row r="40" spans="1:11" ht="16.5" customHeight="1">
      <c r="A40" s="61" t="s">
        <v>34</v>
      </c>
      <c r="B40" s="37"/>
      <c r="C40" s="57"/>
      <c r="D40" s="58"/>
      <c r="E40" s="70">
        <f>SUM(E28:E39)</f>
        <v>502049286</v>
      </c>
      <c r="F40" s="5"/>
      <c r="G40" s="70">
        <f>SUM(G28:G39)</f>
        <v>493785167</v>
      </c>
      <c r="H40" s="5"/>
      <c r="I40" s="70">
        <f>SUM(I28:I39)</f>
        <v>561839582</v>
      </c>
      <c r="J40" s="4"/>
      <c r="K40" s="70">
        <f>SUM(K28:K39)</f>
        <v>559283953</v>
      </c>
    </row>
    <row r="41" spans="1:11" ht="16.5" customHeight="1">
      <c r="A41" s="37"/>
      <c r="B41" s="37"/>
      <c r="C41" s="57"/>
      <c r="D41" s="58"/>
      <c r="E41" s="59"/>
      <c r="F41" s="60"/>
      <c r="G41" s="59"/>
      <c r="H41" s="60"/>
      <c r="I41" s="59"/>
      <c r="J41" s="60"/>
      <c r="K41" s="59"/>
    </row>
    <row r="42" spans="1:11" ht="16.5" customHeight="1" thickBot="1">
      <c r="A42" s="61" t="s">
        <v>35</v>
      </c>
      <c r="B42" s="62"/>
      <c r="C42" s="57"/>
      <c r="D42" s="58"/>
      <c r="E42" s="76">
        <f>SUM(E24+E40)</f>
        <v>2835389945</v>
      </c>
      <c r="F42" s="4"/>
      <c r="G42" s="76">
        <f>SUM(G24+G40)</f>
        <v>2883960540</v>
      </c>
      <c r="H42" s="4"/>
      <c r="I42" s="76">
        <f>SUM(I24+I40)</f>
        <v>2712327503</v>
      </c>
      <c r="J42" s="4"/>
      <c r="K42" s="76">
        <f>SUM(K24+K40)</f>
        <v>2757175657</v>
      </c>
    </row>
    <row r="43" spans="1:11" ht="15" customHeight="1" thickTop="1">
      <c r="A43" s="61"/>
      <c r="B43" s="62"/>
      <c r="C43" s="57"/>
      <c r="D43" s="58"/>
      <c r="E43" s="59"/>
      <c r="F43" s="4"/>
      <c r="G43" s="59"/>
      <c r="H43" s="4"/>
      <c r="I43" s="6"/>
      <c r="J43" s="4"/>
      <c r="K43" s="59"/>
    </row>
    <row r="44" spans="1:11" ht="15" customHeight="1">
      <c r="A44" s="61"/>
      <c r="B44" s="62"/>
      <c r="C44" s="57"/>
      <c r="D44" s="58"/>
      <c r="E44" s="59"/>
      <c r="F44" s="4"/>
      <c r="G44" s="59"/>
      <c r="H44" s="4"/>
      <c r="I44" s="6"/>
      <c r="J44" s="4"/>
      <c r="K44" s="59"/>
    </row>
    <row r="45" spans="1:11" ht="15" customHeight="1">
      <c r="A45" s="61"/>
      <c r="B45" s="62"/>
      <c r="C45" s="57"/>
      <c r="D45" s="58"/>
      <c r="E45" s="59"/>
      <c r="F45" s="4"/>
      <c r="G45" s="59"/>
      <c r="H45" s="4"/>
      <c r="I45" s="6"/>
      <c r="J45" s="4"/>
      <c r="K45" s="59"/>
    </row>
    <row r="46" spans="1:11" ht="15" customHeight="1">
      <c r="A46" s="61"/>
      <c r="B46" s="62"/>
      <c r="C46" s="57"/>
      <c r="D46" s="58"/>
      <c r="E46" s="59"/>
      <c r="F46" s="4"/>
      <c r="G46" s="59"/>
      <c r="H46" s="4"/>
      <c r="I46" s="6"/>
      <c r="J46" s="4"/>
      <c r="K46" s="59"/>
    </row>
    <row r="47" spans="1:11" ht="15" customHeight="1">
      <c r="A47" s="61"/>
      <c r="B47" s="62"/>
      <c r="C47" s="57"/>
      <c r="D47" s="58"/>
      <c r="E47" s="59"/>
      <c r="F47" s="4"/>
      <c r="G47" s="59"/>
      <c r="H47" s="4"/>
      <c r="I47" s="6"/>
      <c r="J47" s="4"/>
      <c r="K47" s="59"/>
    </row>
    <row r="48" spans="1:11" ht="15" customHeight="1">
      <c r="A48" s="61"/>
      <c r="B48" s="62"/>
      <c r="C48" s="57"/>
      <c r="D48" s="58"/>
      <c r="E48" s="59"/>
      <c r="F48" s="4"/>
      <c r="G48" s="59"/>
      <c r="H48" s="4"/>
      <c r="I48" s="6"/>
      <c r="J48" s="4"/>
      <c r="K48" s="59"/>
    </row>
    <row r="49" spans="1:11" ht="16.5" customHeight="1">
      <c r="A49" s="210" t="s">
        <v>36</v>
      </c>
      <c r="B49" s="210"/>
      <c r="C49" s="210"/>
      <c r="D49" s="210"/>
      <c r="E49" s="210"/>
      <c r="F49" s="210"/>
      <c r="G49" s="210"/>
      <c r="H49" s="210"/>
      <c r="I49" s="210"/>
      <c r="J49" s="210"/>
      <c r="K49" s="210"/>
    </row>
    <row r="50" spans="1:11" ht="13.5" customHeight="1">
      <c r="A50" s="77"/>
      <c r="B50" s="77"/>
      <c r="D50" s="77"/>
      <c r="E50" s="77"/>
      <c r="F50" s="77"/>
      <c r="H50" s="77"/>
      <c r="I50" s="77"/>
      <c r="J50" s="77"/>
      <c r="K50" s="77"/>
    </row>
    <row r="51" spans="1:11" ht="22.35" customHeight="1">
      <c r="A51" s="78" t="s">
        <v>37</v>
      </c>
      <c r="B51" s="79"/>
      <c r="C51" s="80"/>
      <c r="D51" s="80"/>
      <c r="E51" s="81"/>
      <c r="F51" s="81"/>
      <c r="G51" s="83"/>
      <c r="H51" s="83"/>
      <c r="I51" s="83"/>
      <c r="J51" s="81"/>
      <c r="K51" s="83"/>
    </row>
    <row r="52" spans="1:11" ht="16.5" customHeight="1">
      <c r="A52" s="31" t="str">
        <f>A1</f>
        <v>Villa Kunalai Public Company Limited</v>
      </c>
      <c r="B52" s="32"/>
      <c r="C52" s="33"/>
      <c r="D52" s="34"/>
      <c r="E52" s="35"/>
      <c r="F52" s="35"/>
      <c r="G52" s="36"/>
      <c r="H52" s="35"/>
      <c r="I52" s="35"/>
      <c r="J52" s="35"/>
      <c r="K52" s="36"/>
    </row>
    <row r="53" spans="1:11" ht="16.5" customHeight="1">
      <c r="A53" s="38" t="s">
        <v>38</v>
      </c>
      <c r="B53" s="32"/>
      <c r="C53" s="33"/>
      <c r="D53" s="34"/>
      <c r="E53" s="35"/>
      <c r="F53" s="35"/>
      <c r="G53" s="36"/>
      <c r="H53" s="35"/>
      <c r="I53" s="35"/>
      <c r="J53" s="35"/>
      <c r="K53" s="36"/>
    </row>
    <row r="54" spans="1:11" ht="16.5" customHeight="1">
      <c r="A54" s="39" t="str">
        <f>A3</f>
        <v>As at 30 September 2025</v>
      </c>
      <c r="B54" s="84"/>
      <c r="C54" s="40"/>
      <c r="D54" s="41"/>
      <c r="E54" s="42"/>
      <c r="F54" s="42"/>
      <c r="G54" s="43"/>
      <c r="H54" s="42"/>
      <c r="I54" s="42"/>
      <c r="J54" s="42"/>
      <c r="K54" s="43"/>
    </row>
    <row r="55" spans="1:11" ht="16.5" customHeight="1">
      <c r="A55" s="31"/>
      <c r="B55" s="32"/>
      <c r="C55" s="33"/>
      <c r="D55" s="34"/>
      <c r="E55" s="35"/>
      <c r="F55" s="35"/>
      <c r="G55" s="36"/>
      <c r="H55" s="35"/>
      <c r="I55" s="35"/>
      <c r="J55" s="35"/>
      <c r="K55" s="36"/>
    </row>
    <row r="56" spans="1:11" ht="16.5" customHeight="1">
      <c r="A56" s="44"/>
      <c r="B56" s="44"/>
      <c r="C56" s="33"/>
      <c r="D56" s="34"/>
      <c r="E56" s="35"/>
      <c r="F56" s="35"/>
      <c r="G56" s="36"/>
      <c r="H56" s="35"/>
      <c r="I56" s="35"/>
      <c r="J56" s="35"/>
      <c r="K56" s="36"/>
    </row>
    <row r="57" spans="1:11" ht="16.5" customHeight="1">
      <c r="A57" s="44"/>
      <c r="B57" s="44"/>
      <c r="C57" s="33"/>
      <c r="D57" s="34"/>
      <c r="E57" s="208" t="s">
        <v>3</v>
      </c>
      <c r="F57" s="208"/>
      <c r="G57" s="208"/>
      <c r="H57" s="35"/>
      <c r="I57" s="208" t="s">
        <v>4</v>
      </c>
      <c r="J57" s="208"/>
      <c r="K57" s="208"/>
    </row>
    <row r="58" spans="1:11" ht="16.5" customHeight="1">
      <c r="A58" s="44"/>
      <c r="B58" s="44"/>
      <c r="C58" s="33"/>
      <c r="D58" s="34"/>
      <c r="E58" s="209" t="s">
        <v>5</v>
      </c>
      <c r="F58" s="209"/>
      <c r="G58" s="209"/>
      <c r="H58" s="35"/>
      <c r="I58" s="209" t="s">
        <v>5</v>
      </c>
      <c r="J58" s="209"/>
      <c r="K58" s="209"/>
    </row>
    <row r="59" spans="1:11" ht="16.5" customHeight="1">
      <c r="A59" s="44"/>
      <c r="B59" s="44"/>
      <c r="C59" s="33"/>
      <c r="D59" s="34"/>
      <c r="E59" s="46" t="s">
        <v>6</v>
      </c>
      <c r="F59" s="46"/>
      <c r="G59" s="47" t="s">
        <v>7</v>
      </c>
      <c r="H59" s="46"/>
      <c r="I59" s="46" t="s">
        <v>6</v>
      </c>
      <c r="J59" s="45"/>
      <c r="K59" s="47" t="s">
        <v>7</v>
      </c>
    </row>
    <row r="60" spans="1:11" ht="16.5" customHeight="1">
      <c r="A60" s="44"/>
      <c r="B60" s="44"/>
      <c r="C60" s="33"/>
      <c r="D60" s="34"/>
      <c r="E60" s="24" t="s">
        <v>8</v>
      </c>
      <c r="F60" s="48"/>
      <c r="G60" s="49" t="s">
        <v>9</v>
      </c>
      <c r="H60" s="48"/>
      <c r="I60" s="24" t="s">
        <v>8</v>
      </c>
      <c r="J60" s="45"/>
      <c r="K60" s="49" t="s">
        <v>9</v>
      </c>
    </row>
    <row r="61" spans="1:11" ht="16.5" customHeight="1">
      <c r="A61" s="44"/>
      <c r="B61" s="44"/>
      <c r="C61" s="33"/>
      <c r="D61" s="34"/>
      <c r="E61" s="1">
        <v>2025</v>
      </c>
      <c r="G61" s="2">
        <v>2024</v>
      </c>
      <c r="H61" s="48"/>
      <c r="I61" s="1">
        <v>2025</v>
      </c>
      <c r="J61" s="48"/>
      <c r="K61" s="2">
        <v>2024</v>
      </c>
    </row>
    <row r="62" spans="1:11" ht="16.5" customHeight="1">
      <c r="A62" s="44"/>
      <c r="B62" s="44"/>
      <c r="C62" s="51" t="s">
        <v>10</v>
      </c>
      <c r="D62" s="52"/>
      <c r="E62" s="53" t="s">
        <v>11</v>
      </c>
      <c r="F62" s="45"/>
      <c r="G62" s="54" t="s">
        <v>11</v>
      </c>
      <c r="H62" s="45"/>
      <c r="I62" s="55" t="s">
        <v>11</v>
      </c>
      <c r="J62" s="56"/>
      <c r="K62" s="54" t="s">
        <v>11</v>
      </c>
    </row>
    <row r="63" spans="1:11" ht="15" customHeight="1">
      <c r="A63" s="37"/>
      <c r="B63" s="37"/>
      <c r="C63" s="72"/>
      <c r="D63" s="58"/>
      <c r="E63" s="59"/>
      <c r="F63" s="60"/>
      <c r="G63" s="59"/>
      <c r="H63" s="60"/>
      <c r="I63" s="59"/>
      <c r="J63" s="60"/>
      <c r="K63" s="59"/>
    </row>
    <row r="64" spans="1:11" ht="16.5" customHeight="1">
      <c r="A64" s="61" t="s">
        <v>39</v>
      </c>
      <c r="B64" s="62"/>
      <c r="C64" s="66"/>
      <c r="D64" s="50"/>
      <c r="E64" s="59"/>
      <c r="F64" s="64"/>
      <c r="G64" s="59"/>
      <c r="H64" s="64"/>
      <c r="I64" s="59"/>
      <c r="J64" s="64"/>
      <c r="K64" s="59"/>
    </row>
    <row r="65" spans="1:14" ht="15" customHeight="1">
      <c r="A65" s="37"/>
      <c r="B65" s="37"/>
      <c r="C65" s="74"/>
      <c r="D65" s="58"/>
      <c r="E65" s="59"/>
      <c r="F65" s="60"/>
      <c r="G65" s="59"/>
      <c r="H65" s="60"/>
      <c r="I65" s="59"/>
      <c r="J65" s="60"/>
      <c r="K65" s="59"/>
    </row>
    <row r="66" spans="1:14" ht="16.5" customHeight="1">
      <c r="A66" s="61" t="s">
        <v>40</v>
      </c>
      <c r="B66" s="62"/>
      <c r="C66" s="57"/>
      <c r="D66" s="58"/>
      <c r="E66" s="59"/>
      <c r="F66" s="60"/>
      <c r="G66" s="59"/>
      <c r="H66" s="60"/>
      <c r="I66" s="59"/>
      <c r="J66" s="60"/>
      <c r="K66" s="59"/>
    </row>
    <row r="67" spans="1:14" ht="15" customHeight="1">
      <c r="A67" s="62"/>
      <c r="B67" s="62"/>
      <c r="C67" s="57"/>
      <c r="D67" s="58"/>
      <c r="E67" s="59"/>
      <c r="F67" s="60"/>
      <c r="G67" s="59"/>
      <c r="H67" s="60"/>
      <c r="I67" s="59"/>
      <c r="J67" s="60"/>
      <c r="K67" s="59"/>
    </row>
    <row r="68" spans="1:14" ht="16.5" customHeight="1">
      <c r="A68" s="72" t="s">
        <v>41</v>
      </c>
      <c r="B68" s="66"/>
      <c r="C68" s="67">
        <v>10</v>
      </c>
      <c r="D68" s="58"/>
      <c r="E68" s="68">
        <v>80346536</v>
      </c>
      <c r="F68" s="19"/>
      <c r="G68" s="68">
        <v>106080838</v>
      </c>
      <c r="H68" s="19"/>
      <c r="I68" s="68">
        <v>70853095</v>
      </c>
      <c r="J68" s="19"/>
      <c r="K68" s="68">
        <v>93949466</v>
      </c>
      <c r="M68" s="118"/>
      <c r="N68" s="118"/>
    </row>
    <row r="69" spans="1:14" ht="16.5" customHeight="1">
      <c r="A69" s="74" t="s">
        <v>42</v>
      </c>
      <c r="B69" s="62"/>
      <c r="C69" s="67"/>
      <c r="D69" s="58"/>
      <c r="E69" s="59"/>
      <c r="F69" s="60"/>
      <c r="G69" s="59"/>
      <c r="H69" s="60"/>
      <c r="J69" s="60"/>
      <c r="K69" s="68"/>
      <c r="M69" s="118"/>
    </row>
    <row r="70" spans="1:14" ht="16.5" customHeight="1">
      <c r="A70" s="37"/>
      <c r="B70" s="74" t="s">
        <v>43</v>
      </c>
      <c r="C70" s="67"/>
      <c r="E70" s="59">
        <v>40000000</v>
      </c>
      <c r="F70" s="19"/>
      <c r="G70" s="68">
        <v>40000000</v>
      </c>
      <c r="H70" s="19"/>
      <c r="I70" s="68">
        <v>40000000</v>
      </c>
      <c r="J70" s="19"/>
      <c r="K70" s="68">
        <v>40000000</v>
      </c>
      <c r="M70" s="118"/>
    </row>
    <row r="71" spans="1:14" ht="16.5" customHeight="1">
      <c r="A71" s="66" t="s">
        <v>44</v>
      </c>
      <c r="B71" s="66"/>
      <c r="C71" s="67"/>
      <c r="D71" s="58"/>
      <c r="E71" s="68">
        <v>19751909</v>
      </c>
      <c r="F71" s="19"/>
      <c r="G71" s="68">
        <v>29982440</v>
      </c>
      <c r="H71" s="19"/>
      <c r="I71" s="68">
        <v>19632052</v>
      </c>
      <c r="J71" s="19"/>
      <c r="K71" s="68">
        <v>29967964</v>
      </c>
    </row>
    <row r="72" spans="1:14" ht="16.5" customHeight="1">
      <c r="A72" s="66" t="s">
        <v>45</v>
      </c>
      <c r="B72" s="66"/>
      <c r="C72" s="67" t="s">
        <v>46</v>
      </c>
      <c r="D72" s="58"/>
      <c r="E72" s="68">
        <v>70691400</v>
      </c>
      <c r="F72" s="19"/>
      <c r="G72" s="68">
        <v>0</v>
      </c>
      <c r="H72" s="19"/>
      <c r="I72" s="68">
        <v>70691400</v>
      </c>
      <c r="J72" s="19"/>
      <c r="K72" s="68">
        <v>0</v>
      </c>
    </row>
    <row r="73" spans="1:14" ht="16.5" customHeight="1">
      <c r="A73" s="66" t="s">
        <v>47</v>
      </c>
      <c r="B73" s="66"/>
      <c r="C73" s="67">
        <v>11</v>
      </c>
      <c r="D73" s="58"/>
      <c r="E73" s="68">
        <v>50419592</v>
      </c>
      <c r="F73" s="19"/>
      <c r="G73" s="68">
        <v>0</v>
      </c>
      <c r="H73" s="19"/>
      <c r="I73" s="68">
        <v>50419592</v>
      </c>
      <c r="J73" s="19"/>
      <c r="K73" s="68">
        <v>0</v>
      </c>
    </row>
    <row r="74" spans="1:14" ht="16.5" customHeight="1">
      <c r="A74" s="66" t="s">
        <v>48</v>
      </c>
      <c r="B74" s="66"/>
      <c r="C74" s="67">
        <v>11</v>
      </c>
      <c r="D74" s="58"/>
      <c r="E74" s="68">
        <v>17500000</v>
      </c>
      <c r="F74" s="19"/>
      <c r="G74" s="68">
        <v>7500000</v>
      </c>
      <c r="H74" s="19"/>
      <c r="I74" s="68">
        <v>17500000</v>
      </c>
      <c r="J74" s="19"/>
      <c r="K74" s="68">
        <v>7500000</v>
      </c>
    </row>
    <row r="75" spans="1:14" ht="16.5" customHeight="1">
      <c r="A75" s="72" t="s">
        <v>49</v>
      </c>
      <c r="B75" s="72"/>
      <c r="C75" s="67"/>
      <c r="D75" s="58"/>
      <c r="E75" s="68">
        <v>733749</v>
      </c>
      <c r="F75" s="19"/>
      <c r="G75" s="68">
        <v>692793</v>
      </c>
      <c r="H75" s="19"/>
      <c r="I75" s="68">
        <v>633581</v>
      </c>
      <c r="J75" s="19"/>
      <c r="K75" s="68">
        <v>692793</v>
      </c>
    </row>
    <row r="76" spans="1:14" ht="16.5" customHeight="1">
      <c r="A76" s="72" t="s">
        <v>50</v>
      </c>
      <c r="B76" s="72"/>
      <c r="C76" s="67"/>
      <c r="D76" s="58"/>
      <c r="E76" s="68"/>
      <c r="F76" s="19"/>
      <c r="G76" s="68"/>
      <c r="H76" s="19"/>
      <c r="I76" s="68"/>
      <c r="J76" s="19"/>
      <c r="K76" s="68"/>
    </row>
    <row r="77" spans="1:14" ht="16.5" customHeight="1">
      <c r="A77" s="72"/>
      <c r="B77" s="72" t="s">
        <v>51</v>
      </c>
      <c r="C77" s="67">
        <v>11</v>
      </c>
      <c r="D77" s="58"/>
      <c r="E77" s="68">
        <v>171030</v>
      </c>
      <c r="F77" s="19"/>
      <c r="G77" s="68">
        <v>0</v>
      </c>
      <c r="H77" s="19"/>
      <c r="I77" s="68">
        <v>171030</v>
      </c>
      <c r="J77" s="19"/>
      <c r="K77" s="68">
        <v>0</v>
      </c>
    </row>
    <row r="78" spans="1:14" ht="16.5" customHeight="1">
      <c r="A78" s="72" t="s">
        <v>52</v>
      </c>
      <c r="B78" s="72"/>
      <c r="C78" s="67">
        <v>11</v>
      </c>
      <c r="D78" s="58"/>
      <c r="E78" s="68">
        <v>306704524</v>
      </c>
      <c r="F78" s="19"/>
      <c r="G78" s="68">
        <v>449958246</v>
      </c>
      <c r="H78" s="19"/>
      <c r="I78" s="68">
        <v>306704524</v>
      </c>
      <c r="J78" s="19"/>
      <c r="K78" s="68">
        <v>449958246</v>
      </c>
    </row>
    <row r="79" spans="1:14" ht="16.5" customHeight="1">
      <c r="A79" s="72" t="s">
        <v>53</v>
      </c>
      <c r="B79" s="72"/>
      <c r="C79" s="67"/>
      <c r="D79" s="58"/>
      <c r="E79" s="59"/>
      <c r="F79" s="29"/>
      <c r="G79" s="59"/>
      <c r="H79" s="29"/>
      <c r="I79" s="68"/>
      <c r="J79" s="25"/>
      <c r="K79" s="59"/>
    </row>
    <row r="80" spans="1:14" ht="16.5" customHeight="1">
      <c r="A80" s="72"/>
      <c r="B80" s="87" t="s">
        <v>54</v>
      </c>
      <c r="C80" s="67">
        <v>11</v>
      </c>
      <c r="D80" s="58"/>
      <c r="E80" s="59">
        <v>533120</v>
      </c>
      <c r="F80" s="29"/>
      <c r="G80" s="59">
        <v>0</v>
      </c>
      <c r="H80" s="29"/>
      <c r="I80" s="68">
        <v>533120</v>
      </c>
      <c r="J80" s="25"/>
      <c r="K80" s="59">
        <v>0</v>
      </c>
    </row>
    <row r="81" spans="1:11" ht="16.5" customHeight="1">
      <c r="A81" s="72" t="s">
        <v>50</v>
      </c>
      <c r="B81" s="72"/>
      <c r="C81" s="37"/>
      <c r="D81" s="58"/>
      <c r="E81" s="68"/>
      <c r="F81" s="5"/>
      <c r="G81" s="68"/>
      <c r="H81" s="5"/>
      <c r="I81" s="68"/>
      <c r="J81" s="5"/>
      <c r="K81" s="68"/>
    </row>
    <row r="82" spans="1:11" ht="16.5" customHeight="1">
      <c r="A82" s="72"/>
      <c r="B82" s="72" t="s">
        <v>55</v>
      </c>
      <c r="C82" s="67">
        <v>11</v>
      </c>
      <c r="D82" s="58"/>
      <c r="E82" s="68">
        <v>572424287</v>
      </c>
      <c r="F82" s="19"/>
      <c r="G82" s="68">
        <v>622864488</v>
      </c>
      <c r="H82" s="19"/>
      <c r="I82" s="68">
        <v>528951359</v>
      </c>
      <c r="J82" s="19"/>
      <c r="K82" s="68">
        <v>584828068</v>
      </c>
    </row>
    <row r="83" spans="1:11" ht="16.5" customHeight="1">
      <c r="A83" s="72" t="s">
        <v>238</v>
      </c>
      <c r="B83" s="74"/>
      <c r="C83" s="67"/>
      <c r="D83" s="58"/>
      <c r="E83" s="68">
        <v>0</v>
      </c>
      <c r="F83" s="19"/>
      <c r="G83" s="68">
        <v>781434</v>
      </c>
      <c r="H83" s="19"/>
      <c r="I83" s="68">
        <v>0</v>
      </c>
      <c r="J83" s="19"/>
      <c r="K83" s="68">
        <v>781434</v>
      </c>
    </row>
    <row r="84" spans="1:11" ht="16.5" customHeight="1">
      <c r="A84" s="72" t="s">
        <v>56</v>
      </c>
      <c r="B84" s="66"/>
      <c r="C84" s="67"/>
      <c r="D84" s="58"/>
      <c r="E84" s="69">
        <v>56875</v>
      </c>
      <c r="F84" s="19"/>
      <c r="G84" s="69">
        <v>35000</v>
      </c>
      <c r="H84" s="19"/>
      <c r="I84" s="69">
        <v>56875</v>
      </c>
      <c r="J84" s="19"/>
      <c r="K84" s="69">
        <v>35000</v>
      </c>
    </row>
    <row r="85" spans="1:11" ht="15" customHeight="1">
      <c r="A85" s="62"/>
      <c r="B85" s="62"/>
      <c r="C85" s="67"/>
      <c r="D85" s="58"/>
      <c r="E85" s="73"/>
      <c r="F85" s="59"/>
      <c r="G85" s="73"/>
      <c r="H85" s="59"/>
      <c r="I85" s="73"/>
      <c r="J85" s="59"/>
      <c r="K85" s="59"/>
    </row>
    <row r="86" spans="1:11" ht="16.5" customHeight="1">
      <c r="A86" s="61" t="s">
        <v>57</v>
      </c>
      <c r="B86" s="37"/>
      <c r="C86" s="67"/>
      <c r="D86" s="58"/>
      <c r="E86" s="70">
        <f>SUM(E68:E84)</f>
        <v>1159333022</v>
      </c>
      <c r="F86" s="4"/>
      <c r="G86" s="70">
        <f>SUM(G68:G84)</f>
        <v>1257895239</v>
      </c>
      <c r="H86" s="4"/>
      <c r="I86" s="70">
        <f>SUM(I68:I84)</f>
        <v>1106146628</v>
      </c>
      <c r="J86" s="4"/>
      <c r="K86" s="70">
        <f>SUM(K68:K84)</f>
        <v>1207712971</v>
      </c>
    </row>
    <row r="87" spans="1:11" ht="15" customHeight="1">
      <c r="A87" s="37"/>
      <c r="B87" s="37"/>
      <c r="C87" s="67"/>
      <c r="D87" s="58"/>
      <c r="E87" s="59"/>
      <c r="F87" s="59"/>
      <c r="G87" s="59"/>
      <c r="H87" s="59"/>
      <c r="I87" s="59"/>
      <c r="J87" s="59"/>
      <c r="K87" s="59"/>
    </row>
    <row r="88" spans="1:11" ht="16.5" customHeight="1">
      <c r="A88" s="61" t="s">
        <v>58</v>
      </c>
      <c r="B88" s="62"/>
      <c r="C88" s="67"/>
      <c r="D88" s="58"/>
      <c r="E88" s="59"/>
      <c r="F88" s="59"/>
      <c r="G88" s="59"/>
      <c r="H88" s="59"/>
      <c r="I88" s="59"/>
      <c r="J88" s="59"/>
      <c r="K88" s="59"/>
    </row>
    <row r="89" spans="1:11" ht="15" customHeight="1">
      <c r="A89" s="37"/>
      <c r="B89" s="37"/>
      <c r="C89" s="67"/>
      <c r="D89" s="58"/>
      <c r="E89" s="59"/>
      <c r="F89" s="59"/>
      <c r="G89" s="59"/>
      <c r="H89" s="59"/>
      <c r="I89" s="59"/>
      <c r="J89" s="59"/>
      <c r="K89" s="59"/>
    </row>
    <row r="90" spans="1:11" ht="16.5" customHeight="1">
      <c r="A90" s="65" t="s">
        <v>59</v>
      </c>
      <c r="B90" s="74"/>
      <c r="C90" s="67"/>
      <c r="D90" s="58"/>
      <c r="E90" s="59">
        <v>133581</v>
      </c>
      <c r="F90" s="5"/>
      <c r="G90" s="68">
        <v>402679</v>
      </c>
      <c r="H90" s="5"/>
      <c r="I90" s="68">
        <v>80307</v>
      </c>
      <c r="J90" s="5"/>
      <c r="K90" s="68">
        <v>402679</v>
      </c>
    </row>
    <row r="91" spans="1:11" ht="16.5" customHeight="1">
      <c r="A91" s="65" t="s">
        <v>60</v>
      </c>
      <c r="B91" s="74"/>
      <c r="C91" s="67">
        <v>11</v>
      </c>
      <c r="D91" s="58"/>
      <c r="E91" s="59">
        <v>33722150</v>
      </c>
      <c r="F91" s="5"/>
      <c r="G91" s="68">
        <v>0</v>
      </c>
      <c r="H91" s="5"/>
      <c r="I91" s="68">
        <v>33722150</v>
      </c>
      <c r="J91" s="5"/>
      <c r="K91" s="68">
        <v>0</v>
      </c>
    </row>
    <row r="92" spans="1:11" ht="16.5" customHeight="1">
      <c r="A92" s="65" t="s">
        <v>61</v>
      </c>
      <c r="B92" s="74"/>
      <c r="C92" s="67">
        <v>11</v>
      </c>
      <c r="D92" s="58"/>
      <c r="E92" s="59">
        <v>340074457</v>
      </c>
      <c r="F92" s="5"/>
      <c r="G92" s="68">
        <v>400152194</v>
      </c>
      <c r="H92" s="5"/>
      <c r="I92" s="68">
        <v>340074457</v>
      </c>
      <c r="J92" s="5"/>
      <c r="K92" s="68">
        <v>400152194</v>
      </c>
    </row>
    <row r="93" spans="1:11" ht="16.5" customHeight="1">
      <c r="A93" s="65" t="s">
        <v>62</v>
      </c>
      <c r="B93" s="74"/>
      <c r="C93" s="67">
        <v>11</v>
      </c>
      <c r="D93" s="58"/>
      <c r="E93" s="59">
        <v>67746513</v>
      </c>
      <c r="F93" s="5"/>
      <c r="G93" s="59">
        <v>0</v>
      </c>
      <c r="H93" s="5"/>
      <c r="I93" s="59">
        <v>67746513</v>
      </c>
      <c r="J93" s="30"/>
      <c r="K93" s="59">
        <v>0</v>
      </c>
    </row>
    <row r="94" spans="1:11" ht="16.5" customHeight="1">
      <c r="A94" s="65" t="s">
        <v>63</v>
      </c>
      <c r="B94" s="74"/>
      <c r="D94" s="58"/>
      <c r="F94" s="5"/>
      <c r="G94" s="68"/>
      <c r="H94" s="5"/>
      <c r="J94" s="5"/>
      <c r="K94" s="68"/>
    </row>
    <row r="95" spans="1:11" ht="16.5" customHeight="1">
      <c r="A95" s="65"/>
      <c r="B95" s="72" t="s">
        <v>55</v>
      </c>
      <c r="C95" s="57">
        <v>11</v>
      </c>
      <c r="D95" s="58"/>
      <c r="E95" s="68">
        <v>363392610</v>
      </c>
      <c r="F95" s="5"/>
      <c r="G95" s="68">
        <v>358101477</v>
      </c>
      <c r="H95" s="5"/>
      <c r="I95" s="68">
        <v>309527268</v>
      </c>
      <c r="J95" s="5"/>
      <c r="K95" s="68">
        <v>300860646</v>
      </c>
    </row>
    <row r="96" spans="1:11" ht="16.5" customHeight="1">
      <c r="A96" s="72" t="s">
        <v>64</v>
      </c>
      <c r="B96" s="74"/>
      <c r="C96" s="67"/>
      <c r="D96" s="58"/>
      <c r="E96" s="69">
        <v>10138725</v>
      </c>
      <c r="F96" s="73"/>
      <c r="G96" s="69">
        <v>9145960</v>
      </c>
      <c r="H96" s="59"/>
      <c r="I96" s="69">
        <v>8440242</v>
      </c>
      <c r="J96" s="59"/>
      <c r="K96" s="69">
        <v>7658371</v>
      </c>
    </row>
    <row r="97" spans="1:11" ht="15" customHeight="1">
      <c r="A97" s="37"/>
      <c r="B97" s="37"/>
      <c r="C97" s="37"/>
      <c r="D97" s="58"/>
      <c r="E97" s="68"/>
      <c r="F97" s="60"/>
      <c r="G97" s="59"/>
      <c r="H97" s="60"/>
      <c r="I97" s="68"/>
      <c r="J97" s="60"/>
      <c r="K97" s="59"/>
    </row>
    <row r="98" spans="1:11" ht="16.5" customHeight="1">
      <c r="A98" s="61" t="s">
        <v>65</v>
      </c>
      <c r="B98" s="37"/>
      <c r="C98" s="57"/>
      <c r="D98" s="58"/>
      <c r="E98" s="70">
        <f>SUM(E90:E96)</f>
        <v>815208036</v>
      </c>
      <c r="F98" s="6"/>
      <c r="G98" s="70">
        <f>SUM(G90:G96)</f>
        <v>767802310</v>
      </c>
      <c r="H98" s="6"/>
      <c r="I98" s="70">
        <f>SUM(I90:I96)</f>
        <v>759590937</v>
      </c>
      <c r="J98" s="6"/>
      <c r="K98" s="70">
        <f>SUM(K90:K96)</f>
        <v>709073890</v>
      </c>
    </row>
    <row r="99" spans="1:11" ht="15" customHeight="1">
      <c r="A99" s="37"/>
      <c r="B99" s="37"/>
      <c r="C99" s="57"/>
      <c r="D99" s="58"/>
      <c r="E99" s="59"/>
      <c r="F99" s="60"/>
      <c r="G99" s="59"/>
      <c r="H99" s="60"/>
      <c r="I99" s="59"/>
      <c r="J99" s="60"/>
      <c r="K99" s="59"/>
    </row>
    <row r="100" spans="1:11" ht="16.5" customHeight="1">
      <c r="A100" s="61" t="s">
        <v>66</v>
      </c>
      <c r="B100" s="62"/>
      <c r="C100" s="57"/>
      <c r="D100" s="58"/>
      <c r="E100" s="70">
        <f>E86+E98</f>
        <v>1974541058</v>
      </c>
      <c r="F100" s="6"/>
      <c r="G100" s="70">
        <f>G86+G98</f>
        <v>2025697549</v>
      </c>
      <c r="H100" s="6"/>
      <c r="I100" s="70">
        <f>I86+I98</f>
        <v>1865737565</v>
      </c>
      <c r="J100" s="6"/>
      <c r="K100" s="70">
        <f>K86+K98</f>
        <v>1916786861</v>
      </c>
    </row>
    <row r="101" spans="1:11" ht="16.5" customHeight="1">
      <c r="A101" s="66"/>
      <c r="B101" s="66"/>
      <c r="C101" s="57"/>
      <c r="D101" s="58"/>
      <c r="E101" s="68"/>
      <c r="F101" s="5"/>
      <c r="G101" s="68"/>
      <c r="H101" s="4"/>
      <c r="I101" s="4"/>
      <c r="J101" s="4"/>
      <c r="K101" s="4"/>
    </row>
    <row r="102" spans="1:11" ht="22.35" customHeight="1">
      <c r="A102" s="78" t="str">
        <f>+A51</f>
        <v>The accompanying notes form part of this interim financial information.</v>
      </c>
      <c r="B102" s="88"/>
      <c r="C102" s="89"/>
      <c r="D102" s="90"/>
      <c r="E102" s="91"/>
      <c r="F102" s="91"/>
      <c r="G102" s="70"/>
      <c r="H102" s="91"/>
      <c r="I102" s="91"/>
      <c r="J102" s="91"/>
      <c r="K102" s="70"/>
    </row>
    <row r="103" spans="1:11" ht="16.5" customHeight="1">
      <c r="A103" s="31" t="str">
        <f>A1</f>
        <v>Villa Kunalai Public Company Limited</v>
      </c>
      <c r="B103" s="32"/>
      <c r="C103" s="33"/>
      <c r="D103" s="34"/>
      <c r="E103" s="35"/>
      <c r="F103" s="35"/>
      <c r="G103" s="36"/>
      <c r="H103" s="35"/>
      <c r="I103" s="35"/>
      <c r="J103" s="35"/>
      <c r="K103" s="36"/>
    </row>
    <row r="104" spans="1:11" ht="16.5" customHeight="1">
      <c r="A104" s="38" t="s">
        <v>38</v>
      </c>
      <c r="B104" s="32"/>
      <c r="C104" s="33"/>
      <c r="D104" s="34"/>
      <c r="E104" s="35"/>
      <c r="F104" s="35"/>
      <c r="G104" s="36"/>
      <c r="H104" s="35"/>
      <c r="I104" s="35"/>
      <c r="J104" s="35"/>
      <c r="K104" s="36"/>
    </row>
    <row r="105" spans="1:11" ht="16.5" customHeight="1">
      <c r="A105" s="39" t="str">
        <f>A54</f>
        <v>As at 30 September 2025</v>
      </c>
      <c r="B105" s="84"/>
      <c r="C105" s="40"/>
      <c r="D105" s="41"/>
      <c r="E105" s="42"/>
      <c r="F105" s="42"/>
      <c r="G105" s="43"/>
      <c r="H105" s="42"/>
      <c r="I105" s="42"/>
      <c r="J105" s="42"/>
      <c r="K105" s="43"/>
    </row>
    <row r="106" spans="1:11" ht="16.5" customHeight="1">
      <c r="A106" s="31"/>
      <c r="B106" s="32"/>
      <c r="C106" s="33"/>
      <c r="D106" s="34"/>
      <c r="E106" s="35"/>
      <c r="F106" s="35"/>
      <c r="G106" s="36"/>
      <c r="H106" s="35"/>
      <c r="I106" s="35"/>
      <c r="J106" s="35"/>
      <c r="K106" s="36"/>
    </row>
    <row r="107" spans="1:11" ht="16.5" customHeight="1">
      <c r="A107" s="44"/>
      <c r="B107" s="44"/>
      <c r="C107" s="33"/>
      <c r="D107" s="34"/>
      <c r="E107" s="35"/>
      <c r="F107" s="35"/>
      <c r="G107" s="36"/>
      <c r="H107" s="35"/>
      <c r="I107" s="35"/>
      <c r="J107" s="35"/>
      <c r="K107" s="36"/>
    </row>
    <row r="108" spans="1:11" ht="16.5" customHeight="1">
      <c r="A108" s="44"/>
      <c r="B108" s="44"/>
      <c r="C108" s="33"/>
      <c r="D108" s="34"/>
      <c r="E108" s="208" t="s">
        <v>3</v>
      </c>
      <c r="F108" s="208"/>
      <c r="G108" s="208"/>
      <c r="H108" s="35"/>
      <c r="I108" s="208" t="s">
        <v>4</v>
      </c>
      <c r="J108" s="208"/>
      <c r="K108" s="208"/>
    </row>
    <row r="109" spans="1:11" ht="16.5" customHeight="1">
      <c r="A109" s="44"/>
      <c r="B109" s="44"/>
      <c r="C109" s="33"/>
      <c r="D109" s="34"/>
      <c r="E109" s="209" t="s">
        <v>5</v>
      </c>
      <c r="F109" s="209"/>
      <c r="G109" s="209"/>
      <c r="H109" s="35"/>
      <c r="I109" s="209" t="s">
        <v>5</v>
      </c>
      <c r="J109" s="209"/>
      <c r="K109" s="209"/>
    </row>
    <row r="110" spans="1:11" ht="16.5" customHeight="1">
      <c r="A110" s="44"/>
      <c r="B110" s="44"/>
      <c r="C110" s="33"/>
      <c r="D110" s="34"/>
      <c r="E110" s="46" t="s">
        <v>6</v>
      </c>
      <c r="F110" s="46"/>
      <c r="G110" s="47" t="s">
        <v>7</v>
      </c>
      <c r="H110" s="46"/>
      <c r="I110" s="46" t="s">
        <v>6</v>
      </c>
      <c r="J110" s="46"/>
      <c r="K110" s="47" t="s">
        <v>7</v>
      </c>
    </row>
    <row r="111" spans="1:11" ht="16.5" customHeight="1">
      <c r="A111" s="44"/>
      <c r="B111" s="44"/>
      <c r="C111" s="33"/>
      <c r="D111" s="34"/>
      <c r="E111" s="24" t="s">
        <v>8</v>
      </c>
      <c r="F111" s="48"/>
      <c r="G111" s="49" t="s">
        <v>9</v>
      </c>
      <c r="H111" s="48"/>
      <c r="I111" s="24" t="s">
        <v>8</v>
      </c>
      <c r="J111" s="45"/>
      <c r="K111" s="49" t="s">
        <v>9</v>
      </c>
    </row>
    <row r="112" spans="1:11" ht="16.5" customHeight="1">
      <c r="A112" s="44"/>
      <c r="B112" s="44"/>
      <c r="C112" s="33"/>
      <c r="D112" s="34"/>
      <c r="E112" s="1">
        <v>2025</v>
      </c>
      <c r="G112" s="2">
        <v>2024</v>
      </c>
      <c r="H112" s="48"/>
      <c r="I112" s="1">
        <v>2025</v>
      </c>
      <c r="J112" s="48"/>
      <c r="K112" s="2">
        <v>2024</v>
      </c>
    </row>
    <row r="113" spans="1:11" ht="16.5" customHeight="1">
      <c r="A113" s="44"/>
      <c r="B113" s="44"/>
      <c r="C113" s="51" t="s">
        <v>67</v>
      </c>
      <c r="D113" s="52"/>
      <c r="E113" s="53" t="s">
        <v>11</v>
      </c>
      <c r="F113" s="45"/>
      <c r="G113" s="54" t="s">
        <v>11</v>
      </c>
      <c r="H113" s="45"/>
      <c r="I113" s="55" t="s">
        <v>11</v>
      </c>
      <c r="J113" s="56"/>
      <c r="K113" s="54" t="s">
        <v>11</v>
      </c>
    </row>
    <row r="114" spans="1:11" ht="10.35" customHeight="1">
      <c r="A114" s="37"/>
      <c r="B114" s="37"/>
      <c r="C114" s="63"/>
      <c r="D114" s="50"/>
      <c r="E114" s="59"/>
      <c r="F114" s="64"/>
      <c r="G114" s="92"/>
      <c r="H114" s="64"/>
      <c r="I114" s="59"/>
      <c r="J114" s="64"/>
      <c r="K114" s="92"/>
    </row>
    <row r="115" spans="1:11" ht="16.5" customHeight="1">
      <c r="A115" s="61" t="s">
        <v>68</v>
      </c>
      <c r="B115" s="62"/>
      <c r="C115" s="63"/>
      <c r="D115" s="50"/>
      <c r="E115" s="59"/>
      <c r="F115" s="64"/>
      <c r="G115" s="59"/>
      <c r="H115" s="64"/>
      <c r="I115" s="59"/>
      <c r="J115" s="64"/>
      <c r="K115" s="59"/>
    </row>
    <row r="116" spans="1:11" ht="10.35" customHeight="1">
      <c r="A116" s="62"/>
      <c r="B116" s="62"/>
      <c r="C116" s="57"/>
      <c r="D116" s="58"/>
      <c r="E116" s="59"/>
      <c r="F116" s="60"/>
      <c r="G116" s="59"/>
      <c r="H116" s="60"/>
      <c r="I116" s="59"/>
      <c r="J116" s="60"/>
      <c r="K116" s="59"/>
    </row>
    <row r="117" spans="1:11" ht="16.5" customHeight="1">
      <c r="A117" s="38" t="s">
        <v>69</v>
      </c>
      <c r="B117" s="62"/>
      <c r="C117" s="57"/>
      <c r="D117" s="58"/>
      <c r="E117" s="59"/>
      <c r="F117" s="60"/>
      <c r="G117" s="59"/>
      <c r="H117" s="60"/>
      <c r="I117" s="59"/>
      <c r="J117" s="60"/>
      <c r="K117" s="59"/>
    </row>
    <row r="118" spans="1:11" ht="10.35" customHeight="1">
      <c r="A118" s="62"/>
      <c r="B118" s="62"/>
      <c r="C118" s="57"/>
      <c r="D118" s="58"/>
      <c r="E118" s="59"/>
      <c r="F118" s="60"/>
      <c r="G118" s="59"/>
      <c r="H118" s="60"/>
      <c r="I118" s="59"/>
      <c r="J118" s="60"/>
      <c r="K118" s="59"/>
    </row>
    <row r="119" spans="1:11" ht="16.5" customHeight="1">
      <c r="A119" s="72" t="s">
        <v>70</v>
      </c>
      <c r="B119" s="66"/>
      <c r="C119" s="93">
        <v>12</v>
      </c>
      <c r="D119" s="52"/>
      <c r="E119" s="59"/>
      <c r="F119" s="52"/>
      <c r="G119" s="59"/>
      <c r="H119" s="52"/>
      <c r="I119" s="59"/>
      <c r="J119" s="52"/>
      <c r="K119" s="59"/>
    </row>
    <row r="120" spans="1:11" ht="16.5" customHeight="1">
      <c r="A120" s="72"/>
      <c r="B120" s="72" t="s">
        <v>71</v>
      </c>
      <c r="C120" s="93"/>
      <c r="D120" s="52"/>
      <c r="E120" s="59"/>
      <c r="F120" s="52"/>
      <c r="G120" s="59"/>
      <c r="H120" s="52"/>
      <c r="I120" s="59"/>
      <c r="J120" s="52"/>
      <c r="K120" s="59"/>
    </row>
    <row r="121" spans="1:11" ht="16.5" customHeight="1">
      <c r="A121" s="72"/>
      <c r="B121" s="74" t="s">
        <v>72</v>
      </c>
      <c r="C121" s="93"/>
      <c r="D121" s="52"/>
      <c r="E121" s="59"/>
      <c r="F121" s="52"/>
      <c r="G121" s="59"/>
      <c r="H121" s="52"/>
      <c r="I121" s="59"/>
      <c r="J121" s="52"/>
      <c r="K121" s="59"/>
    </row>
    <row r="122" spans="1:11" ht="16.5" customHeight="1">
      <c r="A122" s="72"/>
      <c r="B122" s="74" t="s">
        <v>73</v>
      </c>
      <c r="C122" s="93"/>
      <c r="D122" s="52"/>
      <c r="E122" s="59"/>
      <c r="F122" s="52"/>
      <c r="G122" s="59"/>
      <c r="H122" s="52"/>
      <c r="I122" s="59"/>
      <c r="J122" s="52"/>
      <c r="K122" s="59"/>
    </row>
    <row r="123" spans="1:11" ht="16.5" customHeight="1" thickBot="1">
      <c r="A123" s="72"/>
      <c r="B123" s="74" t="s">
        <v>74</v>
      </c>
      <c r="C123" s="93"/>
      <c r="D123" s="52"/>
      <c r="E123" s="94">
        <v>644937442</v>
      </c>
      <c r="F123" s="52"/>
      <c r="G123" s="76">
        <v>0</v>
      </c>
      <c r="H123" s="52"/>
      <c r="I123" s="95">
        <v>644937442</v>
      </c>
      <c r="J123" s="52"/>
      <c r="K123" s="76">
        <v>0</v>
      </c>
    </row>
    <row r="124" spans="1:11" ht="16.5" customHeight="1" thickTop="1">
      <c r="A124" s="72"/>
      <c r="B124" s="74" t="s">
        <v>72</v>
      </c>
      <c r="C124" s="93"/>
      <c r="D124" s="52"/>
      <c r="E124" s="59"/>
      <c r="F124" s="52"/>
      <c r="G124" s="59"/>
      <c r="H124" s="52"/>
      <c r="I124" s="59"/>
      <c r="J124" s="52"/>
      <c r="K124" s="59"/>
    </row>
    <row r="125" spans="1:11" ht="16.5" customHeight="1">
      <c r="A125" s="72"/>
      <c r="B125" s="74" t="s">
        <v>75</v>
      </c>
      <c r="C125" s="93"/>
      <c r="D125" s="52"/>
      <c r="E125" s="59"/>
      <c r="F125" s="52"/>
      <c r="G125" s="59"/>
      <c r="H125" s="52"/>
      <c r="I125" s="59"/>
      <c r="J125" s="52"/>
      <c r="K125" s="59"/>
    </row>
    <row r="126" spans="1:11" ht="16.5" customHeight="1" thickBot="1">
      <c r="A126" s="72"/>
      <c r="B126" s="74" t="s">
        <v>74</v>
      </c>
      <c r="C126" s="93"/>
      <c r="D126" s="52"/>
      <c r="E126" s="76">
        <v>0</v>
      </c>
      <c r="F126" s="52"/>
      <c r="G126" s="96">
        <v>596862212</v>
      </c>
      <c r="H126" s="52"/>
      <c r="I126" s="76">
        <v>0</v>
      </c>
      <c r="J126" s="52"/>
      <c r="K126" s="76">
        <v>596862212</v>
      </c>
    </row>
    <row r="127" spans="1:11" ht="10.35" customHeight="1" thickTop="1">
      <c r="A127" s="62"/>
      <c r="B127" s="62"/>
      <c r="C127" s="57"/>
      <c r="D127" s="58"/>
      <c r="E127" s="59"/>
      <c r="F127" s="60"/>
      <c r="G127" s="59"/>
      <c r="H127" s="60"/>
      <c r="I127" s="59"/>
      <c r="J127" s="60"/>
      <c r="K127" s="59"/>
    </row>
    <row r="128" spans="1:11" ht="16.5" customHeight="1">
      <c r="A128" s="62"/>
      <c r="B128" s="72" t="s">
        <v>76</v>
      </c>
      <c r="C128" s="57"/>
      <c r="D128" s="58"/>
      <c r="E128" s="59"/>
      <c r="F128" s="60"/>
      <c r="G128" s="59"/>
      <c r="H128" s="60"/>
      <c r="I128" s="59"/>
      <c r="J128" s="60"/>
      <c r="K128" s="59"/>
    </row>
    <row r="129" spans="1:11" ht="16.5" customHeight="1">
      <c r="A129" s="62"/>
      <c r="B129" s="97" t="s">
        <v>77</v>
      </c>
      <c r="C129" s="57"/>
      <c r="D129" s="58"/>
      <c r="E129" s="59"/>
      <c r="F129" s="60"/>
      <c r="G129" s="59"/>
      <c r="H129" s="60"/>
      <c r="I129" s="59"/>
      <c r="J129" s="60"/>
      <c r="K129" s="59"/>
    </row>
    <row r="130" spans="1:11" ht="16.5" customHeight="1">
      <c r="A130" s="62"/>
      <c r="B130" s="97" t="s">
        <v>78</v>
      </c>
      <c r="C130" s="57"/>
      <c r="D130" s="58"/>
      <c r="E130" s="59"/>
      <c r="F130" s="60"/>
      <c r="G130" s="59"/>
      <c r="H130" s="60"/>
      <c r="I130" s="59"/>
      <c r="J130" s="60"/>
      <c r="K130" s="59"/>
    </row>
    <row r="131" spans="1:11" ht="16.5" customHeight="1">
      <c r="A131" s="62"/>
      <c r="B131" s="97" t="s">
        <v>79</v>
      </c>
      <c r="C131" s="57"/>
      <c r="D131" s="58"/>
      <c r="E131" s="59">
        <v>409692137</v>
      </c>
      <c r="F131" s="60"/>
      <c r="G131" s="59">
        <v>0</v>
      </c>
      <c r="H131" s="60"/>
      <c r="I131" s="59">
        <v>409692137</v>
      </c>
      <c r="J131" s="60"/>
      <c r="K131" s="59">
        <v>0</v>
      </c>
    </row>
    <row r="132" spans="1:11" ht="16.5" customHeight="1">
      <c r="A132" s="62"/>
      <c r="B132" s="97" t="s">
        <v>80</v>
      </c>
      <c r="C132" s="57"/>
      <c r="D132" s="58"/>
      <c r="E132" s="59"/>
      <c r="F132" s="60"/>
      <c r="G132" s="59"/>
      <c r="H132" s="60"/>
      <c r="I132" s="59"/>
      <c r="J132" s="60"/>
      <c r="K132" s="59"/>
    </row>
    <row r="133" spans="1:11" ht="16.5" customHeight="1">
      <c r="A133" s="62"/>
      <c r="B133" s="97" t="s">
        <v>79</v>
      </c>
      <c r="C133" s="57"/>
      <c r="D133" s="58"/>
      <c r="E133" s="59">
        <v>0</v>
      </c>
      <c r="F133" s="60"/>
      <c r="G133" s="59">
        <v>393934882</v>
      </c>
      <c r="H133" s="60"/>
      <c r="I133" s="59">
        <v>0</v>
      </c>
      <c r="J133" s="60"/>
      <c r="K133" s="59">
        <v>393934882</v>
      </c>
    </row>
    <row r="134" spans="1:11" ht="16.5" customHeight="1">
      <c r="A134" s="97" t="s">
        <v>81</v>
      </c>
      <c r="B134" s="97"/>
      <c r="C134" s="93"/>
      <c r="D134" s="98"/>
      <c r="E134" s="25">
        <v>254503091</v>
      </c>
      <c r="F134" s="4"/>
      <c r="G134" s="20">
        <v>254503083</v>
      </c>
      <c r="H134" s="4"/>
      <c r="I134" s="25">
        <v>254503091</v>
      </c>
      <c r="J134" s="4"/>
      <c r="K134" s="20">
        <v>254503083</v>
      </c>
    </row>
    <row r="135" spans="1:11" ht="16.5" customHeight="1">
      <c r="A135" s="97" t="s">
        <v>82</v>
      </c>
      <c r="B135" s="97"/>
      <c r="C135" s="93"/>
      <c r="D135" s="98"/>
      <c r="E135" s="25">
        <v>6794219</v>
      </c>
      <c r="F135" s="4"/>
      <c r="G135" s="20">
        <v>6794219</v>
      </c>
      <c r="H135" s="4"/>
      <c r="I135" s="25">
        <v>6794219</v>
      </c>
      <c r="J135" s="4"/>
      <c r="K135" s="20">
        <v>6794219</v>
      </c>
    </row>
    <row r="136" spans="1:11" ht="16.5" customHeight="1">
      <c r="A136" s="65" t="s">
        <v>83</v>
      </c>
      <c r="B136" s="66"/>
      <c r="C136" s="57"/>
      <c r="D136" s="58"/>
      <c r="E136" s="20"/>
      <c r="F136" s="4"/>
      <c r="G136" s="20"/>
      <c r="H136" s="4"/>
      <c r="I136" s="20"/>
      <c r="J136" s="4"/>
      <c r="K136" s="20"/>
    </row>
    <row r="137" spans="1:11" ht="16.5" customHeight="1">
      <c r="A137" s="62"/>
      <c r="B137" s="97" t="s">
        <v>84</v>
      </c>
      <c r="C137" s="57"/>
      <c r="D137" s="58"/>
      <c r="E137" s="59">
        <v>29394008</v>
      </c>
      <c r="F137" s="60"/>
      <c r="G137" s="20">
        <v>29394008</v>
      </c>
      <c r="H137" s="4"/>
      <c r="I137" s="25">
        <v>29394008</v>
      </c>
      <c r="J137" s="4"/>
      <c r="K137" s="20">
        <v>29394008</v>
      </c>
    </row>
    <row r="138" spans="1:11" ht="16.5" customHeight="1">
      <c r="A138" s="37"/>
      <c r="B138" s="99" t="s">
        <v>85</v>
      </c>
      <c r="C138" s="57"/>
      <c r="D138" s="58"/>
      <c r="E138" s="25">
        <v>172695761</v>
      </c>
      <c r="F138" s="4"/>
      <c r="G138" s="20">
        <v>185808589</v>
      </c>
      <c r="H138" s="4"/>
      <c r="I138" s="25">
        <v>146206483</v>
      </c>
      <c r="J138" s="4"/>
      <c r="K138" s="20">
        <v>155762604</v>
      </c>
    </row>
    <row r="139" spans="1:11" ht="16.5" customHeight="1">
      <c r="A139" s="99" t="s">
        <v>86</v>
      </c>
      <c r="B139" s="66"/>
      <c r="C139" s="57"/>
      <c r="D139" s="58"/>
      <c r="E139" s="26">
        <v>-13671990</v>
      </c>
      <c r="F139" s="4"/>
      <c r="G139" s="23">
        <v>-13671990</v>
      </c>
      <c r="H139" s="4"/>
      <c r="I139" s="26">
        <v>0</v>
      </c>
      <c r="J139" s="4"/>
      <c r="K139" s="23">
        <v>0</v>
      </c>
    </row>
    <row r="140" spans="1:11" ht="10.35" customHeight="1">
      <c r="A140" s="62"/>
      <c r="B140" s="62"/>
      <c r="C140" s="57"/>
      <c r="D140" s="58"/>
      <c r="E140" s="59"/>
      <c r="F140" s="60"/>
      <c r="G140" s="59"/>
      <c r="H140" s="60"/>
      <c r="I140" s="59"/>
      <c r="J140" s="60"/>
      <c r="K140" s="59"/>
    </row>
    <row r="141" spans="1:11" ht="16.5" customHeight="1">
      <c r="A141" s="66" t="s">
        <v>87</v>
      </c>
      <c r="B141" s="62"/>
      <c r="C141" s="57"/>
      <c r="D141" s="58"/>
      <c r="E141" s="59"/>
      <c r="F141" s="60"/>
      <c r="G141" s="59"/>
      <c r="H141" s="60"/>
      <c r="I141" s="59"/>
      <c r="J141" s="60"/>
      <c r="K141" s="59"/>
    </row>
    <row r="142" spans="1:11" ht="16.5" customHeight="1">
      <c r="A142" s="37"/>
      <c r="B142" s="99" t="s">
        <v>88</v>
      </c>
      <c r="C142" s="57"/>
      <c r="D142" s="58"/>
      <c r="E142" s="59">
        <f>SUM(E131:E139)</f>
        <v>859407226</v>
      </c>
      <c r="F142" s="4"/>
      <c r="G142" s="59">
        <f>SUM(G133:G139)</f>
        <v>856762791</v>
      </c>
      <c r="H142" s="4"/>
      <c r="I142" s="59">
        <f>SUM(I131:I139)</f>
        <v>846589938</v>
      </c>
      <c r="J142" s="4"/>
      <c r="K142" s="59">
        <f>SUM(K133:K139)</f>
        <v>840388796</v>
      </c>
    </row>
    <row r="143" spans="1:11" ht="16.5" customHeight="1">
      <c r="A143" s="99" t="s">
        <v>89</v>
      </c>
      <c r="B143" s="74"/>
      <c r="C143" s="57"/>
      <c r="D143" s="58"/>
      <c r="E143" s="26">
        <v>1441661</v>
      </c>
      <c r="F143" s="4"/>
      <c r="G143" s="23">
        <v>1500200</v>
      </c>
      <c r="H143" s="4"/>
      <c r="I143" s="70">
        <v>0</v>
      </c>
      <c r="J143" s="4"/>
      <c r="K143" s="70">
        <v>0</v>
      </c>
    </row>
    <row r="144" spans="1:11" ht="10.35" customHeight="1">
      <c r="A144" s="74"/>
      <c r="B144" s="74"/>
      <c r="C144" s="57"/>
      <c r="D144" s="58"/>
      <c r="E144" s="59"/>
      <c r="F144" s="4"/>
      <c r="G144" s="59"/>
      <c r="H144" s="4"/>
      <c r="I144" s="59"/>
      <c r="J144" s="4"/>
      <c r="K144" s="59"/>
    </row>
    <row r="145" spans="1:11" ht="16.5" customHeight="1">
      <c r="A145" s="38" t="s">
        <v>90</v>
      </c>
      <c r="B145" s="62"/>
      <c r="C145" s="57"/>
      <c r="D145" s="58"/>
      <c r="E145" s="70">
        <f>SUM(E142:E144)</f>
        <v>860848887</v>
      </c>
      <c r="F145" s="6"/>
      <c r="G145" s="70">
        <f>SUM(G142:G144)</f>
        <v>858262991</v>
      </c>
      <c r="H145" s="6"/>
      <c r="I145" s="70">
        <f>SUM(I142:I143)</f>
        <v>846589938</v>
      </c>
      <c r="J145" s="6"/>
      <c r="K145" s="70">
        <f>SUM(K142:K144)</f>
        <v>840388796</v>
      </c>
    </row>
    <row r="146" spans="1:11" ht="10.35" customHeight="1">
      <c r="A146" s="62"/>
      <c r="B146" s="62"/>
      <c r="C146" s="57"/>
      <c r="D146" s="58"/>
      <c r="E146" s="59"/>
      <c r="F146" s="60"/>
      <c r="G146" s="59"/>
      <c r="H146" s="60"/>
      <c r="I146" s="59"/>
      <c r="J146" s="60"/>
      <c r="K146" s="59"/>
    </row>
    <row r="147" spans="1:11" ht="16.5" customHeight="1" thickBot="1">
      <c r="A147" s="38" t="s">
        <v>91</v>
      </c>
      <c r="B147" s="62"/>
      <c r="C147" s="57"/>
      <c r="D147" s="58"/>
      <c r="E147" s="76">
        <f>SUM(E100+E145)</f>
        <v>2835389945</v>
      </c>
      <c r="F147" s="6"/>
      <c r="G147" s="76">
        <f>SUM(G100+G145)</f>
        <v>2883960540</v>
      </c>
      <c r="H147" s="6"/>
      <c r="I147" s="76">
        <f>SUM(I100+I145)</f>
        <v>2712327503</v>
      </c>
      <c r="J147" s="6"/>
      <c r="K147" s="76">
        <f>SUM(K100+K145)</f>
        <v>2757175657</v>
      </c>
    </row>
    <row r="148" spans="1:11" ht="16.5" customHeight="1" thickTop="1">
      <c r="A148" s="38"/>
      <c r="B148" s="62"/>
      <c r="C148" s="57"/>
      <c r="D148" s="58"/>
      <c r="E148" s="59"/>
      <c r="F148" s="4"/>
      <c r="G148" s="4"/>
      <c r="H148" s="4"/>
      <c r="I148" s="59"/>
      <c r="J148" s="4"/>
      <c r="K148" s="4"/>
    </row>
    <row r="154" spans="1:11" ht="15.9" customHeight="1"/>
    <row r="155" spans="1:11" ht="22.35" customHeight="1">
      <c r="A155" s="78" t="str">
        <f>+A51</f>
        <v>The accompanying notes form part of this interim financial information.</v>
      </c>
      <c r="B155" s="100"/>
      <c r="C155" s="80"/>
      <c r="D155" s="101"/>
      <c r="E155" s="102"/>
      <c r="F155" s="7"/>
      <c r="G155" s="103"/>
      <c r="H155" s="7"/>
      <c r="I155" s="7"/>
      <c r="J155" s="7"/>
      <c r="K155" s="8"/>
    </row>
  </sheetData>
  <mergeCells count="13">
    <mergeCell ref="E58:G58"/>
    <mergeCell ref="I58:K58"/>
    <mergeCell ref="E108:G108"/>
    <mergeCell ref="I108:K108"/>
    <mergeCell ref="E109:G109"/>
    <mergeCell ref="I109:K109"/>
    <mergeCell ref="E57:G57"/>
    <mergeCell ref="I57:K57"/>
    <mergeCell ref="E6:G6"/>
    <mergeCell ref="I6:K6"/>
    <mergeCell ref="E7:G7"/>
    <mergeCell ref="I7:K7"/>
    <mergeCell ref="A49:K4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85" workbookViewId="0">
      <selection activeCell="P9" sqref="P9"/>
    </sheetView>
  </sheetViews>
  <sheetFormatPr defaultColWidth="9.44140625" defaultRowHeight="16.5" customHeight="1"/>
  <cols>
    <col min="1" max="2" width="1.44140625" style="37" customWidth="1"/>
    <col min="3" max="3" width="30.5546875" style="37" customWidth="1"/>
    <col min="4" max="4" width="6.5546875" style="57" customWidth="1"/>
    <col min="5" max="5" width="1" style="37" customWidth="1"/>
    <col min="6" max="6" width="12.5546875" style="5" customWidth="1"/>
    <col min="7" max="7" width="1" style="118" customWidth="1"/>
    <col min="8" max="8" width="12.5546875" style="5" customWidth="1"/>
    <col min="9" max="9" width="1" style="118" customWidth="1"/>
    <col min="10" max="10" width="12.5546875" style="59" customWidth="1"/>
    <col min="11" max="11" width="1" style="118" customWidth="1"/>
    <col min="12" max="12" width="12.5546875" style="59" customWidth="1"/>
    <col min="13" max="16384" width="9.44140625" style="105"/>
  </cols>
  <sheetData>
    <row r="1" spans="1:12" ht="16.5" customHeight="1">
      <c r="A1" s="31" t="s">
        <v>0</v>
      </c>
      <c r="B1" s="71"/>
      <c r="C1" s="71"/>
    </row>
    <row r="2" spans="1:12" ht="16.5" customHeight="1">
      <c r="A2" s="159" t="s">
        <v>92</v>
      </c>
      <c r="B2" s="71"/>
      <c r="C2" s="71"/>
      <c r="F2" s="10"/>
      <c r="H2" s="10"/>
    </row>
    <row r="3" spans="1:12" ht="16.5" customHeight="1">
      <c r="A3" s="160" t="s">
        <v>93</v>
      </c>
      <c r="B3" s="88"/>
      <c r="C3" s="88"/>
      <c r="D3" s="89"/>
      <c r="E3" s="88"/>
      <c r="F3" s="18"/>
      <c r="G3" s="82"/>
      <c r="H3" s="18"/>
      <c r="I3" s="82"/>
      <c r="J3" s="70"/>
      <c r="K3" s="82"/>
      <c r="L3" s="70"/>
    </row>
    <row r="4" spans="1:12" ht="16.350000000000001" customHeight="1">
      <c r="A4" s="159"/>
      <c r="F4" s="10"/>
      <c r="H4" s="10"/>
    </row>
    <row r="5" spans="1:12" ht="16.350000000000001" customHeight="1">
      <c r="A5" s="71"/>
      <c r="F5" s="10"/>
      <c r="H5" s="10"/>
    </row>
    <row r="6" spans="1:12" ht="16.350000000000001" customHeight="1">
      <c r="A6" s="71"/>
      <c r="F6" s="211" t="s">
        <v>3</v>
      </c>
      <c r="G6" s="211"/>
      <c r="H6" s="211"/>
      <c r="I6" s="161"/>
      <c r="J6" s="211" t="s">
        <v>4</v>
      </c>
      <c r="K6" s="211"/>
      <c r="L6" s="211"/>
    </row>
    <row r="7" spans="1:12" ht="16.350000000000001" customHeight="1">
      <c r="A7" s="71"/>
      <c r="F7" s="212" t="s">
        <v>5</v>
      </c>
      <c r="G7" s="212"/>
      <c r="H7" s="212"/>
      <c r="I7" s="126"/>
      <c r="J7" s="212" t="s">
        <v>5</v>
      </c>
      <c r="K7" s="212"/>
      <c r="L7" s="212"/>
    </row>
    <row r="8" spans="1:12" ht="16.350000000000001" customHeight="1">
      <c r="D8" s="63"/>
      <c r="E8" s="71"/>
      <c r="F8" s="36" t="s">
        <v>6</v>
      </c>
      <c r="G8" s="108"/>
      <c r="H8" s="36" t="s">
        <v>6</v>
      </c>
      <c r="I8" s="92"/>
      <c r="J8" s="36" t="s">
        <v>6</v>
      </c>
      <c r="K8" s="108"/>
      <c r="L8" s="36" t="s">
        <v>6</v>
      </c>
    </row>
    <row r="9" spans="1:12" ht="16.350000000000001" customHeight="1">
      <c r="D9" s="63"/>
      <c r="E9" s="71"/>
      <c r="F9" s="9">
        <v>2025</v>
      </c>
      <c r="G9" s="109"/>
      <c r="H9" s="9">
        <v>2024</v>
      </c>
      <c r="I9" s="110"/>
      <c r="J9" s="9">
        <v>2025</v>
      </c>
      <c r="K9" s="109"/>
      <c r="L9" s="9">
        <v>2024</v>
      </c>
    </row>
    <row r="10" spans="1:12" ht="16.350000000000001" customHeight="1">
      <c r="D10" s="51" t="s">
        <v>10</v>
      </c>
      <c r="E10" s="71"/>
      <c r="F10" s="53" t="s">
        <v>11</v>
      </c>
      <c r="G10" s="45"/>
      <c r="H10" s="53" t="s">
        <v>11</v>
      </c>
      <c r="I10" s="45"/>
      <c r="J10" s="55" t="s">
        <v>11</v>
      </c>
      <c r="K10" s="56"/>
      <c r="L10" s="55" t="s">
        <v>11</v>
      </c>
    </row>
    <row r="11" spans="1:12" ht="16.350000000000001" customHeight="1">
      <c r="A11" s="62"/>
      <c r="B11" s="62"/>
      <c r="F11" s="113"/>
      <c r="G11" s="59"/>
      <c r="H11" s="113"/>
      <c r="I11" s="59"/>
      <c r="J11" s="113"/>
      <c r="K11" s="59"/>
      <c r="L11" s="113"/>
    </row>
    <row r="12" spans="1:12" ht="16.350000000000001" customHeight="1">
      <c r="A12" s="66" t="s">
        <v>94</v>
      </c>
      <c r="B12" s="66"/>
      <c r="D12" s="57">
        <v>4</v>
      </c>
      <c r="F12" s="68">
        <v>130496559</v>
      </c>
      <c r="G12" s="59"/>
      <c r="H12" s="68">
        <v>183766321</v>
      </c>
      <c r="I12" s="59"/>
      <c r="J12" s="68">
        <v>130258738</v>
      </c>
      <c r="K12" s="59"/>
      <c r="L12" s="68">
        <v>171261571</v>
      </c>
    </row>
    <row r="13" spans="1:12" ht="16.350000000000001" customHeight="1">
      <c r="A13" s="66" t="s">
        <v>95</v>
      </c>
      <c r="B13" s="66"/>
      <c r="F13" s="69">
        <v>-104186741</v>
      </c>
      <c r="G13" s="59"/>
      <c r="H13" s="69">
        <v>-139088918</v>
      </c>
      <c r="I13" s="59"/>
      <c r="J13" s="69">
        <v>-104111167</v>
      </c>
      <c r="K13" s="59"/>
      <c r="L13" s="69">
        <v>-128931231</v>
      </c>
    </row>
    <row r="14" spans="1:12" ht="16.350000000000001" customHeight="1">
      <c r="A14" s="62"/>
      <c r="B14" s="62"/>
      <c r="F14" s="113"/>
      <c r="G14" s="59"/>
      <c r="H14" s="113"/>
      <c r="I14" s="59"/>
      <c r="K14" s="59"/>
    </row>
    <row r="15" spans="1:12" ht="16.350000000000001" customHeight="1">
      <c r="A15" s="162" t="s">
        <v>96</v>
      </c>
      <c r="B15" s="62"/>
      <c r="F15" s="113">
        <f>SUM(F12:F13)</f>
        <v>26309818</v>
      </c>
      <c r="G15" s="59"/>
      <c r="H15" s="113">
        <f>SUM(H12:H13)</f>
        <v>44677403</v>
      </c>
      <c r="I15" s="59"/>
      <c r="J15" s="113">
        <f>SUM(J12:J13)</f>
        <v>26147571</v>
      </c>
      <c r="K15" s="59"/>
      <c r="L15" s="113">
        <f>SUM(L12:L13)</f>
        <v>42330340</v>
      </c>
    </row>
    <row r="16" spans="1:12" ht="16.350000000000001" customHeight="1">
      <c r="A16" s="163" t="s">
        <v>97</v>
      </c>
      <c r="B16" s="66"/>
      <c r="F16" s="68">
        <v>561949</v>
      </c>
      <c r="G16" s="59"/>
      <c r="H16" s="68">
        <v>1312668</v>
      </c>
      <c r="I16" s="59"/>
      <c r="J16" s="68">
        <v>1952346</v>
      </c>
      <c r="K16" s="59"/>
      <c r="L16" s="68">
        <v>2201553</v>
      </c>
    </row>
    <row r="17" spans="1:12" ht="16.350000000000001" customHeight="1">
      <c r="A17" s="66" t="s">
        <v>98</v>
      </c>
      <c r="B17" s="62"/>
      <c r="F17" s="68">
        <v>-12243829</v>
      </c>
      <c r="G17" s="59"/>
      <c r="H17" s="68">
        <v>-13290827</v>
      </c>
      <c r="I17" s="59"/>
      <c r="J17" s="68">
        <v>-12032215</v>
      </c>
      <c r="K17" s="59"/>
      <c r="L17" s="68">
        <v>-12751559</v>
      </c>
    </row>
    <row r="18" spans="1:12" ht="16.350000000000001" customHeight="1">
      <c r="A18" s="163" t="s">
        <v>99</v>
      </c>
      <c r="B18" s="66"/>
      <c r="F18" s="68">
        <v>-13940459</v>
      </c>
      <c r="G18" s="59"/>
      <c r="H18" s="68">
        <v>-17708407</v>
      </c>
      <c r="I18" s="59"/>
      <c r="J18" s="68">
        <v>-12926934</v>
      </c>
      <c r="K18" s="59"/>
      <c r="L18" s="68">
        <v>-15976515</v>
      </c>
    </row>
    <row r="19" spans="1:12" ht="16.350000000000001" customHeight="1">
      <c r="A19" s="163" t="s">
        <v>100</v>
      </c>
      <c r="B19" s="66"/>
      <c r="F19" s="69">
        <v>-4722551</v>
      </c>
      <c r="G19" s="10"/>
      <c r="H19" s="69">
        <v>-3052875</v>
      </c>
      <c r="I19" s="10"/>
      <c r="J19" s="69">
        <v>-5502356</v>
      </c>
      <c r="K19" s="10"/>
      <c r="L19" s="69">
        <v>-3513225</v>
      </c>
    </row>
    <row r="20" spans="1:12" ht="16.350000000000001" customHeight="1">
      <c r="A20" s="66"/>
      <c r="B20" s="66"/>
      <c r="F20" s="113"/>
      <c r="G20" s="59"/>
      <c r="H20" s="113"/>
      <c r="I20" s="59"/>
      <c r="J20" s="68"/>
      <c r="K20" s="59"/>
      <c r="L20" s="68"/>
    </row>
    <row r="21" spans="1:12" ht="16.350000000000001" customHeight="1">
      <c r="A21" s="162" t="s">
        <v>101</v>
      </c>
      <c r="B21" s="62"/>
      <c r="F21" s="113">
        <f>SUM(F15:F19)</f>
        <v>-4035072</v>
      </c>
      <c r="G21" s="11"/>
      <c r="H21" s="113">
        <f>SUM(H15:H19)</f>
        <v>11937962</v>
      </c>
      <c r="I21" s="11"/>
      <c r="J21" s="59">
        <f>SUM(J15:J19)</f>
        <v>-2361588</v>
      </c>
      <c r="K21" s="11"/>
      <c r="L21" s="59">
        <f>SUM(L15:L19)</f>
        <v>12290594</v>
      </c>
    </row>
    <row r="22" spans="1:12" ht="16.350000000000001" customHeight="1">
      <c r="A22" s="163" t="s">
        <v>102</v>
      </c>
      <c r="B22" s="66"/>
      <c r="F22" s="69">
        <v>786489</v>
      </c>
      <c r="G22" s="10"/>
      <c r="H22" s="69">
        <v>-2444895</v>
      </c>
      <c r="I22" s="10"/>
      <c r="J22" s="69">
        <v>452804</v>
      </c>
      <c r="K22" s="10"/>
      <c r="L22" s="69">
        <v>-2515421</v>
      </c>
    </row>
    <row r="23" spans="1:12" ht="16.350000000000001" customHeight="1">
      <c r="F23" s="113"/>
      <c r="G23" s="12"/>
      <c r="H23" s="113"/>
      <c r="I23" s="12"/>
      <c r="J23" s="118"/>
      <c r="K23" s="12"/>
      <c r="L23" s="118"/>
    </row>
    <row r="24" spans="1:12" ht="16.350000000000001" customHeight="1" thickBot="1">
      <c r="A24" s="162" t="s">
        <v>103</v>
      </c>
      <c r="B24" s="62"/>
      <c r="F24" s="116">
        <f>SUM(F21:F23)</f>
        <v>-3248583</v>
      </c>
      <c r="G24" s="13"/>
      <c r="H24" s="116">
        <f>SUM(H21:H23)</f>
        <v>9493067</v>
      </c>
      <c r="I24" s="13"/>
      <c r="J24" s="164">
        <f>SUM(J21:J23)</f>
        <v>-1908784</v>
      </c>
      <c r="K24" s="13"/>
      <c r="L24" s="164">
        <f>SUM(L21:L23)</f>
        <v>9775173</v>
      </c>
    </row>
    <row r="25" spans="1:12" ht="16.350000000000001" customHeight="1" thickTop="1">
      <c r="A25" s="66"/>
      <c r="B25" s="62"/>
      <c r="F25" s="113"/>
      <c r="G25" s="12"/>
      <c r="H25" s="113"/>
      <c r="I25" s="12"/>
      <c r="J25" s="165"/>
      <c r="K25" s="12"/>
      <c r="L25" s="165"/>
    </row>
    <row r="26" spans="1:12" s="104" customFormat="1" ht="16.350000000000001" customHeight="1">
      <c r="A26" s="62" t="s">
        <v>104</v>
      </c>
      <c r="B26" s="62"/>
      <c r="C26" s="71"/>
      <c r="D26" s="63"/>
      <c r="E26" s="71"/>
      <c r="F26" s="166"/>
      <c r="G26" s="13"/>
      <c r="H26" s="166"/>
      <c r="I26" s="13"/>
      <c r="J26" s="167"/>
      <c r="K26" s="13"/>
      <c r="L26" s="167"/>
    </row>
    <row r="27" spans="1:12" ht="16.350000000000001" customHeight="1" thickBot="1">
      <c r="A27" s="105"/>
      <c r="B27" s="168" t="s">
        <v>105</v>
      </c>
      <c r="C27" s="71"/>
      <c r="F27" s="116">
        <f>SUM(F24:F24)</f>
        <v>-3248583</v>
      </c>
      <c r="G27" s="12"/>
      <c r="H27" s="116">
        <f>SUM(H24:H24)</f>
        <v>9493067</v>
      </c>
      <c r="I27" s="12"/>
      <c r="J27" s="164">
        <f>SUM(J24:J24)</f>
        <v>-1908784</v>
      </c>
      <c r="K27" s="12"/>
      <c r="L27" s="164">
        <f>SUM(L24:L24)</f>
        <v>9775173</v>
      </c>
    </row>
    <row r="28" spans="1:12" ht="16.350000000000001" customHeight="1" thickTop="1">
      <c r="A28" s="62"/>
      <c r="B28" s="71"/>
      <c r="F28" s="113"/>
      <c r="G28" s="12"/>
      <c r="H28" s="113"/>
      <c r="I28" s="12"/>
      <c r="J28" s="118"/>
      <c r="K28" s="12"/>
      <c r="L28" s="118"/>
    </row>
    <row r="29" spans="1:12" ht="16.350000000000001" customHeight="1">
      <c r="A29" s="168" t="s">
        <v>106</v>
      </c>
      <c r="B29" s="169"/>
      <c r="C29" s="71"/>
      <c r="D29" s="169"/>
      <c r="E29" s="169"/>
      <c r="F29" s="113"/>
      <c r="G29" s="14"/>
      <c r="H29" s="113"/>
      <c r="I29" s="14"/>
      <c r="J29" s="170"/>
      <c r="K29" s="14"/>
      <c r="L29" s="170"/>
    </row>
    <row r="30" spans="1:12" ht="16.350000000000001" customHeight="1">
      <c r="A30" s="171" t="s">
        <v>107</v>
      </c>
      <c r="B30" s="169"/>
      <c r="D30" s="169"/>
      <c r="E30" s="172"/>
      <c r="F30" s="172">
        <v>-3225397</v>
      </c>
      <c r="G30" s="172"/>
      <c r="H30" s="172">
        <v>9500069</v>
      </c>
      <c r="I30" s="172"/>
      <c r="J30" s="172">
        <v>-1908784</v>
      </c>
      <c r="K30" s="172"/>
      <c r="L30" s="172">
        <v>9775173</v>
      </c>
    </row>
    <row r="31" spans="1:12" ht="16.350000000000001" customHeight="1">
      <c r="A31" s="171" t="s">
        <v>89</v>
      </c>
      <c r="B31" s="169"/>
      <c r="C31" s="169"/>
      <c r="D31" s="169"/>
      <c r="E31" s="68"/>
      <c r="F31" s="69">
        <v>-23186</v>
      </c>
      <c r="G31" s="68"/>
      <c r="H31" s="69">
        <v>-7002</v>
      </c>
      <c r="I31" s="68"/>
      <c r="J31" s="69">
        <v>0</v>
      </c>
      <c r="K31" s="68"/>
      <c r="L31" s="69">
        <v>0</v>
      </c>
    </row>
    <row r="32" spans="1:12" ht="16.350000000000001" customHeight="1">
      <c r="A32" s="169"/>
      <c r="B32" s="169"/>
      <c r="C32" s="169"/>
      <c r="D32" s="169"/>
      <c r="E32" s="170"/>
      <c r="F32" s="113"/>
      <c r="G32" s="170"/>
      <c r="H32" s="113"/>
      <c r="I32" s="170"/>
      <c r="J32" s="14"/>
      <c r="K32" s="170"/>
      <c r="L32" s="14"/>
    </row>
    <row r="33" spans="1:12" ht="16.350000000000001" customHeight="1" thickBot="1">
      <c r="A33" s="169"/>
      <c r="B33" s="169"/>
      <c r="C33" s="169"/>
      <c r="D33" s="169"/>
      <c r="E33" s="172"/>
      <c r="F33" s="116">
        <f>F24</f>
        <v>-3248583</v>
      </c>
      <c r="G33" s="172"/>
      <c r="H33" s="116">
        <f>H24</f>
        <v>9493067</v>
      </c>
      <c r="I33" s="172"/>
      <c r="J33" s="15">
        <f>SUM(J30:J32)</f>
        <v>-1908784</v>
      </c>
      <c r="K33" s="172"/>
      <c r="L33" s="15">
        <f>SUM(L30:L32)</f>
        <v>9775173</v>
      </c>
    </row>
    <row r="34" spans="1:12" ht="16.350000000000001" customHeight="1" thickTop="1">
      <c r="A34" s="169"/>
      <c r="B34" s="169"/>
      <c r="C34" s="169"/>
      <c r="D34" s="169"/>
      <c r="E34" s="170"/>
      <c r="F34" s="113"/>
      <c r="G34" s="170"/>
      <c r="H34" s="113"/>
      <c r="I34" s="170"/>
      <c r="J34" s="14"/>
      <c r="K34" s="170"/>
      <c r="L34" s="14"/>
    </row>
    <row r="35" spans="1:12" ht="16.350000000000001" customHeight="1">
      <c r="A35" s="173" t="s">
        <v>104</v>
      </c>
      <c r="B35" s="169"/>
      <c r="C35" s="169"/>
      <c r="D35" s="169"/>
      <c r="E35" s="170"/>
      <c r="F35" s="113"/>
      <c r="G35" s="170"/>
      <c r="H35" s="113"/>
      <c r="I35" s="170"/>
      <c r="J35" s="14"/>
      <c r="K35" s="170"/>
      <c r="L35" s="14"/>
    </row>
    <row r="36" spans="1:12" ht="16.350000000000001" customHeight="1">
      <c r="A36" s="173"/>
      <c r="B36" s="173" t="s">
        <v>108</v>
      </c>
      <c r="C36" s="169"/>
      <c r="D36" s="169"/>
      <c r="E36" s="170"/>
      <c r="F36" s="113"/>
      <c r="G36" s="170"/>
      <c r="H36" s="113"/>
      <c r="I36" s="170"/>
      <c r="J36" s="14"/>
      <c r="K36" s="170"/>
      <c r="L36" s="14"/>
    </row>
    <row r="37" spans="1:12" ht="16.350000000000001" customHeight="1">
      <c r="A37" s="171" t="s">
        <v>107</v>
      </c>
      <c r="B37" s="169"/>
      <c r="C37" s="169"/>
      <c r="D37" s="169"/>
      <c r="E37" s="172"/>
      <c r="F37" s="172">
        <v>-3225397</v>
      </c>
      <c r="G37" s="172"/>
      <c r="H37" s="172">
        <v>9500069</v>
      </c>
      <c r="I37" s="172"/>
      <c r="J37" s="172">
        <v>-1908784</v>
      </c>
      <c r="K37" s="172"/>
      <c r="L37" s="172">
        <v>9775173</v>
      </c>
    </row>
    <row r="38" spans="1:12" ht="16.350000000000001" customHeight="1">
      <c r="A38" s="171" t="s">
        <v>89</v>
      </c>
      <c r="B38" s="169"/>
      <c r="C38" s="169"/>
      <c r="D38" s="169"/>
      <c r="E38" s="68"/>
      <c r="F38" s="69">
        <v>-23186</v>
      </c>
      <c r="G38" s="68"/>
      <c r="H38" s="69">
        <v>-7002</v>
      </c>
      <c r="I38" s="68"/>
      <c r="J38" s="69">
        <v>0</v>
      </c>
      <c r="K38" s="68"/>
      <c r="L38" s="69">
        <v>0</v>
      </c>
    </row>
    <row r="39" spans="1:12" ht="16.350000000000001" customHeight="1">
      <c r="A39" s="169"/>
      <c r="B39" s="169"/>
      <c r="C39" s="169"/>
      <c r="D39" s="169"/>
      <c r="E39" s="170"/>
      <c r="F39" s="113"/>
      <c r="G39" s="170"/>
      <c r="H39" s="113"/>
      <c r="I39" s="170"/>
      <c r="J39" s="14"/>
      <c r="K39" s="170"/>
      <c r="L39" s="14"/>
    </row>
    <row r="40" spans="1:12" ht="16.350000000000001" customHeight="1" thickBot="1">
      <c r="A40" s="169"/>
      <c r="B40" s="169"/>
      <c r="C40" s="169"/>
      <c r="D40" s="169"/>
      <c r="E40" s="172"/>
      <c r="F40" s="116">
        <f>F27</f>
        <v>-3248583</v>
      </c>
      <c r="G40" s="172"/>
      <c r="H40" s="116">
        <f>H27</f>
        <v>9493067</v>
      </c>
      <c r="I40" s="172"/>
      <c r="J40" s="15">
        <f>SUM(J37:J39)</f>
        <v>-1908784</v>
      </c>
      <c r="K40" s="172"/>
      <c r="L40" s="15">
        <f>SUM(L37:L39)</f>
        <v>9775173</v>
      </c>
    </row>
    <row r="41" spans="1:12" ht="16.350000000000001" customHeight="1" thickTop="1">
      <c r="A41" s="62" t="s">
        <v>109</v>
      </c>
      <c r="B41" s="62"/>
      <c r="C41" s="71"/>
      <c r="F41" s="113"/>
      <c r="G41" s="16"/>
      <c r="H41" s="113"/>
      <c r="I41" s="16"/>
      <c r="J41" s="174"/>
      <c r="K41" s="16"/>
      <c r="L41" s="174"/>
    </row>
    <row r="42" spans="1:12" ht="16.350000000000001" customHeight="1">
      <c r="A42" s="105"/>
      <c r="B42" s="62" t="s">
        <v>110</v>
      </c>
      <c r="C42" s="71"/>
      <c r="F42" s="113"/>
      <c r="G42" s="16"/>
      <c r="H42" s="113"/>
      <c r="I42" s="16"/>
      <c r="J42" s="174"/>
      <c r="K42" s="16"/>
      <c r="L42" s="174"/>
    </row>
    <row r="43" spans="1:12" ht="16.350000000000001" customHeight="1">
      <c r="A43" s="62"/>
      <c r="B43" s="62"/>
      <c r="C43" s="71"/>
      <c r="F43" s="113"/>
      <c r="G43" s="16"/>
      <c r="H43" s="113"/>
      <c r="I43" s="16"/>
      <c r="J43" s="174"/>
      <c r="K43" s="16"/>
      <c r="L43" s="174"/>
    </row>
    <row r="44" spans="1:12" ht="16.350000000000001" customHeight="1" thickBot="1">
      <c r="A44" s="66" t="s">
        <v>111</v>
      </c>
      <c r="B44" s="62"/>
      <c r="C44" s="71"/>
      <c r="D44" s="57">
        <v>14</v>
      </c>
      <c r="F44" s="191">
        <v>-4.0000000000000001E-3</v>
      </c>
      <c r="G44" s="192"/>
      <c r="H44" s="191">
        <v>1.2E-2</v>
      </c>
      <c r="I44" s="192"/>
      <c r="J44" s="191">
        <v>2E-3</v>
      </c>
      <c r="K44" s="192"/>
      <c r="L44" s="191">
        <v>1.2999999999999999E-2</v>
      </c>
    </row>
    <row r="45" spans="1:12" ht="16.350000000000001" customHeight="1" thickTop="1">
      <c r="A45" s="66"/>
      <c r="B45" s="62"/>
      <c r="C45" s="71"/>
      <c r="F45" s="193"/>
      <c r="G45" s="192"/>
      <c r="H45" s="193"/>
      <c r="I45" s="192"/>
      <c r="J45" s="194"/>
      <c r="K45" s="192"/>
      <c r="L45" s="194"/>
    </row>
    <row r="46" spans="1:12" ht="16.350000000000001" customHeight="1" thickBot="1">
      <c r="A46" s="66" t="s">
        <v>112</v>
      </c>
      <c r="B46" s="62"/>
      <c r="C46" s="71"/>
      <c r="D46" s="57">
        <v>14</v>
      </c>
      <c r="F46" s="191">
        <v>-4.0000000000000001E-3</v>
      </c>
      <c r="G46" s="192"/>
      <c r="H46" s="191">
        <v>1.2E-2</v>
      </c>
      <c r="I46" s="192"/>
      <c r="J46" s="191">
        <v>2E-3</v>
      </c>
      <c r="K46" s="192"/>
      <c r="L46" s="191">
        <v>1.2999999999999999E-2</v>
      </c>
    </row>
    <row r="47" spans="1:12" ht="16.350000000000001" customHeight="1" thickTop="1">
      <c r="A47" s="66"/>
      <c r="B47" s="62"/>
      <c r="C47" s="71"/>
      <c r="F47" s="194"/>
      <c r="G47" s="192"/>
      <c r="H47" s="194"/>
      <c r="I47" s="192"/>
      <c r="J47" s="194"/>
      <c r="K47" s="192"/>
      <c r="L47" s="194"/>
    </row>
    <row r="48" spans="1:12" ht="16.350000000000001" customHeight="1">
      <c r="A48" s="66"/>
      <c r="B48" s="62"/>
      <c r="C48" s="71"/>
      <c r="F48" s="194"/>
      <c r="G48" s="192"/>
      <c r="H48" s="194"/>
      <c r="I48" s="192"/>
      <c r="J48" s="194"/>
      <c r="K48" s="192"/>
      <c r="L48" s="194"/>
    </row>
    <row r="49" spans="1:12" ht="16.350000000000001" customHeight="1">
      <c r="A49" s="66"/>
      <c r="B49" s="62"/>
      <c r="C49" s="71"/>
      <c r="F49" s="194"/>
      <c r="G49" s="192"/>
      <c r="H49" s="194"/>
      <c r="I49" s="192"/>
      <c r="J49" s="194"/>
      <c r="K49" s="192"/>
      <c r="L49" s="194"/>
    </row>
    <row r="50" spans="1:12" ht="15.75" customHeight="1">
      <c r="A50" s="66"/>
      <c r="B50" s="62"/>
      <c r="C50" s="71"/>
      <c r="F50" s="194"/>
      <c r="G50" s="192"/>
      <c r="H50" s="194"/>
      <c r="I50" s="192"/>
      <c r="J50" s="194"/>
      <c r="K50" s="192"/>
      <c r="L50" s="194"/>
    </row>
    <row r="51" spans="1:12" ht="22.35" customHeight="1">
      <c r="A51" s="78" t="s">
        <v>37</v>
      </c>
      <c r="B51" s="88"/>
      <c r="C51" s="18"/>
      <c r="D51" s="70"/>
      <c r="E51" s="70"/>
      <c r="F51" s="70"/>
      <c r="G51" s="70"/>
      <c r="H51" s="18"/>
      <c r="I51" s="70"/>
      <c r="J51" s="70"/>
      <c r="K51" s="70"/>
      <c r="L51" s="70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85" workbookViewId="0">
      <selection activeCell="Q8" sqref="Q8"/>
    </sheetView>
  </sheetViews>
  <sheetFormatPr defaultColWidth="9.44140625" defaultRowHeight="16.5" customHeight="1"/>
  <cols>
    <col min="1" max="2" width="1.44140625" style="37" customWidth="1"/>
    <col min="3" max="3" width="30.6640625" style="37" customWidth="1"/>
    <col min="4" max="4" width="6.5546875" style="57" customWidth="1"/>
    <col min="5" max="5" width="1" style="37" customWidth="1"/>
    <col min="6" max="6" width="12.5546875" style="5" customWidth="1"/>
    <col min="7" max="7" width="1" style="118" customWidth="1"/>
    <col min="8" max="8" width="12.5546875" style="5" customWidth="1"/>
    <col min="9" max="9" width="1" style="118" customWidth="1"/>
    <col min="10" max="10" width="12.5546875" style="59" customWidth="1"/>
    <col min="11" max="11" width="1" style="118" customWidth="1"/>
    <col min="12" max="12" width="12.5546875" style="59" customWidth="1"/>
    <col min="13" max="16384" width="9.44140625" style="105"/>
  </cols>
  <sheetData>
    <row r="1" spans="1:12" ht="16.5" customHeight="1">
      <c r="A1" s="31" t="s">
        <v>0</v>
      </c>
      <c r="B1" s="71"/>
      <c r="C1" s="71"/>
    </row>
    <row r="2" spans="1:12" ht="16.5" customHeight="1">
      <c r="A2" s="159" t="s">
        <v>92</v>
      </c>
      <c r="B2" s="71"/>
      <c r="C2" s="71"/>
      <c r="F2" s="10"/>
      <c r="H2" s="10"/>
    </row>
    <row r="3" spans="1:12" ht="16.5" customHeight="1">
      <c r="A3" s="160" t="s">
        <v>113</v>
      </c>
      <c r="B3" s="88"/>
      <c r="C3" s="88"/>
      <c r="D3" s="89"/>
      <c r="E3" s="88"/>
      <c r="F3" s="18"/>
      <c r="G3" s="82"/>
      <c r="H3" s="18"/>
      <c r="I3" s="82"/>
      <c r="J3" s="70"/>
      <c r="K3" s="82"/>
      <c r="L3" s="70"/>
    </row>
    <row r="4" spans="1:12" ht="16.350000000000001" customHeight="1">
      <c r="A4" s="159"/>
      <c r="F4" s="10"/>
      <c r="H4" s="10"/>
    </row>
    <row r="5" spans="1:12" ht="16.350000000000001" customHeight="1">
      <c r="A5" s="71"/>
      <c r="F5" s="10"/>
      <c r="H5" s="10"/>
    </row>
    <row r="6" spans="1:12" ht="16.350000000000001" customHeight="1">
      <c r="A6" s="71"/>
      <c r="F6" s="211" t="s">
        <v>3</v>
      </c>
      <c r="G6" s="211"/>
      <c r="H6" s="211"/>
      <c r="I6" s="161"/>
      <c r="J6" s="211" t="s">
        <v>4</v>
      </c>
      <c r="K6" s="211"/>
      <c r="L6" s="211"/>
    </row>
    <row r="7" spans="1:12" ht="16.350000000000001" customHeight="1">
      <c r="A7" s="71"/>
      <c r="F7" s="212" t="s">
        <v>5</v>
      </c>
      <c r="G7" s="212"/>
      <c r="H7" s="212"/>
      <c r="I7" s="126"/>
      <c r="J7" s="212" t="s">
        <v>5</v>
      </c>
      <c r="K7" s="212"/>
      <c r="L7" s="212"/>
    </row>
    <row r="8" spans="1:12" ht="16.350000000000001" customHeight="1">
      <c r="D8" s="63"/>
      <c r="E8" s="71"/>
      <c r="F8" s="36" t="s">
        <v>6</v>
      </c>
      <c r="G8" s="108"/>
      <c r="H8" s="36" t="s">
        <v>6</v>
      </c>
      <c r="I8" s="92"/>
      <c r="J8" s="36" t="s">
        <v>6</v>
      </c>
      <c r="K8" s="108"/>
      <c r="L8" s="36" t="s">
        <v>6</v>
      </c>
    </row>
    <row r="9" spans="1:12" ht="16.350000000000001" customHeight="1">
      <c r="D9" s="63"/>
      <c r="E9" s="71"/>
      <c r="F9" s="9">
        <v>2025</v>
      </c>
      <c r="G9" s="109"/>
      <c r="H9" s="9">
        <v>2024</v>
      </c>
      <c r="I9" s="110"/>
      <c r="J9" s="9">
        <v>2025</v>
      </c>
      <c r="K9" s="109"/>
      <c r="L9" s="9">
        <v>2024</v>
      </c>
    </row>
    <row r="10" spans="1:12" ht="16.350000000000001" customHeight="1">
      <c r="D10" s="51" t="s">
        <v>10</v>
      </c>
      <c r="E10" s="71"/>
      <c r="F10" s="53" t="s">
        <v>11</v>
      </c>
      <c r="G10" s="45"/>
      <c r="H10" s="53" t="s">
        <v>11</v>
      </c>
      <c r="I10" s="45"/>
      <c r="J10" s="55" t="s">
        <v>11</v>
      </c>
      <c r="K10" s="56"/>
      <c r="L10" s="55" t="s">
        <v>11</v>
      </c>
    </row>
    <row r="11" spans="1:12" ht="16.350000000000001" customHeight="1">
      <c r="A11" s="62"/>
      <c r="B11" s="62"/>
      <c r="F11" s="113"/>
      <c r="G11" s="59"/>
      <c r="H11" s="113"/>
      <c r="I11" s="59"/>
      <c r="J11" s="113"/>
      <c r="K11" s="59"/>
      <c r="L11" s="113"/>
    </row>
    <row r="12" spans="1:12" ht="16.350000000000001" customHeight="1">
      <c r="A12" s="66" t="s">
        <v>94</v>
      </c>
      <c r="B12" s="66"/>
      <c r="D12" s="57">
        <v>4</v>
      </c>
      <c r="F12" s="68">
        <v>330030777</v>
      </c>
      <c r="G12" s="59"/>
      <c r="H12" s="68">
        <v>476049426</v>
      </c>
      <c r="I12" s="59"/>
      <c r="J12" s="68">
        <v>318389677</v>
      </c>
      <c r="K12" s="59"/>
      <c r="L12" s="68">
        <v>463544676</v>
      </c>
    </row>
    <row r="13" spans="1:12" ht="16.350000000000001" customHeight="1">
      <c r="A13" s="66" t="s">
        <v>114</v>
      </c>
      <c r="B13" s="66"/>
      <c r="D13" s="57">
        <v>4</v>
      </c>
      <c r="F13" s="68">
        <v>76857073</v>
      </c>
      <c r="G13" s="59"/>
      <c r="H13" s="68">
        <v>0</v>
      </c>
      <c r="I13" s="59"/>
      <c r="J13" s="68">
        <v>76857073</v>
      </c>
      <c r="K13" s="59"/>
      <c r="L13" s="68">
        <v>0</v>
      </c>
    </row>
    <row r="14" spans="1:12" ht="16.350000000000001" customHeight="1">
      <c r="A14" s="66" t="s">
        <v>95</v>
      </c>
      <c r="B14" s="66"/>
      <c r="F14" s="68">
        <v>-263924268</v>
      </c>
      <c r="G14" s="59"/>
      <c r="H14" s="68">
        <v>-364701679</v>
      </c>
      <c r="I14" s="59"/>
      <c r="J14" s="68">
        <v>-254182937</v>
      </c>
      <c r="K14" s="59"/>
      <c r="L14" s="68">
        <v>-355170571</v>
      </c>
    </row>
    <row r="15" spans="1:12" ht="16.350000000000001" customHeight="1">
      <c r="A15" s="66" t="s">
        <v>115</v>
      </c>
      <c r="B15" s="62"/>
      <c r="F15" s="69">
        <v>-31223279</v>
      </c>
      <c r="G15" s="3"/>
      <c r="H15" s="69">
        <v>0</v>
      </c>
      <c r="I15" s="3"/>
      <c r="J15" s="69">
        <v>-31223279</v>
      </c>
      <c r="K15" s="3"/>
      <c r="L15" s="69">
        <v>0</v>
      </c>
    </row>
    <row r="16" spans="1:12" ht="16.350000000000001" customHeight="1">
      <c r="A16" s="62"/>
      <c r="B16" s="62"/>
      <c r="F16" s="113"/>
      <c r="G16" s="59"/>
      <c r="H16" s="113"/>
      <c r="I16" s="59"/>
      <c r="K16" s="59"/>
    </row>
    <row r="17" spans="1:12" ht="16.350000000000001" customHeight="1">
      <c r="A17" s="162" t="s">
        <v>96</v>
      </c>
      <c r="B17" s="62"/>
      <c r="F17" s="113">
        <f>SUM(F12:F15)</f>
        <v>111740303</v>
      </c>
      <c r="G17" s="59"/>
      <c r="H17" s="113">
        <f>SUM(H12:H15)</f>
        <v>111347747</v>
      </c>
      <c r="I17" s="59"/>
      <c r="J17" s="113">
        <f>SUM(J12:J15)</f>
        <v>109840534</v>
      </c>
      <c r="K17" s="59"/>
      <c r="L17" s="113">
        <f>SUM(L12:L15)</f>
        <v>108374105</v>
      </c>
    </row>
    <row r="18" spans="1:12" ht="16.350000000000001" customHeight="1">
      <c r="A18" s="163" t="s">
        <v>97</v>
      </c>
      <c r="B18" s="66"/>
      <c r="F18" s="68">
        <v>1839327</v>
      </c>
      <c r="G18" s="59"/>
      <c r="H18" s="68">
        <v>2796401</v>
      </c>
      <c r="I18" s="59"/>
      <c r="J18" s="68">
        <v>6027963</v>
      </c>
      <c r="K18" s="59"/>
      <c r="L18" s="68">
        <v>4998094</v>
      </c>
    </row>
    <row r="19" spans="1:12" ht="16.350000000000001" customHeight="1">
      <c r="A19" s="66" t="s">
        <v>98</v>
      </c>
      <c r="B19" s="62"/>
      <c r="F19" s="68">
        <v>-42763306</v>
      </c>
      <c r="G19" s="59"/>
      <c r="H19" s="68">
        <v>-39727026</v>
      </c>
      <c r="I19" s="59"/>
      <c r="J19" s="68">
        <v>-41098566</v>
      </c>
      <c r="K19" s="59"/>
      <c r="L19" s="68">
        <v>-39075429</v>
      </c>
    </row>
    <row r="20" spans="1:12" ht="16.350000000000001" customHeight="1">
      <c r="A20" s="163" t="s">
        <v>99</v>
      </c>
      <c r="B20" s="66"/>
      <c r="F20" s="68">
        <v>-45786963</v>
      </c>
      <c r="G20" s="59"/>
      <c r="H20" s="68">
        <v>-49076308</v>
      </c>
      <c r="I20" s="59"/>
      <c r="J20" s="68">
        <v>-42528333</v>
      </c>
      <c r="K20" s="59"/>
      <c r="L20" s="68">
        <v>-44878476</v>
      </c>
    </row>
    <row r="21" spans="1:12" ht="16.350000000000001" customHeight="1">
      <c r="A21" s="163" t="s">
        <v>100</v>
      </c>
      <c r="B21" s="66"/>
      <c r="F21" s="69">
        <v>-11454744</v>
      </c>
      <c r="G21" s="10"/>
      <c r="H21" s="69">
        <v>-5182521</v>
      </c>
      <c r="I21" s="10"/>
      <c r="J21" s="69">
        <v>-14080739</v>
      </c>
      <c r="K21" s="10"/>
      <c r="L21" s="69">
        <v>-6570563</v>
      </c>
    </row>
    <row r="22" spans="1:12" ht="16.350000000000001" customHeight="1">
      <c r="A22" s="66"/>
      <c r="B22" s="66"/>
      <c r="F22" s="113"/>
      <c r="G22" s="59"/>
      <c r="H22" s="113"/>
      <c r="I22" s="59"/>
      <c r="J22" s="68"/>
      <c r="K22" s="59"/>
      <c r="L22" s="68"/>
    </row>
    <row r="23" spans="1:12" ht="16.350000000000001" customHeight="1">
      <c r="A23" s="162" t="s">
        <v>116</v>
      </c>
      <c r="B23" s="62"/>
      <c r="F23" s="113">
        <f>SUM(F17:F21)</f>
        <v>13574617</v>
      </c>
      <c r="G23" s="11"/>
      <c r="H23" s="113">
        <f>SUM(H17:H21)</f>
        <v>20158293</v>
      </c>
      <c r="I23" s="11"/>
      <c r="J23" s="59">
        <f>SUM(J17:J21)</f>
        <v>18160859</v>
      </c>
      <c r="K23" s="11"/>
      <c r="L23" s="59">
        <f>SUM(L17:L21)</f>
        <v>22847731</v>
      </c>
    </row>
    <row r="24" spans="1:12" ht="16.350000000000001" customHeight="1">
      <c r="A24" s="163" t="s">
        <v>117</v>
      </c>
      <c r="B24" s="66"/>
      <c r="F24" s="69">
        <v>-3109978</v>
      </c>
      <c r="G24" s="10"/>
      <c r="H24" s="69">
        <v>-4191353</v>
      </c>
      <c r="I24" s="10"/>
      <c r="J24" s="69">
        <v>-4080974</v>
      </c>
      <c r="K24" s="10"/>
      <c r="L24" s="69">
        <v>-4736764</v>
      </c>
    </row>
    <row r="25" spans="1:12" ht="16.350000000000001" customHeight="1">
      <c r="F25" s="113"/>
      <c r="G25" s="12"/>
      <c r="H25" s="113"/>
      <c r="I25" s="12"/>
      <c r="J25" s="118"/>
      <c r="K25" s="12"/>
      <c r="L25" s="118"/>
    </row>
    <row r="26" spans="1:12" ht="16.350000000000001" customHeight="1" thickBot="1">
      <c r="A26" s="162" t="s">
        <v>118</v>
      </c>
      <c r="B26" s="62"/>
      <c r="F26" s="116">
        <f>SUM(F23:F25)</f>
        <v>10464639</v>
      </c>
      <c r="G26" s="13"/>
      <c r="H26" s="116">
        <f>SUM(H23:H25)</f>
        <v>15966940</v>
      </c>
      <c r="I26" s="13"/>
      <c r="J26" s="164">
        <f>SUM(J23:J25)</f>
        <v>14079885</v>
      </c>
      <c r="K26" s="13"/>
      <c r="L26" s="164">
        <f>SUM(L23:L25)</f>
        <v>18110967</v>
      </c>
    </row>
    <row r="27" spans="1:12" ht="16.350000000000001" customHeight="1" thickTop="1">
      <c r="A27" s="66"/>
      <c r="B27" s="62"/>
      <c r="F27" s="113"/>
      <c r="G27" s="12"/>
      <c r="H27" s="113"/>
      <c r="I27" s="12"/>
      <c r="J27" s="165"/>
      <c r="K27" s="12"/>
      <c r="L27" s="165"/>
    </row>
    <row r="28" spans="1:12" s="104" customFormat="1" ht="16.350000000000001" customHeight="1">
      <c r="A28" s="62" t="s">
        <v>119</v>
      </c>
      <c r="B28" s="62"/>
      <c r="C28" s="71"/>
      <c r="D28" s="63"/>
      <c r="E28" s="71"/>
      <c r="F28" s="166"/>
      <c r="G28" s="13"/>
      <c r="H28" s="166"/>
      <c r="I28" s="13"/>
      <c r="J28" s="167"/>
      <c r="K28" s="13"/>
      <c r="L28" s="167"/>
    </row>
    <row r="29" spans="1:12" ht="16.350000000000001" customHeight="1" thickBot="1">
      <c r="A29" s="105"/>
      <c r="B29" s="168" t="s">
        <v>105</v>
      </c>
      <c r="C29" s="71"/>
      <c r="F29" s="116">
        <f>SUM(F26:F26)</f>
        <v>10464639</v>
      </c>
      <c r="G29" s="12"/>
      <c r="H29" s="116">
        <f>SUM(H26:H26)</f>
        <v>15966940</v>
      </c>
      <c r="I29" s="12"/>
      <c r="J29" s="164">
        <f>SUM(J26:J26)</f>
        <v>14079885</v>
      </c>
      <c r="K29" s="12"/>
      <c r="L29" s="164">
        <f>SUM(L26:L26)</f>
        <v>18110967</v>
      </c>
    </row>
    <row r="30" spans="1:12" ht="16.350000000000001" customHeight="1" thickTop="1">
      <c r="A30" s="62"/>
      <c r="B30" s="71"/>
      <c r="F30" s="113"/>
      <c r="G30" s="12"/>
      <c r="H30" s="113"/>
      <c r="I30" s="12"/>
      <c r="J30" s="118"/>
      <c r="K30" s="12"/>
      <c r="L30" s="118"/>
    </row>
    <row r="31" spans="1:12" ht="16.350000000000001" customHeight="1">
      <c r="A31" s="168" t="s">
        <v>120</v>
      </c>
      <c r="B31" s="169"/>
      <c r="C31" s="71"/>
      <c r="D31" s="169"/>
      <c r="E31" s="169"/>
      <c r="F31" s="113"/>
      <c r="G31" s="14"/>
      <c r="H31" s="113"/>
      <c r="I31" s="14"/>
      <c r="J31" s="170"/>
      <c r="K31" s="14"/>
      <c r="L31" s="170"/>
    </row>
    <row r="32" spans="1:12" ht="16.350000000000001" customHeight="1">
      <c r="A32" s="171" t="s">
        <v>107</v>
      </c>
      <c r="B32" s="169"/>
      <c r="D32" s="169"/>
      <c r="E32" s="172"/>
      <c r="F32" s="172">
        <v>10523178</v>
      </c>
      <c r="G32" s="172"/>
      <c r="H32" s="172">
        <v>16008121</v>
      </c>
      <c r="I32" s="172"/>
      <c r="J32" s="172">
        <v>14079885</v>
      </c>
      <c r="K32" s="172"/>
      <c r="L32" s="172">
        <v>18110967</v>
      </c>
    </row>
    <row r="33" spans="1:12" ht="16.350000000000001" customHeight="1">
      <c r="A33" s="171" t="s">
        <v>89</v>
      </c>
      <c r="B33" s="169"/>
      <c r="C33" s="169"/>
      <c r="D33" s="169"/>
      <c r="E33" s="68"/>
      <c r="F33" s="69">
        <v>-58539</v>
      </c>
      <c r="G33" s="68"/>
      <c r="H33" s="69">
        <v>-41181</v>
      </c>
      <c r="I33" s="68"/>
      <c r="J33" s="69">
        <v>0</v>
      </c>
      <c r="K33" s="68"/>
      <c r="L33" s="69">
        <v>0</v>
      </c>
    </row>
    <row r="34" spans="1:12" ht="16.350000000000001" customHeight="1">
      <c r="A34" s="169"/>
      <c r="B34" s="169"/>
      <c r="C34" s="169"/>
      <c r="D34" s="169"/>
      <c r="E34" s="170"/>
      <c r="F34" s="113"/>
      <c r="G34" s="170"/>
      <c r="H34" s="113"/>
      <c r="I34" s="170"/>
      <c r="J34" s="14"/>
      <c r="K34" s="170"/>
      <c r="L34" s="14"/>
    </row>
    <row r="35" spans="1:12" ht="16.350000000000001" customHeight="1" thickBot="1">
      <c r="A35" s="169"/>
      <c r="B35" s="169"/>
      <c r="C35" s="169"/>
      <c r="D35" s="169"/>
      <c r="E35" s="172"/>
      <c r="F35" s="116">
        <f>F26</f>
        <v>10464639</v>
      </c>
      <c r="G35" s="172"/>
      <c r="H35" s="116">
        <f>H26</f>
        <v>15966940</v>
      </c>
      <c r="I35" s="172"/>
      <c r="J35" s="15">
        <f>SUM(J32:J34)</f>
        <v>14079885</v>
      </c>
      <c r="K35" s="172"/>
      <c r="L35" s="15">
        <f>SUM(L32:L34)</f>
        <v>18110967</v>
      </c>
    </row>
    <row r="36" spans="1:12" ht="16.350000000000001" customHeight="1" thickTop="1">
      <c r="A36" s="169"/>
      <c r="B36" s="169"/>
      <c r="C36" s="169"/>
      <c r="D36" s="169"/>
      <c r="E36" s="170"/>
      <c r="F36" s="113"/>
      <c r="G36" s="170"/>
      <c r="H36" s="113"/>
      <c r="I36" s="170"/>
      <c r="J36" s="14"/>
      <c r="K36" s="170"/>
      <c r="L36" s="14"/>
    </row>
    <row r="37" spans="1:12" ht="16.350000000000001" customHeight="1">
      <c r="A37" s="173" t="s">
        <v>119</v>
      </c>
      <c r="B37" s="169"/>
      <c r="C37" s="169"/>
      <c r="D37" s="169"/>
      <c r="E37" s="170"/>
      <c r="F37" s="113"/>
      <c r="G37" s="170"/>
      <c r="H37" s="113"/>
      <c r="I37" s="170"/>
      <c r="J37" s="14"/>
      <c r="K37" s="170"/>
      <c r="L37" s="14"/>
    </row>
    <row r="38" spans="1:12" ht="16.350000000000001" customHeight="1">
      <c r="A38" s="173"/>
      <c r="B38" s="173" t="s">
        <v>108</v>
      </c>
      <c r="C38" s="169"/>
      <c r="D38" s="169"/>
      <c r="E38" s="170"/>
      <c r="F38" s="113"/>
      <c r="G38" s="170"/>
      <c r="H38" s="113"/>
      <c r="I38" s="170"/>
      <c r="J38" s="14"/>
      <c r="K38" s="170"/>
      <c r="L38" s="14"/>
    </row>
    <row r="39" spans="1:12" ht="16.350000000000001" customHeight="1">
      <c r="A39" s="171" t="s">
        <v>107</v>
      </c>
      <c r="B39" s="169"/>
      <c r="C39" s="169"/>
      <c r="D39" s="169"/>
      <c r="E39" s="172"/>
      <c r="F39" s="172">
        <v>10523178</v>
      </c>
      <c r="G39" s="172"/>
      <c r="H39" s="172">
        <v>16008121</v>
      </c>
      <c r="I39" s="172"/>
      <c r="J39" s="172">
        <v>14079885</v>
      </c>
      <c r="K39" s="172"/>
      <c r="L39" s="172">
        <v>18110967</v>
      </c>
    </row>
    <row r="40" spans="1:12" ht="16.350000000000001" customHeight="1">
      <c r="A40" s="171" t="s">
        <v>89</v>
      </c>
      <c r="B40" s="169"/>
      <c r="C40" s="169"/>
      <c r="D40" s="169"/>
      <c r="E40" s="68"/>
      <c r="F40" s="69">
        <v>-58539</v>
      </c>
      <c r="G40" s="68"/>
      <c r="H40" s="69">
        <v>-41181</v>
      </c>
      <c r="I40" s="68"/>
      <c r="J40" s="69">
        <v>0</v>
      </c>
      <c r="K40" s="68"/>
      <c r="L40" s="69">
        <v>0</v>
      </c>
    </row>
    <row r="41" spans="1:12" ht="16.350000000000001" customHeight="1">
      <c r="A41" s="169"/>
      <c r="B41" s="169"/>
      <c r="C41" s="169"/>
      <c r="D41" s="169"/>
      <c r="E41" s="170"/>
      <c r="F41" s="113"/>
      <c r="G41" s="170"/>
      <c r="H41" s="113"/>
      <c r="I41" s="170"/>
      <c r="J41" s="14"/>
      <c r="K41" s="170"/>
      <c r="L41" s="14"/>
    </row>
    <row r="42" spans="1:12" ht="16.350000000000001" customHeight="1" thickBot="1">
      <c r="A42" s="169"/>
      <c r="B42" s="169"/>
      <c r="C42" s="169"/>
      <c r="D42" s="169"/>
      <c r="E42" s="172"/>
      <c r="F42" s="116">
        <f>F29</f>
        <v>10464639</v>
      </c>
      <c r="G42" s="172"/>
      <c r="H42" s="116">
        <f>H29</f>
        <v>15966940</v>
      </c>
      <c r="I42" s="172"/>
      <c r="J42" s="15">
        <f>SUM(J39:J41)</f>
        <v>14079885</v>
      </c>
      <c r="K42" s="172"/>
      <c r="L42" s="15">
        <f>SUM(L39:L41)</f>
        <v>18110967</v>
      </c>
    </row>
    <row r="43" spans="1:12" ht="16.350000000000001" customHeight="1" thickTop="1">
      <c r="A43" s="62" t="s">
        <v>121</v>
      </c>
      <c r="B43" s="62"/>
      <c r="C43" s="71"/>
      <c r="F43" s="113"/>
      <c r="G43" s="16"/>
      <c r="H43" s="113"/>
      <c r="I43" s="16"/>
      <c r="J43" s="174"/>
      <c r="K43" s="16"/>
      <c r="L43" s="174"/>
    </row>
    <row r="44" spans="1:12" ht="16.350000000000001" customHeight="1">
      <c r="A44" s="105"/>
      <c r="B44" s="62" t="s">
        <v>110</v>
      </c>
      <c r="C44" s="71"/>
      <c r="F44" s="113"/>
      <c r="G44" s="16"/>
      <c r="H44" s="113"/>
      <c r="I44" s="16"/>
      <c r="J44" s="174"/>
      <c r="K44" s="16"/>
      <c r="L44" s="174"/>
    </row>
    <row r="45" spans="1:12" ht="16.350000000000001" customHeight="1">
      <c r="A45" s="62"/>
      <c r="B45" s="62"/>
      <c r="C45" s="71"/>
      <c r="F45" s="113"/>
      <c r="G45" s="16"/>
      <c r="H45" s="113"/>
      <c r="I45" s="16"/>
      <c r="J45" s="174"/>
      <c r="K45" s="16"/>
      <c r="L45" s="174"/>
    </row>
    <row r="46" spans="1:12" ht="16.350000000000001" customHeight="1" thickBot="1">
      <c r="A46" s="66" t="s">
        <v>122</v>
      </c>
      <c r="B46" s="62"/>
      <c r="C46" s="71"/>
      <c r="D46" s="57">
        <v>14</v>
      </c>
      <c r="F46" s="191">
        <v>1.2999999999999999E-2</v>
      </c>
      <c r="G46" s="192"/>
      <c r="H46" s="191">
        <v>2.1000000000000001E-2</v>
      </c>
      <c r="I46" s="192"/>
      <c r="J46" s="191">
        <v>1.7000000000000001E-2</v>
      </c>
      <c r="K46" s="192"/>
      <c r="L46" s="191">
        <v>2.3E-2</v>
      </c>
    </row>
    <row r="47" spans="1:12" ht="16.350000000000001" customHeight="1" thickTop="1">
      <c r="A47" s="66"/>
      <c r="B47" s="62"/>
      <c r="C47" s="71"/>
      <c r="F47" s="176"/>
      <c r="G47" s="175"/>
      <c r="H47" s="176"/>
      <c r="I47" s="175"/>
      <c r="J47" s="177"/>
      <c r="K47" s="175"/>
      <c r="L47" s="177"/>
    </row>
    <row r="48" spans="1:12" ht="16.350000000000001" customHeight="1" thickBot="1">
      <c r="A48" s="66" t="s">
        <v>123</v>
      </c>
      <c r="B48" s="62"/>
      <c r="C48" s="71"/>
      <c r="D48" s="57">
        <v>14</v>
      </c>
      <c r="F48" s="191">
        <v>1.2842787450966821E-2</v>
      </c>
      <c r="G48" s="192"/>
      <c r="H48" s="191">
        <v>2.1000000000000001E-2</v>
      </c>
      <c r="I48" s="192"/>
      <c r="J48" s="191">
        <v>1.718349441481043E-2</v>
      </c>
      <c r="K48" s="192"/>
      <c r="L48" s="191">
        <v>2.3E-2</v>
      </c>
    </row>
    <row r="49" spans="1:12" ht="22.5" customHeight="1" thickTop="1">
      <c r="A49" s="62"/>
      <c r="B49" s="62"/>
      <c r="C49" s="178"/>
      <c r="D49" s="179"/>
      <c r="E49" s="178"/>
      <c r="F49" s="179"/>
      <c r="G49" s="178"/>
      <c r="H49" s="178"/>
      <c r="I49" s="179"/>
      <c r="J49" s="178"/>
      <c r="K49" s="179"/>
      <c r="L49" s="178"/>
    </row>
    <row r="50" spans="1:12" ht="9" customHeight="1">
      <c r="A50" s="62"/>
      <c r="B50" s="62"/>
      <c r="C50" s="71"/>
      <c r="F50" s="180"/>
      <c r="G50" s="179"/>
      <c r="H50" s="180"/>
      <c r="J50" s="180"/>
      <c r="K50" s="181"/>
      <c r="L50" s="180"/>
    </row>
    <row r="51" spans="1:12" ht="22.35" customHeight="1">
      <c r="A51" s="78" t="s">
        <v>37</v>
      </c>
      <c r="B51" s="88"/>
      <c r="C51" s="88"/>
      <c r="D51" s="89"/>
      <c r="E51" s="88"/>
      <c r="F51" s="18"/>
      <c r="G51" s="82"/>
      <c r="H51" s="18"/>
      <c r="I51" s="70"/>
      <c r="J51" s="70"/>
      <c r="K51" s="70"/>
      <c r="L51" s="70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zoomScale="90" zoomScaleNormal="90" zoomScaleSheetLayoutView="85" workbookViewId="0">
      <selection activeCell="D11" sqref="D11"/>
    </sheetView>
  </sheetViews>
  <sheetFormatPr defaultColWidth="9.44140625" defaultRowHeight="16.5" customHeight="1"/>
  <cols>
    <col min="1" max="1" width="1.5546875" style="37" customWidth="1"/>
    <col min="2" max="2" width="24.44140625" style="37" customWidth="1"/>
    <col min="3" max="3" width="17" style="37" customWidth="1"/>
    <col min="4" max="4" width="5.5546875" style="37" bestFit="1" customWidth="1"/>
    <col min="5" max="5" width="1" style="37" customWidth="1"/>
    <col min="6" max="6" width="11.44140625" style="124" customWidth="1"/>
    <col min="7" max="7" width="1" style="124" customWidth="1"/>
    <col min="8" max="8" width="11.44140625" style="124" customWidth="1"/>
    <col min="9" max="9" width="1" style="124" customWidth="1"/>
    <col min="10" max="10" width="10.5546875" style="124" customWidth="1"/>
    <col min="11" max="11" width="1" style="124" customWidth="1"/>
    <col min="12" max="12" width="11.44140625" style="124" customWidth="1"/>
    <col min="13" max="13" width="1" style="124" customWidth="1"/>
    <col min="14" max="14" width="11.5546875" style="125" customWidth="1"/>
    <col min="15" max="15" width="1" style="125" customWidth="1"/>
    <col min="16" max="16" width="11.5546875" style="37" customWidth="1"/>
    <col min="17" max="17" width="1" style="125" customWidth="1"/>
    <col min="18" max="18" width="15" style="125" customWidth="1"/>
    <col min="19" max="19" width="1" style="125" customWidth="1"/>
    <col min="20" max="20" width="15.5546875" style="125" customWidth="1"/>
    <col min="21" max="21" width="1" style="125" customWidth="1"/>
    <col min="22" max="22" width="11.5546875" style="125" customWidth="1"/>
    <col min="23" max="23" width="1" style="125" customWidth="1"/>
    <col min="24" max="24" width="11" style="37" customWidth="1"/>
    <col min="25" max="25" width="1" style="125" customWidth="1"/>
    <col min="26" max="26" width="11.5546875" style="37" customWidth="1"/>
    <col min="27" max="16384" width="9.44140625" style="140"/>
  </cols>
  <sheetData>
    <row r="1" spans="1:26" ht="16.5" customHeight="1">
      <c r="A1" s="31" t="s">
        <v>0</v>
      </c>
      <c r="B1" s="31"/>
      <c r="C1" s="31"/>
      <c r="D1" s="31"/>
      <c r="E1" s="31"/>
    </row>
    <row r="2" spans="1:26" ht="16.5" customHeight="1">
      <c r="A2" s="213" t="s">
        <v>124</v>
      </c>
      <c r="B2" s="213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26" ht="16.5" customHeight="1">
      <c r="A3" s="121" t="str">
        <f>'PL 6 (9M)'!A3</f>
        <v>For the nine-month period ended 30 September 2025</v>
      </c>
      <c r="B3" s="121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3"/>
      <c r="O3" s="123"/>
      <c r="P3" s="88"/>
      <c r="Q3" s="123"/>
      <c r="R3" s="123"/>
      <c r="S3" s="123"/>
      <c r="T3" s="123"/>
      <c r="U3" s="123"/>
      <c r="V3" s="123"/>
      <c r="W3" s="123"/>
      <c r="X3" s="88"/>
      <c r="Y3" s="123"/>
      <c r="Z3" s="88"/>
    </row>
    <row r="4" spans="1:26" ht="16.5" customHeight="1">
      <c r="A4" s="120"/>
      <c r="B4" s="120"/>
      <c r="C4" s="120"/>
      <c r="D4" s="120"/>
      <c r="E4" s="120"/>
    </row>
    <row r="5" spans="1:26" ht="16.5" customHeight="1">
      <c r="A5" s="120"/>
      <c r="B5" s="120"/>
      <c r="C5" s="120"/>
      <c r="D5" s="120"/>
      <c r="E5" s="120"/>
      <c r="Z5" s="125"/>
    </row>
    <row r="6" spans="1:26" ht="16.5" customHeight="1">
      <c r="A6" s="120"/>
      <c r="B6" s="120"/>
      <c r="C6" s="120"/>
      <c r="D6" s="120"/>
      <c r="E6" s="120"/>
      <c r="F6" s="214" t="s">
        <v>125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</row>
    <row r="7" spans="1:26" ht="16.5" customHeight="1">
      <c r="A7" s="120"/>
      <c r="B7" s="120"/>
      <c r="C7" s="120"/>
      <c r="D7" s="120"/>
      <c r="E7" s="120"/>
      <c r="F7" s="214" t="s">
        <v>126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149"/>
      <c r="X7" s="124"/>
      <c r="Y7" s="150"/>
      <c r="Z7" s="150"/>
    </row>
    <row r="8" spans="1:26" ht="16.5" customHeight="1">
      <c r="F8" s="215" t="s">
        <v>127</v>
      </c>
      <c r="G8" s="215"/>
      <c r="H8" s="215"/>
      <c r="I8" s="215"/>
      <c r="J8" s="215"/>
      <c r="K8" s="215"/>
      <c r="L8" s="215"/>
      <c r="M8" s="151"/>
      <c r="N8" s="215" t="s">
        <v>128</v>
      </c>
      <c r="O8" s="215"/>
      <c r="P8" s="215"/>
      <c r="Q8" s="151"/>
      <c r="R8" s="214" t="s">
        <v>86</v>
      </c>
      <c r="S8" s="214"/>
      <c r="T8" s="214"/>
      <c r="Y8" s="151"/>
      <c r="Z8" s="151"/>
    </row>
    <row r="9" spans="1:26" s="37" customFormat="1" ht="16.5" customHeight="1">
      <c r="M9" s="151"/>
      <c r="O9" s="27"/>
      <c r="P9" s="27"/>
      <c r="Q9" s="27"/>
      <c r="R9" s="152" t="s">
        <v>129</v>
      </c>
      <c r="S9" s="152"/>
      <c r="T9" s="152"/>
      <c r="U9" s="151"/>
      <c r="V9" s="153"/>
      <c r="W9" s="151"/>
    </row>
    <row r="10" spans="1:26" s="37" customFormat="1" ht="16.5" customHeight="1">
      <c r="F10" s="153" t="s">
        <v>130</v>
      </c>
      <c r="H10" s="153" t="s">
        <v>131</v>
      </c>
      <c r="I10" s="151"/>
      <c r="J10" s="153"/>
      <c r="K10" s="151"/>
      <c r="L10" s="153"/>
      <c r="M10" s="151"/>
      <c r="N10" s="27"/>
      <c r="O10" s="27"/>
      <c r="P10" s="27"/>
      <c r="Q10" s="27"/>
      <c r="R10" s="152" t="s">
        <v>132</v>
      </c>
      <c r="S10" s="152"/>
      <c r="T10" s="152" t="s">
        <v>133</v>
      </c>
      <c r="U10" s="151"/>
      <c r="V10" s="152"/>
      <c r="W10" s="151"/>
      <c r="X10" s="152" t="s">
        <v>134</v>
      </c>
    </row>
    <row r="11" spans="1:26" s="37" customFormat="1" ht="16.5" customHeight="1">
      <c r="F11" s="153" t="s">
        <v>135</v>
      </c>
      <c r="G11" s="151"/>
      <c r="H11" s="153" t="s">
        <v>136</v>
      </c>
      <c r="I11" s="151"/>
      <c r="J11" s="153"/>
      <c r="K11" s="151"/>
      <c r="L11" s="153" t="s">
        <v>137</v>
      </c>
      <c r="M11" s="151"/>
      <c r="N11" s="154" t="s">
        <v>138</v>
      </c>
      <c r="O11" s="27"/>
      <c r="P11" s="28"/>
      <c r="Q11" s="27"/>
      <c r="R11" s="152" t="s">
        <v>139</v>
      </c>
      <c r="S11" s="152"/>
      <c r="T11" s="152" t="s">
        <v>140</v>
      </c>
      <c r="U11" s="27"/>
      <c r="V11" s="153" t="s">
        <v>141</v>
      </c>
      <c r="W11" s="27"/>
      <c r="X11" s="153" t="s">
        <v>142</v>
      </c>
      <c r="Y11" s="27"/>
      <c r="Z11" s="153" t="s">
        <v>143</v>
      </c>
    </row>
    <row r="12" spans="1:26" s="37" customFormat="1" ht="16.5" customHeight="1">
      <c r="F12" s="153" t="s">
        <v>144</v>
      </c>
      <c r="G12" s="151"/>
      <c r="H12" s="153" t="s">
        <v>145</v>
      </c>
      <c r="I12" s="151"/>
      <c r="J12" s="153" t="s">
        <v>146</v>
      </c>
      <c r="K12" s="151"/>
      <c r="L12" s="153" t="s">
        <v>147</v>
      </c>
      <c r="M12" s="151"/>
      <c r="N12" s="155" t="s">
        <v>148</v>
      </c>
      <c r="O12" s="27"/>
      <c r="P12" s="154" t="s">
        <v>85</v>
      </c>
      <c r="Q12" s="27"/>
      <c r="R12" s="152" t="s">
        <v>149</v>
      </c>
      <c r="S12" s="152"/>
      <c r="T12" s="27" t="s">
        <v>150</v>
      </c>
      <c r="U12" s="27"/>
      <c r="V12" s="153" t="s">
        <v>88</v>
      </c>
      <c r="W12" s="27"/>
      <c r="X12" s="153" t="s">
        <v>151</v>
      </c>
      <c r="Y12" s="27"/>
      <c r="Z12" s="153" t="s">
        <v>152</v>
      </c>
    </row>
    <row r="13" spans="1:26" s="37" customFormat="1" ht="16.5" customHeight="1">
      <c r="D13" s="132" t="s">
        <v>10</v>
      </c>
      <c r="F13" s="156" t="s">
        <v>11</v>
      </c>
      <c r="G13" s="151"/>
      <c r="H13" s="156" t="s">
        <v>11</v>
      </c>
      <c r="I13" s="151"/>
      <c r="J13" s="156" t="s">
        <v>11</v>
      </c>
      <c r="K13" s="151"/>
      <c r="L13" s="156" t="s">
        <v>11</v>
      </c>
      <c r="M13" s="151"/>
      <c r="N13" s="156" t="s">
        <v>11</v>
      </c>
      <c r="O13" s="27"/>
      <c r="P13" s="156" t="s">
        <v>11</v>
      </c>
      <c r="Q13" s="27"/>
      <c r="R13" s="156" t="s">
        <v>11</v>
      </c>
      <c r="S13" s="152"/>
      <c r="T13" s="156" t="s">
        <v>11</v>
      </c>
      <c r="U13" s="27"/>
      <c r="V13" s="156" t="s">
        <v>11</v>
      </c>
      <c r="W13" s="27"/>
      <c r="X13" s="156" t="s">
        <v>11</v>
      </c>
      <c r="Y13" s="27"/>
      <c r="Z13" s="156" t="s">
        <v>11</v>
      </c>
    </row>
    <row r="14" spans="1:26" ht="16.5" customHeight="1">
      <c r="C14" s="17"/>
      <c r="D14" s="17"/>
      <c r="G14" s="125"/>
      <c r="H14" s="125"/>
      <c r="I14" s="125"/>
      <c r="J14" s="125"/>
      <c r="K14" s="125"/>
      <c r="L14" s="125"/>
      <c r="M14" s="125"/>
      <c r="O14" s="124"/>
      <c r="P14" s="124"/>
      <c r="Q14" s="124"/>
      <c r="R14" s="124"/>
      <c r="S14" s="124"/>
      <c r="T14" s="124"/>
      <c r="U14" s="124"/>
      <c r="V14" s="124"/>
      <c r="W14" s="124"/>
      <c r="X14" s="125"/>
      <c r="Y14" s="124"/>
      <c r="Z14" s="125"/>
    </row>
    <row r="15" spans="1:26" ht="16.5" customHeight="1">
      <c r="A15" s="157" t="s">
        <v>153</v>
      </c>
      <c r="B15" s="71"/>
      <c r="C15" s="71"/>
      <c r="D15" s="71"/>
      <c r="E15" s="71"/>
      <c r="F15" s="135">
        <v>374555032</v>
      </c>
      <c r="G15" s="10"/>
      <c r="H15" s="135">
        <v>223882902</v>
      </c>
      <c r="I15" s="10"/>
      <c r="J15" s="135">
        <v>6794219</v>
      </c>
      <c r="K15" s="10"/>
      <c r="L15" s="135">
        <v>0</v>
      </c>
      <c r="M15" s="10"/>
      <c r="N15" s="135">
        <v>27804316</v>
      </c>
      <c r="O15" s="10"/>
      <c r="P15" s="135">
        <v>157678007</v>
      </c>
      <c r="Q15" s="10"/>
      <c r="R15" s="135">
        <v>-13570353</v>
      </c>
      <c r="S15" s="10"/>
      <c r="T15" s="135">
        <v>-101637</v>
      </c>
      <c r="U15" s="10"/>
      <c r="V15" s="135">
        <f>SUM(F15:T15)</f>
        <v>777042486</v>
      </c>
      <c r="W15" s="10"/>
      <c r="X15" s="135">
        <v>1563852</v>
      </c>
      <c r="Z15" s="135">
        <f>SUM(V15:X15)</f>
        <v>778606338</v>
      </c>
    </row>
    <row r="16" spans="1:26" ht="6" customHeight="1">
      <c r="A16" s="157"/>
      <c r="B16" s="71"/>
      <c r="C16" s="71"/>
      <c r="D16" s="71"/>
      <c r="E16" s="71"/>
      <c r="F16" s="135"/>
      <c r="G16" s="10"/>
      <c r="H16" s="135"/>
      <c r="I16" s="10"/>
      <c r="J16" s="135"/>
      <c r="K16" s="10"/>
      <c r="L16" s="135"/>
      <c r="M16" s="10"/>
      <c r="N16" s="135"/>
      <c r="O16" s="10"/>
      <c r="P16" s="135"/>
      <c r="Q16" s="10"/>
      <c r="R16" s="135"/>
      <c r="S16" s="10"/>
      <c r="T16" s="135"/>
      <c r="U16" s="10"/>
      <c r="V16" s="135"/>
      <c r="W16" s="10"/>
      <c r="X16" s="135"/>
      <c r="Z16" s="135"/>
    </row>
    <row r="17" spans="1:26" ht="16.5" customHeight="1">
      <c r="A17" s="157" t="s">
        <v>154</v>
      </c>
      <c r="B17" s="71"/>
      <c r="C17" s="71"/>
      <c r="D17" s="71"/>
      <c r="E17" s="71"/>
      <c r="F17" s="139"/>
      <c r="G17" s="10"/>
      <c r="H17" s="139"/>
      <c r="I17" s="10"/>
      <c r="J17" s="139"/>
      <c r="K17" s="10"/>
      <c r="L17" s="139"/>
      <c r="M17" s="10"/>
      <c r="N17" s="139"/>
      <c r="O17" s="10"/>
      <c r="P17" s="135"/>
      <c r="Q17" s="10"/>
      <c r="R17" s="139"/>
      <c r="S17" s="10"/>
      <c r="T17" s="139"/>
      <c r="U17" s="10"/>
      <c r="V17" s="135"/>
      <c r="W17" s="10"/>
      <c r="X17" s="135"/>
      <c r="Z17" s="135"/>
    </row>
    <row r="18" spans="1:26" ht="16.5" customHeight="1">
      <c r="A18" s="138" t="s">
        <v>155</v>
      </c>
      <c r="B18" s="71"/>
      <c r="C18" s="71"/>
      <c r="D18" s="71"/>
      <c r="E18" s="71"/>
      <c r="F18" s="139">
        <v>5</v>
      </c>
      <c r="G18" s="10"/>
      <c r="H18" s="139">
        <v>26</v>
      </c>
      <c r="I18" s="10"/>
      <c r="J18" s="139">
        <v>0</v>
      </c>
      <c r="K18" s="10"/>
      <c r="L18" s="139">
        <v>0</v>
      </c>
      <c r="M18" s="10"/>
      <c r="N18" s="139">
        <v>0</v>
      </c>
      <c r="O18" s="10"/>
      <c r="P18" s="135">
        <v>0</v>
      </c>
      <c r="Q18" s="10"/>
      <c r="R18" s="139">
        <v>0</v>
      </c>
      <c r="S18" s="10"/>
      <c r="T18" s="139">
        <v>0</v>
      </c>
      <c r="U18" s="10"/>
      <c r="V18" s="135">
        <f>SUM(F18:T18)</f>
        <v>31</v>
      </c>
      <c r="W18" s="10"/>
      <c r="X18" s="135">
        <v>0</v>
      </c>
      <c r="Z18" s="135">
        <f>SUM(V18:Y18)</f>
        <v>31</v>
      </c>
    </row>
    <row r="19" spans="1:26" ht="16.5" customHeight="1">
      <c r="A19" s="65" t="s">
        <v>156</v>
      </c>
      <c r="F19" s="139">
        <v>0</v>
      </c>
      <c r="G19" s="10"/>
      <c r="H19" s="139">
        <v>0</v>
      </c>
      <c r="I19" s="10"/>
      <c r="J19" s="139">
        <v>-6794219</v>
      </c>
      <c r="K19" s="10"/>
      <c r="L19" s="139">
        <v>6794219</v>
      </c>
      <c r="M19" s="10"/>
      <c r="N19" s="139">
        <v>0</v>
      </c>
      <c r="O19" s="10"/>
      <c r="P19" s="139">
        <v>0</v>
      </c>
      <c r="Q19" s="10"/>
      <c r="R19" s="139">
        <v>0</v>
      </c>
      <c r="S19" s="10"/>
      <c r="T19" s="139">
        <v>0</v>
      </c>
      <c r="U19" s="10"/>
      <c r="V19" s="135">
        <f>SUM(F19:T19)</f>
        <v>0</v>
      </c>
      <c r="W19" s="10"/>
      <c r="X19" s="139">
        <v>0</v>
      </c>
      <c r="Z19" s="135">
        <f>SUM(V19:X19)</f>
        <v>0</v>
      </c>
    </row>
    <row r="20" spans="1:26" ht="16.5" customHeight="1">
      <c r="A20" s="65" t="s">
        <v>157</v>
      </c>
      <c r="F20" s="158">
        <v>0</v>
      </c>
      <c r="G20" s="10"/>
      <c r="H20" s="158">
        <v>0</v>
      </c>
      <c r="I20" s="10"/>
      <c r="J20" s="158">
        <v>0</v>
      </c>
      <c r="K20" s="10"/>
      <c r="L20" s="158">
        <v>0</v>
      </c>
      <c r="M20" s="10"/>
      <c r="N20" s="158">
        <v>0</v>
      </c>
      <c r="O20" s="10"/>
      <c r="P20" s="158">
        <v>16008121</v>
      </c>
      <c r="Q20" s="10"/>
      <c r="R20" s="158">
        <v>0</v>
      </c>
      <c r="S20" s="10"/>
      <c r="T20" s="158">
        <v>0</v>
      </c>
      <c r="U20" s="10"/>
      <c r="V20" s="146">
        <f>SUM(F20:T20)</f>
        <v>16008121</v>
      </c>
      <c r="W20" s="10"/>
      <c r="X20" s="158">
        <v>-41181</v>
      </c>
      <c r="Z20" s="146">
        <f>SUM(V20:X20)</f>
        <v>15966940</v>
      </c>
    </row>
    <row r="21" spans="1:26" ht="16.5" customHeight="1">
      <c r="F21" s="135"/>
      <c r="G21" s="125"/>
      <c r="H21" s="135"/>
      <c r="I21" s="125"/>
      <c r="J21" s="135"/>
      <c r="K21" s="125"/>
      <c r="L21" s="135"/>
      <c r="M21" s="125"/>
      <c r="N21" s="135"/>
      <c r="O21" s="124"/>
      <c r="P21" s="135"/>
      <c r="Q21" s="124"/>
      <c r="R21" s="135"/>
      <c r="S21" s="124"/>
      <c r="T21" s="135"/>
      <c r="U21" s="124"/>
      <c r="V21" s="135"/>
      <c r="W21" s="124"/>
      <c r="X21" s="135"/>
      <c r="Y21" s="124"/>
      <c r="Z21" s="135"/>
    </row>
    <row r="22" spans="1:26" ht="16.5" customHeight="1" thickBot="1">
      <c r="A22" s="157" t="s">
        <v>158</v>
      </c>
      <c r="B22" s="71"/>
      <c r="C22" s="71"/>
      <c r="D22" s="71"/>
      <c r="E22" s="71"/>
      <c r="F22" s="144">
        <f>SUM(F15:F20)</f>
        <v>374555037</v>
      </c>
      <c r="G22" s="10"/>
      <c r="H22" s="144">
        <f>SUM(H15:H20)</f>
        <v>223882928</v>
      </c>
      <c r="I22" s="10"/>
      <c r="J22" s="144">
        <f>SUM(J15:J20)</f>
        <v>0</v>
      </c>
      <c r="K22" s="10"/>
      <c r="L22" s="144">
        <f>SUM(L15:L20)</f>
        <v>6794219</v>
      </c>
      <c r="M22" s="10"/>
      <c r="N22" s="144">
        <f>SUM(N15:N20)</f>
        <v>27804316</v>
      </c>
      <c r="O22" s="10"/>
      <c r="P22" s="144">
        <f>SUM(P15:P20)</f>
        <v>173686128</v>
      </c>
      <c r="Q22" s="10"/>
      <c r="R22" s="144">
        <f>SUM(R15:R20)</f>
        <v>-13570353</v>
      </c>
      <c r="S22" s="10"/>
      <c r="T22" s="144">
        <f>SUM(T15:T20)</f>
        <v>-101637</v>
      </c>
      <c r="U22" s="10"/>
      <c r="V22" s="144">
        <f>SUM(V15:V20)</f>
        <v>793050638</v>
      </c>
      <c r="W22" s="10"/>
      <c r="X22" s="144">
        <f>SUM(X15:X20)</f>
        <v>1522671</v>
      </c>
      <c r="Z22" s="144">
        <f>SUM(Z15:Z20)</f>
        <v>794573309</v>
      </c>
    </row>
    <row r="23" spans="1:26" ht="16.5" customHeight="1" thickTop="1">
      <c r="A23" s="71"/>
      <c r="B23" s="71"/>
      <c r="C23" s="71"/>
      <c r="D23" s="71"/>
      <c r="E23" s="71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Z23" s="10"/>
    </row>
    <row r="24" spans="1:26" ht="16.5" customHeight="1">
      <c r="A24" s="71"/>
      <c r="B24" s="71"/>
      <c r="C24" s="71"/>
      <c r="D24" s="71"/>
      <c r="E24" s="71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Z24" s="10"/>
    </row>
    <row r="25" spans="1:26" ht="16.5" customHeight="1">
      <c r="A25" s="157" t="s">
        <v>159</v>
      </c>
      <c r="B25" s="71"/>
      <c r="C25" s="71"/>
      <c r="D25" s="71"/>
      <c r="E25" s="71"/>
      <c r="F25" s="59">
        <v>393934882</v>
      </c>
      <c r="G25" s="10"/>
      <c r="H25" s="59">
        <v>254503083</v>
      </c>
      <c r="I25" s="10"/>
      <c r="J25" s="135">
        <v>0</v>
      </c>
      <c r="K25" s="10"/>
      <c r="L25" s="135">
        <v>6794219</v>
      </c>
      <c r="M25" s="10"/>
      <c r="N25" s="59">
        <v>29394008</v>
      </c>
      <c r="O25" s="10"/>
      <c r="P25" s="59">
        <v>185808589</v>
      </c>
      <c r="Q25" s="10"/>
      <c r="R25" s="59">
        <v>-13570353</v>
      </c>
      <c r="S25" s="10"/>
      <c r="T25" s="59">
        <v>-101637</v>
      </c>
      <c r="U25" s="10"/>
      <c r="V25" s="135">
        <f>SUM(F25:T25)</f>
        <v>856762791</v>
      </c>
      <c r="W25" s="10"/>
      <c r="X25" s="59">
        <v>1500200</v>
      </c>
      <c r="Z25" s="135">
        <f>SUM(V25:X25)</f>
        <v>858262991</v>
      </c>
    </row>
    <row r="26" spans="1:26" ht="6" customHeight="1">
      <c r="A26" s="157"/>
      <c r="B26" s="71"/>
      <c r="C26" s="71"/>
      <c r="D26" s="71"/>
      <c r="E26" s="71"/>
      <c r="F26" s="59"/>
      <c r="G26" s="10"/>
      <c r="H26" s="59"/>
      <c r="I26" s="10"/>
      <c r="J26" s="135"/>
      <c r="K26" s="10"/>
      <c r="L26" s="135"/>
      <c r="M26" s="10"/>
      <c r="N26" s="59"/>
      <c r="O26" s="10"/>
      <c r="P26" s="59"/>
      <c r="Q26" s="10"/>
      <c r="R26" s="59"/>
      <c r="S26" s="10"/>
      <c r="T26" s="59"/>
      <c r="U26" s="10"/>
      <c r="V26" s="135"/>
      <c r="W26" s="10"/>
      <c r="X26" s="59"/>
      <c r="Z26" s="135"/>
    </row>
    <row r="27" spans="1:26" ht="16.5" customHeight="1">
      <c r="A27" s="157" t="s">
        <v>154</v>
      </c>
      <c r="B27" s="71"/>
      <c r="C27" s="71"/>
      <c r="D27" s="71"/>
      <c r="E27" s="71"/>
      <c r="F27" s="139"/>
      <c r="G27" s="10"/>
      <c r="H27" s="139"/>
      <c r="I27" s="10"/>
      <c r="J27" s="139"/>
      <c r="K27" s="10"/>
      <c r="L27" s="139"/>
      <c r="M27" s="10"/>
      <c r="N27" s="139"/>
      <c r="O27" s="10"/>
      <c r="P27" s="135"/>
      <c r="Q27" s="10"/>
      <c r="R27" s="139"/>
      <c r="S27" s="10"/>
      <c r="T27" s="139"/>
      <c r="U27" s="10"/>
      <c r="V27" s="135"/>
      <c r="W27" s="10"/>
      <c r="X27" s="135"/>
      <c r="Z27" s="135"/>
    </row>
    <row r="28" spans="1:26" ht="16.5" customHeight="1">
      <c r="A28" s="145" t="s">
        <v>155</v>
      </c>
      <c r="C28" s="71"/>
      <c r="D28" s="57">
        <v>12</v>
      </c>
      <c r="E28" s="71"/>
      <c r="F28" s="139">
        <v>3</v>
      </c>
      <c r="G28" s="10"/>
      <c r="H28" s="139">
        <v>8</v>
      </c>
      <c r="I28" s="10"/>
      <c r="J28" s="139">
        <v>0</v>
      </c>
      <c r="K28" s="10"/>
      <c r="L28" s="139">
        <v>0</v>
      </c>
      <c r="M28" s="10"/>
      <c r="N28" s="139">
        <v>0</v>
      </c>
      <c r="O28" s="10"/>
      <c r="P28" s="135">
        <v>0</v>
      </c>
      <c r="Q28" s="10"/>
      <c r="R28" s="139">
        <v>0</v>
      </c>
      <c r="S28" s="10"/>
      <c r="T28" s="139">
        <v>0</v>
      </c>
      <c r="U28" s="10"/>
      <c r="V28" s="135">
        <f>SUM(F28:T28)</f>
        <v>11</v>
      </c>
      <c r="W28" s="10"/>
      <c r="X28" s="135">
        <v>0</v>
      </c>
      <c r="Z28" s="135">
        <f>SUM(V28:X28)</f>
        <v>11</v>
      </c>
    </row>
    <row r="29" spans="1:26" ht="16.5" customHeight="1">
      <c r="A29" s="145" t="s">
        <v>160</v>
      </c>
      <c r="B29" s="71"/>
      <c r="C29" s="71"/>
      <c r="D29" s="57" t="s">
        <v>161</v>
      </c>
      <c r="E29" s="71"/>
      <c r="F29" s="139">
        <v>15757252</v>
      </c>
      <c r="H29" s="139">
        <v>0</v>
      </c>
      <c r="I29" s="10"/>
      <c r="J29" s="139">
        <v>0</v>
      </c>
      <c r="K29" s="10"/>
      <c r="L29" s="139">
        <v>0</v>
      </c>
      <c r="M29" s="10"/>
      <c r="N29" s="139">
        <v>0</v>
      </c>
      <c r="O29" s="10"/>
      <c r="P29" s="135">
        <v>-15757252</v>
      </c>
      <c r="Q29" s="10"/>
      <c r="R29" s="139">
        <v>0</v>
      </c>
      <c r="S29" s="10"/>
      <c r="T29" s="139">
        <v>0</v>
      </c>
      <c r="U29" s="10"/>
      <c r="V29" s="135">
        <f>SUM(F29:T29)</f>
        <v>0</v>
      </c>
      <c r="W29" s="10"/>
      <c r="X29" s="135">
        <v>0</v>
      </c>
      <c r="Z29" s="135">
        <f>SUM(V29:X29)</f>
        <v>0</v>
      </c>
    </row>
    <row r="30" spans="1:26" ht="16.5" customHeight="1">
      <c r="A30" s="145" t="s">
        <v>162</v>
      </c>
      <c r="B30" s="71"/>
      <c r="C30" s="71"/>
      <c r="D30" s="57">
        <v>13</v>
      </c>
      <c r="E30" s="71"/>
      <c r="F30" s="139">
        <v>0</v>
      </c>
      <c r="G30" s="10"/>
      <c r="H30" s="139">
        <v>0</v>
      </c>
      <c r="I30" s="10"/>
      <c r="J30" s="139">
        <v>0</v>
      </c>
      <c r="K30" s="10"/>
      <c r="L30" s="139">
        <v>0</v>
      </c>
      <c r="M30" s="10"/>
      <c r="N30" s="139">
        <v>0</v>
      </c>
      <c r="O30" s="10"/>
      <c r="P30" s="135">
        <v>-7878753.9200000018</v>
      </c>
      <c r="Q30" s="10"/>
      <c r="R30" s="139">
        <v>0</v>
      </c>
      <c r="S30" s="10"/>
      <c r="T30" s="139">
        <v>0</v>
      </c>
      <c r="U30" s="10"/>
      <c r="V30" s="135">
        <f>SUM(F30:T30)</f>
        <v>-7878753.9200000018</v>
      </c>
      <c r="W30" s="10"/>
      <c r="X30" s="135">
        <v>0</v>
      </c>
      <c r="Z30" s="135">
        <f t="shared" ref="Z30:Z31" si="0">SUM(V30:X30)</f>
        <v>-7878753.9200000018</v>
      </c>
    </row>
    <row r="31" spans="1:26" ht="16.5" customHeight="1">
      <c r="A31" s="65" t="s">
        <v>157</v>
      </c>
      <c r="F31" s="158">
        <v>0</v>
      </c>
      <c r="G31" s="10"/>
      <c r="H31" s="158">
        <v>0</v>
      </c>
      <c r="I31" s="10"/>
      <c r="J31" s="158">
        <v>0</v>
      </c>
      <c r="K31" s="10"/>
      <c r="L31" s="158">
        <v>0</v>
      </c>
      <c r="M31" s="10"/>
      <c r="N31" s="158">
        <v>0</v>
      </c>
      <c r="O31" s="10"/>
      <c r="P31" s="158">
        <v>10523178</v>
      </c>
      <c r="Q31" s="10"/>
      <c r="R31" s="158">
        <v>0</v>
      </c>
      <c r="S31" s="10"/>
      <c r="T31" s="158">
        <v>0</v>
      </c>
      <c r="U31" s="10"/>
      <c r="V31" s="146">
        <f>SUM(F31,H31,J31,L31,N31,P31,R31,T31)</f>
        <v>10523178</v>
      </c>
      <c r="W31" s="10"/>
      <c r="X31" s="158">
        <v>-58539</v>
      </c>
      <c r="Z31" s="146">
        <f t="shared" si="0"/>
        <v>10464639</v>
      </c>
    </row>
    <row r="32" spans="1:26" ht="16.5" customHeight="1">
      <c r="F32" s="135"/>
      <c r="G32" s="125"/>
      <c r="H32" s="135"/>
      <c r="I32" s="125"/>
      <c r="J32" s="135"/>
      <c r="K32" s="125"/>
      <c r="L32" s="135"/>
      <c r="M32" s="125"/>
      <c r="N32" s="135"/>
      <c r="O32" s="124"/>
      <c r="P32" s="135"/>
      <c r="Q32" s="124"/>
      <c r="R32" s="135"/>
      <c r="S32" s="124"/>
      <c r="T32" s="135"/>
      <c r="U32" s="124"/>
      <c r="V32" s="135"/>
      <c r="W32" s="124"/>
      <c r="X32" s="135"/>
      <c r="Y32" s="124"/>
      <c r="Z32" s="135"/>
    </row>
    <row r="33" spans="1:26" ht="16.5" customHeight="1" thickBot="1">
      <c r="A33" s="157" t="s">
        <v>163</v>
      </c>
      <c r="B33" s="71"/>
      <c r="C33" s="71"/>
      <c r="D33" s="71"/>
      <c r="E33" s="71"/>
      <c r="F33" s="144">
        <f>SUM(F25:F31)</f>
        <v>409692137</v>
      </c>
      <c r="G33" s="10"/>
      <c r="H33" s="144">
        <f>SUM(H25:H31)</f>
        <v>254503091</v>
      </c>
      <c r="I33" s="10"/>
      <c r="J33" s="144">
        <f>SUM(J25:J31)</f>
        <v>0</v>
      </c>
      <c r="K33" s="10"/>
      <c r="L33" s="144">
        <f>SUM(L25:L31)</f>
        <v>6794219</v>
      </c>
      <c r="M33" s="10"/>
      <c r="N33" s="144">
        <f>SUM(N25:N31)</f>
        <v>29394008</v>
      </c>
      <c r="O33" s="10"/>
      <c r="P33" s="144">
        <f>SUM(P25:P31)</f>
        <v>172695761.07999998</v>
      </c>
      <c r="Q33" s="10"/>
      <c r="R33" s="144">
        <f>SUM(R25:R31)</f>
        <v>-13570353</v>
      </c>
      <c r="S33" s="10"/>
      <c r="T33" s="144">
        <f>SUM(T25:T31)</f>
        <v>-101637</v>
      </c>
      <c r="U33" s="10"/>
      <c r="V33" s="144">
        <f>SUM(V25:V31)</f>
        <v>859407226.08000004</v>
      </c>
      <c r="W33" s="10"/>
      <c r="X33" s="144">
        <f>SUM(X25:X31)</f>
        <v>1441661</v>
      </c>
      <c r="Z33" s="144">
        <f>SUM(Z25:Z31)</f>
        <v>860848887.08000004</v>
      </c>
    </row>
    <row r="34" spans="1:26" ht="16.5" customHeight="1" thickTop="1">
      <c r="A34" s="71"/>
      <c r="B34" s="71"/>
      <c r="C34" s="71"/>
      <c r="D34" s="71"/>
      <c r="E34" s="71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Z34" s="10"/>
    </row>
    <row r="35" spans="1:26" ht="16.5" customHeight="1">
      <c r="A35" s="71"/>
      <c r="B35" s="71"/>
      <c r="C35" s="71"/>
      <c r="D35" s="71"/>
      <c r="E35" s="71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Z35" s="10"/>
    </row>
    <row r="36" spans="1:26" ht="16.5" customHeight="1">
      <c r="A36" s="71"/>
      <c r="B36" s="71"/>
      <c r="C36" s="71"/>
      <c r="D36" s="71"/>
      <c r="E36" s="71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Z36" s="10"/>
    </row>
    <row r="37" spans="1:26" ht="16.5" customHeight="1">
      <c r="A37" s="71"/>
      <c r="B37" s="71"/>
      <c r="C37" s="71"/>
      <c r="D37" s="71"/>
      <c r="E37" s="71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Z37" s="10"/>
    </row>
    <row r="38" spans="1:26" ht="16.5" customHeight="1">
      <c r="A38" s="71"/>
      <c r="B38" s="71"/>
      <c r="C38" s="71"/>
      <c r="D38" s="71"/>
      <c r="E38" s="71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Z38" s="10"/>
    </row>
    <row r="39" spans="1:26" ht="16.5" customHeight="1">
      <c r="A39" s="71"/>
      <c r="B39" s="71"/>
      <c r="C39" s="71"/>
      <c r="D39" s="71"/>
      <c r="E39" s="71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Z39" s="10"/>
    </row>
    <row r="40" spans="1:26" ht="16.5" customHeight="1">
      <c r="A40" s="71"/>
      <c r="B40" s="71"/>
      <c r="C40" s="71"/>
      <c r="D40" s="71"/>
      <c r="E40" s="71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Z40" s="10"/>
    </row>
    <row r="41" spans="1:26" ht="16.5" customHeight="1">
      <c r="A41" s="71"/>
      <c r="B41" s="71"/>
      <c r="C41" s="71"/>
      <c r="D41" s="71"/>
      <c r="E41" s="71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Z41" s="10"/>
    </row>
    <row r="42" spans="1:26" ht="16.5" customHeight="1">
      <c r="A42" s="71"/>
      <c r="B42" s="71"/>
      <c r="C42" s="71"/>
      <c r="D42" s="71"/>
      <c r="E42" s="71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Z42" s="10"/>
    </row>
    <row r="43" spans="1:26" ht="16.5" customHeight="1">
      <c r="A43" s="71"/>
      <c r="B43" s="71"/>
      <c r="C43" s="71"/>
      <c r="D43" s="71"/>
      <c r="E43" s="71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Z43" s="10"/>
    </row>
    <row r="45" spans="1:26" ht="8.25" customHeight="1"/>
    <row r="46" spans="1:26" ht="22.35" customHeight="1">
      <c r="A46" s="78" t="s">
        <v>37</v>
      </c>
      <c r="B46" s="88"/>
      <c r="C46" s="88"/>
      <c r="D46" s="88"/>
      <c r="E46" s="88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88"/>
      <c r="Q46" s="123"/>
      <c r="R46" s="123"/>
      <c r="S46" s="123"/>
      <c r="T46" s="123"/>
      <c r="U46" s="123"/>
      <c r="V46" s="123"/>
      <c r="W46" s="123"/>
      <c r="X46" s="88"/>
      <c r="Y46" s="123"/>
      <c r="Z46" s="88"/>
    </row>
    <row r="49" spans="3:5" ht="16.5" customHeight="1">
      <c r="C49" s="124"/>
      <c r="D49" s="124"/>
      <c r="E49" s="124"/>
    </row>
  </sheetData>
  <mergeCells count="6">
    <mergeCell ref="A2:B2"/>
    <mergeCell ref="F6:Z6"/>
    <mergeCell ref="F7:V7"/>
    <mergeCell ref="F8:L8"/>
    <mergeCell ref="N8:P8"/>
    <mergeCell ref="R8:T8"/>
  </mergeCells>
  <pageMargins left="0.4" right="0.4" top="0.5" bottom="0.6" header="0.49" footer="0.4"/>
  <pageSetup paperSize="9" scale="73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opLeftCell="B1" zoomScaleNormal="100" zoomScaleSheetLayoutView="85" workbookViewId="0">
      <selection activeCell="E2" sqref="E2"/>
    </sheetView>
  </sheetViews>
  <sheetFormatPr defaultColWidth="9.44140625" defaultRowHeight="19.350000000000001" customHeight="1"/>
  <cols>
    <col min="1" max="1" width="1.5546875" style="37" customWidth="1"/>
    <col min="2" max="2" width="29.109375" style="37" customWidth="1"/>
    <col min="3" max="3" width="11.33203125" style="37" customWidth="1"/>
    <col min="4" max="4" width="6.6640625" style="57" customWidth="1"/>
    <col min="5" max="5" width="1" style="37" customWidth="1"/>
    <col min="6" max="6" width="12.5546875" style="59" customWidth="1"/>
    <col min="7" max="7" width="1" style="59" customWidth="1"/>
    <col min="8" max="8" width="12.5546875" style="59" customWidth="1"/>
    <col min="9" max="9" width="1" style="59" customWidth="1"/>
    <col min="10" max="10" width="11.5546875" style="118" customWidth="1"/>
    <col min="11" max="11" width="1" style="59" customWidth="1"/>
    <col min="12" max="12" width="11.5546875" style="118" customWidth="1"/>
    <col min="13" max="13" width="1" style="118" customWidth="1"/>
    <col min="14" max="14" width="13.5546875" style="118" customWidth="1"/>
    <col min="15" max="15" width="1" style="118" customWidth="1"/>
    <col min="16" max="16" width="14.5546875" style="118" customWidth="1"/>
    <col min="17" max="17" width="1" style="119" customWidth="1"/>
    <col min="18" max="18" width="12.5546875" style="119" customWidth="1"/>
    <col min="19" max="16384" width="9.44140625" style="119"/>
  </cols>
  <sheetData>
    <row r="1" spans="1:18" ht="16.5" customHeight="1">
      <c r="A1" s="31" t="s">
        <v>0</v>
      </c>
      <c r="B1" s="31"/>
      <c r="C1" s="31"/>
      <c r="D1" s="198"/>
      <c r="E1" s="31"/>
    </row>
    <row r="2" spans="1:18" ht="16.5" customHeight="1">
      <c r="A2" s="31" t="s">
        <v>164</v>
      </c>
      <c r="B2" s="31"/>
      <c r="C2" s="120"/>
      <c r="D2" s="63"/>
      <c r="E2" s="71"/>
      <c r="F2" s="71"/>
      <c r="G2" s="71"/>
      <c r="H2" s="71"/>
      <c r="I2" s="71"/>
      <c r="K2" s="71"/>
    </row>
    <row r="3" spans="1:18" ht="16.5" customHeight="1">
      <c r="A3" s="121" t="str">
        <f>'PL 6 (9M)'!A3</f>
        <v>For the nine-month period ended 30 September 2025</v>
      </c>
      <c r="B3" s="121"/>
      <c r="C3" s="121"/>
      <c r="D3" s="132"/>
      <c r="E3" s="121"/>
      <c r="F3" s="122"/>
      <c r="G3" s="122"/>
      <c r="H3" s="122"/>
      <c r="I3" s="122"/>
      <c r="J3" s="122"/>
      <c r="K3" s="122"/>
      <c r="L3" s="122"/>
      <c r="M3" s="122"/>
      <c r="N3" s="123"/>
      <c r="O3" s="123"/>
      <c r="P3" s="88"/>
      <c r="Q3" s="123"/>
      <c r="R3" s="88"/>
    </row>
    <row r="4" spans="1:18" ht="16.5" customHeight="1">
      <c r="A4" s="120"/>
      <c r="B4" s="120"/>
      <c r="C4" s="120"/>
      <c r="D4" s="63"/>
      <c r="E4" s="120"/>
      <c r="F4" s="124"/>
      <c r="G4" s="124"/>
      <c r="H4" s="124"/>
      <c r="I4" s="124"/>
      <c r="J4" s="124"/>
      <c r="K4" s="124"/>
      <c r="L4" s="124"/>
      <c r="M4" s="124"/>
      <c r="N4" s="125"/>
      <c r="O4" s="125"/>
      <c r="P4" s="37"/>
      <c r="Q4" s="125"/>
      <c r="R4" s="37"/>
    </row>
    <row r="5" spans="1:18" ht="16.5" customHeight="1">
      <c r="A5" s="120"/>
      <c r="B5" s="120"/>
      <c r="C5" s="120"/>
      <c r="D5" s="63"/>
      <c r="E5" s="120"/>
    </row>
    <row r="6" spans="1:18" ht="16.5" customHeight="1">
      <c r="A6" s="120"/>
      <c r="B6" s="120"/>
      <c r="C6" s="120"/>
      <c r="D6" s="63"/>
      <c r="E6" s="120"/>
      <c r="F6" s="216" t="s">
        <v>165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</row>
    <row r="7" spans="1:18" ht="16.5" customHeight="1">
      <c r="C7" s="120"/>
      <c r="D7" s="63"/>
      <c r="F7" s="217" t="s">
        <v>127</v>
      </c>
      <c r="G7" s="217"/>
      <c r="H7" s="217"/>
      <c r="I7" s="217"/>
      <c r="J7" s="217"/>
      <c r="K7" s="217"/>
      <c r="L7" s="217"/>
      <c r="M7" s="119"/>
      <c r="N7" s="217" t="s">
        <v>128</v>
      </c>
      <c r="O7" s="217"/>
      <c r="P7" s="217"/>
    </row>
    <row r="8" spans="1:18" ht="16.5" customHeight="1">
      <c r="F8" s="126" t="s">
        <v>130</v>
      </c>
      <c r="G8" s="126"/>
      <c r="H8" s="126" t="s">
        <v>131</v>
      </c>
      <c r="I8" s="126"/>
      <c r="J8" s="126"/>
      <c r="L8" s="126"/>
      <c r="M8" s="119"/>
      <c r="N8" s="127"/>
      <c r="O8" s="127"/>
      <c r="P8" s="127"/>
    </row>
    <row r="9" spans="1:18" ht="16.5" customHeight="1">
      <c r="F9" s="126" t="s">
        <v>135</v>
      </c>
      <c r="G9" s="126"/>
      <c r="H9" s="126" t="s">
        <v>136</v>
      </c>
      <c r="I9" s="126"/>
      <c r="J9" s="126"/>
      <c r="K9" s="128"/>
      <c r="L9" s="126" t="s">
        <v>137</v>
      </c>
      <c r="M9" s="119"/>
      <c r="N9" s="129" t="s">
        <v>138</v>
      </c>
      <c r="O9" s="128"/>
      <c r="P9" s="128"/>
      <c r="R9" s="126"/>
    </row>
    <row r="10" spans="1:18" ht="16.5" customHeight="1">
      <c r="F10" s="126" t="s">
        <v>144</v>
      </c>
      <c r="G10" s="126"/>
      <c r="H10" s="126" t="s">
        <v>145</v>
      </c>
      <c r="I10" s="126"/>
      <c r="J10" s="126" t="s">
        <v>146</v>
      </c>
      <c r="K10" s="128"/>
      <c r="L10" s="126" t="s">
        <v>147</v>
      </c>
      <c r="M10" s="119"/>
      <c r="N10" s="130" t="s">
        <v>148</v>
      </c>
      <c r="O10" s="128"/>
      <c r="P10" s="131" t="s">
        <v>85</v>
      </c>
      <c r="R10" s="126" t="s">
        <v>90</v>
      </c>
    </row>
    <row r="11" spans="1:18" ht="16.5" customHeight="1">
      <c r="C11" s="17"/>
      <c r="D11" s="132" t="s">
        <v>10</v>
      </c>
      <c r="F11" s="133" t="s">
        <v>11</v>
      </c>
      <c r="G11" s="126"/>
      <c r="H11" s="133" t="s">
        <v>11</v>
      </c>
      <c r="I11" s="126"/>
      <c r="J11" s="133" t="s">
        <v>11</v>
      </c>
      <c r="K11" s="128"/>
      <c r="L11" s="133" t="s">
        <v>11</v>
      </c>
      <c r="M11" s="119"/>
      <c r="N11" s="133" t="s">
        <v>11</v>
      </c>
      <c r="O11" s="128"/>
      <c r="P11" s="133" t="s">
        <v>11</v>
      </c>
      <c r="R11" s="133" t="s">
        <v>11</v>
      </c>
    </row>
    <row r="12" spans="1:18" ht="16.5" customHeight="1">
      <c r="H12" s="118"/>
      <c r="K12" s="118"/>
      <c r="M12" s="59"/>
      <c r="N12" s="59"/>
      <c r="O12" s="59"/>
    </row>
    <row r="13" spans="1:18" ht="16.5" customHeight="1">
      <c r="A13" s="134" t="s">
        <v>153</v>
      </c>
      <c r="B13" s="71"/>
      <c r="C13" s="71"/>
      <c r="D13" s="63"/>
      <c r="E13" s="71"/>
      <c r="F13" s="135">
        <v>374555032</v>
      </c>
      <c r="G13" s="135"/>
      <c r="H13" s="135">
        <v>223882902</v>
      </c>
      <c r="I13" s="135"/>
      <c r="J13" s="135">
        <v>6794219</v>
      </c>
      <c r="K13" s="136"/>
      <c r="L13" s="135">
        <v>0</v>
      </c>
      <c r="M13" s="136"/>
      <c r="N13" s="135">
        <v>27804316</v>
      </c>
      <c r="O13" s="59"/>
      <c r="P13" s="135">
        <v>125558455</v>
      </c>
      <c r="R13" s="135">
        <f>SUM(F13:P13)</f>
        <v>758594924</v>
      </c>
    </row>
    <row r="14" spans="1:18" ht="6" customHeight="1">
      <c r="A14" s="134"/>
      <c r="B14" s="71"/>
      <c r="C14" s="71"/>
      <c r="D14" s="63"/>
      <c r="E14" s="71"/>
      <c r="F14" s="135"/>
      <c r="G14" s="135"/>
      <c r="H14" s="135"/>
      <c r="I14" s="135"/>
      <c r="J14" s="135"/>
      <c r="K14" s="136"/>
      <c r="L14" s="135"/>
      <c r="M14" s="136"/>
      <c r="N14" s="135"/>
      <c r="O14" s="59"/>
      <c r="P14" s="135"/>
      <c r="R14" s="135"/>
    </row>
    <row r="15" spans="1:18" ht="16.5" customHeight="1">
      <c r="A15" s="134" t="s">
        <v>154</v>
      </c>
      <c r="B15" s="71"/>
      <c r="C15" s="71"/>
      <c r="D15" s="63"/>
      <c r="E15" s="71"/>
      <c r="F15" s="137"/>
      <c r="G15" s="135"/>
      <c r="H15" s="137"/>
      <c r="I15" s="135"/>
      <c r="J15" s="137"/>
      <c r="K15" s="136"/>
      <c r="L15" s="137"/>
      <c r="M15" s="136"/>
      <c r="N15" s="137"/>
      <c r="O15" s="59"/>
      <c r="P15" s="137"/>
      <c r="R15" s="135"/>
    </row>
    <row r="16" spans="1:18" ht="16.5" customHeight="1">
      <c r="A16" s="138" t="s">
        <v>155</v>
      </c>
      <c r="B16" s="71"/>
      <c r="C16" s="71"/>
      <c r="D16" s="63"/>
      <c r="E16" s="71"/>
      <c r="F16" s="137">
        <v>5</v>
      </c>
      <c r="G16" s="135"/>
      <c r="H16" s="137">
        <v>26</v>
      </c>
      <c r="I16" s="135"/>
      <c r="J16" s="137">
        <v>0</v>
      </c>
      <c r="K16" s="136"/>
      <c r="L16" s="137">
        <v>0</v>
      </c>
      <c r="M16" s="136"/>
      <c r="N16" s="137">
        <v>0</v>
      </c>
      <c r="O16" s="59"/>
      <c r="P16" s="137">
        <v>0</v>
      </c>
      <c r="R16" s="135">
        <f>SUM(F16:P16)</f>
        <v>31</v>
      </c>
    </row>
    <row r="17" spans="1:18" s="140" customFormat="1" ht="16.5" customHeight="1">
      <c r="A17" s="65" t="s">
        <v>156</v>
      </c>
      <c r="B17" s="37"/>
      <c r="C17" s="37"/>
      <c r="D17" s="57"/>
      <c r="E17" s="37"/>
      <c r="F17" s="139">
        <v>0</v>
      </c>
      <c r="G17" s="10"/>
      <c r="H17" s="139">
        <v>0</v>
      </c>
      <c r="I17" s="10"/>
      <c r="J17" s="139">
        <v>-6794219</v>
      </c>
      <c r="K17" s="10"/>
      <c r="L17" s="139">
        <v>6794219</v>
      </c>
      <c r="M17" s="10"/>
      <c r="N17" s="139">
        <v>0</v>
      </c>
      <c r="O17" s="10"/>
      <c r="P17" s="139">
        <v>0</v>
      </c>
      <c r="Q17" s="10"/>
      <c r="R17" s="139">
        <v>0</v>
      </c>
    </row>
    <row r="18" spans="1:18" ht="16.5" customHeight="1">
      <c r="A18" s="141" t="s">
        <v>166</v>
      </c>
      <c r="C18" s="71"/>
      <c r="D18" s="63"/>
      <c r="F18" s="142">
        <v>0</v>
      </c>
      <c r="G18" s="135"/>
      <c r="H18" s="142">
        <v>0</v>
      </c>
      <c r="I18" s="135"/>
      <c r="J18" s="142">
        <v>0</v>
      </c>
      <c r="K18" s="136"/>
      <c r="L18" s="142">
        <v>0</v>
      </c>
      <c r="M18" s="59"/>
      <c r="N18" s="142">
        <v>0</v>
      </c>
      <c r="O18" s="59"/>
      <c r="P18" s="142">
        <v>18110967</v>
      </c>
      <c r="R18" s="142">
        <f>SUM(F18:P18)</f>
        <v>18110967</v>
      </c>
    </row>
    <row r="19" spans="1:18" ht="16.5" customHeight="1">
      <c r="C19" s="71"/>
      <c r="D19" s="63"/>
      <c r="F19" s="135"/>
      <c r="G19" s="135"/>
      <c r="H19" s="135"/>
      <c r="I19" s="135"/>
      <c r="J19" s="135"/>
      <c r="K19" s="143"/>
      <c r="L19" s="135"/>
      <c r="M19" s="10"/>
      <c r="N19" s="135"/>
      <c r="O19" s="59"/>
      <c r="P19" s="135"/>
      <c r="R19" s="135"/>
    </row>
    <row r="20" spans="1:18" ht="16.5" customHeight="1" thickBot="1">
      <c r="A20" s="134" t="s">
        <v>158</v>
      </c>
      <c r="B20" s="71"/>
      <c r="E20" s="71"/>
      <c r="F20" s="144">
        <f>SUM(F13:F18)</f>
        <v>374555037</v>
      </c>
      <c r="G20" s="135"/>
      <c r="H20" s="144">
        <f>SUM(H13:H18)</f>
        <v>223882928</v>
      </c>
      <c r="I20" s="135"/>
      <c r="J20" s="144">
        <f>SUM(J13:J18)</f>
        <v>0</v>
      </c>
      <c r="L20" s="144">
        <f>SUM(L13:L18)</f>
        <v>6794219</v>
      </c>
      <c r="M20" s="59"/>
      <c r="N20" s="144">
        <f>SUM(N13:N18)</f>
        <v>27804316</v>
      </c>
      <c r="O20" s="59"/>
      <c r="P20" s="144">
        <f>SUM(P13:P18)</f>
        <v>143669422</v>
      </c>
      <c r="R20" s="144">
        <f>SUM(R13:R18)</f>
        <v>776705922</v>
      </c>
    </row>
    <row r="21" spans="1:18" ht="16.5" customHeight="1" thickTop="1">
      <c r="A21" s="71"/>
      <c r="B21" s="71"/>
      <c r="E21" s="71"/>
      <c r="J21" s="59"/>
      <c r="L21" s="59"/>
      <c r="M21" s="59"/>
      <c r="N21" s="59"/>
      <c r="O21" s="59"/>
      <c r="P21" s="59"/>
    </row>
    <row r="22" spans="1:18" ht="16.5" customHeight="1">
      <c r="A22" s="71"/>
      <c r="B22" s="71"/>
      <c r="C22" s="71"/>
      <c r="D22" s="63"/>
      <c r="E22" s="71"/>
      <c r="J22" s="59"/>
      <c r="L22" s="59"/>
      <c r="M22" s="59"/>
      <c r="N22" s="59"/>
      <c r="O22" s="59"/>
      <c r="P22" s="59"/>
    </row>
    <row r="23" spans="1:18" ht="16.5" customHeight="1">
      <c r="A23" s="134" t="s">
        <v>159</v>
      </c>
      <c r="B23" s="71"/>
      <c r="C23" s="71"/>
      <c r="D23" s="63"/>
      <c r="E23" s="71"/>
      <c r="F23" s="59">
        <v>393934882</v>
      </c>
      <c r="H23" s="59">
        <v>254503083</v>
      </c>
      <c r="I23" s="135"/>
      <c r="J23" s="59">
        <v>0</v>
      </c>
      <c r="K23" s="136"/>
      <c r="L23" s="59">
        <v>6794219</v>
      </c>
      <c r="M23" s="136"/>
      <c r="N23" s="59">
        <v>29394008</v>
      </c>
      <c r="O23" s="59"/>
      <c r="P23" s="59">
        <v>155762604</v>
      </c>
      <c r="R23" s="135">
        <f>SUM(F23:P23)</f>
        <v>840388796</v>
      </c>
    </row>
    <row r="24" spans="1:18" ht="6" customHeight="1">
      <c r="A24" s="134"/>
      <c r="B24" s="71"/>
      <c r="C24" s="71"/>
      <c r="D24" s="63"/>
      <c r="E24" s="71"/>
      <c r="I24" s="135"/>
      <c r="J24" s="59"/>
      <c r="K24" s="136"/>
      <c r="L24" s="59"/>
      <c r="M24" s="136"/>
      <c r="N24" s="59"/>
      <c r="O24" s="59"/>
      <c r="P24" s="59"/>
      <c r="R24" s="135"/>
    </row>
    <row r="25" spans="1:18" ht="16.5" customHeight="1">
      <c r="A25" s="134" t="s">
        <v>154</v>
      </c>
      <c r="B25" s="71"/>
      <c r="C25" s="71"/>
      <c r="D25" s="63"/>
      <c r="E25" s="71"/>
      <c r="F25" s="137"/>
      <c r="G25" s="135"/>
      <c r="H25" s="137"/>
      <c r="I25" s="135"/>
      <c r="J25" s="137"/>
      <c r="K25" s="136"/>
      <c r="L25" s="137"/>
      <c r="M25" s="136"/>
      <c r="N25" s="137"/>
      <c r="O25" s="59"/>
      <c r="P25" s="137"/>
      <c r="R25" s="135"/>
    </row>
    <row r="26" spans="1:18" ht="16.5" customHeight="1">
      <c r="A26" s="138" t="s">
        <v>155</v>
      </c>
      <c r="B26" s="71"/>
      <c r="C26" s="71"/>
      <c r="D26" s="57">
        <v>12</v>
      </c>
      <c r="E26" s="71"/>
      <c r="F26" s="137">
        <v>3</v>
      </c>
      <c r="G26" s="135"/>
      <c r="H26" s="137">
        <v>8</v>
      </c>
      <c r="I26" s="135"/>
      <c r="J26" s="137">
        <v>0</v>
      </c>
      <c r="K26" s="136"/>
      <c r="L26" s="137">
        <v>0</v>
      </c>
      <c r="M26" s="136"/>
      <c r="N26" s="137">
        <v>0</v>
      </c>
      <c r="O26" s="59"/>
      <c r="P26" s="137">
        <v>0</v>
      </c>
      <c r="R26" s="135">
        <f>SUM(F26:P26)</f>
        <v>11</v>
      </c>
    </row>
    <row r="27" spans="1:18" ht="16.5" customHeight="1">
      <c r="A27" s="145" t="s">
        <v>160</v>
      </c>
      <c r="B27" s="71"/>
      <c r="C27" s="71"/>
      <c r="D27" s="57" t="s">
        <v>161</v>
      </c>
      <c r="E27" s="71"/>
      <c r="F27" s="137">
        <v>15757252</v>
      </c>
      <c r="G27" s="135"/>
      <c r="H27" s="137">
        <v>0</v>
      </c>
      <c r="I27" s="135"/>
      <c r="J27" s="137">
        <v>0</v>
      </c>
      <c r="K27" s="136"/>
      <c r="L27" s="137">
        <v>0</v>
      </c>
      <c r="M27" s="136"/>
      <c r="N27" s="137">
        <v>0</v>
      </c>
      <c r="O27" s="59"/>
      <c r="P27" s="137">
        <v>-15757252</v>
      </c>
      <c r="R27" s="135">
        <f>SUM(F27:P27)</f>
        <v>0</v>
      </c>
    </row>
    <row r="28" spans="1:18" ht="16.5" customHeight="1">
      <c r="A28" s="138" t="s">
        <v>162</v>
      </c>
      <c r="B28" s="71"/>
      <c r="C28" s="71"/>
      <c r="D28" s="57">
        <v>13</v>
      </c>
      <c r="E28" s="71"/>
      <c r="F28" s="137">
        <v>0</v>
      </c>
      <c r="G28" s="135"/>
      <c r="H28" s="137">
        <v>0</v>
      </c>
      <c r="I28" s="135"/>
      <c r="J28" s="137">
        <v>0</v>
      </c>
      <c r="K28" s="136"/>
      <c r="L28" s="137">
        <v>0</v>
      </c>
      <c r="M28" s="136"/>
      <c r="N28" s="137">
        <v>0</v>
      </c>
      <c r="O28" s="59"/>
      <c r="P28" s="137">
        <v>-7878753.9200000018</v>
      </c>
      <c r="R28" s="135">
        <f>SUM(F28:P28)</f>
        <v>-7878753.9200000018</v>
      </c>
    </row>
    <row r="29" spans="1:18" ht="16.5" customHeight="1">
      <c r="A29" s="141" t="s">
        <v>166</v>
      </c>
      <c r="C29" s="71"/>
      <c r="D29" s="63"/>
      <c r="F29" s="142">
        <v>0</v>
      </c>
      <c r="G29" s="135"/>
      <c r="H29" s="142">
        <v>0</v>
      </c>
      <c r="I29" s="135"/>
      <c r="J29" s="142">
        <v>0</v>
      </c>
      <c r="K29" s="136"/>
      <c r="L29" s="142">
        <v>0</v>
      </c>
      <c r="M29" s="59"/>
      <c r="N29" s="142">
        <v>0</v>
      </c>
      <c r="O29" s="59"/>
      <c r="P29" s="142">
        <v>14079885</v>
      </c>
      <c r="R29" s="146">
        <f>SUM(F29:P29)</f>
        <v>14079885</v>
      </c>
    </row>
    <row r="30" spans="1:18" ht="16.5" customHeight="1">
      <c r="C30" s="71"/>
      <c r="D30" s="63"/>
      <c r="F30" s="135"/>
      <c r="G30" s="135"/>
      <c r="H30" s="135"/>
      <c r="I30" s="135"/>
      <c r="J30" s="135"/>
      <c r="K30" s="143"/>
      <c r="L30" s="135"/>
      <c r="M30" s="10"/>
      <c r="N30" s="135"/>
      <c r="O30" s="59"/>
      <c r="P30" s="135"/>
      <c r="R30" s="135"/>
    </row>
    <row r="31" spans="1:18" ht="16.5" customHeight="1" thickBot="1">
      <c r="A31" s="134" t="s">
        <v>163</v>
      </c>
      <c r="B31" s="71"/>
      <c r="E31" s="71"/>
      <c r="F31" s="144">
        <f>SUM(F23:F29)</f>
        <v>409692137</v>
      </c>
      <c r="G31" s="135"/>
      <c r="H31" s="144">
        <f>SUM(H23:H29)</f>
        <v>254503091</v>
      </c>
      <c r="I31" s="135"/>
      <c r="J31" s="144">
        <f>SUM(J23:J29)</f>
        <v>0</v>
      </c>
      <c r="L31" s="144">
        <f>SUM(L23:L29)</f>
        <v>6794219</v>
      </c>
      <c r="M31" s="59"/>
      <c r="N31" s="144">
        <f>SUM(N23:N29)</f>
        <v>29394008</v>
      </c>
      <c r="O31" s="59"/>
      <c r="P31" s="144">
        <f>SUM(P23:P29)</f>
        <v>146206483.07999998</v>
      </c>
      <c r="R31" s="144">
        <f>SUM(R23:R29)</f>
        <v>846589938.08000004</v>
      </c>
    </row>
    <row r="32" spans="1:18" ht="16.5" customHeight="1" thickTop="1">
      <c r="A32" s="71"/>
      <c r="B32" s="71"/>
      <c r="C32" s="71"/>
      <c r="D32" s="63"/>
      <c r="E32" s="71"/>
      <c r="J32" s="59"/>
      <c r="L32" s="59"/>
      <c r="M32" s="59"/>
      <c r="N32" s="59"/>
      <c r="O32" s="59"/>
      <c r="P32" s="59"/>
    </row>
    <row r="33" spans="1:18" ht="18" customHeight="1">
      <c r="A33" s="71"/>
      <c r="B33" s="71"/>
      <c r="C33" s="71"/>
      <c r="D33" s="63"/>
      <c r="E33" s="71"/>
      <c r="J33" s="59"/>
      <c r="L33" s="59"/>
      <c r="M33" s="59"/>
      <c r="N33" s="59"/>
      <c r="O33" s="59"/>
      <c r="P33" s="59"/>
    </row>
    <row r="34" spans="1:18" ht="11.25" customHeight="1">
      <c r="A34" s="71"/>
      <c r="B34" s="71"/>
      <c r="C34" s="71"/>
      <c r="D34" s="63"/>
      <c r="E34" s="71"/>
      <c r="J34" s="59"/>
      <c r="L34" s="59"/>
      <c r="M34" s="59"/>
      <c r="N34" s="59"/>
      <c r="O34" s="59"/>
      <c r="P34" s="59"/>
    </row>
    <row r="35" spans="1:18" ht="5.25" customHeight="1">
      <c r="C35" s="71"/>
      <c r="D35" s="63"/>
    </row>
    <row r="36" spans="1:18" ht="22.35" customHeight="1">
      <c r="A36" s="78" t="s">
        <v>37</v>
      </c>
      <c r="B36" s="88"/>
      <c r="C36" s="147"/>
      <c r="D36" s="132"/>
      <c r="E36" s="88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148"/>
      <c r="R36" s="82"/>
    </row>
    <row r="49" spans="3:7" ht="19.350000000000001" customHeight="1">
      <c r="C49" s="59"/>
      <c r="D49" s="199"/>
      <c r="E49" s="118"/>
      <c r="G49" s="118"/>
    </row>
  </sheetData>
  <mergeCells count="3">
    <mergeCell ref="F6:R6"/>
    <mergeCell ref="F7:L7"/>
    <mergeCell ref="N7:P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tabSelected="1" zoomScaleNormal="100" zoomScaleSheetLayoutView="85" zoomScalePageLayoutView="110" workbookViewId="0">
      <selection activeCell="S18" sqref="S18:T18"/>
    </sheetView>
  </sheetViews>
  <sheetFormatPr defaultColWidth="9.44140625" defaultRowHeight="16.5" customHeight="1"/>
  <cols>
    <col min="1" max="3" width="1.5546875" style="37" customWidth="1"/>
    <col min="4" max="4" width="9.44140625" style="37"/>
    <col min="5" max="5" width="38" style="37" customWidth="1"/>
    <col min="6" max="6" width="6" style="37" customWidth="1"/>
    <col min="7" max="7" width="1" style="37" customWidth="1"/>
    <col min="8" max="8" width="12.5546875" style="59" customWidth="1"/>
    <col min="9" max="9" width="1" style="59" customWidth="1"/>
    <col min="10" max="10" width="12.5546875" style="59" customWidth="1"/>
    <col min="11" max="11" width="1" style="59" customWidth="1"/>
    <col min="12" max="12" width="12.5546875" style="59" customWidth="1"/>
    <col min="13" max="13" width="1" style="59" customWidth="1"/>
    <col min="14" max="14" width="12.5546875" style="59" customWidth="1"/>
    <col min="15" max="16384" width="9.44140625" style="37"/>
  </cols>
  <sheetData>
    <row r="1" spans="1:14" ht="16.5" customHeight="1">
      <c r="A1" s="31" t="s">
        <v>0</v>
      </c>
      <c r="B1" s="71"/>
      <c r="C1" s="71"/>
      <c r="D1" s="71"/>
    </row>
    <row r="2" spans="1:14" ht="16.5" customHeight="1">
      <c r="A2" s="71" t="s">
        <v>167</v>
      </c>
      <c r="B2" s="71"/>
      <c r="C2" s="71"/>
      <c r="D2" s="71"/>
    </row>
    <row r="3" spans="1:14" ht="16.5" customHeight="1">
      <c r="A3" s="147" t="str">
        <f>'PL 6 (9M)'!A3</f>
        <v>For the nine-month period ended 30 September 2025</v>
      </c>
      <c r="B3" s="147"/>
      <c r="C3" s="147"/>
      <c r="D3" s="147"/>
      <c r="E3" s="88"/>
      <c r="F3" s="88"/>
      <c r="G3" s="88"/>
      <c r="H3" s="70"/>
      <c r="I3" s="70"/>
      <c r="J3" s="70"/>
      <c r="K3" s="70"/>
      <c r="L3" s="70"/>
      <c r="M3" s="70"/>
      <c r="N3" s="70"/>
    </row>
    <row r="4" spans="1:14" ht="16.5" customHeight="1">
      <c r="A4" s="71"/>
      <c r="B4" s="71"/>
      <c r="C4" s="71"/>
      <c r="D4" s="71"/>
    </row>
    <row r="6" spans="1:14" ht="16.5" customHeight="1">
      <c r="H6" s="220" t="s">
        <v>3</v>
      </c>
      <c r="I6" s="220"/>
      <c r="J6" s="220"/>
      <c r="K6" s="106"/>
      <c r="L6" s="220" t="s">
        <v>4</v>
      </c>
      <c r="M6" s="220"/>
      <c r="N6" s="220"/>
    </row>
    <row r="7" spans="1:14" ht="16.5" customHeight="1">
      <c r="H7" s="219" t="s">
        <v>5</v>
      </c>
      <c r="I7" s="219"/>
      <c r="J7" s="219"/>
      <c r="K7" s="107"/>
      <c r="L7" s="219" t="s">
        <v>5</v>
      </c>
      <c r="M7" s="219"/>
      <c r="N7" s="219"/>
    </row>
    <row r="8" spans="1:14" ht="16.5" customHeight="1">
      <c r="H8" s="36" t="s">
        <v>6</v>
      </c>
      <c r="I8" s="195"/>
      <c r="J8" s="36" t="s">
        <v>6</v>
      </c>
      <c r="K8" s="92"/>
      <c r="L8" s="196" t="s">
        <v>6</v>
      </c>
      <c r="M8" s="108"/>
      <c r="N8" s="196" t="s">
        <v>6</v>
      </c>
    </row>
    <row r="9" spans="1:14" ht="16.5" customHeight="1">
      <c r="H9" s="1">
        <v>2025</v>
      </c>
      <c r="I9" s="50"/>
      <c r="J9" s="1">
        <v>2024</v>
      </c>
      <c r="K9" s="50"/>
      <c r="L9" s="1">
        <v>2025</v>
      </c>
      <c r="M9" s="50"/>
      <c r="N9" s="1">
        <v>2024</v>
      </c>
    </row>
    <row r="10" spans="1:14" ht="16.5" customHeight="1">
      <c r="F10" s="200" t="s">
        <v>10</v>
      </c>
      <c r="H10" s="53" t="s">
        <v>11</v>
      </c>
      <c r="I10" s="45"/>
      <c r="J10" s="53" t="s">
        <v>11</v>
      </c>
      <c r="K10" s="45"/>
      <c r="L10" s="55" t="s">
        <v>11</v>
      </c>
      <c r="M10" s="56"/>
      <c r="N10" s="55" t="s">
        <v>11</v>
      </c>
    </row>
    <row r="11" spans="1:14" ht="16.5" customHeight="1">
      <c r="F11" s="201"/>
      <c r="H11" s="111"/>
      <c r="I11" s="45"/>
      <c r="J11" s="111"/>
      <c r="K11" s="45"/>
      <c r="L11" s="112"/>
      <c r="M11" s="56"/>
      <c r="N11" s="112"/>
    </row>
    <row r="12" spans="1:14" ht="16.5" customHeight="1">
      <c r="A12" s="213" t="s">
        <v>168</v>
      </c>
      <c r="B12" s="213"/>
      <c r="C12" s="213"/>
      <c r="D12" s="213"/>
      <c r="E12" s="213"/>
      <c r="F12" s="120"/>
      <c r="G12" s="120"/>
      <c r="H12" s="113"/>
      <c r="J12" s="113"/>
      <c r="L12" s="113"/>
      <c r="N12" s="113"/>
    </row>
    <row r="13" spans="1:14" ht="16.5" customHeight="1">
      <c r="A13" s="218" t="s">
        <v>169</v>
      </c>
      <c r="B13" s="218"/>
      <c r="C13" s="218"/>
      <c r="D13" s="218"/>
      <c r="E13" s="218"/>
      <c r="F13" s="197"/>
      <c r="G13" s="197"/>
      <c r="H13" s="113">
        <v>13574617</v>
      </c>
      <c r="I13" s="113"/>
      <c r="J13" s="113">
        <v>20158293</v>
      </c>
      <c r="K13" s="113"/>
      <c r="L13" s="113">
        <v>18160859</v>
      </c>
      <c r="M13" s="113"/>
      <c r="N13" s="113">
        <v>22847731</v>
      </c>
    </row>
    <row r="14" spans="1:14" ht="16.5" customHeight="1">
      <c r="A14" s="221" t="s">
        <v>170</v>
      </c>
      <c r="B14" s="221"/>
      <c r="C14" s="221"/>
      <c r="D14" s="221"/>
      <c r="E14" s="221"/>
      <c r="F14" s="182"/>
      <c r="G14" s="182"/>
      <c r="H14" s="113"/>
      <c r="J14" s="113"/>
    </row>
    <row r="15" spans="1:14" ht="16.5" customHeight="1">
      <c r="B15" s="37" t="s">
        <v>171</v>
      </c>
      <c r="F15" s="57"/>
      <c r="H15" s="113">
        <v>1259092</v>
      </c>
      <c r="I15" s="60"/>
      <c r="J15" s="113">
        <v>1111284</v>
      </c>
      <c r="K15" s="60"/>
      <c r="L15" s="136">
        <v>1259092</v>
      </c>
      <c r="M15" s="60"/>
      <c r="N15" s="136">
        <v>1111284</v>
      </c>
    </row>
    <row r="16" spans="1:14" ht="16.5" customHeight="1">
      <c r="B16" s="37" t="s">
        <v>172</v>
      </c>
      <c r="C16" s="183"/>
      <c r="D16" s="183"/>
      <c r="E16" s="183"/>
      <c r="H16" s="37"/>
      <c r="I16" s="37"/>
      <c r="J16" s="37"/>
      <c r="K16" s="37"/>
      <c r="L16" s="37"/>
      <c r="M16" s="37"/>
      <c r="N16" s="37"/>
    </row>
    <row r="17" spans="1:14" ht="16.5" customHeight="1">
      <c r="C17" s="37" t="s">
        <v>173</v>
      </c>
      <c r="D17" s="183"/>
      <c r="E17" s="183"/>
      <c r="F17" s="57">
        <v>8</v>
      </c>
      <c r="G17" s="183"/>
      <c r="H17" s="113">
        <v>3374601</v>
      </c>
      <c r="I17" s="60"/>
      <c r="J17" s="113">
        <v>3382257</v>
      </c>
      <c r="K17" s="60"/>
      <c r="L17" s="136">
        <v>3312646</v>
      </c>
      <c r="M17" s="60"/>
      <c r="N17" s="136">
        <v>3371991</v>
      </c>
    </row>
    <row r="18" spans="1:14" ht="16.5" customHeight="1">
      <c r="B18" s="37" t="s">
        <v>174</v>
      </c>
      <c r="F18" s="57"/>
      <c r="H18" s="113">
        <v>133895</v>
      </c>
      <c r="I18" s="60"/>
      <c r="J18" s="113">
        <v>210362</v>
      </c>
      <c r="K18" s="60"/>
      <c r="L18" s="136">
        <v>133895</v>
      </c>
      <c r="M18" s="60"/>
      <c r="N18" s="136">
        <v>210362</v>
      </c>
    </row>
    <row r="19" spans="1:14" ht="16.5" customHeight="1">
      <c r="B19" s="37" t="s">
        <v>175</v>
      </c>
      <c r="F19" s="57"/>
      <c r="H19" s="113"/>
      <c r="I19" s="60"/>
      <c r="J19" s="113"/>
      <c r="K19" s="60"/>
      <c r="L19" s="136"/>
      <c r="M19" s="60"/>
      <c r="N19" s="136"/>
    </row>
    <row r="20" spans="1:14" ht="16.5" customHeight="1">
      <c r="C20" s="37" t="s">
        <v>176</v>
      </c>
      <c r="F20" s="57" t="s">
        <v>18</v>
      </c>
      <c r="H20" s="114">
        <v>0</v>
      </c>
      <c r="I20" s="60"/>
      <c r="J20" s="59">
        <v>0</v>
      </c>
      <c r="K20" s="60"/>
      <c r="L20" s="59">
        <v>-67530</v>
      </c>
      <c r="M20" s="60"/>
      <c r="N20" s="59">
        <v>0</v>
      </c>
    </row>
    <row r="21" spans="1:14" ht="16.5" customHeight="1">
      <c r="B21" s="37" t="s">
        <v>177</v>
      </c>
      <c r="F21" s="57"/>
      <c r="H21" s="113">
        <v>1275752</v>
      </c>
      <c r="I21" s="60"/>
      <c r="J21" s="113">
        <v>2401647</v>
      </c>
      <c r="K21" s="60"/>
      <c r="L21" s="136">
        <v>1064858</v>
      </c>
      <c r="M21" s="60"/>
      <c r="N21" s="59">
        <v>1962501</v>
      </c>
    </row>
    <row r="22" spans="1:14" ht="16.5" customHeight="1">
      <c r="B22" s="37" t="s">
        <v>178</v>
      </c>
      <c r="H22" s="37"/>
      <c r="I22" s="37"/>
      <c r="J22" s="37"/>
      <c r="K22" s="37"/>
      <c r="L22" s="37"/>
      <c r="M22" s="37"/>
      <c r="N22" s="37"/>
    </row>
    <row r="23" spans="1:14" ht="16.5" customHeight="1">
      <c r="C23" s="37" t="s">
        <v>173</v>
      </c>
      <c r="F23" s="57">
        <v>8</v>
      </c>
      <c r="H23" s="113">
        <v>1757</v>
      </c>
      <c r="I23" s="60"/>
      <c r="J23" s="113">
        <v>20</v>
      </c>
      <c r="K23" s="60"/>
      <c r="L23" s="136">
        <v>1757</v>
      </c>
      <c r="M23" s="60"/>
      <c r="N23" s="136">
        <v>19</v>
      </c>
    </row>
    <row r="24" spans="1:14" ht="16.5" customHeight="1">
      <c r="B24" s="222" t="s">
        <v>179</v>
      </c>
      <c r="C24" s="222"/>
      <c r="D24" s="222"/>
      <c r="E24" s="222"/>
      <c r="F24" s="57"/>
      <c r="G24" s="183"/>
      <c r="H24" s="113">
        <v>-77384</v>
      </c>
      <c r="I24" s="60"/>
      <c r="J24" s="113">
        <v>-99234</v>
      </c>
      <c r="K24" s="60"/>
      <c r="L24" s="136">
        <v>-3813961</v>
      </c>
      <c r="M24" s="60"/>
      <c r="N24" s="136">
        <v>-1935763</v>
      </c>
    </row>
    <row r="25" spans="1:14" ht="16.5" customHeight="1">
      <c r="A25" s="182"/>
      <c r="B25" s="37" t="s">
        <v>100</v>
      </c>
      <c r="F25" s="183"/>
      <c r="G25" s="183"/>
      <c r="H25" s="115">
        <v>11454744</v>
      </c>
      <c r="I25" s="136"/>
      <c r="J25" s="115">
        <v>5182521</v>
      </c>
      <c r="K25" s="136"/>
      <c r="L25" s="202">
        <v>14080739</v>
      </c>
      <c r="M25" s="136"/>
      <c r="N25" s="202">
        <v>6570563</v>
      </c>
    </row>
    <row r="26" spans="1:14" ht="16.5" customHeight="1">
      <c r="A26" s="182"/>
      <c r="B26" s="182"/>
      <c r="C26" s="182"/>
      <c r="D26" s="182"/>
      <c r="E26" s="182"/>
      <c r="F26" s="182"/>
      <c r="G26" s="182"/>
      <c r="H26" s="113"/>
      <c r="J26" s="113"/>
    </row>
    <row r="27" spans="1:14" ht="16.5" customHeight="1">
      <c r="A27" s="182"/>
      <c r="C27" s="182"/>
      <c r="D27" s="182"/>
      <c r="E27" s="182"/>
      <c r="F27" s="182"/>
      <c r="G27" s="182"/>
      <c r="H27" s="113">
        <f>SUM(H13:H25)</f>
        <v>30997074</v>
      </c>
      <c r="J27" s="113">
        <f>SUM(J13:J25)</f>
        <v>32347150</v>
      </c>
      <c r="L27" s="113">
        <f>SUM(L13:L25)</f>
        <v>34132355</v>
      </c>
      <c r="N27" s="113">
        <f>SUM(N13:N25)</f>
        <v>34138688</v>
      </c>
    </row>
    <row r="28" spans="1:14" ht="16.5" customHeight="1">
      <c r="A28" s="221" t="s">
        <v>180</v>
      </c>
      <c r="B28" s="221"/>
      <c r="C28" s="221"/>
      <c r="D28" s="221"/>
      <c r="E28" s="221"/>
      <c r="F28" s="182"/>
      <c r="G28" s="182"/>
      <c r="H28" s="113"/>
      <c r="J28" s="113"/>
    </row>
    <row r="29" spans="1:14" ht="16.5" customHeight="1">
      <c r="A29" s="182"/>
      <c r="B29" s="183" t="s">
        <v>181</v>
      </c>
      <c r="C29" s="182"/>
      <c r="D29" s="182"/>
      <c r="E29" s="182"/>
      <c r="F29" s="182"/>
      <c r="G29" s="182"/>
      <c r="H29" s="113"/>
      <c r="J29" s="113"/>
    </row>
    <row r="30" spans="1:14" ht="16.5" customHeight="1">
      <c r="A30" s="182"/>
      <c r="B30" s="183"/>
      <c r="C30" s="184" t="s">
        <v>15</v>
      </c>
      <c r="D30" s="182"/>
      <c r="E30" s="182"/>
      <c r="F30" s="182"/>
      <c r="G30" s="182"/>
      <c r="H30" s="113">
        <v>2885077</v>
      </c>
      <c r="J30" s="113">
        <v>4031147</v>
      </c>
      <c r="L30" s="59">
        <v>2983644</v>
      </c>
      <c r="N30" s="59">
        <v>4066925</v>
      </c>
    </row>
    <row r="31" spans="1:14" ht="16.5" customHeight="1">
      <c r="C31" s="37" t="s">
        <v>182</v>
      </c>
      <c r="H31" s="113">
        <v>159636700</v>
      </c>
      <c r="I31" s="136"/>
      <c r="J31" s="113">
        <v>43012030</v>
      </c>
      <c r="K31" s="136"/>
      <c r="L31" s="136">
        <v>158747018</v>
      </c>
      <c r="M31" s="136"/>
      <c r="N31" s="136">
        <v>52064868</v>
      </c>
    </row>
    <row r="32" spans="1:14" ht="16.5" customHeight="1">
      <c r="C32" s="184" t="s">
        <v>20</v>
      </c>
      <c r="H32" s="113">
        <v>-66760</v>
      </c>
      <c r="I32" s="136"/>
      <c r="J32" s="113">
        <v>-23903</v>
      </c>
      <c r="K32" s="136"/>
      <c r="L32" s="136">
        <v>-66758</v>
      </c>
      <c r="M32" s="136"/>
      <c r="N32" s="136">
        <v>-23903</v>
      </c>
    </row>
    <row r="33" spans="1:14" ht="16.5" customHeight="1">
      <c r="C33" s="37" t="s">
        <v>183</v>
      </c>
      <c r="H33" s="113">
        <v>-65326176</v>
      </c>
      <c r="I33" s="136"/>
      <c r="J33" s="113">
        <v>-110594</v>
      </c>
      <c r="K33" s="136"/>
      <c r="L33" s="136">
        <v>-65326176</v>
      </c>
      <c r="M33" s="136"/>
      <c r="N33" s="136">
        <v>-110594</v>
      </c>
    </row>
    <row r="34" spans="1:14" ht="16.5" customHeight="1">
      <c r="C34" s="37" t="s">
        <v>33</v>
      </c>
      <c r="H34" s="113">
        <v>41784052</v>
      </c>
      <c r="I34" s="136"/>
      <c r="J34" s="113">
        <v>-1816697</v>
      </c>
      <c r="K34" s="136"/>
      <c r="L34" s="136">
        <v>41744050</v>
      </c>
      <c r="M34" s="136"/>
      <c r="N34" s="136">
        <v>-1825698</v>
      </c>
    </row>
    <row r="35" spans="1:14" ht="16.5" customHeight="1">
      <c r="B35" s="37" t="s">
        <v>184</v>
      </c>
      <c r="H35" s="113"/>
      <c r="I35" s="136"/>
      <c r="J35" s="113"/>
      <c r="K35" s="136"/>
      <c r="L35" s="136"/>
      <c r="M35" s="136"/>
      <c r="N35" s="136"/>
    </row>
    <row r="36" spans="1:14" ht="16.5" customHeight="1">
      <c r="B36" s="185"/>
      <c r="C36" s="37" t="s">
        <v>41</v>
      </c>
      <c r="H36" s="113">
        <v>-24355935</v>
      </c>
      <c r="I36" s="136"/>
      <c r="J36" s="113">
        <v>-65486263</v>
      </c>
      <c r="K36" s="136"/>
      <c r="L36" s="136">
        <v>-21733143</v>
      </c>
      <c r="M36" s="136"/>
      <c r="N36" s="136">
        <v>-59280183</v>
      </c>
    </row>
    <row r="37" spans="1:14" ht="16.5" customHeight="1">
      <c r="B37" s="185"/>
      <c r="C37" s="37" t="s">
        <v>185</v>
      </c>
      <c r="H37" s="113">
        <v>-10230532</v>
      </c>
      <c r="I37" s="136"/>
      <c r="J37" s="113">
        <v>22271202</v>
      </c>
      <c r="K37" s="136"/>
      <c r="L37" s="136">
        <v>-10335912</v>
      </c>
      <c r="M37" s="136"/>
      <c r="N37" s="136">
        <v>22181532</v>
      </c>
    </row>
    <row r="38" spans="1:14" ht="16.5" customHeight="1">
      <c r="B38" s="185"/>
      <c r="C38" s="184" t="s">
        <v>56</v>
      </c>
      <c r="H38" s="113">
        <v>21875</v>
      </c>
      <c r="I38" s="136"/>
      <c r="J38" s="113">
        <v>14525</v>
      </c>
      <c r="K38" s="136"/>
      <c r="L38" s="136">
        <v>21875</v>
      </c>
      <c r="M38" s="136"/>
      <c r="N38" s="136">
        <v>14525</v>
      </c>
    </row>
    <row r="39" spans="1:14" ht="16.5" customHeight="1">
      <c r="B39" s="185"/>
      <c r="C39" s="37" t="s">
        <v>186</v>
      </c>
      <c r="H39" s="115">
        <v>-282987</v>
      </c>
      <c r="I39" s="136"/>
      <c r="J39" s="115">
        <v>-1468549</v>
      </c>
      <c r="K39" s="136"/>
      <c r="L39" s="202">
        <v>-282987</v>
      </c>
      <c r="M39" s="136"/>
      <c r="N39" s="202">
        <v>-1227089</v>
      </c>
    </row>
    <row r="40" spans="1:14" ht="16.5" customHeight="1">
      <c r="A40" s="182"/>
      <c r="B40" s="182"/>
      <c r="H40" s="113"/>
      <c r="J40" s="113"/>
    </row>
    <row r="41" spans="1:14" ht="16.5" customHeight="1">
      <c r="A41" s="37" t="s">
        <v>187</v>
      </c>
      <c r="H41" s="113">
        <f>SUM(H27:H39)</f>
        <v>135062388</v>
      </c>
      <c r="J41" s="113">
        <f>SUM(J27:J39)</f>
        <v>32770048</v>
      </c>
      <c r="L41" s="113">
        <f>SUM(L27:L39)</f>
        <v>139883966</v>
      </c>
      <c r="N41" s="113">
        <f>SUM(N27:N39)</f>
        <v>49999071</v>
      </c>
    </row>
    <row r="42" spans="1:14" ht="16.5" customHeight="1">
      <c r="B42" s="184" t="s">
        <v>188</v>
      </c>
      <c r="H42" s="113">
        <v>110630</v>
      </c>
      <c r="I42" s="136"/>
      <c r="J42" s="113">
        <v>84847</v>
      </c>
      <c r="K42" s="136"/>
      <c r="L42" s="136">
        <v>916054</v>
      </c>
      <c r="M42" s="136"/>
      <c r="N42" s="136">
        <v>1548037</v>
      </c>
    </row>
    <row r="43" spans="1:14" ht="16.5" customHeight="1">
      <c r="B43" s="184" t="s">
        <v>189</v>
      </c>
      <c r="H43" s="113">
        <v>-102254250</v>
      </c>
      <c r="I43" s="60"/>
      <c r="J43" s="113">
        <v>-87737490</v>
      </c>
      <c r="K43" s="60"/>
      <c r="L43" s="203">
        <v>-98349728</v>
      </c>
      <c r="M43" s="60"/>
      <c r="N43" s="203">
        <v>-82533839</v>
      </c>
    </row>
    <row r="44" spans="1:14" ht="16.5" customHeight="1">
      <c r="B44" s="184" t="s">
        <v>190</v>
      </c>
      <c r="H44" s="115">
        <v>-8508378</v>
      </c>
      <c r="I44" s="60"/>
      <c r="J44" s="115">
        <v>-8907725</v>
      </c>
      <c r="K44" s="60"/>
      <c r="L44" s="204">
        <v>-8339436</v>
      </c>
      <c r="M44" s="60"/>
      <c r="N44" s="204">
        <v>-7563222</v>
      </c>
    </row>
    <row r="45" spans="1:14" ht="16.5" customHeight="1">
      <c r="A45" s="182"/>
      <c r="B45" s="182"/>
      <c r="H45" s="113"/>
      <c r="J45" s="113"/>
    </row>
    <row r="46" spans="1:14" ht="16.5" customHeight="1">
      <c r="A46" s="71" t="s">
        <v>191</v>
      </c>
      <c r="B46" s="71"/>
      <c r="C46" s="71"/>
      <c r="D46" s="71"/>
      <c r="E46" s="71"/>
      <c r="F46" s="186"/>
      <c r="G46" s="186"/>
      <c r="H46" s="115">
        <f>SUM(H41:H44)</f>
        <v>24410390</v>
      </c>
      <c r="J46" s="115">
        <f>SUM(J41:J44)</f>
        <v>-63790320</v>
      </c>
      <c r="L46" s="115">
        <f>SUM(L41:L44)</f>
        <v>34110856</v>
      </c>
      <c r="N46" s="115">
        <f>SUM(N41:N44)</f>
        <v>-38549953</v>
      </c>
    </row>
    <row r="47" spans="1:14" ht="16.5" customHeight="1">
      <c r="A47" s="71"/>
      <c r="B47" s="71"/>
      <c r="C47" s="71"/>
      <c r="D47" s="71"/>
      <c r="E47" s="71"/>
      <c r="F47" s="186"/>
      <c r="G47" s="186"/>
    </row>
    <row r="48" spans="1:14" ht="16.5" customHeight="1">
      <c r="A48" s="186"/>
      <c r="B48" s="186"/>
      <c r="C48" s="186"/>
      <c r="D48" s="186"/>
      <c r="E48" s="186"/>
      <c r="F48" s="186"/>
      <c r="G48" s="186"/>
    </row>
    <row r="49" spans="1:14" ht="16.5" customHeight="1">
      <c r="A49" s="186"/>
      <c r="B49" s="186"/>
      <c r="C49" s="59"/>
      <c r="D49" s="59"/>
      <c r="E49" s="59"/>
      <c r="F49" s="59"/>
      <c r="G49" s="59"/>
    </row>
    <row r="50" spans="1:14" ht="16.5" customHeight="1">
      <c r="A50" s="186"/>
      <c r="B50" s="186"/>
      <c r="C50" s="186"/>
      <c r="D50" s="186"/>
      <c r="E50" s="186"/>
      <c r="F50" s="186"/>
      <c r="G50" s="186"/>
    </row>
    <row r="51" spans="1:14" ht="16.5" customHeight="1">
      <c r="A51" s="186"/>
      <c r="B51" s="186"/>
      <c r="C51" s="186"/>
      <c r="D51" s="186"/>
      <c r="E51" s="186"/>
      <c r="F51" s="186"/>
      <c r="G51" s="186"/>
    </row>
    <row r="52" spans="1:14" ht="16.5" customHeight="1">
      <c r="A52" s="186"/>
      <c r="B52" s="186"/>
      <c r="C52" s="186"/>
      <c r="D52" s="186"/>
      <c r="E52" s="186"/>
      <c r="F52" s="186"/>
      <c r="G52" s="186"/>
    </row>
    <row r="53" spans="1:14" ht="16.5" customHeight="1">
      <c r="A53" s="186"/>
      <c r="B53" s="186"/>
      <c r="C53" s="186"/>
      <c r="D53" s="186"/>
      <c r="E53" s="186"/>
      <c r="F53" s="186"/>
      <c r="G53" s="186"/>
    </row>
    <row r="54" spans="1:14" ht="16.5" customHeight="1">
      <c r="A54" s="186"/>
      <c r="B54" s="186"/>
      <c r="C54" s="186"/>
      <c r="D54" s="186"/>
      <c r="E54" s="186"/>
      <c r="F54" s="186"/>
      <c r="G54" s="186"/>
    </row>
    <row r="55" spans="1:14" ht="16.5" customHeight="1">
      <c r="A55" s="186"/>
      <c r="B55" s="186"/>
      <c r="C55" s="186"/>
      <c r="D55" s="186"/>
      <c r="E55" s="186"/>
      <c r="F55" s="186"/>
      <c r="G55" s="186"/>
    </row>
    <row r="56" spans="1:14" ht="16.5" customHeight="1">
      <c r="A56" s="186"/>
      <c r="B56" s="186"/>
      <c r="C56" s="186"/>
      <c r="D56" s="186"/>
      <c r="E56" s="186"/>
      <c r="F56" s="186"/>
      <c r="G56" s="186"/>
    </row>
    <row r="57" spans="1:14" ht="16.5" customHeight="1">
      <c r="A57" s="186"/>
      <c r="B57" s="186"/>
      <c r="C57" s="186"/>
      <c r="D57" s="186"/>
      <c r="E57" s="186"/>
      <c r="F57" s="186"/>
      <c r="G57" s="186"/>
    </row>
    <row r="58" spans="1:14" ht="16.5" customHeight="1">
      <c r="A58" s="186"/>
      <c r="B58" s="186"/>
      <c r="C58" s="186"/>
      <c r="D58" s="186"/>
      <c r="E58" s="186"/>
      <c r="F58" s="186"/>
      <c r="G58" s="186"/>
    </row>
    <row r="59" spans="1:14" ht="16.5" customHeight="1">
      <c r="A59" s="186"/>
      <c r="B59" s="186"/>
      <c r="C59" s="186"/>
      <c r="D59" s="186"/>
      <c r="E59" s="186"/>
      <c r="F59" s="186"/>
      <c r="G59" s="186"/>
    </row>
    <row r="60" spans="1:14" ht="16.5" customHeight="1">
      <c r="A60" s="186"/>
      <c r="B60" s="186"/>
      <c r="C60" s="186"/>
      <c r="D60" s="186"/>
      <c r="E60" s="186"/>
      <c r="F60" s="186"/>
      <c r="G60" s="186"/>
    </row>
    <row r="61" spans="1:14" ht="16.5" customHeight="1">
      <c r="A61" s="186"/>
      <c r="B61" s="186"/>
      <c r="C61" s="186"/>
      <c r="D61" s="186"/>
      <c r="E61" s="186"/>
      <c r="F61" s="186"/>
      <c r="G61" s="186"/>
    </row>
    <row r="62" spans="1:14" ht="16.5" customHeight="1">
      <c r="A62" s="186"/>
      <c r="B62" s="186"/>
      <c r="C62" s="186"/>
      <c r="D62" s="186"/>
      <c r="E62" s="186"/>
      <c r="F62" s="186"/>
      <c r="G62" s="186"/>
    </row>
    <row r="63" spans="1:14" ht="16.5" customHeight="1">
      <c r="A63" s="186"/>
      <c r="B63" s="186"/>
      <c r="C63" s="186"/>
      <c r="D63" s="186"/>
      <c r="E63" s="186"/>
      <c r="F63" s="186"/>
      <c r="G63" s="186"/>
    </row>
    <row r="64" spans="1:14" ht="22.35" customHeight="1">
      <c r="A64" s="187" t="s">
        <v>37</v>
      </c>
      <c r="B64" s="88"/>
      <c r="C64" s="88"/>
      <c r="D64" s="88"/>
      <c r="E64" s="88"/>
      <c r="F64" s="88"/>
      <c r="G64" s="88"/>
      <c r="H64" s="70"/>
      <c r="I64" s="70"/>
      <c r="J64" s="70"/>
      <c r="K64" s="70"/>
      <c r="L64" s="70"/>
      <c r="M64" s="70"/>
      <c r="N64" s="70"/>
    </row>
    <row r="65" spans="1:14" ht="16.5" customHeight="1">
      <c r="A65" s="31" t="s">
        <v>0</v>
      </c>
      <c r="B65" s="71"/>
      <c r="C65" s="71"/>
      <c r="D65" s="71"/>
    </row>
    <row r="66" spans="1:14" ht="16.5" customHeight="1">
      <c r="A66" s="71" t="s">
        <v>192</v>
      </c>
      <c r="B66" s="71"/>
      <c r="C66" s="71"/>
      <c r="D66" s="71"/>
    </row>
    <row r="67" spans="1:14" ht="16.5" customHeight="1">
      <c r="A67" s="147" t="str">
        <f>A3</f>
        <v>For the nine-month period ended 30 September 2025</v>
      </c>
      <c r="B67" s="147"/>
      <c r="C67" s="147"/>
      <c r="D67" s="147"/>
      <c r="E67" s="88"/>
      <c r="F67" s="88"/>
      <c r="G67" s="88"/>
      <c r="H67" s="70"/>
      <c r="I67" s="70"/>
      <c r="J67" s="70"/>
      <c r="K67" s="70"/>
      <c r="L67" s="70"/>
      <c r="M67" s="70"/>
      <c r="N67" s="70"/>
    </row>
    <row r="68" spans="1:14" ht="9" customHeight="1">
      <c r="A68" s="71"/>
      <c r="B68" s="71"/>
      <c r="C68" s="71"/>
      <c r="D68" s="71"/>
    </row>
    <row r="69" spans="1:14" ht="7.5" customHeight="1"/>
    <row r="70" spans="1:14" ht="15.9" customHeight="1">
      <c r="H70" s="220" t="s">
        <v>3</v>
      </c>
      <c r="I70" s="220"/>
      <c r="J70" s="220"/>
      <c r="K70" s="106"/>
      <c r="L70" s="220" t="s">
        <v>4</v>
      </c>
      <c r="M70" s="220"/>
      <c r="N70" s="220"/>
    </row>
    <row r="71" spans="1:14" ht="15.9" customHeight="1">
      <c r="H71" s="219" t="s">
        <v>5</v>
      </c>
      <c r="I71" s="219"/>
      <c r="J71" s="219"/>
      <c r="K71" s="107"/>
      <c r="L71" s="219" t="s">
        <v>5</v>
      </c>
      <c r="M71" s="219"/>
      <c r="N71" s="219"/>
    </row>
    <row r="72" spans="1:14" ht="15.9" customHeight="1">
      <c r="A72" s="71"/>
      <c r="B72" s="71"/>
      <c r="C72" s="71"/>
      <c r="D72" s="71"/>
      <c r="E72" s="71"/>
      <c r="F72" s="71"/>
      <c r="G72" s="71"/>
      <c r="H72" s="36" t="s">
        <v>6</v>
      </c>
      <c r="I72" s="195"/>
      <c r="J72" s="36" t="s">
        <v>6</v>
      </c>
      <c r="K72" s="92"/>
      <c r="L72" s="196" t="s">
        <v>6</v>
      </c>
      <c r="M72" s="108"/>
      <c r="N72" s="196" t="s">
        <v>6</v>
      </c>
    </row>
    <row r="73" spans="1:14" ht="15.9" customHeight="1">
      <c r="H73" s="1">
        <v>2025</v>
      </c>
      <c r="I73" s="50"/>
      <c r="J73" s="1">
        <v>2024</v>
      </c>
      <c r="K73" s="50"/>
      <c r="L73" s="1">
        <v>2025</v>
      </c>
      <c r="M73" s="50"/>
      <c r="N73" s="1">
        <v>2024</v>
      </c>
    </row>
    <row r="74" spans="1:14" ht="15.9" customHeight="1">
      <c r="F74" s="200" t="s">
        <v>10</v>
      </c>
      <c r="H74" s="205" t="s">
        <v>11</v>
      </c>
      <c r="I74" s="48"/>
      <c r="J74" s="205" t="s">
        <v>11</v>
      </c>
      <c r="K74" s="48"/>
      <c r="L74" s="205" t="s">
        <v>11</v>
      </c>
      <c r="M74" s="206"/>
      <c r="N74" s="205" t="s">
        <v>11</v>
      </c>
    </row>
    <row r="75" spans="1:14" ht="6" customHeight="1">
      <c r="F75" s="201"/>
      <c r="H75" s="206"/>
      <c r="I75" s="48"/>
      <c r="J75" s="206"/>
      <c r="K75" s="48"/>
      <c r="L75" s="206"/>
      <c r="M75" s="206"/>
      <c r="N75" s="206"/>
    </row>
    <row r="76" spans="1:14" ht="15.9" customHeight="1">
      <c r="A76" s="188" t="s">
        <v>193</v>
      </c>
      <c r="B76" s="188"/>
      <c r="H76" s="113"/>
      <c r="I76" s="92"/>
      <c r="J76" s="113"/>
      <c r="K76" s="92"/>
      <c r="L76" s="92"/>
      <c r="M76" s="92"/>
      <c r="N76" s="92"/>
    </row>
    <row r="77" spans="1:14" ht="15.9" customHeight="1">
      <c r="A77" s="189" t="s">
        <v>194</v>
      </c>
      <c r="B77" s="189"/>
      <c r="F77" s="57"/>
      <c r="H77" s="113">
        <v>-4727525</v>
      </c>
      <c r="J77" s="113">
        <v>0</v>
      </c>
      <c r="L77" s="59">
        <v>5781375</v>
      </c>
      <c r="N77" s="59">
        <v>0</v>
      </c>
    </row>
    <row r="78" spans="1:14" ht="15.9" customHeight="1">
      <c r="A78" s="189" t="s">
        <v>195</v>
      </c>
      <c r="B78" s="189"/>
      <c r="F78" s="57"/>
      <c r="H78" s="113">
        <v>0</v>
      </c>
      <c r="J78" s="113">
        <v>-722</v>
      </c>
      <c r="L78" s="59">
        <v>0</v>
      </c>
      <c r="N78" s="59">
        <v>-722</v>
      </c>
    </row>
    <row r="79" spans="1:14" ht="15.9" customHeight="1">
      <c r="A79" s="189" t="s">
        <v>196</v>
      </c>
      <c r="B79" s="189"/>
      <c r="F79" s="57"/>
      <c r="H79" s="113">
        <v>-77779</v>
      </c>
      <c r="J79" s="113">
        <v>-11105729</v>
      </c>
      <c r="L79" s="59">
        <v>-52098</v>
      </c>
      <c r="N79" s="59">
        <v>-11105729</v>
      </c>
    </row>
    <row r="80" spans="1:14" ht="15.9" customHeight="1">
      <c r="A80" s="189" t="s">
        <v>197</v>
      </c>
      <c r="B80" s="188"/>
      <c r="F80" s="57" t="s">
        <v>18</v>
      </c>
      <c r="H80" s="113">
        <v>0</v>
      </c>
      <c r="J80" s="113">
        <v>0</v>
      </c>
      <c r="L80" s="59">
        <v>-12800000</v>
      </c>
      <c r="N80" s="59">
        <v>-28500000</v>
      </c>
    </row>
    <row r="81" spans="1:14" ht="15.9" customHeight="1">
      <c r="A81" s="189" t="s">
        <v>198</v>
      </c>
      <c r="B81" s="188"/>
      <c r="F81" s="57" t="s">
        <v>18</v>
      </c>
      <c r="H81" s="115">
        <v>0</v>
      </c>
      <c r="J81" s="115">
        <v>0</v>
      </c>
      <c r="L81" s="70">
        <v>6600000</v>
      </c>
      <c r="N81" s="70">
        <v>0</v>
      </c>
    </row>
    <row r="82" spans="1:14" ht="6" customHeight="1">
      <c r="H82" s="113"/>
      <c r="I82" s="10"/>
      <c r="J82" s="113"/>
      <c r="K82" s="10"/>
      <c r="L82" s="10"/>
      <c r="M82" s="10"/>
      <c r="N82" s="10"/>
    </row>
    <row r="83" spans="1:14" ht="15.9" customHeight="1">
      <c r="A83" s="188" t="s">
        <v>199</v>
      </c>
      <c r="B83" s="188"/>
      <c r="H83" s="115">
        <f>SUM(H77:H82)</f>
        <v>-4805304</v>
      </c>
      <c r="J83" s="115">
        <f>SUM(J77:J82)</f>
        <v>-11106451</v>
      </c>
      <c r="L83" s="115">
        <f>SUM(L77:L82)</f>
        <v>-470723</v>
      </c>
      <c r="N83" s="115">
        <f>SUM(N77:N82)</f>
        <v>-39606451</v>
      </c>
    </row>
    <row r="84" spans="1:14" ht="10.199999999999999" customHeight="1">
      <c r="H84" s="113"/>
      <c r="J84" s="113"/>
    </row>
    <row r="85" spans="1:14" ht="15.9" customHeight="1">
      <c r="A85" s="188" t="s">
        <v>200</v>
      </c>
      <c r="B85" s="188"/>
      <c r="H85" s="113"/>
      <c r="J85" s="113"/>
    </row>
    <row r="86" spans="1:14" ht="15.9" customHeight="1">
      <c r="A86" s="37" t="s">
        <v>201</v>
      </c>
      <c r="B86" s="188"/>
      <c r="H86" s="113">
        <v>-4536440</v>
      </c>
      <c r="J86" s="113">
        <v>-94250</v>
      </c>
      <c r="L86" s="59">
        <v>-4536440</v>
      </c>
      <c r="N86" s="59">
        <v>-94250</v>
      </c>
    </row>
    <row r="87" spans="1:14" ht="15.9" customHeight="1">
      <c r="A87" s="37" t="s">
        <v>202</v>
      </c>
      <c r="H87" s="113"/>
      <c r="J87" s="113"/>
    </row>
    <row r="88" spans="1:14" ht="15.9" customHeight="1">
      <c r="B88" s="37" t="s">
        <v>43</v>
      </c>
      <c r="F88" s="57"/>
      <c r="H88" s="113">
        <v>120000000</v>
      </c>
      <c r="J88" s="113">
        <v>120000000</v>
      </c>
      <c r="L88" s="59">
        <v>120000000</v>
      </c>
      <c r="N88" s="59">
        <v>120000000</v>
      </c>
    </row>
    <row r="89" spans="1:14" ht="15.9" customHeight="1">
      <c r="A89" s="37" t="s">
        <v>203</v>
      </c>
      <c r="H89" s="113"/>
      <c r="J89" s="113"/>
    </row>
    <row r="90" spans="1:14" ht="15.9" customHeight="1">
      <c r="B90" s="37" t="s">
        <v>43</v>
      </c>
      <c r="F90" s="57"/>
      <c r="H90" s="113">
        <v>-120000000</v>
      </c>
      <c r="J90" s="113">
        <v>-120000000</v>
      </c>
      <c r="L90" s="59">
        <v>-120000000</v>
      </c>
      <c r="N90" s="59">
        <v>-120000000</v>
      </c>
    </row>
    <row r="91" spans="1:14" ht="15.9" customHeight="1">
      <c r="A91" s="37" t="s">
        <v>204</v>
      </c>
      <c r="F91" s="57"/>
      <c r="H91" s="113"/>
      <c r="J91" s="113"/>
    </row>
    <row r="92" spans="1:14" ht="15.9" customHeight="1">
      <c r="B92" s="37" t="s">
        <v>205</v>
      </c>
      <c r="F92" s="67" t="s">
        <v>46</v>
      </c>
      <c r="H92" s="113">
        <v>105328100</v>
      </c>
      <c r="J92" s="113">
        <v>0</v>
      </c>
      <c r="L92" s="59">
        <v>105328100</v>
      </c>
      <c r="N92" s="59">
        <v>0</v>
      </c>
    </row>
    <row r="93" spans="1:14" ht="15.9" customHeight="1">
      <c r="A93" s="37" t="s">
        <v>203</v>
      </c>
      <c r="F93" s="57"/>
      <c r="H93" s="113"/>
      <c r="J93" s="113"/>
    </row>
    <row r="94" spans="1:14" ht="15.9" customHeight="1">
      <c r="B94" s="37" t="s">
        <v>205</v>
      </c>
      <c r="F94" s="67" t="s">
        <v>46</v>
      </c>
      <c r="H94" s="113">
        <v>-35000000</v>
      </c>
      <c r="J94" s="113">
        <v>0</v>
      </c>
      <c r="L94" s="59">
        <v>-35000000</v>
      </c>
      <c r="N94" s="59">
        <v>0</v>
      </c>
    </row>
    <row r="95" spans="1:14" ht="15.9" customHeight="1">
      <c r="A95" s="37" t="s">
        <v>206</v>
      </c>
      <c r="F95" s="57">
        <v>11</v>
      </c>
      <c r="H95" s="113">
        <v>50000000</v>
      </c>
      <c r="J95" s="113" t="s">
        <v>207</v>
      </c>
      <c r="L95" s="59">
        <v>50000000</v>
      </c>
      <c r="N95" s="59" t="s">
        <v>207</v>
      </c>
    </row>
    <row r="96" spans="1:14" ht="15.9" customHeight="1">
      <c r="A96" s="37" t="s">
        <v>208</v>
      </c>
      <c r="F96" s="57">
        <v>11</v>
      </c>
      <c r="H96" s="113">
        <v>-1243250</v>
      </c>
      <c r="J96" s="113" t="s">
        <v>207</v>
      </c>
      <c r="L96" s="59">
        <v>-1243250</v>
      </c>
      <c r="N96" s="59" t="s">
        <v>207</v>
      </c>
    </row>
    <row r="97" spans="1:14" ht="15.9" customHeight="1">
      <c r="A97" s="37" t="s">
        <v>204</v>
      </c>
      <c r="F97" s="57"/>
      <c r="H97" s="113"/>
      <c r="J97" s="113"/>
    </row>
    <row r="98" spans="1:14" ht="15.9" customHeight="1">
      <c r="B98" s="37" t="s">
        <v>209</v>
      </c>
      <c r="F98" s="57">
        <v>11</v>
      </c>
      <c r="H98" s="113">
        <v>15000000</v>
      </c>
      <c r="J98" s="113">
        <v>0</v>
      </c>
      <c r="L98" s="59">
        <v>15000000</v>
      </c>
      <c r="N98" s="59">
        <v>0</v>
      </c>
    </row>
    <row r="99" spans="1:14" ht="15.9" customHeight="1">
      <c r="A99" s="37" t="s">
        <v>203</v>
      </c>
      <c r="F99" s="57"/>
      <c r="H99" s="113"/>
      <c r="J99" s="37"/>
      <c r="N99" s="37"/>
    </row>
    <row r="100" spans="1:14" ht="15.9" customHeight="1">
      <c r="B100" s="37" t="s">
        <v>209</v>
      </c>
      <c r="F100" s="57">
        <v>11</v>
      </c>
      <c r="H100" s="113">
        <v>-5000000</v>
      </c>
      <c r="J100" s="113">
        <v>-56000000</v>
      </c>
      <c r="L100" s="59">
        <v>-5000000</v>
      </c>
      <c r="N100" s="59">
        <v>-56000000</v>
      </c>
    </row>
    <row r="101" spans="1:14" ht="15.9" customHeight="1">
      <c r="A101" s="37" t="s">
        <v>210</v>
      </c>
      <c r="F101" s="57"/>
      <c r="H101" s="113"/>
      <c r="J101" s="113"/>
    </row>
    <row r="102" spans="1:14" ht="15.9" customHeight="1">
      <c r="B102" s="37" t="s">
        <v>209</v>
      </c>
      <c r="F102" s="57">
        <v>11</v>
      </c>
      <c r="H102" s="113">
        <v>35000000</v>
      </c>
      <c r="J102" s="113">
        <v>0</v>
      </c>
      <c r="L102" s="59">
        <v>35000000</v>
      </c>
      <c r="N102" s="59">
        <v>0</v>
      </c>
    </row>
    <row r="103" spans="1:14" ht="15.9" customHeight="1">
      <c r="A103" s="37" t="s">
        <v>211</v>
      </c>
      <c r="F103" s="57">
        <v>11</v>
      </c>
      <c r="H103" s="113">
        <v>240900000</v>
      </c>
      <c r="J103" s="113">
        <v>108000000</v>
      </c>
      <c r="L103" s="59">
        <v>240900000</v>
      </c>
      <c r="N103" s="59">
        <v>108000000</v>
      </c>
    </row>
    <row r="104" spans="1:14" ht="15.9" customHeight="1">
      <c r="A104" s="37" t="s">
        <v>212</v>
      </c>
      <c r="F104" s="57">
        <v>11</v>
      </c>
      <c r="H104" s="113">
        <v>-6112939</v>
      </c>
      <c r="J104" s="113">
        <v>-2359653</v>
      </c>
      <c r="L104" s="59">
        <v>-6112939</v>
      </c>
      <c r="N104" s="59">
        <v>-2359653</v>
      </c>
    </row>
    <row r="105" spans="1:14" ht="15.9" customHeight="1">
      <c r="A105" s="37" t="s">
        <v>213</v>
      </c>
      <c r="F105" s="57">
        <v>11</v>
      </c>
      <c r="H105" s="113">
        <v>-440000000</v>
      </c>
      <c r="J105" s="113">
        <v>0</v>
      </c>
      <c r="L105" s="59">
        <v>-440000000</v>
      </c>
      <c r="N105" s="59">
        <v>0</v>
      </c>
    </row>
    <row r="106" spans="1:14" ht="15.9" customHeight="1">
      <c r="A106" s="37" t="s">
        <v>214</v>
      </c>
      <c r="F106" s="57">
        <v>11</v>
      </c>
      <c r="H106" s="113">
        <v>69496000</v>
      </c>
      <c r="J106" s="113" t="s">
        <v>207</v>
      </c>
      <c r="L106" s="59">
        <v>69496000</v>
      </c>
      <c r="N106" s="59" t="s">
        <v>207</v>
      </c>
    </row>
    <row r="107" spans="1:14" ht="15.9" customHeight="1">
      <c r="A107" s="37" t="s">
        <v>215</v>
      </c>
      <c r="F107" s="57">
        <v>11</v>
      </c>
      <c r="H107" s="113">
        <v>-2313922</v>
      </c>
      <c r="J107" s="113" t="s">
        <v>207</v>
      </c>
      <c r="L107" s="59">
        <v>-2313922</v>
      </c>
      <c r="N107" s="59" t="s">
        <v>207</v>
      </c>
    </row>
    <row r="108" spans="1:14" ht="15.9" customHeight="1">
      <c r="A108" s="37" t="s">
        <v>216</v>
      </c>
      <c r="F108" s="57"/>
      <c r="H108" s="113"/>
      <c r="J108" s="113"/>
    </row>
    <row r="109" spans="1:14" ht="15.9" customHeight="1">
      <c r="B109" s="37" t="s">
        <v>217</v>
      </c>
      <c r="F109" s="57">
        <v>11</v>
      </c>
      <c r="H109" s="113">
        <v>340647932</v>
      </c>
      <c r="J109" s="113">
        <v>476173837</v>
      </c>
      <c r="L109" s="59">
        <v>329778633</v>
      </c>
      <c r="N109" s="59">
        <v>466183167</v>
      </c>
    </row>
    <row r="110" spans="1:14" ht="15.9" customHeight="1">
      <c r="A110" s="37" t="s">
        <v>218</v>
      </c>
      <c r="F110" s="57"/>
      <c r="H110" s="113"/>
      <c r="J110" s="113"/>
    </row>
    <row r="111" spans="1:14" ht="15.9" customHeight="1">
      <c r="B111" s="37" t="s">
        <v>217</v>
      </c>
      <c r="F111" s="57">
        <v>11</v>
      </c>
      <c r="H111" s="113">
        <v>-381593862</v>
      </c>
      <c r="J111" s="113">
        <v>-460645979</v>
      </c>
      <c r="L111" s="59">
        <v>-372782262</v>
      </c>
      <c r="N111" s="59">
        <v>-440505479</v>
      </c>
    </row>
    <row r="112" spans="1:14" ht="15.9" customHeight="1">
      <c r="A112" s="37" t="s">
        <v>219</v>
      </c>
      <c r="F112" s="57"/>
      <c r="H112" s="113">
        <v>-629157</v>
      </c>
      <c r="J112" s="113">
        <v>-1009490</v>
      </c>
      <c r="L112" s="59">
        <v>-582092</v>
      </c>
      <c r="N112" s="59">
        <v>-1009490</v>
      </c>
    </row>
    <row r="113" spans="1:14" ht="15.9" customHeight="1">
      <c r="A113" s="37" t="s">
        <v>220</v>
      </c>
      <c r="F113" s="57">
        <v>12</v>
      </c>
      <c r="H113" s="113">
        <v>11</v>
      </c>
      <c r="J113" s="113">
        <v>31</v>
      </c>
      <c r="L113" s="59">
        <v>11</v>
      </c>
      <c r="N113" s="59">
        <v>31</v>
      </c>
    </row>
    <row r="114" spans="1:14" ht="15.9" customHeight="1">
      <c r="A114" s="37" t="s">
        <v>221</v>
      </c>
      <c r="F114" s="57">
        <v>13</v>
      </c>
      <c r="H114" s="115">
        <v>-7878754</v>
      </c>
      <c r="J114" s="115">
        <v>0</v>
      </c>
      <c r="L114" s="70">
        <v>-7878754</v>
      </c>
      <c r="N114" s="70">
        <v>0</v>
      </c>
    </row>
    <row r="115" spans="1:14" ht="6" customHeight="1">
      <c r="A115" s="189"/>
      <c r="B115" s="189"/>
      <c r="H115" s="113"/>
      <c r="J115" s="113"/>
      <c r="L115" s="10"/>
      <c r="N115" s="10"/>
    </row>
    <row r="116" spans="1:14" ht="15.9" customHeight="1">
      <c r="A116" s="188" t="s">
        <v>222</v>
      </c>
      <c r="B116" s="188"/>
      <c r="H116" s="115">
        <f>SUM(H86:H115)</f>
        <v>-27936281</v>
      </c>
      <c r="J116" s="115">
        <f>SUM(J86:J115)</f>
        <v>64064496</v>
      </c>
      <c r="L116" s="115">
        <f>SUM(L86:L115)</f>
        <v>-29946915</v>
      </c>
      <c r="N116" s="115">
        <f>SUM(N86:N115)</f>
        <v>74214326</v>
      </c>
    </row>
    <row r="117" spans="1:14" ht="10.199999999999999" customHeight="1">
      <c r="H117" s="113"/>
      <c r="J117" s="113"/>
    </row>
    <row r="118" spans="1:14" ht="15.9" customHeight="1">
      <c r="A118" s="188" t="s">
        <v>223</v>
      </c>
      <c r="B118" s="188"/>
      <c r="H118" s="37"/>
      <c r="I118" s="37"/>
      <c r="J118" s="37"/>
      <c r="K118" s="37"/>
      <c r="L118" s="37"/>
      <c r="M118" s="37"/>
      <c r="N118" s="37"/>
    </row>
    <row r="119" spans="1:14" ht="15.9" customHeight="1">
      <c r="A119" s="188"/>
      <c r="B119" s="188" t="s">
        <v>224</v>
      </c>
      <c r="H119" s="113">
        <f>SUM(H46,H83,H116)</f>
        <v>-8331195</v>
      </c>
      <c r="J119" s="113">
        <f>SUM(J116,J83,J46)</f>
        <v>-10832275</v>
      </c>
      <c r="L119" s="113">
        <f>SUM(L46,L83,L116)</f>
        <v>3693218</v>
      </c>
      <c r="N119" s="113">
        <f>SUM(N116,N83,N46)</f>
        <v>-3942078</v>
      </c>
    </row>
    <row r="120" spans="1:14" ht="15.9" customHeight="1">
      <c r="A120" s="189" t="s">
        <v>225</v>
      </c>
      <c r="B120" s="188"/>
      <c r="H120" s="113"/>
      <c r="J120" s="113"/>
    </row>
    <row r="121" spans="1:14" ht="15.9" customHeight="1">
      <c r="B121" s="189" t="s">
        <v>226</v>
      </c>
      <c r="H121" s="70">
        <v>70074338</v>
      </c>
      <c r="J121" s="70">
        <v>71463905</v>
      </c>
      <c r="L121" s="70">
        <v>56712232</v>
      </c>
      <c r="N121" s="70">
        <v>60665072</v>
      </c>
    </row>
    <row r="122" spans="1:14" ht="6" customHeight="1">
      <c r="B122" s="190"/>
      <c r="H122" s="113"/>
      <c r="J122" s="113"/>
    </row>
    <row r="123" spans="1:14" ht="15.9" customHeight="1" thickBot="1">
      <c r="A123" s="188" t="s">
        <v>227</v>
      </c>
      <c r="B123" s="188"/>
      <c r="C123" s="71"/>
      <c r="D123" s="71"/>
      <c r="H123" s="116">
        <f>SUM(H118:H121)</f>
        <v>61743143</v>
      </c>
      <c r="J123" s="116">
        <f>SUM(J118:J121)</f>
        <v>60631630</v>
      </c>
      <c r="L123" s="116">
        <f>SUM(L118:L121)</f>
        <v>60405450</v>
      </c>
      <c r="N123" s="116">
        <f>SUM(N118:N121)</f>
        <v>56722994</v>
      </c>
    </row>
    <row r="124" spans="1:14" ht="10.199999999999999" customHeight="1" thickTop="1">
      <c r="H124" s="113"/>
      <c r="J124" s="113"/>
      <c r="L124" s="136"/>
      <c r="N124" s="136"/>
    </row>
    <row r="125" spans="1:14" ht="15.9" customHeight="1">
      <c r="A125" s="71" t="s">
        <v>228</v>
      </c>
      <c r="H125" s="113"/>
      <c r="J125" s="113"/>
    </row>
    <row r="126" spans="1:14" ht="15.9" customHeight="1">
      <c r="A126" s="190" t="s">
        <v>229</v>
      </c>
      <c r="H126" s="113">
        <v>0</v>
      </c>
      <c r="J126" s="113">
        <v>165378</v>
      </c>
      <c r="L126" s="59">
        <v>0</v>
      </c>
      <c r="N126" s="59">
        <v>165378</v>
      </c>
    </row>
    <row r="127" spans="1:14" ht="15.9" customHeight="1">
      <c r="A127" s="190" t="s">
        <v>230</v>
      </c>
      <c r="H127" s="113"/>
      <c r="J127" s="113"/>
    </row>
    <row r="128" spans="1:14" ht="15.9" customHeight="1">
      <c r="A128" s="190" t="s">
        <v>231</v>
      </c>
      <c r="B128" s="37" t="s">
        <v>232</v>
      </c>
      <c r="F128" s="57">
        <v>8</v>
      </c>
      <c r="H128" s="117">
        <v>3311012</v>
      </c>
      <c r="J128" s="117">
        <v>5498534</v>
      </c>
      <c r="L128" s="59">
        <v>0</v>
      </c>
      <c r="N128" s="59">
        <v>5498534</v>
      </c>
    </row>
    <row r="129" spans="1:14" ht="15.9" customHeight="1">
      <c r="A129" s="190" t="s">
        <v>233</v>
      </c>
      <c r="F129" s="57"/>
      <c r="H129" s="117"/>
      <c r="J129" s="117"/>
    </row>
    <row r="130" spans="1:14" ht="15.9" customHeight="1">
      <c r="A130" s="190"/>
      <c r="B130" s="37" t="s">
        <v>234</v>
      </c>
      <c r="F130" s="57">
        <v>8</v>
      </c>
      <c r="H130" s="117">
        <v>23569388</v>
      </c>
      <c r="J130" s="117">
        <v>5868552</v>
      </c>
      <c r="L130" s="117">
        <v>20258376</v>
      </c>
      <c r="N130" s="117">
        <v>5868552</v>
      </c>
    </row>
    <row r="131" spans="1:14" ht="15.9" customHeight="1">
      <c r="A131" s="190" t="s">
        <v>235</v>
      </c>
      <c r="F131" s="57"/>
      <c r="H131" s="117"/>
      <c r="J131" s="117"/>
      <c r="L131" s="117"/>
      <c r="N131" s="117"/>
    </row>
    <row r="132" spans="1:14" ht="15.9" customHeight="1">
      <c r="A132" s="190"/>
      <c r="B132" s="37" t="s">
        <v>236</v>
      </c>
      <c r="F132" s="57">
        <v>8</v>
      </c>
      <c r="H132" s="117">
        <v>401017</v>
      </c>
      <c r="J132" s="117">
        <v>289000</v>
      </c>
      <c r="L132" s="117">
        <v>200509</v>
      </c>
      <c r="N132" s="117">
        <v>289000</v>
      </c>
    </row>
    <row r="133" spans="1:14" ht="15.9" customHeight="1">
      <c r="A133" s="190" t="s">
        <v>237</v>
      </c>
      <c r="F133" s="57" t="s">
        <v>161</v>
      </c>
      <c r="H133" s="117">
        <v>15757252</v>
      </c>
      <c r="J133" s="117">
        <v>0</v>
      </c>
      <c r="L133" s="117">
        <v>15757252</v>
      </c>
      <c r="N133" s="117">
        <v>0</v>
      </c>
    </row>
    <row r="134" spans="1:14" ht="5.25" customHeight="1">
      <c r="A134" s="190"/>
      <c r="F134" s="57"/>
      <c r="H134" s="117"/>
      <c r="J134" s="117"/>
    </row>
    <row r="135" spans="1:14" ht="22.35" customHeight="1">
      <c r="A135" s="78" t="s">
        <v>37</v>
      </c>
      <c r="B135" s="88"/>
      <c r="C135" s="88"/>
      <c r="D135" s="88"/>
      <c r="E135" s="88"/>
      <c r="F135" s="88"/>
      <c r="G135" s="88"/>
      <c r="H135" s="207"/>
      <c r="I135" s="207"/>
      <c r="J135" s="207"/>
      <c r="K135" s="207"/>
      <c r="L135" s="207"/>
      <c r="M135" s="207"/>
      <c r="N135" s="207"/>
    </row>
  </sheetData>
  <mergeCells count="13">
    <mergeCell ref="A12:E12"/>
    <mergeCell ref="A13:E13"/>
    <mergeCell ref="H71:J71"/>
    <mergeCell ref="L71:N71"/>
    <mergeCell ref="H6:J6"/>
    <mergeCell ref="L6:N6"/>
    <mergeCell ref="H7:J7"/>
    <mergeCell ref="L7:N7"/>
    <mergeCell ref="A14:E14"/>
    <mergeCell ref="B24:E24"/>
    <mergeCell ref="A28:E28"/>
    <mergeCell ref="H70:J70"/>
    <mergeCell ref="L70:N70"/>
  </mergeCells>
  <pageMargins left="1.2" right="0.5" top="0.5" bottom="0.6" header="0.49" footer="0.4"/>
  <pageSetup paperSize="9" scale="7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4" max="13" man="1"/>
  </rowBreaks>
  <ignoredErrors>
    <ignoredError sqref="F13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2-4</vt:lpstr>
      <vt:lpstr>PL 5 (3M)</vt:lpstr>
      <vt:lpstr>PL 6 (9M)</vt:lpstr>
      <vt:lpstr>Eqity Conso 7</vt:lpstr>
      <vt:lpstr>Equity Com 8</vt:lpstr>
      <vt:lpstr>CF 9-10</vt:lpstr>
      <vt:lpstr>'Eqity Conso 7'!Print_Area</vt:lpstr>
      <vt:lpstr>'Equity Com 8'!Print_Area</vt:lpstr>
      <vt:lpstr>'PL 5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Jintana Roinak (จินตนา ร้อยนาค)</cp:lastModifiedBy>
  <cp:revision/>
  <cp:lastPrinted>2025-11-11T10:03:42Z</cp:lastPrinted>
  <dcterms:created xsi:type="dcterms:W3CDTF">2022-05-11T02:19:15Z</dcterms:created>
  <dcterms:modified xsi:type="dcterms:W3CDTF">2025-11-12T09:02:01Z</dcterms:modified>
  <cp:category/>
  <cp:contentStatus/>
</cp:coreProperties>
</file>