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_ (Q3) Sep2025\"/>
    </mc:Choice>
  </mc:AlternateContent>
  <xr:revisionPtr revIDLastSave="0" documentId="13_ncr:1_{0C61FAB1-D2D7-41B7-AE17-BFEACF31DE17}" xr6:coauthVersionLast="47" xr6:coauthVersionMax="47" xr10:uidLastSave="{00000000-0000-0000-0000-000000000000}"/>
  <bookViews>
    <workbookView xWindow="-120" yWindow="-120" windowWidth="29040" windowHeight="15720" tabRatio="733" activeTab="3" xr2:uid="{00000000-000D-0000-FFFF-FFFF00000000}"/>
  </bookViews>
  <sheets>
    <sheet name="T2-4" sheetId="16" r:id="rId1"/>
    <sheet name="T5-6 (3M)" sheetId="43" r:id="rId2"/>
    <sheet name="T7-8 (9M)" sheetId="48" r:id="rId3"/>
    <sheet name="T9" sheetId="45" r:id="rId4"/>
    <sheet name="T10" sheetId="46" r:id="rId5"/>
    <sheet name="T11-13" sheetId="47" r:id="rId6"/>
  </sheets>
  <definedNames>
    <definedName name="_xlnm.Print_Area" localSheetId="0">'T2-4'!$A$1:$M$137</definedName>
    <definedName name="_xlnm.Print_Area" localSheetId="1">'T5-6 (3M)'!$A$1:$M$105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47" l="1"/>
  <c r="K34" i="43" l="1"/>
  <c r="K36" i="43" s="1"/>
  <c r="K13" i="43"/>
  <c r="K23" i="43" s="1"/>
  <c r="K26" i="43" s="1"/>
  <c r="K66" i="43" s="1"/>
  <c r="K13" i="48"/>
  <c r="K23" i="48" s="1"/>
  <c r="J10" i="47" l="1"/>
  <c r="J41" i="47" s="1"/>
  <c r="K26" i="48"/>
  <c r="K65" i="48" s="1"/>
  <c r="K69" i="43"/>
  <c r="K80" i="43"/>
  <c r="W21" i="45"/>
  <c r="AA21" i="45" s="1"/>
  <c r="G25" i="16"/>
  <c r="K68" i="48" l="1"/>
  <c r="K79" i="48"/>
  <c r="S11" i="46"/>
  <c r="S12" i="46"/>
  <c r="S13" i="46"/>
  <c r="S17" i="46"/>
  <c r="Q22" i="46"/>
  <c r="M15" i="46"/>
  <c r="Q15" i="46"/>
  <c r="W13" i="45"/>
  <c r="AA13" i="45" s="1"/>
  <c r="S17" i="45"/>
  <c r="O17" i="45"/>
  <c r="M34" i="43"/>
  <c r="G34" i="43"/>
  <c r="G36" i="43" s="1"/>
  <c r="S15" i="46" l="1"/>
  <c r="K22" i="46"/>
  <c r="M22" i="46"/>
  <c r="M34" i="48"/>
  <c r="M36" i="48" s="1"/>
  <c r="M13" i="48"/>
  <c r="M23" i="48" s="1"/>
  <c r="L10" i="47" s="1"/>
  <c r="I34" i="48"/>
  <c r="I36" i="48" s="1"/>
  <c r="I13" i="48"/>
  <c r="I23" i="48" s="1"/>
  <c r="H10" i="47" s="1"/>
  <c r="H41" i="47" s="1"/>
  <c r="A105" i="48"/>
  <c r="A57" i="48"/>
  <c r="A55" i="48"/>
  <c r="K36" i="48"/>
  <c r="G34" i="48"/>
  <c r="G36" i="48" s="1"/>
  <c r="G13" i="48"/>
  <c r="G23" i="48" s="1"/>
  <c r="F10" i="47" s="1"/>
  <c r="L84" i="47"/>
  <c r="L75" i="47"/>
  <c r="H84" i="47"/>
  <c r="H75" i="47"/>
  <c r="M36" i="43"/>
  <c r="M13" i="43"/>
  <c r="M23" i="43" s="1"/>
  <c r="M26" i="43" s="1"/>
  <c r="M66" i="43" s="1"/>
  <c r="M80" i="43" s="1"/>
  <c r="I34" i="43"/>
  <c r="I36" i="43" s="1"/>
  <c r="I13" i="43"/>
  <c r="I23" i="43" s="1"/>
  <c r="I26" i="43" s="1"/>
  <c r="I66" i="43" s="1"/>
  <c r="I80" i="43" s="1"/>
  <c r="J84" i="47"/>
  <c r="F84" i="47"/>
  <c r="F75" i="47"/>
  <c r="O15" i="46"/>
  <c r="K15" i="46"/>
  <c r="I15" i="46"/>
  <c r="G15" i="46"/>
  <c r="Y17" i="45"/>
  <c r="U17" i="45"/>
  <c r="Q17" i="45"/>
  <c r="M17" i="45"/>
  <c r="K17" i="45"/>
  <c r="I17" i="45"/>
  <c r="G17" i="45"/>
  <c r="W15" i="45"/>
  <c r="AA15" i="45" s="1"/>
  <c r="W14" i="45"/>
  <c r="AA14" i="45" s="1"/>
  <c r="A105" i="43"/>
  <c r="A57" i="43"/>
  <c r="A55" i="43"/>
  <c r="G13" i="43"/>
  <c r="G23" i="43" s="1"/>
  <c r="G26" i="43" s="1"/>
  <c r="G66" i="43" s="1"/>
  <c r="G80" i="43" s="1"/>
  <c r="G26" i="48" l="1"/>
  <c r="F41" i="47"/>
  <c r="F46" i="47" s="1"/>
  <c r="F105" i="47" s="1"/>
  <c r="F110" i="47" s="1"/>
  <c r="I26" i="48"/>
  <c r="I65" i="48" s="1"/>
  <c r="H46" i="47"/>
  <c r="H105" i="47" s="1"/>
  <c r="H110" i="47" s="1"/>
  <c r="J46" i="47"/>
  <c r="J105" i="47" s="1"/>
  <c r="J110" i="47" s="1"/>
  <c r="K38" i="43"/>
  <c r="K72" i="43" s="1"/>
  <c r="K75" i="43" s="1"/>
  <c r="M26" i="48"/>
  <c r="M65" i="48" s="1"/>
  <c r="L41" i="47"/>
  <c r="W17" i="45"/>
  <c r="M69" i="43"/>
  <c r="M38" i="43"/>
  <c r="I38" i="43"/>
  <c r="I72" i="43" s="1"/>
  <c r="I75" i="43" s="1"/>
  <c r="I69" i="43"/>
  <c r="G69" i="43"/>
  <c r="G38" i="43"/>
  <c r="G72" i="43" s="1"/>
  <c r="AA17" i="45"/>
  <c r="I38" i="48" l="1"/>
  <c r="I71" i="48" s="1"/>
  <c r="I74" i="48" s="1"/>
  <c r="L46" i="47"/>
  <c r="L105" i="47" s="1"/>
  <c r="L110" i="47" s="1"/>
  <c r="G38" i="48"/>
  <c r="G71" i="48" s="1"/>
  <c r="G65" i="48"/>
  <c r="O22" i="46"/>
  <c r="K38" i="48"/>
  <c r="K71" i="48" s="1"/>
  <c r="K74" i="48" s="1"/>
  <c r="M38" i="48"/>
  <c r="M71" i="48" s="1"/>
  <c r="M74" i="48" s="1"/>
  <c r="M79" i="48"/>
  <c r="M68" i="48"/>
  <c r="I79" i="48"/>
  <c r="I68" i="48"/>
  <c r="G68" i="48"/>
  <c r="G75" i="43"/>
  <c r="M75" i="43"/>
  <c r="G79" i="48" l="1"/>
  <c r="Q24" i="45"/>
  <c r="G74" i="48"/>
  <c r="G78" i="16"/>
  <c r="K42" i="16"/>
  <c r="G42" i="16"/>
  <c r="G44" i="16" s="1"/>
  <c r="K126" i="16"/>
  <c r="K129" i="16" s="1"/>
  <c r="M71" i="16"/>
  <c r="I71" i="16"/>
  <c r="K71" i="16"/>
  <c r="G71" i="16"/>
  <c r="I126" i="16"/>
  <c r="I129" i="16" s="1"/>
  <c r="M126" i="16"/>
  <c r="M129" i="16" s="1"/>
  <c r="M78" i="16"/>
  <c r="K78" i="16"/>
  <c r="I78" i="16"/>
  <c r="M42" i="16"/>
  <c r="I42" i="16"/>
  <c r="M25" i="16"/>
  <c r="K25" i="16"/>
  <c r="I25" i="16"/>
  <c r="G126" i="16"/>
  <c r="G129" i="16" s="1"/>
  <c r="A51" i="16"/>
  <c r="A94" i="16"/>
  <c r="A137" i="16"/>
  <c r="A93" i="16"/>
  <c r="A53" i="16"/>
  <c r="A96" i="16" s="1"/>
  <c r="K80" i="16" l="1"/>
  <c r="K131" i="16" s="1"/>
  <c r="I80" i="16"/>
  <c r="I131" i="16" s="1"/>
  <c r="K44" i="16"/>
  <c r="M44" i="16"/>
  <c r="M80" i="16"/>
  <c r="M131" i="16" s="1"/>
  <c r="I44" i="16"/>
  <c r="G80" i="16"/>
  <c r="G131" i="16" s="1"/>
  <c r="I22" i="46" l="1"/>
  <c r="S20" i="46"/>
  <c r="S19" i="46"/>
  <c r="S18" i="46"/>
  <c r="G22" i="46"/>
  <c r="Y24" i="45"/>
  <c r="U24" i="45"/>
  <c r="W19" i="45"/>
  <c r="S22" i="46" l="1"/>
  <c r="AA19" i="45"/>
  <c r="S24" i="45"/>
  <c r="O24" i="45"/>
  <c r="M24" i="45"/>
  <c r="K24" i="45"/>
  <c r="I24" i="45"/>
  <c r="W22" i="45"/>
  <c r="G24" i="45"/>
  <c r="W20" i="45"/>
  <c r="AA20" i="45" s="1"/>
  <c r="AA22" i="45" l="1"/>
  <c r="AA24" i="45" s="1"/>
  <c r="W24" i="45"/>
</calcChain>
</file>

<file path=xl/sharedStrings.xml><?xml version="1.0" encoding="utf-8"?>
<sst xmlns="http://schemas.openxmlformats.org/spreadsheetml/2006/main" count="476" uniqueCount="213">
  <si>
    <t>บริษัท อาร์ แอนด์ บี ฟู้ด ซัพพลาย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</si>
  <si>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</si>
  <si>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</si>
  <si>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</si>
  <si>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</si>
  <si>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</si>
  <si>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</si>
  <si>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</si>
  <si>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</si>
  <si>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</si>
  <si>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</si>
  <si>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</si>
  <si>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</si>
  <si>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</si>
  <si>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</si>
  <si>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</si>
  <si>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</t>
  </si>
  <si>
    <t xml:space="preserve">วิธีราคาทุนตัดจำหน่าย (เงินฝากประจำ) </t>
  </si>
  <si>
    <t>ลูกหนี้การค้าและลูกหนี้หมุนเวียนอื่น - สุทธิ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</si>
  <si>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</si>
  <si>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 - สุทธิ</t>
  </si>
  <si>
    <t xml:space="preserve">สินค้าคงเหลือ </t>
  </si>
  <si>
    <t>สินทรัพย์อนุพันธ์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</si>
  <si>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</si>
  <si>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</si>
  <si>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</si>
  <si>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</si>
  <si>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</si>
  <si>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</si>
  <si>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 - สุทธิ</t>
  </si>
  <si>
    <t>อสังหาริมทรัพย์เพื่อการลงทุน</t>
  </si>
  <si>
    <t>เงินจ่ายล่วงหน้าสำหรับการซื้อ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</si>
  <si>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</si>
  <si>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</si>
  <si>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</si>
  <si>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</si>
  <si>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</si>
  <si>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</si>
  <si>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</si>
  <si>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</si>
  <si>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</si>
  <si>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</si>
  <si>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</si>
  <si>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</si>
  <si>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</si>
  <si>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</si>
  <si>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</si>
  <si>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</si>
  <si>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</si>
  <si>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</si>
  <si>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</si>
  <si>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</si>
  <si>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</si>
  <si>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</si>
  <si>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</si>
  <si>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</si>
  <si>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</si>
  <si>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</si>
  <si>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</si>
  <si>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</si>
  <si>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</si>
  <si>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</si>
  <si>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จ่ายชำระแล้วหุ้นละ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</si>
  <si>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</si>
  <si>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</si>
  <si>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</si>
  <si>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</si>
  <si>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</si>
  <si>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</si>
  <si>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</si>
  <si>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</si>
  <si>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</si>
  <si>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</si>
  <si>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</si>
  <si>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</si>
  <si>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</si>
  <si>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</si>
  <si>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</si>
  <si>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 xml:space="preserve">รายได้จากการขายหรือการให้บริการ  </t>
  </si>
  <si>
    <t>ต้นทุนขายหรือการให้บริการ</t>
  </si>
  <si>
    <t>กำไรขั้นต้น</t>
  </si>
  <si>
    <t>เงินปันผลรับ</t>
  </si>
  <si>
    <t>ขาดทุนจากอัตราแลกเปลี่ยน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</si>
  <si>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</si>
  <si>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</si>
  <si>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</si>
  <si>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</si>
  <si>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</si>
  <si>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ส่วนแบ่งกำไรจากเงินลงทุนในบริษัทร่วมและการร่วมค้าตามวิธีส่วนได้เสีย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</si>
  <si>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</si>
  <si>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</si>
  <si>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</si>
  <si>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 :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</si>
  <si>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</si>
  <si>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</si>
  <si>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</si>
  <si>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</si>
  <si>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</si>
  <si>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</si>
  <si>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</si>
  <si>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</si>
  <si>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</si>
  <si>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</si>
  <si>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</si>
  <si>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 :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</si>
  <si>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</si>
  <si>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</si>
  <si>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</si>
  <si>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สำหรับรอบระยะเวลาเก้าเดือนสิ้นสุดวันที่ 30 กันยายน พ.ศ. 2568</t>
  </si>
  <si>
    <t>กำไร (ขาดทุน) จากอัตราแลกเปลี่ยน</t>
  </si>
  <si>
    <t>กำไรเบ็ดเสร็จอื่น:</t>
  </si>
  <si>
    <t xml:space="preserve">งบการเปลี่ยนแปลงส่วนของเจ้าของ </t>
  </si>
  <si>
    <t xml:space="preserve">งบการเงินรวม (ยังไม่ได้ตรวจสอบ) </t>
  </si>
  <si>
    <t>ส่วนของทุน</t>
  </si>
  <si>
    <t>กำไรสะสม</t>
  </si>
  <si>
    <t>ส่วนเกินจากการรวม</t>
  </si>
  <si>
    <t>จัดสรรเป็น</t>
  </si>
  <si>
    <t>สำรอง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</si>
  <si>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</si>
  <si>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</si>
  <si>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</si>
  <si>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</si>
  <si>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</si>
  <si>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หุ้นทุน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</si>
  <si>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</si>
  <si>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</si>
  <si>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</si>
  <si>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</si>
  <si>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</si>
  <si>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</si>
  <si>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</si>
  <si>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ซื้อคืน</t>
  </si>
  <si>
    <t>การแปลงค่างบการเงิน</t>
  </si>
  <si>
    <t>ของบริษัท</t>
  </si>
  <si>
    <t>อำนาจควบคุม</t>
  </si>
  <si>
    <t>เจ้าของ</t>
  </si>
  <si>
    <t>บาท</t>
  </si>
  <si>
    <t xml:space="preserve">ยอดคงเหลือ ณ วันที่ 1 มกราคม พ.ศ. 2567 </t>
  </si>
  <si>
    <t>เงินปันผลจ่าย</t>
  </si>
  <si>
    <t>ยอดคงเหลือ ณ วันที่ 30 กันยายน พ.ศ. 2567</t>
  </si>
  <si>
    <t>ยอดคงเหลือ ณ วันที่ 1 มกราคม พ.ศ. 2568</t>
  </si>
  <si>
    <t>หุ้นทุนซื้อคืน</t>
  </si>
  <si>
    <t>ยอดคงเหลือ ณ วันที่ 30 กันยายน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</si>
  <si>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</si>
  <si>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</si>
  <si>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จัดสรรเป็นทุนสำรอง</t>
  </si>
  <si>
    <t>รวม</t>
  </si>
  <si>
    <t>ยอดคงเหลือ ณ วันที่ 1 มกราคม พ.ศ. 2567</t>
  </si>
  <si>
    <t xml:space="preserve">จ่ายเงินปันผล </t>
  </si>
  <si>
    <t xml:space="preserve">งบกระแสเงินสด </t>
  </si>
  <si>
    <t>รายการปรับปรุง</t>
  </si>
  <si>
    <t>ค่าเสื่อมราคาอาคารและส่วนปรับปรุงอาคาร</t>
  </si>
  <si>
    <t>จากอสังหาริมทรัพย์เพื่อการลงทุน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</si>
  <si>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</si>
  <si>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</si>
  <si>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</si>
  <si>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ค่าเผื่อการลดลงของมูลค่าสินค้า (กลับรายการ)</t>
  </si>
  <si>
    <t>ค่าเผื่อสินค้าล้าสมัย (กลับรายการ)</t>
  </si>
  <si>
    <t xml:space="preserve">(กำไร) ขาดทุนจากการจำหน่ายอุปกรณ์ 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</si>
  <si>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</si>
  <si>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</si>
  <si>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</si>
  <si>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</si>
  <si>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</si>
  <si>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</si>
  <si>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รายได้เงินปันผลรับ</t>
  </si>
  <si>
    <t xml:space="preserve">ส่วนแบ่งกำไรของบริษัทร่วมและ
การร่วมค้าตามวิธีส่วนได้เสีย </t>
  </si>
  <si>
    <t>(กำไร) ขาดทุนจากอัตราแลกเปลี่ยน</t>
  </si>
  <si>
    <t>การเปลี่ยนแปลงในมูลค่ายุติธรรมของสัญญาซื้อขาย</t>
  </si>
  <si>
    <t>เงินตราต่างประเทศล่วงหน้า</t>
  </si>
  <si>
    <t>การเปลี่ยนแปลงในเงินทุนหมุนเวียน: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</si>
  <si>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</si>
  <si>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</si>
  <si>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</si>
  <si>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</si>
  <si>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</si>
  <si>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</si>
  <si>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</si>
  <si>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</si>
  <si>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</si>
  <si>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</si>
  <si>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</si>
  <si>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</si>
  <si>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</si>
  <si>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</si>
  <si>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</si>
  <si>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</si>
  <si>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เงินให้กู้ยืมระยะยาวแก่กิจการที่เกี่ยวข้องกัน</t>
  </si>
  <si>
    <t>เงินสดจากการรับชำระหนี้เงินให้กู้ยืมแก่กิจการที่เกี่ยวข้องกัน</t>
  </si>
  <si>
    <t>การลดลงของสินทรัพย์ทางการเงินที่วัดมูลค่าด้วย</t>
  </si>
  <si>
    <t>เงินสดจ่ายเพื่อซื้อเงินลงทุนในการร่วมค้า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</si>
  <si>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</si>
  <si>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</si>
  <si>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เงินสดจ่ายล่วงหน้าสำหรับการซื้อสินทรัพย์ถาวร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</si>
  <si>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</si>
  <si>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</si>
  <si>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เงินสดรับจากตั๋วสัญญาใช้เงิน</t>
  </si>
  <si>
    <t>เงินสดจ่ายคืนตั๋วสัญญาใช้เงิน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</si>
  <si>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</si>
  <si>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</si>
  <si>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</si>
  <si>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</si>
  <si>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</si>
  <si>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</si>
  <si>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</si>
  <si>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</si>
  <si>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เงินสดและรายการเทียบเท่าเงินสดปลายรอบระยะเวลา</t>
  </si>
  <si>
    <t>รายการที่ไม่ใช่เงินสด :</t>
  </si>
  <si>
    <t>เจ้าหนี้ซื้อที่ดิน อาคารและอุปกรณ์</t>
  </si>
  <si>
    <t>การยกเลิกสัญญาเช่า</t>
  </si>
  <si>
    <t>รายได้ค่าเช่าโดยวิธีเส้นตรงของอสังหาริมทรัพย์เพื่อการลงทุน</t>
  </si>
  <si>
    <t>การได้มาซึ่งสินทรัพย์สิทธิการใช้</t>
  </si>
  <si>
    <t>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</si>
</sst>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#,##0.00;\(#,##0.00\);&quot;-&quot;;@"/>
  </numFmts>
  <fonts count="19" x14ac:knownFonts="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rgb="FF000000"/>
      <name val="Browallia New"/>
      <family val="2"/>
    </font>
    <font>
      <i/>
      <sz val="13"/>
      <name val="Browallia New"/>
      <family val="2"/>
    </font>
    <font>
      <sz val="8"/>
      <name val="AngsanaUPC"/>
      <family val="2"/>
      <charset val="222"/>
    </font>
    <font>
      <b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 applyFont="0" applyAlignment="0">
      <alignment horizontal="center"/>
    </xf>
    <xf numFmtId="164" fontId="7" fillId="0" borderId="0" applyFont="0" applyFill="0" applyBorder="0" applyAlignment="0" applyProtection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7">
    <xf numFmtId="0" fontId="0" fillId="0" borderId="0" xfId="0"/>
    <xf numFmtId="9" fontId="4" fillId="0" borderId="0" xfId="11" applyFont="1" applyFill="1" applyAlignment="1">
      <alignment vertical="center"/>
    </xf>
    <xf numFmtId="10" fontId="4" fillId="0" borderId="0" xfId="11" applyNumberFormat="1" applyFont="1" applyFill="1" applyAlignment="1">
      <alignment vertical="center"/>
    </xf>
    <xf numFmtId="43" fontId="4" fillId="0" borderId="3" xfId="12" applyFont="1" applyFill="1" applyBorder="1" applyAlignment="1">
      <alignment horizontal="right" vertical="center"/>
    </xf>
    <xf numFmtId="43" fontId="4" fillId="0" borderId="0" xfId="1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2" xfId="0" quotePrefix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43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43" fontId="3" fillId="0" borderId="0" xfId="0" quotePrefix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43" fontId="4" fillId="0" borderId="0" xfId="0" quotePrefix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166" fontId="4" fillId="0" borderId="0" xfId="0" quotePrefix="1" applyNumberFormat="1" applyFont="1" applyFill="1" applyAlignment="1">
      <alignment horizontal="left" vertical="center"/>
    </xf>
    <xf numFmtId="165" fontId="4" fillId="0" borderId="2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left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2" xfId="0" quotePrefix="1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horizontal="center" vertical="center"/>
    </xf>
    <xf numFmtId="166" fontId="4" fillId="0" borderId="2" xfId="0" quotePrefix="1" applyNumberFormat="1" applyFont="1" applyFill="1" applyBorder="1" applyAlignment="1">
      <alignment horizontal="left" vertical="center"/>
    </xf>
    <xf numFmtId="166" fontId="4" fillId="0" borderId="2" xfId="0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2" xfId="0" quotePrefix="1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0" fontId="4" fillId="0" borderId="2" xfId="0" quotePrefix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 vertical="center"/>
    </xf>
    <xf numFmtId="165" fontId="13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 wrapText="1"/>
    </xf>
    <xf numFmtId="43" fontId="13" fillId="0" borderId="0" xfId="0" applyNumberFormat="1" applyFont="1" applyFill="1" applyAlignment="1">
      <alignment horizontal="right" vertical="center" wrapText="1"/>
    </xf>
    <xf numFmtId="165" fontId="13" fillId="0" borderId="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right" vertical="center" wrapText="1"/>
    </xf>
    <xf numFmtId="4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5" fontId="4" fillId="0" borderId="2" xfId="0" quotePrefix="1" applyNumberFormat="1" applyFont="1" applyFill="1" applyBorder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</cellXfs>
  <cellStyles count="19">
    <cellStyle name="Comma" xfId="12" builtinId="3"/>
    <cellStyle name="Comma 12 2 2" xfId="7" xr:uid="{00000000-0005-0000-0000-000001000000}"/>
    <cellStyle name="Comma 12 2 2 2" xfId="16" xr:uid="{E9BF94DC-5CE1-4020-9D68-8964A40840B3}"/>
    <cellStyle name="Comma 2" xfId="2" xr:uid="{00000000-0005-0000-0000-000002000000}"/>
    <cellStyle name="Comma 2 2" xfId="13" xr:uid="{E0EFCFD9-5EC2-4BB3-8DE0-CEB7C671FF23}"/>
    <cellStyle name="Comma 3" xfId="9" xr:uid="{00000000-0005-0000-0000-000003000000}"/>
    <cellStyle name="Comma 3 2" xfId="17" xr:uid="{0CB71CD5-22EC-40D2-86A6-BEC5E30567E6}"/>
    <cellStyle name="Comma 4" xfId="18" xr:uid="{E01F8B44-4F38-498E-B417-0CCCB6D4544A}"/>
    <cellStyle name="Normal" xfId="0" builtinId="0"/>
    <cellStyle name="Normal 2" xfId="4" xr:uid="{00000000-0005-0000-0000-000005000000}"/>
    <cellStyle name="Normal 2 13" xfId="8" xr:uid="{00000000-0005-0000-0000-000006000000}"/>
    <cellStyle name="Normal 2 2" xfId="14" xr:uid="{533379E9-BCAD-450F-ACCD-F98FEDB1FF6C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1" builtinId="5"/>
    <cellStyle name="Percent 2" xfId="5" xr:uid="{00000000-0005-0000-0000-00000C000000}"/>
    <cellStyle name="Percent 2 2" xfId="15" xr:uid="{0E748293-DFD1-4CA7-9A0E-0F8FD5666472}"/>
  </cellStyles>
  <dxfs count="0"/>
  <tableStyles count="0" defaultTableStyle="TableStyleMedium2" defaultPivotStyle="PivotStyleLight16"/>
  <colors>
    <mruColors>
      <color rgb="FFFFCCFF"/>
      <color rgb="FFFFFFDD"/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7"/>
  <sheetViews>
    <sheetView zoomScale="120" zoomScaleNormal="120" zoomScaleSheetLayoutView="90" workbookViewId="0">
      <selection activeCell="K6" sqref="K6"/>
    </sheetView>
  </sheetViews>
  <sheetFormatPr defaultColWidth="10.42578125" defaultRowHeight="20.100000000000001" customHeight="1" x14ac:dyDescent="0.5"/>
  <cols>
    <col min="1" max="3" width="1.42578125" style="6" customWidth="1"/>
    <col min="4" max="4" width="36" style="6" customWidth="1"/>
    <col min="5" max="5" width="7.5703125" style="7" customWidth="1"/>
    <col min="6" max="6" width="0.5703125" style="6" customWidth="1"/>
    <col min="7" max="7" width="13.42578125" style="8" customWidth="1"/>
    <col min="8" max="8" width="0.5703125" style="9" customWidth="1"/>
    <col min="9" max="9" width="12.42578125" style="8" customWidth="1"/>
    <col min="10" max="10" width="0.5703125" style="6" customWidth="1"/>
    <col min="11" max="11" width="13.42578125" style="8" customWidth="1"/>
    <col min="12" max="12" width="0.5703125" style="9" customWidth="1"/>
    <col min="13" max="13" width="12.42578125" style="8" customWidth="1"/>
    <col min="14" max="16384" width="10.42578125" style="6"/>
  </cols>
  <sheetData>
    <row r="1" spans="1:13" ht="19.350000000000001" customHeight="1" x14ac:dyDescent="0.5">
      <c r="A1" s="5" t="s">
        <v>0</v>
      </c>
    </row>
    <row r="2" spans="1:13" ht="19.350000000000001" customHeight="1" x14ac:dyDescent="0.5">
      <c r="A2" s="5" t="s">
        <v>1</v>
      </c>
    </row>
    <row r="3" spans="1:13" ht="19.350000000000001" customHeight="1" x14ac:dyDescent="0.5">
      <c r="A3" s="10" t="s">
        <v>2</v>
      </c>
      <c r="B3" s="11"/>
      <c r="C3" s="11"/>
      <c r="D3" s="11"/>
      <c r="E3" s="12"/>
      <c r="F3" s="11"/>
      <c r="G3" s="13"/>
      <c r="H3" s="14"/>
      <c r="I3" s="13"/>
      <c r="J3" s="11"/>
      <c r="K3" s="13"/>
      <c r="L3" s="14"/>
      <c r="M3" s="13"/>
    </row>
    <row r="4" spans="1:13" ht="19.350000000000001" customHeight="1" x14ac:dyDescent="0.5">
      <c r="A4" s="15"/>
      <c r="J4" s="16"/>
      <c r="L4" s="8"/>
    </row>
    <row r="5" spans="1:13" ht="19.350000000000001" customHeight="1" x14ac:dyDescent="0.5">
      <c r="G5" s="17" t="s">
        <v>3</v>
      </c>
      <c r="H5" s="17"/>
      <c r="I5" s="17"/>
      <c r="J5" s="18"/>
      <c r="K5" s="17" t="s">
        <v>4</v>
      </c>
      <c r="L5" s="17"/>
      <c r="M5" s="17"/>
    </row>
    <row r="6" spans="1:13" ht="19.350000000000001" customHeight="1" x14ac:dyDescent="0.5"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19.350000000000001" customHeight="1" x14ac:dyDescent="0.5">
      <c r="G7" s="19" t="s">
        <v>7</v>
      </c>
      <c r="H7" s="19"/>
      <c r="I7" s="19" t="s">
        <v>8</v>
      </c>
      <c r="J7" s="19"/>
      <c r="K7" s="19" t="s">
        <v>7</v>
      </c>
      <c r="L7" s="19"/>
      <c r="M7" s="19" t="s">
        <v>8</v>
      </c>
    </row>
    <row r="8" spans="1:13" ht="18.600000000000001" customHeight="1" x14ac:dyDescent="0.5">
      <c r="A8" s="20"/>
      <c r="E8" s="21"/>
      <c r="F8" s="22"/>
      <c r="G8" s="19" t="s">
        <v>9</v>
      </c>
      <c r="H8" s="23"/>
      <c r="I8" s="19" t="s">
        <v>10</v>
      </c>
      <c r="J8" s="22"/>
      <c r="K8" s="19" t="s">
        <v>9</v>
      </c>
      <c r="L8" s="23"/>
      <c r="M8" s="19" t="s">
        <v>10</v>
      </c>
    </row>
    <row r="9" spans="1:13" ht="19.350000000000001" customHeight="1" x14ac:dyDescent="0.5">
      <c r="A9" s="20"/>
      <c r="E9" s="24" t="s">
        <v>11</v>
      </c>
      <c r="F9" s="5"/>
      <c r="G9" s="25" t="s">
        <v>12</v>
      </c>
      <c r="H9" s="26"/>
      <c r="I9" s="25" t="s">
        <v>12</v>
      </c>
      <c r="J9" s="5"/>
      <c r="K9" s="25" t="s">
        <v>12</v>
      </c>
      <c r="L9" s="26"/>
      <c r="M9" s="25" t="s">
        <v>12</v>
      </c>
    </row>
    <row r="10" spans="1:13" ht="4.7" customHeight="1" x14ac:dyDescent="0.5">
      <c r="A10" s="20"/>
      <c r="E10" s="27"/>
      <c r="F10" s="5"/>
      <c r="G10" s="19"/>
      <c r="H10" s="26"/>
      <c r="I10" s="19"/>
      <c r="J10" s="5"/>
      <c r="K10" s="19"/>
      <c r="L10" s="26"/>
      <c r="M10" s="19"/>
    </row>
    <row r="11" spans="1:13" ht="19.350000000000001" customHeight="1" x14ac:dyDescent="0.5">
      <c r="A11" s="22" t="s">
        <v>13</v>
      </c>
      <c r="E11" s="27"/>
      <c r="F11" s="5"/>
      <c r="G11" s="19"/>
      <c r="H11" s="26"/>
      <c r="I11" s="19"/>
      <c r="J11" s="5"/>
      <c r="K11" s="19"/>
      <c r="L11" s="26"/>
      <c r="M11" s="19"/>
    </row>
    <row r="12" spans="1:13" ht="4.7" customHeight="1" x14ac:dyDescent="0.5">
      <c r="A12" s="20"/>
      <c r="E12" s="27"/>
      <c r="F12" s="5"/>
      <c r="G12" s="19"/>
      <c r="H12" s="26"/>
      <c r="I12" s="19"/>
      <c r="J12" s="5"/>
      <c r="K12" s="19"/>
      <c r="L12" s="26"/>
      <c r="M12" s="19"/>
    </row>
    <row r="13" spans="1:13" ht="19.350000000000001" customHeight="1" x14ac:dyDescent="0.5">
      <c r="A13" s="22" t="s">
        <v>14</v>
      </c>
    </row>
    <row r="14" spans="1:13" ht="5.0999999999999996" customHeight="1" x14ac:dyDescent="0.5">
      <c r="A14" s="22"/>
    </row>
    <row r="15" spans="1:13" ht="19.350000000000001" customHeight="1" x14ac:dyDescent="0.5">
      <c r="A15" s="28" t="s">
        <v>15</v>
      </c>
      <c r="E15" s="29"/>
      <c r="G15" s="8">
        <v>648768454</v>
      </c>
      <c r="I15" s="8">
        <v>837189318</v>
      </c>
      <c r="J15" s="9"/>
      <c r="K15" s="8">
        <v>191345031</v>
      </c>
      <c r="L15" s="16"/>
      <c r="M15" s="8">
        <v>297824563</v>
      </c>
    </row>
    <row r="16" spans="1:13" ht="19.350000000000001" customHeight="1" x14ac:dyDescent="0.5">
      <c r="A16" s="6" t="s">
        <v>16</v>
      </c>
      <c r="E16" s="29"/>
      <c r="J16" s="9"/>
      <c r="L16" s="6"/>
    </row>
    <row r="17" spans="1:13" ht="19.350000000000001" customHeight="1" x14ac:dyDescent="0.5">
      <c r="B17" s="6" t="s">
        <v>17</v>
      </c>
      <c r="E17" s="29"/>
      <c r="G17" s="8">
        <v>0</v>
      </c>
      <c r="I17" s="8">
        <v>1039348</v>
      </c>
      <c r="J17" s="9"/>
      <c r="K17" s="8">
        <v>0</v>
      </c>
      <c r="L17" s="6"/>
      <c r="M17" s="8">
        <v>0</v>
      </c>
    </row>
    <row r="18" spans="1:13" ht="19.350000000000001" customHeight="1" x14ac:dyDescent="0.5">
      <c r="A18" s="15" t="s">
        <v>18</v>
      </c>
      <c r="E18" s="29">
        <v>7</v>
      </c>
      <c r="G18" s="8">
        <v>1008435125</v>
      </c>
      <c r="I18" s="8">
        <v>1061512167</v>
      </c>
      <c r="J18" s="9"/>
      <c r="K18" s="8">
        <v>784425024</v>
      </c>
      <c r="L18" s="16"/>
      <c r="M18" s="8">
        <v>856259476</v>
      </c>
    </row>
    <row r="19" spans="1:13" ht="19.350000000000001" customHeight="1" x14ac:dyDescent="0.5">
      <c r="A19" s="28" t="s">
        <v>19</v>
      </c>
      <c r="E19" s="29"/>
      <c r="J19" s="9"/>
      <c r="L19" s="16"/>
    </row>
    <row r="20" spans="1:13" ht="19.350000000000001" customHeight="1" x14ac:dyDescent="0.5">
      <c r="A20" s="28"/>
      <c r="B20" s="6" t="s">
        <v>20</v>
      </c>
      <c r="E20" s="29">
        <v>19</v>
      </c>
      <c r="G20" s="8">
        <v>0</v>
      </c>
      <c r="I20" s="8">
        <v>0</v>
      </c>
      <c r="J20" s="9"/>
      <c r="K20" s="8">
        <v>20158354</v>
      </c>
      <c r="L20" s="6"/>
      <c r="M20" s="8">
        <v>14490090</v>
      </c>
    </row>
    <row r="21" spans="1:13" ht="19.350000000000001" customHeight="1" x14ac:dyDescent="0.5">
      <c r="A21" s="15" t="s">
        <v>21</v>
      </c>
      <c r="E21" s="29">
        <v>8</v>
      </c>
      <c r="G21" s="8">
        <v>1055039267</v>
      </c>
      <c r="I21" s="8">
        <v>1109653761</v>
      </c>
      <c r="J21" s="9"/>
      <c r="K21" s="8">
        <v>563671232</v>
      </c>
      <c r="L21" s="16"/>
      <c r="M21" s="8">
        <v>646016619</v>
      </c>
    </row>
    <row r="22" spans="1:13" ht="19.350000000000001" customHeight="1" x14ac:dyDescent="0.5">
      <c r="A22" s="15" t="s">
        <v>22</v>
      </c>
      <c r="E22" s="29"/>
      <c r="G22" s="8">
        <v>21135</v>
      </c>
      <c r="I22" s="8">
        <v>0</v>
      </c>
      <c r="J22" s="9"/>
      <c r="K22" s="8">
        <v>21135</v>
      </c>
      <c r="L22" s="16"/>
      <c r="M22" s="8">
        <v>0</v>
      </c>
    </row>
    <row r="23" spans="1:13" ht="19.350000000000001" customHeight="1" x14ac:dyDescent="0.5">
      <c r="A23" s="28" t="s">
        <v>23</v>
      </c>
      <c r="G23" s="13">
        <v>20342624</v>
      </c>
      <c r="I23" s="13">
        <v>36924438</v>
      </c>
      <c r="J23" s="9"/>
      <c r="K23" s="13">
        <v>3756116</v>
      </c>
      <c r="L23" s="16"/>
      <c r="M23" s="13">
        <v>1305882</v>
      </c>
    </row>
    <row r="24" spans="1:13" ht="5.0999999999999996" customHeight="1" x14ac:dyDescent="0.5">
      <c r="A24" s="20"/>
      <c r="E24" s="27"/>
      <c r="F24" s="5"/>
      <c r="G24" s="19"/>
      <c r="H24" s="26"/>
      <c r="I24" s="19"/>
      <c r="J24" s="26"/>
      <c r="K24" s="19"/>
      <c r="L24" s="5"/>
      <c r="M24" s="19"/>
    </row>
    <row r="25" spans="1:13" ht="19.350000000000001" customHeight="1" x14ac:dyDescent="0.5">
      <c r="A25" s="30" t="s">
        <v>24</v>
      </c>
      <c r="G25" s="13">
        <f>SUM(G15:G23)</f>
        <v>2732606605</v>
      </c>
      <c r="I25" s="13">
        <f>SUM(I15:I23)</f>
        <v>3046319032</v>
      </c>
      <c r="J25" s="9"/>
      <c r="K25" s="13">
        <f>SUM(K15:K23)</f>
        <v>1563376892</v>
      </c>
      <c r="L25" s="6"/>
      <c r="M25" s="13">
        <f>SUM(M15:M23)</f>
        <v>1815896630</v>
      </c>
    </row>
    <row r="26" spans="1:13" ht="8.25" customHeight="1" x14ac:dyDescent="0.5">
      <c r="A26" s="31"/>
      <c r="E26" s="32"/>
      <c r="F26" s="33"/>
      <c r="H26" s="34"/>
      <c r="J26" s="34"/>
      <c r="L26" s="33"/>
    </row>
    <row r="27" spans="1:13" ht="19.350000000000001" customHeight="1" x14ac:dyDescent="0.5">
      <c r="A27" s="22" t="s">
        <v>25</v>
      </c>
      <c r="E27" s="32"/>
      <c r="F27" s="33"/>
      <c r="H27" s="34"/>
      <c r="J27" s="34"/>
      <c r="L27" s="33"/>
    </row>
    <row r="28" spans="1:13" ht="5.0999999999999996" customHeight="1" x14ac:dyDescent="0.5">
      <c r="A28" s="22"/>
      <c r="E28" s="32"/>
      <c r="F28" s="33"/>
      <c r="H28" s="34"/>
      <c r="J28" s="34"/>
      <c r="L28" s="33"/>
    </row>
    <row r="29" spans="1:13" ht="19.350000000000001" customHeight="1" x14ac:dyDescent="0.5">
      <c r="A29" s="15" t="s">
        <v>26</v>
      </c>
      <c r="E29" s="32"/>
      <c r="F29" s="33"/>
      <c r="G29" s="8">
        <v>3364700</v>
      </c>
      <c r="H29" s="34"/>
      <c r="I29" s="8">
        <v>3364700</v>
      </c>
      <c r="J29" s="34"/>
      <c r="K29" s="8">
        <v>5000</v>
      </c>
      <c r="L29" s="33"/>
      <c r="M29" s="8">
        <v>5000</v>
      </c>
    </row>
    <row r="30" spans="1:13" ht="19.350000000000001" customHeight="1" x14ac:dyDescent="0.5">
      <c r="A30" s="15" t="s">
        <v>27</v>
      </c>
      <c r="E30" s="35">
        <v>9</v>
      </c>
      <c r="G30" s="8">
        <v>0</v>
      </c>
      <c r="I30" s="8">
        <v>0</v>
      </c>
      <c r="J30" s="9"/>
      <c r="K30" s="8">
        <v>1415471369</v>
      </c>
      <c r="L30" s="16"/>
      <c r="M30" s="8">
        <v>1415471369</v>
      </c>
    </row>
    <row r="31" spans="1:13" ht="19.350000000000001" customHeight="1" x14ac:dyDescent="0.5">
      <c r="A31" s="15" t="s">
        <v>28</v>
      </c>
      <c r="E31" s="35">
        <v>9</v>
      </c>
      <c r="G31" s="8">
        <v>173786110</v>
      </c>
      <c r="I31" s="8">
        <v>170395858</v>
      </c>
      <c r="J31" s="9"/>
      <c r="K31" s="8">
        <v>158487000</v>
      </c>
      <c r="L31" s="16"/>
      <c r="M31" s="8">
        <v>158487000</v>
      </c>
    </row>
    <row r="32" spans="1:13" ht="19.350000000000001" customHeight="1" x14ac:dyDescent="0.5">
      <c r="A32" s="28" t="s">
        <v>29</v>
      </c>
      <c r="E32" s="29">
        <v>19</v>
      </c>
      <c r="G32" s="8">
        <v>0</v>
      </c>
      <c r="I32" s="8">
        <v>0</v>
      </c>
      <c r="J32" s="9"/>
      <c r="K32" s="8">
        <v>82986959</v>
      </c>
      <c r="L32" s="16"/>
      <c r="M32" s="8">
        <v>61764953</v>
      </c>
    </row>
    <row r="33" spans="1:14" ht="19.350000000000001" customHeight="1" x14ac:dyDescent="0.5">
      <c r="A33" s="15" t="s">
        <v>30</v>
      </c>
      <c r="E33" s="35">
        <v>10</v>
      </c>
      <c r="G33" s="8">
        <v>92326044</v>
      </c>
      <c r="I33" s="8">
        <v>92326044</v>
      </c>
      <c r="J33" s="9"/>
      <c r="K33" s="8">
        <v>81967072</v>
      </c>
      <c r="L33" s="16"/>
      <c r="M33" s="8">
        <v>84647385</v>
      </c>
    </row>
    <row r="34" spans="1:14" ht="19.350000000000001" customHeight="1" x14ac:dyDescent="0.5">
      <c r="A34" s="15" t="s">
        <v>31</v>
      </c>
      <c r="E34" s="29"/>
      <c r="J34" s="9"/>
      <c r="L34" s="16"/>
      <c r="N34" s="1"/>
    </row>
    <row r="35" spans="1:14" ht="19.350000000000001" customHeight="1" x14ac:dyDescent="0.5">
      <c r="A35" s="15"/>
      <c r="B35" s="6" t="s">
        <v>32</v>
      </c>
      <c r="E35" s="29"/>
      <c r="G35" s="8">
        <v>21161675</v>
      </c>
      <c r="I35" s="8">
        <v>16318103</v>
      </c>
      <c r="J35" s="9"/>
      <c r="K35" s="8">
        <v>8045243</v>
      </c>
      <c r="L35" s="16"/>
      <c r="M35" s="8">
        <v>16318103</v>
      </c>
      <c r="N35" s="1"/>
    </row>
    <row r="36" spans="1:14" ht="19.350000000000001" customHeight="1" x14ac:dyDescent="0.5">
      <c r="A36" s="15" t="s">
        <v>32</v>
      </c>
      <c r="E36" s="35">
        <v>11</v>
      </c>
      <c r="G36" s="8">
        <v>2292396625</v>
      </c>
      <c r="I36" s="8">
        <v>2128187134</v>
      </c>
      <c r="J36" s="9"/>
      <c r="K36" s="8">
        <v>1506620240</v>
      </c>
      <c r="L36" s="16"/>
      <c r="M36" s="8">
        <v>1279765874</v>
      </c>
    </row>
    <row r="37" spans="1:14" ht="19.350000000000001" customHeight="1" x14ac:dyDescent="0.5">
      <c r="A37" s="15" t="s">
        <v>33</v>
      </c>
      <c r="E37" s="35">
        <v>12</v>
      </c>
      <c r="G37" s="8">
        <v>271609272</v>
      </c>
      <c r="I37" s="8">
        <v>291902855</v>
      </c>
      <c r="J37" s="9"/>
      <c r="K37" s="8">
        <v>185984870</v>
      </c>
      <c r="L37" s="16"/>
      <c r="M37" s="8">
        <v>187535247</v>
      </c>
    </row>
    <row r="38" spans="1:14" ht="19.350000000000001" customHeight="1" x14ac:dyDescent="0.5">
      <c r="A38" s="15" t="s">
        <v>34</v>
      </c>
      <c r="E38" s="35">
        <v>11</v>
      </c>
      <c r="G38" s="8">
        <v>12834060</v>
      </c>
      <c r="I38" s="8">
        <v>6812536</v>
      </c>
      <c r="J38" s="9"/>
      <c r="K38" s="8">
        <v>9734352</v>
      </c>
      <c r="L38" s="16"/>
      <c r="M38" s="8">
        <v>5051476</v>
      </c>
    </row>
    <row r="39" spans="1:14" ht="19.350000000000001" customHeight="1" x14ac:dyDescent="0.5">
      <c r="A39" s="15" t="s">
        <v>35</v>
      </c>
      <c r="E39" s="35"/>
      <c r="G39" s="8">
        <v>33768157</v>
      </c>
      <c r="I39" s="8">
        <v>35910406</v>
      </c>
      <c r="J39" s="9"/>
      <c r="K39" s="8">
        <v>21961297</v>
      </c>
      <c r="L39" s="16"/>
      <c r="M39" s="8">
        <v>24851706</v>
      </c>
    </row>
    <row r="40" spans="1:14" ht="19.350000000000001" customHeight="1" x14ac:dyDescent="0.5">
      <c r="A40" s="15" t="s">
        <v>36</v>
      </c>
      <c r="G40" s="13">
        <v>16448487</v>
      </c>
      <c r="I40" s="13">
        <v>18370382</v>
      </c>
      <c r="J40" s="9"/>
      <c r="K40" s="13">
        <v>9096370</v>
      </c>
      <c r="L40" s="16"/>
      <c r="M40" s="13">
        <v>9420070</v>
      </c>
    </row>
    <row r="41" spans="1:14" ht="5.0999999999999996" customHeight="1" x14ac:dyDescent="0.5">
      <c r="A41" s="20"/>
      <c r="E41" s="27"/>
      <c r="F41" s="5"/>
      <c r="G41" s="19"/>
      <c r="H41" s="26"/>
      <c r="I41" s="19"/>
      <c r="J41" s="26"/>
      <c r="K41" s="19"/>
      <c r="L41" s="5"/>
      <c r="M41" s="19"/>
    </row>
    <row r="42" spans="1:14" ht="19.350000000000001" customHeight="1" x14ac:dyDescent="0.5">
      <c r="A42" s="30" t="s">
        <v>37</v>
      </c>
      <c r="G42" s="13">
        <f>SUM(G29:G40)</f>
        <v>2917695130</v>
      </c>
      <c r="I42" s="13">
        <f>SUM(I29:I40)</f>
        <v>2763588018</v>
      </c>
      <c r="J42" s="9"/>
      <c r="K42" s="13">
        <f>SUM(K29:K40)</f>
        <v>3480359772</v>
      </c>
      <c r="L42" s="6"/>
      <c r="M42" s="13">
        <f>SUM(M29:M40)</f>
        <v>3243318183</v>
      </c>
    </row>
    <row r="43" spans="1:14" ht="5.0999999999999996" customHeight="1" x14ac:dyDescent="0.5">
      <c r="A43" s="30"/>
      <c r="J43" s="9"/>
      <c r="L43" s="6"/>
    </row>
    <row r="44" spans="1:14" ht="19.350000000000001" customHeight="1" thickBot="1" x14ac:dyDescent="0.55000000000000004">
      <c r="A44" s="30" t="s">
        <v>38</v>
      </c>
      <c r="G44" s="36">
        <f>G25+G42</f>
        <v>5650301735</v>
      </c>
      <c r="I44" s="36">
        <f>I25+I42</f>
        <v>5809907050</v>
      </c>
      <c r="J44" s="9"/>
      <c r="K44" s="36">
        <f>K25+K42</f>
        <v>5043736664</v>
      </c>
      <c r="L44" s="6"/>
      <c r="M44" s="36">
        <f>M25+M42</f>
        <v>5059214813</v>
      </c>
    </row>
    <row r="45" spans="1:14" ht="19.350000000000001" customHeight="1" thickTop="1" x14ac:dyDescent="0.5">
      <c r="A45" s="30"/>
    </row>
    <row r="46" spans="1:14" ht="19.350000000000001" customHeight="1" x14ac:dyDescent="0.5">
      <c r="A46" s="30"/>
    </row>
    <row r="47" spans="1:14" ht="6" customHeight="1" x14ac:dyDescent="0.5">
      <c r="A47" s="30"/>
      <c r="G47" s="6"/>
    </row>
    <row r="48" spans="1:14" ht="19.350000000000001" customHeight="1" x14ac:dyDescent="0.5">
      <c r="A48" s="37" t="s">
        <v>39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6.5" customHeight="1" x14ac:dyDescent="0.5">
      <c r="A49" s="7"/>
      <c r="B49" s="7"/>
      <c r="C49" s="7"/>
      <c r="D49" s="7"/>
      <c r="F49" s="7"/>
      <c r="G49" s="29"/>
      <c r="H49" s="7"/>
      <c r="I49" s="7"/>
      <c r="J49" s="7"/>
      <c r="K49" s="7"/>
      <c r="L49" s="7"/>
      <c r="M49" s="7"/>
    </row>
    <row r="50" spans="1:13" ht="21.95" customHeight="1" x14ac:dyDescent="0.5">
      <c r="A50" s="38" t="s">
        <v>40</v>
      </c>
      <c r="B50" s="38"/>
      <c r="C50" s="38"/>
      <c r="D50" s="38"/>
      <c r="E50" s="38"/>
      <c r="F50" s="38"/>
      <c r="G50" s="38"/>
      <c r="H50" s="38"/>
      <c r="I50" s="38"/>
      <c r="J50" s="11"/>
      <c r="K50" s="13"/>
      <c r="L50" s="14"/>
      <c r="M50" s="13"/>
    </row>
    <row r="51" spans="1:13" ht="21.75" customHeight="1" x14ac:dyDescent="0.5">
      <c r="A51" s="5" t="str">
        <f>A1</f>
        <v>บริษัท อาร์ แอนด์ บี ฟู้ด ซัพพลาย จำกัด (มหาชน)</v>
      </c>
    </row>
    <row r="52" spans="1:13" ht="21.75" customHeight="1" x14ac:dyDescent="0.5">
      <c r="A52" s="30" t="s">
        <v>41</v>
      </c>
    </row>
    <row r="53" spans="1:13" ht="21.75" customHeight="1" x14ac:dyDescent="0.5">
      <c r="A53" s="39" t="str">
        <f>+A3</f>
        <v>ณ วันที่ 30 กันยายน พ.ศ. 2568</v>
      </c>
      <c r="B53" s="11"/>
      <c r="C53" s="11"/>
      <c r="D53" s="11"/>
      <c r="E53" s="12"/>
      <c r="F53" s="11"/>
      <c r="G53" s="13"/>
      <c r="H53" s="14"/>
      <c r="I53" s="13"/>
      <c r="J53" s="11"/>
      <c r="K53" s="13"/>
      <c r="L53" s="14"/>
      <c r="M53" s="13"/>
    </row>
    <row r="54" spans="1:13" ht="21.75" customHeight="1" x14ac:dyDescent="0.5">
      <c r="A54" s="15"/>
    </row>
    <row r="55" spans="1:13" ht="21.75" customHeight="1" x14ac:dyDescent="0.5">
      <c r="G55" s="17" t="s">
        <v>3</v>
      </c>
      <c r="H55" s="17"/>
      <c r="I55" s="17"/>
      <c r="J55" s="18"/>
      <c r="K55" s="17" t="s">
        <v>4</v>
      </c>
      <c r="L55" s="17"/>
      <c r="M55" s="17"/>
    </row>
    <row r="56" spans="1:13" ht="21.75" customHeight="1" x14ac:dyDescent="0.5">
      <c r="G56" s="19" t="s">
        <v>5</v>
      </c>
      <c r="H56" s="18"/>
      <c r="I56" s="19" t="s">
        <v>6</v>
      </c>
      <c r="J56" s="18"/>
      <c r="K56" s="19" t="s">
        <v>5</v>
      </c>
      <c r="L56" s="18"/>
      <c r="M56" s="19" t="s">
        <v>6</v>
      </c>
    </row>
    <row r="57" spans="1:13" ht="21.75" customHeight="1" x14ac:dyDescent="0.5">
      <c r="G57" s="19" t="s">
        <v>7</v>
      </c>
      <c r="H57" s="19"/>
      <c r="I57" s="19" t="s">
        <v>8</v>
      </c>
      <c r="J57" s="19"/>
      <c r="K57" s="19" t="s">
        <v>7</v>
      </c>
      <c r="L57" s="19"/>
      <c r="M57" s="19" t="s">
        <v>8</v>
      </c>
    </row>
    <row r="58" spans="1:13" ht="21.75" customHeight="1" x14ac:dyDescent="0.5">
      <c r="A58" s="20"/>
      <c r="E58" s="21"/>
      <c r="F58" s="22"/>
      <c r="G58" s="19" t="s">
        <v>9</v>
      </c>
      <c r="H58" s="23"/>
      <c r="I58" s="19" t="s">
        <v>10</v>
      </c>
      <c r="J58" s="22"/>
      <c r="K58" s="19" t="s">
        <v>9</v>
      </c>
      <c r="L58" s="23"/>
      <c r="M58" s="19" t="s">
        <v>10</v>
      </c>
    </row>
    <row r="59" spans="1:13" ht="21.75" customHeight="1" x14ac:dyDescent="0.5">
      <c r="A59" s="20"/>
      <c r="E59" s="24" t="s">
        <v>11</v>
      </c>
      <c r="F59" s="5"/>
      <c r="G59" s="25" t="s">
        <v>12</v>
      </c>
      <c r="H59" s="26"/>
      <c r="I59" s="25" t="s">
        <v>12</v>
      </c>
      <c r="J59" s="5"/>
      <c r="K59" s="25" t="s">
        <v>12</v>
      </c>
      <c r="L59" s="26"/>
      <c r="M59" s="25" t="s">
        <v>12</v>
      </c>
    </row>
    <row r="60" spans="1:13" ht="8.25" customHeight="1" x14ac:dyDescent="0.5">
      <c r="A60" s="20"/>
      <c r="E60" s="27"/>
      <c r="F60" s="5"/>
      <c r="G60" s="19"/>
      <c r="H60" s="26"/>
      <c r="I60" s="19"/>
      <c r="J60" s="5"/>
      <c r="K60" s="19"/>
      <c r="L60" s="26"/>
      <c r="M60" s="19"/>
    </row>
    <row r="61" spans="1:13" ht="21.75" customHeight="1" x14ac:dyDescent="0.5">
      <c r="A61" s="22" t="s">
        <v>42</v>
      </c>
      <c r="E61" s="27"/>
      <c r="F61" s="5"/>
      <c r="G61" s="19"/>
      <c r="H61" s="26"/>
      <c r="I61" s="19"/>
      <c r="J61" s="5"/>
      <c r="K61" s="19"/>
      <c r="L61" s="26"/>
      <c r="M61" s="19"/>
    </row>
    <row r="62" spans="1:13" ht="8.25" customHeight="1" x14ac:dyDescent="0.5">
      <c r="A62" s="22"/>
      <c r="E62" s="27"/>
      <c r="F62" s="5"/>
      <c r="G62" s="19"/>
      <c r="H62" s="26"/>
      <c r="I62" s="19"/>
      <c r="J62" s="5"/>
      <c r="K62" s="19"/>
      <c r="L62" s="26"/>
      <c r="M62" s="19"/>
    </row>
    <row r="63" spans="1:13" ht="21.75" customHeight="1" x14ac:dyDescent="0.5">
      <c r="A63" s="22" t="s">
        <v>43</v>
      </c>
    </row>
    <row r="64" spans="1:13" ht="8.25" customHeight="1" x14ac:dyDescent="0.5">
      <c r="A64" s="22"/>
    </row>
    <row r="65" spans="1:13" ht="21.75" customHeight="1" x14ac:dyDescent="0.5">
      <c r="A65" s="15" t="s">
        <v>44</v>
      </c>
      <c r="E65" s="7">
        <v>14</v>
      </c>
      <c r="G65" s="8">
        <v>545369215</v>
      </c>
      <c r="I65" s="8">
        <v>534485903</v>
      </c>
      <c r="J65" s="9"/>
      <c r="K65" s="8">
        <v>440289948</v>
      </c>
      <c r="L65" s="6"/>
      <c r="M65" s="8">
        <v>422295913</v>
      </c>
    </row>
    <row r="66" spans="1:13" ht="21.75" customHeight="1" x14ac:dyDescent="0.5">
      <c r="A66" s="15" t="s">
        <v>45</v>
      </c>
      <c r="G66" s="8">
        <v>26303836</v>
      </c>
      <c r="I66" s="8">
        <v>31512225</v>
      </c>
      <c r="J66" s="9"/>
      <c r="K66" s="8">
        <v>10292612</v>
      </c>
      <c r="L66" s="6"/>
      <c r="M66" s="8">
        <v>10500160</v>
      </c>
    </row>
    <row r="67" spans="1:13" ht="21.75" customHeight="1" x14ac:dyDescent="0.5">
      <c r="A67" s="15" t="s">
        <v>46</v>
      </c>
      <c r="J67" s="9"/>
      <c r="L67" s="6"/>
    </row>
    <row r="68" spans="1:13" ht="21.75" customHeight="1" x14ac:dyDescent="0.5">
      <c r="A68" s="15"/>
      <c r="B68" s="6" t="s">
        <v>47</v>
      </c>
      <c r="G68" s="8">
        <v>25514456</v>
      </c>
      <c r="I68" s="8">
        <v>22836657</v>
      </c>
      <c r="J68" s="9"/>
      <c r="K68" s="8">
        <v>11813646</v>
      </c>
      <c r="L68" s="6"/>
      <c r="M68" s="8">
        <v>8482459</v>
      </c>
    </row>
    <row r="69" spans="1:13" ht="21.75" customHeight="1" x14ac:dyDescent="0.5">
      <c r="A69" s="6" t="s">
        <v>48</v>
      </c>
      <c r="G69" s="13">
        <v>13433668</v>
      </c>
      <c r="I69" s="13">
        <v>15941347</v>
      </c>
      <c r="J69" s="9"/>
      <c r="K69" s="13">
        <v>8028614</v>
      </c>
      <c r="L69" s="6"/>
      <c r="M69" s="13">
        <v>10068266</v>
      </c>
    </row>
    <row r="70" spans="1:13" ht="8.25" customHeight="1" x14ac:dyDescent="0.5">
      <c r="A70" s="20"/>
      <c r="E70" s="27"/>
      <c r="F70" s="5"/>
      <c r="G70" s="19"/>
      <c r="H70" s="26"/>
      <c r="I70" s="19"/>
      <c r="J70" s="26"/>
      <c r="K70" s="19"/>
      <c r="L70" s="5"/>
      <c r="M70" s="19"/>
    </row>
    <row r="71" spans="1:13" ht="21.75" customHeight="1" x14ac:dyDescent="0.5">
      <c r="A71" s="30" t="s">
        <v>49</v>
      </c>
      <c r="G71" s="13">
        <f>SUM(G65:G69)</f>
        <v>610621175</v>
      </c>
      <c r="I71" s="13">
        <f>SUM(I65:I69)</f>
        <v>604776132</v>
      </c>
      <c r="J71" s="9"/>
      <c r="K71" s="13">
        <f>SUM(K65:K69)</f>
        <v>470424820</v>
      </c>
      <c r="L71" s="6"/>
      <c r="M71" s="13">
        <f>SUM(M65:M69)</f>
        <v>451346798</v>
      </c>
    </row>
    <row r="72" spans="1:13" ht="21.75" customHeight="1" x14ac:dyDescent="0.5">
      <c r="A72" s="15"/>
      <c r="J72" s="9"/>
      <c r="L72" s="6"/>
    </row>
    <row r="73" spans="1:13" ht="21.75" customHeight="1" x14ac:dyDescent="0.5">
      <c r="A73" s="22" t="s">
        <v>50</v>
      </c>
      <c r="J73" s="9"/>
      <c r="L73" s="6"/>
    </row>
    <row r="74" spans="1:13" ht="8.25" customHeight="1" x14ac:dyDescent="0.5">
      <c r="A74" s="31"/>
      <c r="J74" s="9"/>
      <c r="L74" s="6"/>
    </row>
    <row r="75" spans="1:13" ht="21.75" customHeight="1" x14ac:dyDescent="0.5">
      <c r="A75" s="15" t="s">
        <v>51</v>
      </c>
      <c r="G75" s="8">
        <v>166059602</v>
      </c>
      <c r="I75" s="8">
        <v>175950401</v>
      </c>
      <c r="J75" s="9"/>
      <c r="K75" s="8">
        <v>141564728</v>
      </c>
      <c r="L75" s="6"/>
      <c r="M75" s="8">
        <v>138171169</v>
      </c>
    </row>
    <row r="76" spans="1:13" ht="21.75" customHeight="1" x14ac:dyDescent="0.5">
      <c r="A76" s="6" t="s">
        <v>52</v>
      </c>
      <c r="E76" s="29"/>
      <c r="G76" s="13">
        <v>64698497</v>
      </c>
      <c r="I76" s="13">
        <v>62625748</v>
      </c>
      <c r="J76" s="9"/>
      <c r="K76" s="13">
        <v>41416112</v>
      </c>
      <c r="L76" s="6"/>
      <c r="M76" s="13">
        <v>42340318</v>
      </c>
    </row>
    <row r="77" spans="1:13" ht="8.25" customHeight="1" x14ac:dyDescent="0.5">
      <c r="A77" s="20"/>
      <c r="E77" s="27"/>
      <c r="F77" s="5"/>
      <c r="G77" s="19"/>
      <c r="H77" s="26"/>
      <c r="I77" s="19"/>
      <c r="J77" s="26"/>
      <c r="K77" s="19"/>
      <c r="L77" s="5"/>
      <c r="M77" s="19"/>
    </row>
    <row r="78" spans="1:13" ht="21.75" customHeight="1" x14ac:dyDescent="0.5">
      <c r="A78" s="31" t="s">
        <v>53</v>
      </c>
      <c r="G78" s="13">
        <f>SUM(G75:G76)</f>
        <v>230758099</v>
      </c>
      <c r="I78" s="13">
        <f>SUM(I75:I76)</f>
        <v>238576149</v>
      </c>
      <c r="J78" s="9"/>
      <c r="K78" s="13">
        <f>SUM(K75:K76)</f>
        <v>182980840</v>
      </c>
      <c r="L78" s="6"/>
      <c r="M78" s="13">
        <f>SUM(M75:M76)</f>
        <v>180511487</v>
      </c>
    </row>
    <row r="79" spans="1:13" ht="8.25" customHeight="1" x14ac:dyDescent="0.5">
      <c r="A79" s="28"/>
      <c r="J79" s="9"/>
      <c r="L79" s="6"/>
    </row>
    <row r="80" spans="1:13" ht="21.75" customHeight="1" x14ac:dyDescent="0.5">
      <c r="A80" s="31" t="s">
        <v>54</v>
      </c>
      <c r="G80" s="13">
        <f>G71+G78</f>
        <v>841379274</v>
      </c>
      <c r="I80" s="13">
        <f>I71+I78</f>
        <v>843352281</v>
      </c>
      <c r="J80" s="9"/>
      <c r="K80" s="13">
        <f>K71+K78</f>
        <v>653405660</v>
      </c>
      <c r="L80" s="6"/>
      <c r="M80" s="13">
        <f>M71+M78</f>
        <v>631858285</v>
      </c>
    </row>
    <row r="81" spans="1:13" ht="21.75" customHeight="1" x14ac:dyDescent="0.5">
      <c r="A81" s="31"/>
    </row>
    <row r="82" spans="1:13" ht="21.75" customHeight="1" x14ac:dyDescent="0.5">
      <c r="A82" s="31"/>
    </row>
    <row r="83" spans="1:13" ht="21.75" customHeight="1" x14ac:dyDescent="0.5">
      <c r="A83" s="31"/>
    </row>
    <row r="84" spans="1:13" ht="21.75" customHeight="1" x14ac:dyDescent="0.5">
      <c r="A84" s="31"/>
    </row>
    <row r="85" spans="1:13" ht="21.75" customHeight="1" x14ac:dyDescent="0.5">
      <c r="A85" s="31"/>
    </row>
    <row r="86" spans="1:13" ht="21.75" customHeight="1" x14ac:dyDescent="0.5">
      <c r="A86" s="31"/>
    </row>
    <row r="87" spans="1:13" ht="21.75" customHeight="1" x14ac:dyDescent="0.5">
      <c r="A87" s="31"/>
    </row>
    <row r="88" spans="1:13" ht="21.75" customHeight="1" x14ac:dyDescent="0.5">
      <c r="A88" s="31"/>
    </row>
    <row r="89" spans="1:13" ht="21.75" customHeight="1" x14ac:dyDescent="0.5">
      <c r="A89" s="31"/>
    </row>
    <row r="90" spans="1:13" ht="21.75" customHeight="1" x14ac:dyDescent="0.5">
      <c r="A90" s="31"/>
    </row>
    <row r="91" spans="1:13" ht="21.75" customHeight="1" x14ac:dyDescent="0.5">
      <c r="A91" s="31"/>
    </row>
    <row r="92" spans="1:13" ht="21.75" customHeight="1" x14ac:dyDescent="0.5">
      <c r="A92" s="31"/>
    </row>
    <row r="93" spans="1:13" ht="21.95" customHeight="1" x14ac:dyDescent="0.5">
      <c r="A93" s="3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3" s="38"/>
      <c r="C93" s="38"/>
      <c r="D93" s="38"/>
      <c r="E93" s="38"/>
      <c r="F93" s="38"/>
      <c r="G93" s="38"/>
      <c r="H93" s="38"/>
      <c r="I93" s="38"/>
      <c r="J93" s="11"/>
      <c r="K93" s="13"/>
      <c r="L93" s="14"/>
      <c r="M93" s="13"/>
    </row>
    <row r="94" spans="1:13" ht="19.350000000000001" customHeight="1" x14ac:dyDescent="0.5">
      <c r="A94" s="5" t="str">
        <f>A1</f>
        <v>บริษัท อาร์ แอนด์ บี ฟู้ด ซัพพลาย จำกัด (มหาชน)</v>
      </c>
    </row>
    <row r="95" spans="1:13" ht="20.100000000000001" customHeight="1" x14ac:dyDescent="0.5">
      <c r="A95" s="30" t="s">
        <v>41</v>
      </c>
    </row>
    <row r="96" spans="1:13" ht="20.100000000000001" customHeight="1" x14ac:dyDescent="0.5">
      <c r="A96" s="39" t="str">
        <f>A53</f>
        <v>ณ วันที่ 30 กันยายน พ.ศ. 2568</v>
      </c>
      <c r="B96" s="11"/>
      <c r="C96" s="11"/>
      <c r="D96" s="11"/>
      <c r="E96" s="12"/>
      <c r="F96" s="11"/>
      <c r="G96" s="13"/>
      <c r="H96" s="14"/>
      <c r="I96" s="13"/>
      <c r="J96" s="11"/>
      <c r="K96" s="13"/>
      <c r="L96" s="14"/>
      <c r="M96" s="13"/>
    </row>
    <row r="97" spans="1:13" ht="21" customHeight="1" x14ac:dyDescent="0.5">
      <c r="A97" s="31"/>
    </row>
    <row r="98" spans="1:13" ht="21" customHeight="1" x14ac:dyDescent="0.5">
      <c r="A98" s="31"/>
      <c r="G98" s="17" t="s">
        <v>3</v>
      </c>
      <c r="H98" s="17"/>
      <c r="I98" s="17"/>
      <c r="J98" s="18"/>
      <c r="K98" s="17" t="s">
        <v>4</v>
      </c>
      <c r="L98" s="17"/>
      <c r="M98" s="17"/>
    </row>
    <row r="99" spans="1:13" ht="21" customHeight="1" x14ac:dyDescent="0.5">
      <c r="G99" s="19" t="s">
        <v>5</v>
      </c>
      <c r="H99" s="18"/>
      <c r="I99" s="19" t="s">
        <v>6</v>
      </c>
      <c r="J99" s="18"/>
      <c r="K99" s="19" t="s">
        <v>5</v>
      </c>
      <c r="L99" s="18"/>
      <c r="M99" s="19" t="s">
        <v>6</v>
      </c>
    </row>
    <row r="100" spans="1:13" ht="21" customHeight="1" x14ac:dyDescent="0.5">
      <c r="A100" s="31"/>
      <c r="G100" s="19" t="s">
        <v>7</v>
      </c>
      <c r="H100" s="19"/>
      <c r="I100" s="19" t="s">
        <v>8</v>
      </c>
      <c r="J100" s="19"/>
      <c r="K100" s="19" t="s">
        <v>7</v>
      </c>
      <c r="L100" s="19"/>
      <c r="M100" s="19" t="s">
        <v>8</v>
      </c>
    </row>
    <row r="101" spans="1:13" ht="21" customHeight="1" x14ac:dyDescent="0.5">
      <c r="A101" s="31"/>
      <c r="E101" s="21"/>
      <c r="F101" s="22"/>
      <c r="G101" s="19" t="s">
        <v>9</v>
      </c>
      <c r="H101" s="23"/>
      <c r="I101" s="19" t="s">
        <v>10</v>
      </c>
      <c r="J101" s="22"/>
      <c r="K101" s="19" t="s">
        <v>9</v>
      </c>
      <c r="L101" s="23"/>
      <c r="M101" s="19" t="s">
        <v>10</v>
      </c>
    </row>
    <row r="102" spans="1:13" ht="21" customHeight="1" x14ac:dyDescent="0.5">
      <c r="A102" s="31"/>
      <c r="E102" s="24" t="s">
        <v>11</v>
      </c>
      <c r="F102" s="5"/>
      <c r="G102" s="25" t="s">
        <v>12</v>
      </c>
      <c r="H102" s="26"/>
      <c r="I102" s="25" t="s">
        <v>12</v>
      </c>
      <c r="J102" s="5"/>
      <c r="K102" s="25" t="s">
        <v>12</v>
      </c>
      <c r="L102" s="26"/>
      <c r="M102" s="25" t="s">
        <v>12</v>
      </c>
    </row>
    <row r="103" spans="1:13" ht="8.25" customHeight="1" x14ac:dyDescent="0.5">
      <c r="A103" s="31"/>
      <c r="E103" s="27"/>
      <c r="F103" s="5"/>
      <c r="G103" s="19"/>
      <c r="H103" s="26"/>
      <c r="I103" s="19"/>
      <c r="J103" s="5"/>
      <c r="K103" s="19"/>
      <c r="L103" s="26"/>
      <c r="M103" s="19"/>
    </row>
    <row r="104" spans="1:13" ht="21" customHeight="1" x14ac:dyDescent="0.5">
      <c r="A104" s="22" t="s">
        <v>55</v>
      </c>
      <c r="E104" s="27"/>
      <c r="F104" s="5"/>
      <c r="G104" s="19"/>
      <c r="H104" s="26"/>
      <c r="I104" s="19"/>
      <c r="J104" s="5"/>
      <c r="K104" s="19"/>
      <c r="L104" s="26"/>
      <c r="M104" s="19"/>
    </row>
    <row r="105" spans="1:13" ht="8.25" customHeight="1" x14ac:dyDescent="0.5">
      <c r="A105" s="22"/>
      <c r="E105" s="27"/>
      <c r="F105" s="5"/>
      <c r="G105" s="19"/>
      <c r="H105" s="26"/>
      <c r="I105" s="19"/>
      <c r="J105" s="5"/>
      <c r="K105" s="19"/>
      <c r="L105" s="26"/>
      <c r="M105" s="19"/>
    </row>
    <row r="106" spans="1:13" ht="21" customHeight="1" x14ac:dyDescent="0.5">
      <c r="A106" s="22" t="s">
        <v>56</v>
      </c>
    </row>
    <row r="107" spans="1:13" ht="8.25" customHeight="1" x14ac:dyDescent="0.5">
      <c r="A107" s="31"/>
    </row>
    <row r="108" spans="1:13" ht="21" customHeight="1" x14ac:dyDescent="0.5">
      <c r="A108" s="28" t="s">
        <v>57</v>
      </c>
    </row>
    <row r="109" spans="1:13" ht="21" customHeight="1" x14ac:dyDescent="0.5">
      <c r="A109" s="28"/>
      <c r="B109" s="28" t="s">
        <v>58</v>
      </c>
    </row>
    <row r="110" spans="1:13" ht="21" customHeight="1" x14ac:dyDescent="0.5">
      <c r="A110" s="28"/>
      <c r="B110" s="28"/>
      <c r="C110" s="6" t="s">
        <v>59</v>
      </c>
    </row>
    <row r="111" spans="1:13" ht="21" customHeight="1" thickBot="1" x14ac:dyDescent="0.55000000000000004">
      <c r="A111" s="28"/>
      <c r="B111" s="28"/>
      <c r="D111" s="6" t="s">
        <v>60</v>
      </c>
      <c r="G111" s="36">
        <v>2000000000</v>
      </c>
      <c r="I111" s="36">
        <v>2000000000</v>
      </c>
      <c r="J111" s="9"/>
      <c r="K111" s="36">
        <v>2000000000</v>
      </c>
      <c r="L111" s="6"/>
      <c r="M111" s="36">
        <v>2000000000</v>
      </c>
    </row>
    <row r="112" spans="1:13" ht="8.25" customHeight="1" thickTop="1" x14ac:dyDescent="0.5">
      <c r="B112" s="28"/>
      <c r="J112" s="9"/>
      <c r="L112" s="6"/>
    </row>
    <row r="113" spans="1:13" ht="21" customHeight="1" x14ac:dyDescent="0.5">
      <c r="B113" s="28" t="s">
        <v>61</v>
      </c>
      <c r="G113" s="40"/>
      <c r="H113" s="41"/>
      <c r="I113" s="40"/>
      <c r="J113" s="41"/>
      <c r="K113" s="40"/>
      <c r="L113" s="6"/>
      <c r="M113" s="40"/>
    </row>
    <row r="114" spans="1:13" ht="21" customHeight="1" x14ac:dyDescent="0.5">
      <c r="B114" s="28"/>
      <c r="C114" s="6" t="s">
        <v>59</v>
      </c>
      <c r="J114" s="9"/>
      <c r="L114" s="6"/>
    </row>
    <row r="115" spans="1:13" ht="21" customHeight="1" x14ac:dyDescent="0.5">
      <c r="B115" s="28"/>
      <c r="D115" s="6" t="s">
        <v>62</v>
      </c>
      <c r="G115" s="8">
        <v>2000000000</v>
      </c>
      <c r="I115" s="8">
        <v>2000000000</v>
      </c>
      <c r="J115" s="9"/>
      <c r="K115" s="8">
        <v>2000000000</v>
      </c>
      <c r="L115" s="6"/>
      <c r="M115" s="8">
        <v>2000000000</v>
      </c>
    </row>
    <row r="116" spans="1:13" ht="21" customHeight="1" x14ac:dyDescent="0.5">
      <c r="A116" s="6" t="s">
        <v>63</v>
      </c>
      <c r="B116" s="28"/>
      <c r="G116" s="8">
        <v>1248938736</v>
      </c>
      <c r="I116" s="8">
        <v>1248938736</v>
      </c>
      <c r="J116" s="9"/>
      <c r="K116" s="8">
        <v>1248938736</v>
      </c>
      <c r="L116" s="6"/>
      <c r="M116" s="8">
        <v>1248938736</v>
      </c>
    </row>
    <row r="117" spans="1:13" ht="21" customHeight="1" x14ac:dyDescent="0.5">
      <c r="A117" s="6" t="s">
        <v>64</v>
      </c>
      <c r="B117" s="28"/>
    </row>
    <row r="118" spans="1:13" ht="21" customHeight="1" x14ac:dyDescent="0.5">
      <c r="B118" s="28" t="s">
        <v>65</v>
      </c>
      <c r="G118" s="8">
        <v>94712575</v>
      </c>
      <c r="I118" s="8">
        <v>94712575</v>
      </c>
      <c r="J118" s="9"/>
      <c r="K118" s="8">
        <v>0</v>
      </c>
      <c r="L118" s="6"/>
      <c r="M118" s="8">
        <v>0</v>
      </c>
    </row>
    <row r="119" spans="1:13" ht="21" customHeight="1" x14ac:dyDescent="0.5">
      <c r="A119" s="15" t="s">
        <v>66</v>
      </c>
      <c r="J119" s="9"/>
      <c r="L119" s="6"/>
    </row>
    <row r="120" spans="1:13" ht="21" customHeight="1" x14ac:dyDescent="0.5">
      <c r="A120" s="15"/>
      <c r="B120" s="6" t="s">
        <v>67</v>
      </c>
      <c r="G120" s="8">
        <v>200000000</v>
      </c>
      <c r="I120" s="8">
        <v>200000000</v>
      </c>
      <c r="J120" s="9"/>
      <c r="K120" s="8">
        <v>200000000</v>
      </c>
      <c r="L120" s="6"/>
      <c r="M120" s="8">
        <v>200000000</v>
      </c>
    </row>
    <row r="121" spans="1:13" ht="21" customHeight="1" x14ac:dyDescent="0.5">
      <c r="A121" s="15"/>
      <c r="B121" s="6" t="s">
        <v>68</v>
      </c>
      <c r="E121" s="7">
        <v>16</v>
      </c>
      <c r="G121" s="8">
        <v>66392417</v>
      </c>
      <c r="I121" s="8">
        <v>0</v>
      </c>
      <c r="J121" s="9"/>
      <c r="K121" s="8">
        <v>66392417</v>
      </c>
      <c r="L121" s="6"/>
      <c r="M121" s="8">
        <v>0</v>
      </c>
    </row>
    <row r="122" spans="1:13" ht="21" customHeight="1" x14ac:dyDescent="0.5">
      <c r="A122" s="15"/>
      <c r="B122" s="6" t="s">
        <v>69</v>
      </c>
      <c r="G122" s="8">
        <v>1356870109</v>
      </c>
      <c r="I122" s="8">
        <v>1469374415</v>
      </c>
      <c r="J122" s="9"/>
      <c r="K122" s="8">
        <v>941392268</v>
      </c>
      <c r="L122" s="6"/>
      <c r="M122" s="8">
        <v>978417792</v>
      </c>
    </row>
    <row r="123" spans="1:13" ht="21" customHeight="1" x14ac:dyDescent="0.5">
      <c r="A123" s="15" t="s">
        <v>70</v>
      </c>
      <c r="E123" s="7">
        <v>16</v>
      </c>
      <c r="G123" s="8">
        <v>-66392417</v>
      </c>
      <c r="I123" s="8">
        <v>0</v>
      </c>
      <c r="J123" s="9"/>
      <c r="K123" s="8">
        <v>-66392417</v>
      </c>
      <c r="L123" s="6"/>
      <c r="M123" s="8">
        <v>0</v>
      </c>
    </row>
    <row r="124" spans="1:13" ht="21" customHeight="1" x14ac:dyDescent="0.5">
      <c r="A124" s="15" t="s">
        <v>71</v>
      </c>
      <c r="G124" s="13">
        <v>-102808874</v>
      </c>
      <c r="I124" s="13">
        <v>-62817858</v>
      </c>
      <c r="J124" s="9"/>
      <c r="K124" s="13">
        <v>0</v>
      </c>
      <c r="L124" s="6"/>
      <c r="M124" s="13">
        <v>0</v>
      </c>
    </row>
    <row r="125" spans="1:13" ht="8.25" customHeight="1" x14ac:dyDescent="0.5">
      <c r="A125" s="30"/>
      <c r="J125" s="9"/>
      <c r="L125" s="6"/>
    </row>
    <row r="126" spans="1:13" ht="21" customHeight="1" x14ac:dyDescent="0.5">
      <c r="A126" s="22" t="s">
        <v>72</v>
      </c>
      <c r="G126" s="8">
        <f>SUM(G115:G124)</f>
        <v>4797712546</v>
      </c>
      <c r="I126" s="8">
        <f>SUM(I115:I124)</f>
        <v>4950207868</v>
      </c>
      <c r="J126" s="9"/>
      <c r="K126" s="8">
        <f>SUM(K115:K124)</f>
        <v>4390331004</v>
      </c>
      <c r="L126" s="6"/>
      <c r="M126" s="8">
        <f>SUM(M115:M124)</f>
        <v>4427356528</v>
      </c>
    </row>
    <row r="127" spans="1:13" ht="21" customHeight="1" x14ac:dyDescent="0.5">
      <c r="A127" s="15" t="s">
        <v>73</v>
      </c>
      <c r="G127" s="13">
        <v>11209915</v>
      </c>
      <c r="I127" s="13">
        <v>16346901</v>
      </c>
      <c r="J127" s="9"/>
      <c r="K127" s="13">
        <v>0</v>
      </c>
      <c r="L127" s="6"/>
      <c r="M127" s="13">
        <v>0</v>
      </c>
    </row>
    <row r="128" spans="1:13" ht="8.25" customHeight="1" x14ac:dyDescent="0.5">
      <c r="A128" s="30"/>
      <c r="J128" s="9"/>
      <c r="L128" s="6"/>
    </row>
    <row r="129" spans="1:13" ht="21" customHeight="1" x14ac:dyDescent="0.5">
      <c r="A129" s="22" t="s">
        <v>74</v>
      </c>
      <c r="G129" s="13">
        <f>SUM(G126:G127)</f>
        <v>4808922461</v>
      </c>
      <c r="I129" s="13">
        <f>SUM(I126:I127)</f>
        <v>4966554769</v>
      </c>
      <c r="J129" s="9"/>
      <c r="K129" s="13">
        <f>SUM(K126:K127)</f>
        <v>4390331004</v>
      </c>
      <c r="L129" s="6"/>
      <c r="M129" s="13">
        <f>SUM(M126:M127)</f>
        <v>4427356528</v>
      </c>
    </row>
    <row r="130" spans="1:13" ht="8.25" customHeight="1" x14ac:dyDescent="0.5">
      <c r="B130" s="28"/>
      <c r="J130" s="9"/>
      <c r="L130" s="6"/>
    </row>
    <row r="131" spans="1:13" ht="21" customHeight="1" thickBot="1" x14ac:dyDescent="0.55000000000000004">
      <c r="A131" s="5" t="s">
        <v>75</v>
      </c>
      <c r="G131" s="36">
        <f>SUM(G80+G129)</f>
        <v>5650301735</v>
      </c>
      <c r="I131" s="36">
        <f>SUM(I80+I129)</f>
        <v>5809907050</v>
      </c>
      <c r="J131" s="9"/>
      <c r="K131" s="36">
        <f>SUM(K80+K129)</f>
        <v>5043736664</v>
      </c>
      <c r="L131" s="6"/>
      <c r="M131" s="36">
        <f>SUM(M80+M129)</f>
        <v>5059214813</v>
      </c>
    </row>
    <row r="132" spans="1:13" ht="21" customHeight="1" thickTop="1" x14ac:dyDescent="0.5">
      <c r="A132" s="22"/>
      <c r="J132" s="9"/>
      <c r="L132" s="6"/>
    </row>
    <row r="133" spans="1:13" ht="21" customHeight="1" x14ac:dyDescent="0.5">
      <c r="A133" s="22"/>
      <c r="J133" s="9"/>
      <c r="L133" s="6"/>
    </row>
    <row r="134" spans="1:13" ht="21" customHeight="1" x14ac:dyDescent="0.5">
      <c r="A134" s="22"/>
      <c r="J134" s="9"/>
      <c r="L134" s="6"/>
    </row>
    <row r="135" spans="1:13" ht="21" customHeight="1" x14ac:dyDescent="0.5">
      <c r="A135" s="22"/>
      <c r="J135" s="9"/>
      <c r="L135" s="6"/>
    </row>
    <row r="136" spans="1:13" ht="28.5" customHeight="1" x14ac:dyDescent="0.5">
      <c r="A136" s="22"/>
      <c r="J136" s="9"/>
      <c r="L136" s="6"/>
    </row>
    <row r="137" spans="1:13" ht="21.95" customHeight="1" x14ac:dyDescent="0.5">
      <c r="A137" s="3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37" s="38"/>
      <c r="C137" s="38"/>
      <c r="D137" s="38"/>
      <c r="E137" s="38"/>
      <c r="F137" s="38"/>
      <c r="G137" s="38"/>
      <c r="H137" s="38"/>
      <c r="I137" s="38"/>
      <c r="J137" s="11"/>
      <c r="K137" s="13"/>
      <c r="L137" s="14"/>
      <c r="M137" s="13"/>
    </row>
  </sheetData>
  <mergeCells count="10">
    <mergeCell ref="A137:I137"/>
    <mergeCell ref="G98:I98"/>
    <mergeCell ref="K98:M98"/>
    <mergeCell ref="G5:I5"/>
    <mergeCell ref="K5:M5"/>
    <mergeCell ref="A48:M48"/>
    <mergeCell ref="G55:I55"/>
    <mergeCell ref="K55:M55"/>
    <mergeCell ref="A50:I50"/>
    <mergeCell ref="A93:I93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0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93FD-9E3D-40DA-AC66-80BA99AB4DE1}">
  <dimension ref="A1:M105"/>
  <sheetViews>
    <sheetView zoomScale="120" zoomScaleNormal="120" zoomScaleSheetLayoutView="120" workbookViewId="0">
      <selection activeCell="K6" sqref="K6"/>
    </sheetView>
  </sheetViews>
  <sheetFormatPr defaultColWidth="10.42578125" defaultRowHeight="21" customHeight="1" x14ac:dyDescent="0.5"/>
  <cols>
    <col min="1" max="3" width="1.42578125" style="6" customWidth="1"/>
    <col min="4" max="4" width="49.42578125" style="6" customWidth="1"/>
    <col min="5" max="5" width="7.85546875" style="7" customWidth="1"/>
    <col min="6" max="6" width="1" style="6" customWidth="1"/>
    <col min="7" max="7" width="14.42578125" style="8" customWidth="1"/>
    <col min="8" max="8" width="0.85546875" style="9" customWidth="1"/>
    <col min="9" max="9" width="14.42578125" style="8" customWidth="1"/>
    <col min="10" max="10" width="0.85546875" style="6" customWidth="1"/>
    <col min="11" max="11" width="14.42578125" style="8" customWidth="1"/>
    <col min="12" max="12" width="0.85546875" style="9" customWidth="1"/>
    <col min="13" max="13" width="14.42578125" style="8" customWidth="1"/>
    <col min="14" max="16384" width="10.42578125" style="6"/>
  </cols>
  <sheetData>
    <row r="1" spans="1:13" ht="21.75" customHeight="1" x14ac:dyDescent="0.5">
      <c r="A1" s="5" t="s">
        <v>0</v>
      </c>
    </row>
    <row r="2" spans="1:13" ht="21.75" customHeight="1" x14ac:dyDescent="0.5">
      <c r="A2" s="22" t="s">
        <v>76</v>
      </c>
    </row>
    <row r="3" spans="1:13" ht="21.75" customHeight="1" x14ac:dyDescent="0.5">
      <c r="A3" s="72" t="s">
        <v>77</v>
      </c>
      <c r="B3" s="11"/>
      <c r="C3" s="11"/>
      <c r="D3" s="11"/>
      <c r="E3" s="12"/>
      <c r="F3" s="11"/>
      <c r="G3" s="13"/>
      <c r="H3" s="14"/>
      <c r="I3" s="13"/>
      <c r="J3" s="11"/>
      <c r="K3" s="13"/>
      <c r="L3" s="14"/>
      <c r="M3" s="13"/>
    </row>
    <row r="4" spans="1:13" ht="21" customHeight="1" x14ac:dyDescent="0.5">
      <c r="A4" s="28"/>
    </row>
    <row r="5" spans="1:13" ht="21" customHeight="1" x14ac:dyDescent="0.5">
      <c r="A5" s="28"/>
      <c r="G5" s="17" t="s">
        <v>3</v>
      </c>
      <c r="H5" s="17"/>
      <c r="I5" s="17"/>
      <c r="J5" s="18"/>
      <c r="K5" s="17" t="s">
        <v>4</v>
      </c>
      <c r="L5" s="17"/>
      <c r="M5" s="17"/>
    </row>
    <row r="6" spans="1:13" ht="21" customHeight="1" x14ac:dyDescent="0.5">
      <c r="A6" s="28"/>
      <c r="G6" s="78" t="s">
        <v>5</v>
      </c>
      <c r="H6" s="29"/>
      <c r="I6" s="78" t="s">
        <v>5</v>
      </c>
      <c r="J6" s="19"/>
      <c r="K6" s="19" t="s">
        <v>5</v>
      </c>
      <c r="L6" s="19"/>
      <c r="M6" s="78" t="s">
        <v>5</v>
      </c>
    </row>
    <row r="7" spans="1:13" ht="21" customHeight="1" x14ac:dyDescent="0.5">
      <c r="E7" s="21"/>
      <c r="F7" s="22"/>
      <c r="G7" s="19" t="s">
        <v>9</v>
      </c>
      <c r="H7" s="23"/>
      <c r="I7" s="19" t="s">
        <v>10</v>
      </c>
      <c r="J7" s="22"/>
      <c r="K7" s="19" t="s">
        <v>9</v>
      </c>
      <c r="L7" s="23"/>
      <c r="M7" s="19" t="s">
        <v>10</v>
      </c>
    </row>
    <row r="8" spans="1:13" ht="21" customHeight="1" x14ac:dyDescent="0.5">
      <c r="E8" s="24" t="s">
        <v>11</v>
      </c>
      <c r="F8" s="22"/>
      <c r="G8" s="25" t="s">
        <v>12</v>
      </c>
      <c r="H8" s="26"/>
      <c r="I8" s="25" t="s">
        <v>12</v>
      </c>
      <c r="J8" s="22"/>
      <c r="K8" s="25" t="s">
        <v>12</v>
      </c>
      <c r="L8" s="26"/>
      <c r="M8" s="25" t="s">
        <v>12</v>
      </c>
    </row>
    <row r="9" spans="1:13" ht="6" customHeight="1" x14ac:dyDescent="0.5">
      <c r="A9" s="22"/>
    </row>
    <row r="10" spans="1:13" ht="21" customHeight="1" x14ac:dyDescent="0.5">
      <c r="A10" s="6" t="s">
        <v>78</v>
      </c>
      <c r="G10" s="8">
        <v>1078259742</v>
      </c>
      <c r="I10" s="8">
        <v>1082516588</v>
      </c>
      <c r="J10" s="9"/>
      <c r="K10" s="8">
        <v>713899718</v>
      </c>
      <c r="M10" s="8">
        <v>772749498</v>
      </c>
    </row>
    <row r="11" spans="1:13" ht="21" customHeight="1" x14ac:dyDescent="0.5">
      <c r="A11" s="6" t="s">
        <v>79</v>
      </c>
      <c r="G11" s="13">
        <v>-715919537</v>
      </c>
      <c r="I11" s="13">
        <v>-707493973</v>
      </c>
      <c r="J11" s="9"/>
      <c r="K11" s="13">
        <v>-510507697</v>
      </c>
      <c r="M11" s="13">
        <v>-530956849</v>
      </c>
    </row>
    <row r="12" spans="1:13" ht="6" customHeight="1" x14ac:dyDescent="0.5">
      <c r="J12" s="9"/>
    </row>
    <row r="13" spans="1:13" ht="21" customHeight="1" x14ac:dyDescent="0.5">
      <c r="A13" s="22" t="s">
        <v>80</v>
      </c>
      <c r="G13" s="8">
        <f>SUM(G10:G11)</f>
        <v>362340205</v>
      </c>
      <c r="I13" s="8">
        <f>SUM(I10:I11)</f>
        <v>375022615</v>
      </c>
      <c r="J13" s="9"/>
      <c r="K13" s="8">
        <f>SUM(K10:K11)</f>
        <v>203392021</v>
      </c>
      <c r="M13" s="8">
        <f>SUM(M10:M11)</f>
        <v>241792649</v>
      </c>
    </row>
    <row r="14" spans="1:13" ht="21" customHeight="1" x14ac:dyDescent="0.5">
      <c r="A14" s="6" t="s">
        <v>81</v>
      </c>
      <c r="E14" s="7">
        <v>19</v>
      </c>
      <c r="G14" s="8">
        <v>0</v>
      </c>
      <c r="I14" s="8">
        <v>0</v>
      </c>
      <c r="J14" s="9"/>
      <c r="K14" s="8">
        <v>4058802</v>
      </c>
      <c r="M14" s="8">
        <v>0</v>
      </c>
    </row>
    <row r="15" spans="1:13" ht="21" customHeight="1" x14ac:dyDescent="0.5">
      <c r="A15" s="6" t="s">
        <v>82</v>
      </c>
      <c r="G15" s="40">
        <v>-1845617</v>
      </c>
      <c r="I15" s="8">
        <v>-12728511</v>
      </c>
      <c r="J15" s="9"/>
      <c r="K15" s="8">
        <v>-149488</v>
      </c>
      <c r="M15" s="8">
        <v>-14520303</v>
      </c>
    </row>
    <row r="16" spans="1:13" ht="21" customHeight="1" x14ac:dyDescent="0.5">
      <c r="A16" s="6" t="s">
        <v>83</v>
      </c>
      <c r="G16" s="40">
        <v>3373860</v>
      </c>
      <c r="I16" s="40">
        <v>1591558</v>
      </c>
      <c r="J16" s="9"/>
      <c r="K16" s="40">
        <v>17200774</v>
      </c>
      <c r="M16" s="40">
        <v>13250211</v>
      </c>
    </row>
    <row r="17" spans="1:13" ht="21" customHeight="1" x14ac:dyDescent="0.5">
      <c r="A17" s="6" t="s">
        <v>84</v>
      </c>
      <c r="G17" s="40">
        <v>-97271618</v>
      </c>
      <c r="I17" s="8">
        <v>-83123198</v>
      </c>
      <c r="J17" s="9"/>
      <c r="K17" s="8">
        <v>-68275619</v>
      </c>
      <c r="M17" s="8">
        <v>-59273143</v>
      </c>
    </row>
    <row r="18" spans="1:13" ht="21" customHeight="1" x14ac:dyDescent="0.5">
      <c r="A18" s="6" t="s">
        <v>85</v>
      </c>
      <c r="G18" s="40">
        <v>-139625017</v>
      </c>
      <c r="I18" s="8">
        <v>-149051381</v>
      </c>
      <c r="J18" s="9"/>
      <c r="K18" s="8">
        <v>-93950573</v>
      </c>
      <c r="M18" s="8">
        <v>-103521047</v>
      </c>
    </row>
    <row r="19" spans="1:13" ht="21" customHeight="1" x14ac:dyDescent="0.5">
      <c r="A19" s="6" t="s">
        <v>86</v>
      </c>
      <c r="G19" s="40">
        <v>2006620</v>
      </c>
      <c r="I19" s="8">
        <v>1508327</v>
      </c>
      <c r="J19" s="9"/>
      <c r="K19" s="8">
        <v>1983255</v>
      </c>
      <c r="M19" s="8">
        <v>1422638</v>
      </c>
    </row>
    <row r="20" spans="1:13" ht="21" customHeight="1" x14ac:dyDescent="0.5">
      <c r="A20" s="6" t="s">
        <v>87</v>
      </c>
      <c r="G20" s="127">
        <v>-2772014</v>
      </c>
      <c r="I20" s="127">
        <v>-2703131</v>
      </c>
      <c r="J20" s="9"/>
      <c r="K20" s="127">
        <v>-2204171</v>
      </c>
      <c r="M20" s="127">
        <v>-2094231</v>
      </c>
    </row>
    <row r="21" spans="1:13" ht="21" customHeight="1" x14ac:dyDescent="0.5">
      <c r="A21" s="128" t="s">
        <v>88</v>
      </c>
      <c r="B21" s="128"/>
      <c r="C21" s="128"/>
      <c r="D21" s="128"/>
      <c r="G21" s="129">
        <v>14188</v>
      </c>
      <c r="I21" s="129">
        <v>1703709</v>
      </c>
      <c r="J21" s="9"/>
      <c r="K21" s="129">
        <v>0</v>
      </c>
      <c r="M21" s="129">
        <v>0</v>
      </c>
    </row>
    <row r="22" spans="1:13" ht="6" customHeight="1" x14ac:dyDescent="0.5">
      <c r="A22" s="30"/>
      <c r="J22" s="9"/>
    </row>
    <row r="23" spans="1:13" ht="21" customHeight="1" x14ac:dyDescent="0.5">
      <c r="A23" s="22" t="s">
        <v>89</v>
      </c>
      <c r="G23" s="8">
        <f>SUM(G13:G21)</f>
        <v>126220607</v>
      </c>
      <c r="I23" s="8">
        <f>SUM(I13:I21)</f>
        <v>132219988</v>
      </c>
      <c r="J23" s="9"/>
      <c r="K23" s="8">
        <f>SUM(K13:K21)</f>
        <v>62055001</v>
      </c>
      <c r="M23" s="8">
        <f>SUM(M13:M21)</f>
        <v>77056774</v>
      </c>
    </row>
    <row r="24" spans="1:13" ht="21" customHeight="1" x14ac:dyDescent="0.5">
      <c r="A24" s="6" t="s">
        <v>90</v>
      </c>
      <c r="G24" s="13">
        <v>-25410545</v>
      </c>
      <c r="I24" s="129">
        <v>-23291409</v>
      </c>
      <c r="J24" s="9"/>
      <c r="K24" s="129">
        <v>-11793122</v>
      </c>
      <c r="M24" s="129">
        <v>-13321464</v>
      </c>
    </row>
    <row r="25" spans="1:13" ht="6" customHeight="1" x14ac:dyDescent="0.5">
      <c r="A25" s="22"/>
      <c r="J25" s="9"/>
    </row>
    <row r="26" spans="1:13" ht="21" customHeight="1" x14ac:dyDescent="0.5">
      <c r="A26" s="22" t="s">
        <v>91</v>
      </c>
      <c r="G26" s="13">
        <f>SUM(G23:G24)</f>
        <v>100810062</v>
      </c>
      <c r="I26" s="13">
        <f>SUM(I23:I24)</f>
        <v>108928579</v>
      </c>
      <c r="J26" s="9"/>
      <c r="K26" s="13">
        <f>SUM(K23:K24)</f>
        <v>50261879</v>
      </c>
      <c r="M26" s="13">
        <f>SUM(M23:M24)</f>
        <v>63735310</v>
      </c>
    </row>
    <row r="27" spans="1:13" ht="21" customHeight="1" x14ac:dyDescent="0.5">
      <c r="A27" s="22"/>
      <c r="J27" s="9"/>
    </row>
    <row r="28" spans="1:13" ht="21" customHeight="1" x14ac:dyDescent="0.4">
      <c r="A28" s="130" t="s">
        <v>92</v>
      </c>
      <c r="G28" s="2"/>
      <c r="H28" s="2"/>
      <c r="I28" s="2"/>
      <c r="J28" s="2"/>
      <c r="K28" s="2"/>
      <c r="L28" s="2"/>
      <c r="M28" s="2"/>
    </row>
    <row r="29" spans="1:13" ht="21" customHeight="1" x14ac:dyDescent="0.5">
      <c r="A29" s="131" t="s">
        <v>93</v>
      </c>
      <c r="G29" s="6"/>
      <c r="H29" s="40"/>
      <c r="I29" s="6"/>
      <c r="J29" s="40"/>
      <c r="K29" s="6"/>
      <c r="L29" s="40"/>
      <c r="M29" s="6"/>
    </row>
    <row r="30" spans="1:13" ht="21" customHeight="1" x14ac:dyDescent="0.5">
      <c r="A30" s="131"/>
      <c r="B30" s="131" t="s">
        <v>94</v>
      </c>
      <c r="G30" s="6"/>
      <c r="H30" s="40"/>
      <c r="I30" s="6"/>
      <c r="J30" s="40"/>
      <c r="K30" s="6"/>
      <c r="L30" s="40"/>
      <c r="M30" s="6"/>
    </row>
    <row r="31" spans="1:13" ht="21" customHeight="1" x14ac:dyDescent="0.5">
      <c r="A31" s="131"/>
      <c r="B31" s="6" t="s">
        <v>95</v>
      </c>
      <c r="C31" s="131"/>
      <c r="G31" s="13">
        <v>-15358420</v>
      </c>
      <c r="H31" s="40"/>
      <c r="I31" s="13">
        <v>-34248132</v>
      </c>
      <c r="J31" s="40"/>
      <c r="K31" s="13">
        <v>0</v>
      </c>
      <c r="L31" s="40"/>
      <c r="M31" s="13">
        <v>0</v>
      </c>
    </row>
    <row r="32" spans="1:13" ht="6" customHeight="1" x14ac:dyDescent="0.5">
      <c r="A32" s="22"/>
      <c r="J32" s="9"/>
    </row>
    <row r="33" spans="1:13" ht="21" customHeight="1" x14ac:dyDescent="0.5">
      <c r="A33" s="6" t="s">
        <v>96</v>
      </c>
      <c r="G33" s="6"/>
      <c r="H33" s="40"/>
      <c r="I33" s="6"/>
      <c r="J33" s="40"/>
      <c r="K33" s="6"/>
      <c r="L33" s="40"/>
      <c r="M33" s="6"/>
    </row>
    <row r="34" spans="1:13" ht="21" customHeight="1" x14ac:dyDescent="0.5">
      <c r="B34" s="6" t="s">
        <v>97</v>
      </c>
      <c r="G34" s="73">
        <f>SUM(G31:G31)</f>
        <v>-15358420</v>
      </c>
      <c r="H34" s="40"/>
      <c r="I34" s="73">
        <f>SUM(I31:I31)</f>
        <v>-34248132</v>
      </c>
      <c r="J34" s="40"/>
      <c r="K34" s="73">
        <f>SUM(K31:K31)</f>
        <v>0</v>
      </c>
      <c r="L34" s="40"/>
      <c r="M34" s="73">
        <f>SUM(M31:M31)</f>
        <v>0</v>
      </c>
    </row>
    <row r="35" spans="1:13" ht="6" customHeight="1" x14ac:dyDescent="0.5">
      <c r="H35" s="40"/>
      <c r="J35" s="40"/>
      <c r="L35" s="40"/>
    </row>
    <row r="36" spans="1:13" ht="21" customHeight="1" x14ac:dyDescent="0.4">
      <c r="A36" s="130" t="s">
        <v>98</v>
      </c>
      <c r="B36" s="22"/>
      <c r="C36" s="22"/>
      <c r="D36" s="22"/>
      <c r="G36" s="73">
        <f>G34</f>
        <v>-15358420</v>
      </c>
      <c r="H36" s="40"/>
      <c r="I36" s="73">
        <f>I34</f>
        <v>-34248132</v>
      </c>
      <c r="J36" s="40"/>
      <c r="K36" s="73">
        <f>K34</f>
        <v>0</v>
      </c>
      <c r="L36" s="40"/>
      <c r="M36" s="73">
        <f>M34</f>
        <v>0</v>
      </c>
    </row>
    <row r="37" spans="1:13" ht="6" customHeight="1" x14ac:dyDescent="0.5">
      <c r="A37" s="22"/>
      <c r="B37" s="22"/>
      <c r="C37" s="22"/>
      <c r="D37" s="22"/>
      <c r="G37" s="132"/>
      <c r="H37" s="40"/>
      <c r="I37" s="132"/>
      <c r="J37" s="40"/>
      <c r="K37" s="132"/>
      <c r="L37" s="40"/>
      <c r="M37" s="132"/>
    </row>
    <row r="38" spans="1:13" ht="21" customHeight="1" thickBot="1" x14ac:dyDescent="0.55000000000000004">
      <c r="A38" s="22" t="s">
        <v>99</v>
      </c>
      <c r="G38" s="36">
        <f>SUM(G26,G34)</f>
        <v>85451642</v>
      </c>
      <c r="I38" s="36">
        <f>SUM(I26,I34)</f>
        <v>74680447</v>
      </c>
      <c r="J38" s="9"/>
      <c r="K38" s="36">
        <f>SUM(K26,K34)</f>
        <v>50261879</v>
      </c>
      <c r="M38" s="36">
        <f>SUM(M26,M34)</f>
        <v>63735310</v>
      </c>
    </row>
    <row r="39" spans="1:13" ht="21" customHeight="1" thickTop="1" x14ac:dyDescent="0.5">
      <c r="A39" s="22"/>
      <c r="J39" s="9"/>
    </row>
    <row r="40" spans="1:13" ht="21" customHeight="1" x14ac:dyDescent="0.5">
      <c r="A40" s="22"/>
      <c r="J40" s="9"/>
    </row>
    <row r="41" spans="1:13" ht="21" customHeight="1" x14ac:dyDescent="0.5">
      <c r="A41" s="22"/>
      <c r="J41" s="9"/>
    </row>
    <row r="42" spans="1:13" ht="21" customHeight="1" x14ac:dyDescent="0.5">
      <c r="A42" s="22"/>
      <c r="J42" s="9"/>
    </row>
    <row r="43" spans="1:13" ht="21" customHeight="1" x14ac:dyDescent="0.5">
      <c r="A43" s="22"/>
      <c r="J43" s="9"/>
    </row>
    <row r="44" spans="1:13" ht="21" customHeight="1" x14ac:dyDescent="0.5">
      <c r="A44" s="22"/>
      <c r="J44" s="9"/>
    </row>
    <row r="45" spans="1:13" ht="21" customHeight="1" x14ac:dyDescent="0.5">
      <c r="A45" s="22"/>
      <c r="J45" s="9"/>
    </row>
    <row r="46" spans="1:13" ht="21" customHeight="1" x14ac:dyDescent="0.5">
      <c r="A46" s="22"/>
      <c r="J46" s="9"/>
    </row>
    <row r="47" spans="1:13" ht="21" customHeight="1" x14ac:dyDescent="0.5">
      <c r="A47" s="22"/>
      <c r="J47" s="9"/>
    </row>
    <row r="48" spans="1:13" ht="21" customHeight="1" x14ac:dyDescent="0.5">
      <c r="A48" s="22"/>
      <c r="J48" s="9"/>
    </row>
    <row r="49" spans="1:13" ht="21" customHeight="1" x14ac:dyDescent="0.5">
      <c r="A49" s="22"/>
      <c r="J49" s="9"/>
    </row>
    <row r="50" spans="1:13" ht="21" customHeight="1" x14ac:dyDescent="0.5">
      <c r="A50" s="22"/>
      <c r="J50" s="9"/>
    </row>
    <row r="51" spans="1:13" ht="21" customHeight="1" x14ac:dyDescent="0.5">
      <c r="A51" s="22"/>
      <c r="J51" s="9"/>
    </row>
    <row r="52" spans="1:13" ht="16.5" customHeight="1" x14ac:dyDescent="0.5">
      <c r="A52" s="22"/>
      <c r="J52" s="9"/>
    </row>
    <row r="53" spans="1:13" ht="11.25" customHeight="1" x14ac:dyDescent="0.5">
      <c r="A53" s="22"/>
      <c r="J53" s="9"/>
    </row>
    <row r="54" spans="1:13" ht="21.95" customHeight="1" x14ac:dyDescent="0.5">
      <c r="A54" s="11" t="s">
        <v>40</v>
      </c>
      <c r="B54" s="11"/>
      <c r="C54" s="11"/>
      <c r="D54" s="11"/>
      <c r="E54" s="12"/>
      <c r="F54" s="11"/>
      <c r="G54" s="13"/>
      <c r="H54" s="73"/>
      <c r="I54" s="13"/>
      <c r="J54" s="73"/>
      <c r="K54" s="13"/>
      <c r="L54" s="11"/>
      <c r="M54" s="13"/>
    </row>
    <row r="55" spans="1:13" ht="21.75" customHeight="1" x14ac:dyDescent="0.5">
      <c r="A55" s="5" t="str">
        <f>A1</f>
        <v>บริษัท อาร์ แอนด์ บี ฟู้ด ซัพพลาย จำกัด (มหาชน)</v>
      </c>
    </row>
    <row r="56" spans="1:13" ht="21.75" customHeight="1" x14ac:dyDescent="0.5">
      <c r="A56" s="22" t="s">
        <v>100</v>
      </c>
      <c r="H56" s="40"/>
      <c r="J56" s="40"/>
      <c r="L56" s="40"/>
    </row>
    <row r="57" spans="1:13" ht="21.75" customHeight="1" x14ac:dyDescent="0.5">
      <c r="A57" s="72" t="str">
        <f>+A3</f>
        <v>สำหรับรอบระยะเวลาสามเดือนสิ้นสุดวันที่ 30 กันยายน พ.ศ. 2568</v>
      </c>
      <c r="B57" s="11"/>
      <c r="C57" s="11"/>
      <c r="D57" s="11"/>
      <c r="E57" s="12"/>
      <c r="F57" s="11"/>
      <c r="G57" s="13"/>
      <c r="H57" s="14"/>
      <c r="I57" s="13"/>
      <c r="J57" s="11"/>
      <c r="K57" s="13"/>
      <c r="L57" s="14"/>
      <c r="M57" s="13"/>
    </row>
    <row r="58" spans="1:13" ht="21" customHeight="1" x14ac:dyDescent="0.5">
      <c r="A58" s="22"/>
      <c r="H58" s="40"/>
      <c r="J58" s="40"/>
      <c r="L58" s="6"/>
    </row>
    <row r="59" spans="1:13" ht="21" customHeight="1" x14ac:dyDescent="0.5">
      <c r="A59" s="22"/>
      <c r="G59" s="17" t="s">
        <v>3</v>
      </c>
      <c r="H59" s="17"/>
      <c r="I59" s="17"/>
      <c r="J59" s="18"/>
      <c r="K59" s="17" t="s">
        <v>4</v>
      </c>
      <c r="L59" s="17"/>
      <c r="M59" s="17"/>
    </row>
    <row r="60" spans="1:13" ht="21" customHeight="1" x14ac:dyDescent="0.5">
      <c r="A60" s="22"/>
      <c r="G60" s="78" t="s">
        <v>5</v>
      </c>
      <c r="H60" s="29"/>
      <c r="I60" s="78" t="s">
        <v>5</v>
      </c>
      <c r="J60" s="19"/>
      <c r="K60" s="19" t="s">
        <v>5</v>
      </c>
      <c r="L60" s="19"/>
      <c r="M60" s="78" t="s">
        <v>5</v>
      </c>
    </row>
    <row r="61" spans="1:13" ht="21" customHeight="1" x14ac:dyDescent="0.5">
      <c r="A61" s="22"/>
      <c r="G61" s="19" t="s">
        <v>7</v>
      </c>
      <c r="H61" s="18"/>
      <c r="I61" s="19" t="s">
        <v>7</v>
      </c>
      <c r="J61" s="19"/>
      <c r="K61" s="19" t="s">
        <v>7</v>
      </c>
      <c r="L61" s="18"/>
      <c r="M61" s="19" t="s">
        <v>7</v>
      </c>
    </row>
    <row r="62" spans="1:13" ht="21" customHeight="1" x14ac:dyDescent="0.5">
      <c r="A62" s="22"/>
      <c r="E62" s="21"/>
      <c r="F62" s="22"/>
      <c r="G62" s="19" t="s">
        <v>9</v>
      </c>
      <c r="H62" s="23"/>
      <c r="I62" s="19" t="s">
        <v>10</v>
      </c>
      <c r="J62" s="22"/>
      <c r="K62" s="19" t="s">
        <v>9</v>
      </c>
      <c r="L62" s="23"/>
      <c r="M62" s="19" t="s">
        <v>10</v>
      </c>
    </row>
    <row r="63" spans="1:13" ht="21" customHeight="1" x14ac:dyDescent="0.5">
      <c r="E63" s="24" t="s">
        <v>11</v>
      </c>
      <c r="F63" s="22"/>
      <c r="G63" s="25" t="s">
        <v>12</v>
      </c>
      <c r="H63" s="26"/>
      <c r="I63" s="25" t="s">
        <v>12</v>
      </c>
      <c r="J63" s="22"/>
      <c r="K63" s="25" t="s">
        <v>12</v>
      </c>
      <c r="L63" s="26"/>
      <c r="M63" s="25" t="s">
        <v>12</v>
      </c>
    </row>
    <row r="64" spans="1:13" ht="6" customHeight="1" x14ac:dyDescent="0.5">
      <c r="E64" s="21"/>
      <c r="F64" s="22"/>
      <c r="G64" s="19"/>
      <c r="H64" s="26"/>
      <c r="I64" s="19"/>
      <c r="J64" s="22"/>
      <c r="K64" s="19"/>
      <c r="L64" s="26"/>
      <c r="M64" s="19"/>
    </row>
    <row r="65" spans="1:13" ht="21" customHeight="1" x14ac:dyDescent="0.5">
      <c r="A65" s="22" t="s">
        <v>101</v>
      </c>
      <c r="G65" s="6"/>
      <c r="H65" s="40"/>
      <c r="I65" s="6"/>
      <c r="J65" s="40"/>
      <c r="K65" s="6"/>
      <c r="L65" s="6"/>
      <c r="M65" s="6"/>
    </row>
    <row r="66" spans="1:13" ht="21" customHeight="1" x14ac:dyDescent="0.5">
      <c r="B66" s="6" t="s">
        <v>102</v>
      </c>
      <c r="G66" s="8">
        <f>G26-G67</f>
        <v>101287212</v>
      </c>
      <c r="H66" s="40"/>
      <c r="I66" s="8">
        <f>I26-I67</f>
        <v>109178296</v>
      </c>
      <c r="J66" s="40"/>
      <c r="K66" s="8">
        <f>K26-K67</f>
        <v>50261879</v>
      </c>
      <c r="L66" s="40"/>
      <c r="M66" s="8">
        <f>M26-M67</f>
        <v>63735310</v>
      </c>
    </row>
    <row r="67" spans="1:13" ht="21" customHeight="1" x14ac:dyDescent="0.5">
      <c r="B67" s="6" t="s">
        <v>103</v>
      </c>
      <c r="G67" s="13">
        <v>-477150</v>
      </c>
      <c r="H67" s="40"/>
      <c r="I67" s="73">
        <v>-249717</v>
      </c>
      <c r="J67" s="40"/>
      <c r="K67" s="73">
        <v>0</v>
      </c>
      <c r="L67" s="40"/>
      <c r="M67" s="73">
        <v>0</v>
      </c>
    </row>
    <row r="68" spans="1:13" ht="6" customHeight="1" x14ac:dyDescent="0.5">
      <c r="A68" s="22"/>
      <c r="G68" s="132"/>
      <c r="H68" s="40"/>
      <c r="I68" s="132"/>
      <c r="J68" s="40"/>
      <c r="K68" s="132"/>
      <c r="L68" s="40"/>
      <c r="M68" s="132"/>
    </row>
    <row r="69" spans="1:13" ht="21" customHeight="1" thickBot="1" x14ac:dyDescent="0.55000000000000004">
      <c r="A69" s="22"/>
      <c r="G69" s="134">
        <f>SUM(G66:G67)</f>
        <v>100810062</v>
      </c>
      <c r="H69" s="40"/>
      <c r="I69" s="134">
        <f>SUM(I66:I67)</f>
        <v>108928579</v>
      </c>
      <c r="J69" s="40"/>
      <c r="K69" s="134">
        <f>SUM(K66:K67)</f>
        <v>50261879</v>
      </c>
      <c r="L69" s="40"/>
      <c r="M69" s="134">
        <f>SUM(M66:M67)</f>
        <v>63735310</v>
      </c>
    </row>
    <row r="70" spans="1:13" ht="21" customHeight="1" thickTop="1" x14ac:dyDescent="0.5">
      <c r="A70" s="22"/>
      <c r="G70" s="132"/>
      <c r="H70" s="40"/>
      <c r="I70" s="132"/>
      <c r="J70" s="40"/>
      <c r="K70" s="132"/>
      <c r="L70" s="40"/>
      <c r="M70" s="132"/>
    </row>
    <row r="71" spans="1:13" ht="21" customHeight="1" x14ac:dyDescent="0.5">
      <c r="A71" s="22" t="s">
        <v>104</v>
      </c>
      <c r="G71" s="132"/>
      <c r="H71" s="40"/>
      <c r="I71" s="132"/>
      <c r="J71" s="40"/>
      <c r="K71" s="132"/>
      <c r="L71" s="40"/>
      <c r="M71" s="132"/>
    </row>
    <row r="72" spans="1:13" ht="21" customHeight="1" x14ac:dyDescent="0.5">
      <c r="B72" s="6" t="s">
        <v>102</v>
      </c>
      <c r="G72" s="8">
        <f>G38-G73</f>
        <v>86179676</v>
      </c>
      <c r="H72" s="40"/>
      <c r="I72" s="8">
        <f>I38-I73</f>
        <v>75505478</v>
      </c>
      <c r="J72" s="40"/>
      <c r="K72" s="8">
        <f>K38-K73</f>
        <v>50261879</v>
      </c>
      <c r="L72" s="40"/>
      <c r="M72" s="40">
        <v>63735310</v>
      </c>
    </row>
    <row r="73" spans="1:13" ht="21" customHeight="1" x14ac:dyDescent="0.5">
      <c r="B73" s="6" t="s">
        <v>103</v>
      </c>
      <c r="G73" s="13">
        <v>-728034</v>
      </c>
      <c r="H73" s="40"/>
      <c r="I73" s="13">
        <v>-825031</v>
      </c>
      <c r="J73" s="40"/>
      <c r="K73" s="73">
        <v>0</v>
      </c>
      <c r="L73" s="40"/>
      <c r="M73" s="73">
        <v>0</v>
      </c>
    </row>
    <row r="74" spans="1:13" ht="6" customHeight="1" x14ac:dyDescent="0.5">
      <c r="A74" s="22"/>
      <c r="G74" s="132"/>
      <c r="H74" s="40"/>
      <c r="I74" s="132"/>
      <c r="J74" s="40"/>
      <c r="K74" s="132"/>
      <c r="L74" s="40"/>
      <c r="M74" s="132"/>
    </row>
    <row r="75" spans="1:13" ht="21" customHeight="1" thickBot="1" x14ac:dyDescent="0.55000000000000004">
      <c r="G75" s="134">
        <f>SUM(G72:G73)</f>
        <v>85451642</v>
      </c>
      <c r="H75" s="40"/>
      <c r="I75" s="134">
        <f>SUM(I72:I73)</f>
        <v>74680447</v>
      </c>
      <c r="J75" s="40"/>
      <c r="K75" s="134">
        <f>SUM(K72:K73)</f>
        <v>50261879</v>
      </c>
      <c r="L75" s="40"/>
      <c r="M75" s="134">
        <f>SUM(M72:M73)</f>
        <v>63735310</v>
      </c>
    </row>
    <row r="76" spans="1:13" ht="21" customHeight="1" thickTop="1" x14ac:dyDescent="0.5">
      <c r="G76" s="40"/>
      <c r="H76" s="40"/>
      <c r="I76" s="40"/>
      <c r="J76" s="40"/>
      <c r="K76" s="40"/>
      <c r="L76" s="40"/>
      <c r="M76" s="40"/>
    </row>
    <row r="77" spans="1:13" ht="21" customHeight="1" x14ac:dyDescent="0.5">
      <c r="A77" s="22"/>
      <c r="G77" s="132"/>
      <c r="H77" s="40"/>
      <c r="I77" s="132"/>
      <c r="J77" s="40"/>
      <c r="K77" s="132"/>
      <c r="L77" s="40"/>
      <c r="M77" s="132"/>
    </row>
    <row r="78" spans="1:13" ht="21" customHeight="1" x14ac:dyDescent="0.5">
      <c r="A78" s="22" t="s">
        <v>105</v>
      </c>
      <c r="G78" s="6"/>
      <c r="H78" s="6"/>
      <c r="I78" s="6"/>
      <c r="K78" s="6"/>
      <c r="L78" s="6"/>
      <c r="M78" s="6"/>
    </row>
    <row r="79" spans="1:13" ht="21" customHeight="1" x14ac:dyDescent="0.5">
      <c r="A79" s="22"/>
      <c r="B79" s="22" t="s">
        <v>106</v>
      </c>
      <c r="G79" s="6"/>
      <c r="H79" s="6"/>
      <c r="I79" s="6"/>
      <c r="K79" s="6"/>
      <c r="L79" s="6"/>
      <c r="M79" s="6"/>
    </row>
    <row r="80" spans="1:13" ht="21" customHeight="1" thickBot="1" x14ac:dyDescent="0.55000000000000004">
      <c r="A80" s="6" t="s">
        <v>107</v>
      </c>
      <c r="E80" s="6"/>
      <c r="G80" s="3">
        <f>G66/1991118642</f>
        <v>5.0869501125387989E-2</v>
      </c>
      <c r="H80" s="4"/>
      <c r="I80" s="3">
        <f>I66/2000000000</f>
        <v>5.4589147999999997E-2</v>
      </c>
      <c r="J80" s="4"/>
      <c r="K80" s="3">
        <f>K66/1991118642</f>
        <v>2.5243035718611889E-2</v>
      </c>
      <c r="L80" s="4"/>
      <c r="M80" s="3">
        <f>M66/2000000000</f>
        <v>3.1867655000000002E-2</v>
      </c>
    </row>
    <row r="81" spans="5:13" ht="21" customHeight="1" thickTop="1" x14ac:dyDescent="0.5">
      <c r="E81" s="6"/>
      <c r="G81" s="135"/>
      <c r="H81" s="136"/>
      <c r="I81" s="135"/>
      <c r="J81" s="136"/>
      <c r="K81" s="135"/>
      <c r="L81" s="136"/>
      <c r="M81" s="135"/>
    </row>
    <row r="82" spans="5:13" ht="21" customHeight="1" x14ac:dyDescent="0.5">
      <c r="E82" s="6"/>
      <c r="G82" s="135"/>
      <c r="H82" s="136"/>
      <c r="I82" s="135"/>
      <c r="J82" s="136"/>
      <c r="K82" s="135"/>
      <c r="L82" s="136"/>
      <c r="M82" s="135"/>
    </row>
    <row r="83" spans="5:13" ht="21" customHeight="1" x14ac:dyDescent="0.5">
      <c r="E83" s="6"/>
      <c r="G83" s="135"/>
      <c r="H83" s="136"/>
      <c r="I83" s="135"/>
      <c r="J83" s="136"/>
      <c r="K83" s="135"/>
      <c r="L83" s="136"/>
      <c r="M83" s="135"/>
    </row>
    <row r="84" spans="5:13" ht="21" customHeight="1" x14ac:dyDescent="0.5">
      <c r="E84" s="6"/>
      <c r="G84" s="135"/>
      <c r="H84" s="136"/>
      <c r="I84" s="135"/>
      <c r="J84" s="136"/>
      <c r="K84" s="135"/>
      <c r="L84" s="136"/>
      <c r="M84" s="135"/>
    </row>
    <row r="85" spans="5:13" ht="21" customHeight="1" x14ac:dyDescent="0.5">
      <c r="E85" s="6"/>
      <c r="G85" s="135"/>
      <c r="H85" s="136"/>
      <c r="I85" s="135"/>
      <c r="J85" s="136"/>
      <c r="K85" s="135"/>
      <c r="L85" s="136"/>
      <c r="M85" s="135"/>
    </row>
    <row r="86" spans="5:13" ht="21" customHeight="1" x14ac:dyDescent="0.5">
      <c r="E86" s="6"/>
      <c r="G86" s="135"/>
      <c r="H86" s="136"/>
      <c r="I86" s="135"/>
      <c r="J86" s="136"/>
      <c r="K86" s="135"/>
      <c r="L86" s="136"/>
      <c r="M86" s="135"/>
    </row>
    <row r="87" spans="5:13" ht="21" customHeight="1" x14ac:dyDescent="0.5">
      <c r="E87" s="6"/>
      <c r="G87" s="135"/>
      <c r="H87" s="136"/>
      <c r="I87" s="135"/>
      <c r="J87" s="136"/>
      <c r="K87" s="135"/>
      <c r="L87" s="136"/>
      <c r="M87" s="135"/>
    </row>
    <row r="88" spans="5:13" ht="21" customHeight="1" x14ac:dyDescent="0.5">
      <c r="E88" s="6"/>
      <c r="G88" s="135"/>
      <c r="H88" s="136"/>
      <c r="I88" s="135"/>
      <c r="J88" s="136"/>
      <c r="K88" s="135"/>
      <c r="L88" s="136"/>
      <c r="M88" s="135"/>
    </row>
    <row r="89" spans="5:13" ht="21" customHeight="1" x14ac:dyDescent="0.5">
      <c r="E89" s="6"/>
      <c r="G89" s="135"/>
      <c r="H89" s="136"/>
      <c r="I89" s="135"/>
      <c r="J89" s="136"/>
      <c r="K89" s="135"/>
      <c r="L89" s="136"/>
      <c r="M89" s="135"/>
    </row>
    <row r="90" spans="5:13" ht="21" customHeight="1" x14ac:dyDescent="0.5">
      <c r="E90" s="6"/>
      <c r="G90" s="135"/>
      <c r="H90" s="136"/>
      <c r="I90" s="135"/>
      <c r="J90" s="136"/>
      <c r="K90" s="135"/>
      <c r="L90" s="136"/>
      <c r="M90" s="135"/>
    </row>
    <row r="91" spans="5:13" ht="21" customHeight="1" x14ac:dyDescent="0.5">
      <c r="E91" s="6"/>
      <c r="G91" s="135"/>
      <c r="H91" s="136"/>
      <c r="I91" s="135"/>
      <c r="J91" s="136"/>
      <c r="K91" s="135"/>
      <c r="L91" s="136"/>
      <c r="M91" s="135"/>
    </row>
    <row r="92" spans="5:13" ht="21" customHeight="1" x14ac:dyDescent="0.5">
      <c r="E92" s="6"/>
      <c r="G92" s="135"/>
      <c r="H92" s="136"/>
      <c r="I92" s="135"/>
      <c r="J92" s="136"/>
      <c r="K92" s="135"/>
      <c r="L92" s="136"/>
      <c r="M92" s="135"/>
    </row>
    <row r="93" spans="5:13" ht="21" customHeight="1" x14ac:dyDescent="0.5">
      <c r="E93" s="6"/>
      <c r="G93" s="135"/>
      <c r="H93" s="136"/>
      <c r="I93" s="135"/>
      <c r="J93" s="136"/>
      <c r="K93" s="135"/>
      <c r="L93" s="136"/>
      <c r="M93" s="135"/>
    </row>
    <row r="94" spans="5:13" ht="21" customHeight="1" x14ac:dyDescent="0.5">
      <c r="E94" s="6"/>
      <c r="G94" s="135"/>
      <c r="H94" s="136"/>
      <c r="I94" s="135"/>
      <c r="J94" s="136"/>
      <c r="K94" s="135"/>
      <c r="L94" s="136"/>
      <c r="M94" s="135"/>
    </row>
    <row r="95" spans="5:13" ht="21" customHeight="1" x14ac:dyDescent="0.5">
      <c r="E95" s="6"/>
      <c r="G95" s="135"/>
      <c r="H95" s="136"/>
      <c r="I95" s="135"/>
      <c r="J95" s="136"/>
      <c r="K95" s="135"/>
      <c r="L95" s="136"/>
      <c r="M95" s="135"/>
    </row>
    <row r="96" spans="5:13" ht="21" customHeight="1" x14ac:dyDescent="0.5">
      <c r="E96" s="6"/>
      <c r="G96" s="135"/>
      <c r="H96" s="136"/>
      <c r="I96" s="135"/>
      <c r="J96" s="136"/>
      <c r="K96" s="135"/>
      <c r="L96" s="136"/>
      <c r="M96" s="135"/>
    </row>
    <row r="97" spans="1:13" ht="21" customHeight="1" x14ac:dyDescent="0.5">
      <c r="E97" s="6"/>
      <c r="G97" s="135"/>
      <c r="H97" s="136"/>
      <c r="I97" s="135"/>
      <c r="J97" s="136"/>
      <c r="K97" s="135"/>
      <c r="L97" s="136"/>
      <c r="M97" s="135"/>
    </row>
    <row r="98" spans="1:13" ht="21" customHeight="1" x14ac:dyDescent="0.5">
      <c r="E98" s="6"/>
      <c r="G98" s="135"/>
      <c r="H98" s="136"/>
      <c r="I98" s="135"/>
      <c r="J98" s="136"/>
      <c r="K98" s="135"/>
      <c r="L98" s="136"/>
      <c r="M98" s="135"/>
    </row>
    <row r="99" spans="1:13" ht="21" customHeight="1" x14ac:dyDescent="0.5">
      <c r="E99" s="6"/>
      <c r="G99" s="135"/>
      <c r="H99" s="136"/>
      <c r="I99" s="135"/>
      <c r="J99" s="136"/>
      <c r="K99" s="135"/>
      <c r="L99" s="136"/>
      <c r="M99" s="135"/>
    </row>
    <row r="100" spans="1:13" ht="21" customHeight="1" x14ac:dyDescent="0.5">
      <c r="E100" s="6"/>
      <c r="G100" s="135"/>
      <c r="H100" s="136"/>
      <c r="I100" s="135"/>
      <c r="J100" s="136"/>
      <c r="K100" s="135"/>
      <c r="L100" s="136"/>
      <c r="M100" s="135"/>
    </row>
    <row r="101" spans="1:13" ht="21" customHeight="1" x14ac:dyDescent="0.5">
      <c r="E101" s="6"/>
      <c r="G101" s="135"/>
      <c r="H101" s="136"/>
      <c r="I101" s="135"/>
      <c r="J101" s="136"/>
      <c r="K101" s="135"/>
      <c r="L101" s="136"/>
      <c r="M101" s="135"/>
    </row>
    <row r="102" spans="1:13" ht="21" customHeight="1" x14ac:dyDescent="0.5">
      <c r="E102" s="6"/>
      <c r="G102" s="135"/>
      <c r="H102" s="136"/>
      <c r="I102" s="135"/>
      <c r="J102" s="136"/>
      <c r="K102" s="135"/>
      <c r="L102" s="136"/>
      <c r="M102" s="135"/>
    </row>
    <row r="103" spans="1:13" ht="21" customHeight="1" x14ac:dyDescent="0.5">
      <c r="E103" s="6"/>
      <c r="G103" s="135"/>
      <c r="H103" s="136"/>
      <c r="I103" s="135"/>
      <c r="J103" s="136"/>
      <c r="K103" s="135"/>
      <c r="L103" s="136"/>
      <c r="M103" s="135"/>
    </row>
    <row r="104" spans="1:13" ht="12" customHeight="1" x14ac:dyDescent="0.5">
      <c r="E104" s="6"/>
      <c r="G104" s="135"/>
      <c r="H104" s="136"/>
      <c r="I104" s="135"/>
      <c r="J104" s="136"/>
      <c r="K104" s="135"/>
      <c r="L104" s="136"/>
      <c r="M104" s="135"/>
    </row>
    <row r="105" spans="1:13" ht="21.95" customHeight="1" x14ac:dyDescent="0.5">
      <c r="A105" s="8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11"/>
      <c r="C105" s="11"/>
      <c r="D105" s="11"/>
      <c r="E105" s="12"/>
      <c r="F105" s="11"/>
      <c r="G105" s="13"/>
      <c r="H105" s="14"/>
      <c r="I105" s="13"/>
      <c r="J105" s="11"/>
      <c r="K105" s="13"/>
      <c r="L105" s="14"/>
      <c r="M105" s="13"/>
    </row>
  </sheetData>
  <mergeCells count="5">
    <mergeCell ref="G5:I5"/>
    <mergeCell ref="K5:M5"/>
    <mergeCell ref="G59:I59"/>
    <mergeCell ref="K59:M59"/>
    <mergeCell ref="A21:D21"/>
  </mergeCells>
  <pageMargins left="0.8" right="0.5" top="0.5" bottom="0.6" header="0.49" footer="0.4"/>
  <pageSetup paperSize="9" scale="77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05C3-553F-4D72-9785-FB76A6202ED1}">
  <dimension ref="A1:O105"/>
  <sheetViews>
    <sheetView topLeftCell="A58" zoomScaleNormal="100" zoomScaleSheetLayoutView="100" workbookViewId="0">
      <selection activeCell="K6" sqref="K6"/>
    </sheetView>
  </sheetViews>
  <sheetFormatPr defaultColWidth="10.42578125" defaultRowHeight="18.75" x14ac:dyDescent="0.5"/>
  <cols>
    <col min="1" max="3" width="1.42578125" style="6" customWidth="1"/>
    <col min="4" max="4" width="50.42578125" style="6" customWidth="1"/>
    <col min="5" max="5" width="7.42578125" style="7" customWidth="1"/>
    <col min="6" max="6" width="0.5703125" style="6" customWidth="1"/>
    <col min="7" max="7" width="14.42578125" style="8" customWidth="1"/>
    <col min="8" max="8" width="0.5703125" style="9" customWidth="1"/>
    <col min="9" max="9" width="14.7109375" style="8" customWidth="1"/>
    <col min="10" max="10" width="0.5703125" style="6" customWidth="1"/>
    <col min="11" max="11" width="14.42578125" style="8" customWidth="1"/>
    <col min="12" max="12" width="0.5703125" style="9" customWidth="1"/>
    <col min="13" max="13" width="15" style="8" customWidth="1"/>
    <col min="14" max="16384" width="10.42578125" style="6"/>
  </cols>
  <sheetData>
    <row r="1" spans="1:15" ht="21.75" customHeight="1" x14ac:dyDescent="0.5">
      <c r="A1" s="5" t="s">
        <v>0</v>
      </c>
    </row>
    <row r="2" spans="1:15" ht="21.75" customHeight="1" x14ac:dyDescent="0.5">
      <c r="A2" s="22" t="s">
        <v>76</v>
      </c>
    </row>
    <row r="3" spans="1:15" ht="21.75" customHeight="1" x14ac:dyDescent="0.5">
      <c r="A3" s="72" t="s">
        <v>108</v>
      </c>
      <c r="B3" s="11"/>
      <c r="C3" s="11"/>
      <c r="D3" s="11"/>
      <c r="E3" s="12"/>
      <c r="F3" s="11"/>
      <c r="G3" s="13"/>
      <c r="H3" s="14"/>
      <c r="I3" s="13"/>
      <c r="J3" s="11"/>
      <c r="K3" s="13"/>
      <c r="L3" s="14"/>
      <c r="M3" s="13"/>
    </row>
    <row r="4" spans="1:15" ht="21" customHeight="1" x14ac:dyDescent="0.5">
      <c r="A4" s="28"/>
    </row>
    <row r="5" spans="1:15" ht="21" customHeight="1" x14ac:dyDescent="0.5">
      <c r="A5" s="28"/>
      <c r="G5" s="17" t="s">
        <v>3</v>
      </c>
      <c r="H5" s="17"/>
      <c r="I5" s="17"/>
      <c r="J5" s="18"/>
      <c r="K5" s="17" t="s">
        <v>4</v>
      </c>
      <c r="L5" s="17"/>
      <c r="M5" s="17"/>
    </row>
    <row r="6" spans="1:15" ht="21" customHeight="1" x14ac:dyDescent="0.5">
      <c r="A6" s="28"/>
      <c r="G6" s="78" t="s">
        <v>5</v>
      </c>
      <c r="H6" s="29"/>
      <c r="I6" s="126" t="s">
        <v>5</v>
      </c>
      <c r="J6" s="19"/>
      <c r="K6" s="19" t="s">
        <v>5</v>
      </c>
      <c r="L6" s="19"/>
      <c r="M6" s="126" t="s">
        <v>5</v>
      </c>
    </row>
    <row r="7" spans="1:15" ht="21" customHeight="1" x14ac:dyDescent="0.5">
      <c r="E7" s="21"/>
      <c r="F7" s="22"/>
      <c r="G7" s="19" t="s">
        <v>9</v>
      </c>
      <c r="H7" s="23"/>
      <c r="I7" s="19" t="s">
        <v>10</v>
      </c>
      <c r="J7" s="22"/>
      <c r="K7" s="19" t="s">
        <v>9</v>
      </c>
      <c r="L7" s="23"/>
      <c r="M7" s="19" t="s">
        <v>10</v>
      </c>
    </row>
    <row r="8" spans="1:15" ht="21" customHeight="1" x14ac:dyDescent="0.5">
      <c r="E8" s="24" t="s">
        <v>11</v>
      </c>
      <c r="F8" s="22"/>
      <c r="G8" s="25" t="s">
        <v>12</v>
      </c>
      <c r="H8" s="26"/>
      <c r="I8" s="25" t="s">
        <v>12</v>
      </c>
      <c r="J8" s="22"/>
      <c r="K8" s="25" t="s">
        <v>12</v>
      </c>
      <c r="L8" s="26"/>
      <c r="M8" s="25" t="s">
        <v>12</v>
      </c>
    </row>
    <row r="9" spans="1:15" ht="6" customHeight="1" x14ac:dyDescent="0.5">
      <c r="A9" s="22"/>
    </row>
    <row r="10" spans="1:15" ht="21" customHeight="1" x14ac:dyDescent="0.5">
      <c r="A10" s="6" t="s">
        <v>78</v>
      </c>
      <c r="G10" s="8">
        <v>3192098921</v>
      </c>
      <c r="I10" s="8">
        <v>3273323430</v>
      </c>
      <c r="J10" s="9"/>
      <c r="K10" s="8">
        <v>2161206375</v>
      </c>
      <c r="M10" s="8">
        <v>2255892955</v>
      </c>
    </row>
    <row r="11" spans="1:15" ht="21" customHeight="1" x14ac:dyDescent="0.5">
      <c r="A11" s="6" t="s">
        <v>79</v>
      </c>
      <c r="G11" s="13">
        <v>-2085312834</v>
      </c>
      <c r="I11" s="13">
        <v>-2112428340</v>
      </c>
      <c r="J11" s="9"/>
      <c r="K11" s="13">
        <v>-1514267013</v>
      </c>
      <c r="M11" s="13">
        <v>-1562636189</v>
      </c>
    </row>
    <row r="12" spans="1:15" ht="6" customHeight="1" x14ac:dyDescent="0.5">
      <c r="J12" s="9"/>
    </row>
    <row r="13" spans="1:15" ht="21" customHeight="1" x14ac:dyDescent="0.5">
      <c r="A13" s="22" t="s">
        <v>80</v>
      </c>
      <c r="G13" s="8">
        <f>SUM(G10:G11)</f>
        <v>1106786087</v>
      </c>
      <c r="I13" s="8">
        <f>SUM(I10:I11)</f>
        <v>1160895090</v>
      </c>
      <c r="J13" s="9"/>
      <c r="K13" s="8">
        <f>SUM(K10:K11)</f>
        <v>646939362</v>
      </c>
      <c r="M13" s="8">
        <f>SUM(M10:M11)</f>
        <v>693256766</v>
      </c>
      <c r="N13" s="40"/>
      <c r="O13" s="40"/>
    </row>
    <row r="14" spans="1:15" ht="21" customHeight="1" x14ac:dyDescent="0.5">
      <c r="A14" s="6" t="s">
        <v>81</v>
      </c>
      <c r="E14" s="7">
        <v>19</v>
      </c>
      <c r="G14" s="40">
        <v>0</v>
      </c>
      <c r="I14" s="8">
        <v>0</v>
      </c>
      <c r="J14" s="8"/>
      <c r="K14" s="8">
        <v>229173834</v>
      </c>
      <c r="L14" s="8"/>
      <c r="M14" s="8">
        <v>173425231</v>
      </c>
      <c r="N14" s="40"/>
      <c r="O14" s="40"/>
    </row>
    <row r="15" spans="1:15" ht="21" customHeight="1" x14ac:dyDescent="0.5">
      <c r="A15" s="6" t="s">
        <v>109</v>
      </c>
      <c r="G15" s="40">
        <v>-8444865</v>
      </c>
      <c r="I15" s="8">
        <v>7565694</v>
      </c>
      <c r="J15" s="9"/>
      <c r="K15" s="8">
        <v>-2952895</v>
      </c>
      <c r="M15" s="40">
        <v>9164963</v>
      </c>
      <c r="N15" s="40"/>
      <c r="O15" s="40"/>
    </row>
    <row r="16" spans="1:15" ht="21" customHeight="1" x14ac:dyDescent="0.5">
      <c r="A16" s="6" t="s">
        <v>83</v>
      </c>
      <c r="G16" s="40">
        <v>15703104</v>
      </c>
      <c r="I16" s="8">
        <v>9305009</v>
      </c>
      <c r="J16" s="9"/>
      <c r="K16" s="8">
        <v>56633279</v>
      </c>
      <c r="M16" s="8">
        <v>45029912</v>
      </c>
      <c r="N16" s="40"/>
      <c r="O16" s="40"/>
    </row>
    <row r="17" spans="1:15" ht="21" customHeight="1" x14ac:dyDescent="0.5">
      <c r="A17" s="6" t="s">
        <v>84</v>
      </c>
      <c r="G17" s="40">
        <v>-300111869</v>
      </c>
      <c r="I17" s="8">
        <v>-261072407</v>
      </c>
      <c r="J17" s="9"/>
      <c r="K17" s="8">
        <v>-218739916</v>
      </c>
      <c r="M17" s="8">
        <v>-185303264</v>
      </c>
      <c r="N17" s="40"/>
      <c r="O17" s="40"/>
    </row>
    <row r="18" spans="1:15" ht="21" customHeight="1" x14ac:dyDescent="0.5">
      <c r="A18" s="6" t="s">
        <v>85</v>
      </c>
      <c r="G18" s="40">
        <v>-429079206</v>
      </c>
      <c r="I18" s="8">
        <v>-449436524</v>
      </c>
      <c r="J18" s="9"/>
      <c r="K18" s="8">
        <v>-289199584</v>
      </c>
      <c r="M18" s="8">
        <v>-315970321</v>
      </c>
      <c r="N18" s="40"/>
      <c r="O18" s="40"/>
    </row>
    <row r="19" spans="1:15" ht="21" customHeight="1" x14ac:dyDescent="0.5">
      <c r="A19" s="6" t="s">
        <v>86</v>
      </c>
      <c r="G19" s="40">
        <v>2732066</v>
      </c>
      <c r="I19" s="8">
        <v>5040005</v>
      </c>
      <c r="J19" s="9"/>
      <c r="K19" s="8">
        <v>2405221</v>
      </c>
      <c r="M19" s="8">
        <v>4955524</v>
      </c>
      <c r="N19" s="40"/>
      <c r="O19" s="40"/>
    </row>
    <row r="20" spans="1:15" ht="21" customHeight="1" x14ac:dyDescent="0.5">
      <c r="A20" s="6" t="s">
        <v>87</v>
      </c>
      <c r="G20" s="127">
        <v>-9071303</v>
      </c>
      <c r="I20" s="127">
        <v>-8443459</v>
      </c>
      <c r="J20" s="9"/>
      <c r="K20" s="127">
        <v>-7154830</v>
      </c>
      <c r="M20" s="8">
        <v>-6520067</v>
      </c>
      <c r="N20" s="40"/>
      <c r="O20" s="40"/>
    </row>
    <row r="21" spans="1:15" ht="21" customHeight="1" x14ac:dyDescent="0.5">
      <c r="A21" s="128" t="s">
        <v>88</v>
      </c>
      <c r="B21" s="128"/>
      <c r="C21" s="128"/>
      <c r="D21" s="128"/>
      <c r="G21" s="129">
        <v>2583158</v>
      </c>
      <c r="I21" s="13">
        <v>3926163</v>
      </c>
      <c r="J21" s="9"/>
      <c r="K21" s="13">
        <v>0</v>
      </c>
      <c r="M21" s="13">
        <v>0</v>
      </c>
    </row>
    <row r="22" spans="1:15" ht="6" customHeight="1" x14ac:dyDescent="0.5">
      <c r="A22" s="30"/>
      <c r="J22" s="9"/>
      <c r="N22" s="40"/>
      <c r="O22" s="40"/>
    </row>
    <row r="23" spans="1:15" ht="21" customHeight="1" x14ac:dyDescent="0.5">
      <c r="A23" s="22" t="s">
        <v>89</v>
      </c>
      <c r="G23" s="8">
        <f>SUM(G13:G21)</f>
        <v>381097172</v>
      </c>
      <c r="I23" s="8">
        <f>SUM(I13:I21)</f>
        <v>467779571</v>
      </c>
      <c r="J23" s="9"/>
      <c r="K23" s="8">
        <f>SUM(K13:K21)</f>
        <v>417104471</v>
      </c>
      <c r="M23" s="8">
        <f>SUM(M13:M21)</f>
        <v>418038744</v>
      </c>
      <c r="N23" s="40"/>
      <c r="O23" s="40"/>
    </row>
    <row r="24" spans="1:15" ht="21" customHeight="1" x14ac:dyDescent="0.5">
      <c r="A24" s="6" t="s">
        <v>90</v>
      </c>
      <c r="E24" s="7">
        <v>15</v>
      </c>
      <c r="G24" s="13">
        <v>-79000301</v>
      </c>
      <c r="I24" s="129">
        <v>-84312349</v>
      </c>
      <c r="J24" s="9"/>
      <c r="K24" s="129">
        <v>-37737578</v>
      </c>
      <c r="M24" s="129">
        <v>-42856209</v>
      </c>
    </row>
    <row r="25" spans="1:15" ht="6" customHeight="1" x14ac:dyDescent="0.5">
      <c r="A25" s="22"/>
      <c r="J25" s="9"/>
    </row>
    <row r="26" spans="1:15" ht="21" customHeight="1" x14ac:dyDescent="0.5">
      <c r="A26" s="22" t="s">
        <v>91</v>
      </c>
      <c r="G26" s="13">
        <f>SUM(G23:G24)</f>
        <v>302096871</v>
      </c>
      <c r="I26" s="13">
        <f>SUM(I23:I24)</f>
        <v>383467222</v>
      </c>
      <c r="J26" s="9"/>
      <c r="K26" s="13">
        <f>SUM(K23:K24)</f>
        <v>379366893</v>
      </c>
      <c r="M26" s="13">
        <f>SUM(M23:M24)</f>
        <v>375182535</v>
      </c>
    </row>
    <row r="27" spans="1:15" ht="21" customHeight="1" x14ac:dyDescent="0.5">
      <c r="A27" s="22"/>
      <c r="J27" s="9"/>
    </row>
    <row r="28" spans="1:15" ht="21" customHeight="1" x14ac:dyDescent="0.4">
      <c r="A28" s="130" t="s">
        <v>110</v>
      </c>
      <c r="G28" s="2"/>
      <c r="H28" s="2"/>
      <c r="I28" s="2"/>
      <c r="J28" s="2"/>
      <c r="K28" s="2"/>
      <c r="L28" s="2"/>
      <c r="M28" s="2"/>
    </row>
    <row r="29" spans="1:15" ht="21" customHeight="1" x14ac:dyDescent="0.5">
      <c r="A29" s="131" t="s">
        <v>93</v>
      </c>
      <c r="G29" s="6"/>
      <c r="H29" s="40"/>
      <c r="I29" s="6"/>
      <c r="J29" s="40"/>
      <c r="K29" s="6"/>
      <c r="L29" s="40"/>
      <c r="M29" s="6"/>
    </row>
    <row r="30" spans="1:15" ht="21" customHeight="1" x14ac:dyDescent="0.5">
      <c r="A30" s="131"/>
      <c r="B30" s="131" t="s">
        <v>94</v>
      </c>
      <c r="G30" s="6"/>
      <c r="H30" s="40"/>
      <c r="I30" s="6"/>
      <c r="J30" s="40"/>
      <c r="K30" s="6"/>
      <c r="L30" s="40"/>
      <c r="M30" s="6"/>
    </row>
    <row r="31" spans="1:15" ht="21" customHeight="1" x14ac:dyDescent="0.5">
      <c r="A31" s="131"/>
      <c r="B31" s="6" t="s">
        <v>95</v>
      </c>
      <c r="C31" s="131"/>
      <c r="G31" s="13">
        <v>-40696806</v>
      </c>
      <c r="H31" s="40"/>
      <c r="I31" s="13">
        <v>-26484452</v>
      </c>
      <c r="J31" s="40"/>
      <c r="K31" s="13">
        <v>0</v>
      </c>
      <c r="L31" s="40"/>
      <c r="M31" s="13">
        <v>0</v>
      </c>
    </row>
    <row r="32" spans="1:15" ht="6" customHeight="1" x14ac:dyDescent="0.5">
      <c r="H32" s="40"/>
      <c r="J32" s="40"/>
      <c r="L32" s="40"/>
    </row>
    <row r="33" spans="1:13" ht="21" customHeight="1" x14ac:dyDescent="0.5">
      <c r="A33" s="6" t="s">
        <v>96</v>
      </c>
      <c r="G33" s="6"/>
      <c r="H33" s="40"/>
      <c r="I33" s="6"/>
      <c r="J33" s="40"/>
      <c r="K33" s="6"/>
      <c r="L33" s="40"/>
      <c r="M33" s="6"/>
    </row>
    <row r="34" spans="1:13" ht="21" customHeight="1" x14ac:dyDescent="0.5">
      <c r="B34" s="6" t="s">
        <v>97</v>
      </c>
      <c r="G34" s="73">
        <f>SUM(G31:G31)</f>
        <v>-40696806</v>
      </c>
      <c r="H34" s="40"/>
      <c r="I34" s="73">
        <f>SUM(I31:I31)</f>
        <v>-26484452</v>
      </c>
      <c r="J34" s="40"/>
      <c r="K34" s="73">
        <v>0</v>
      </c>
      <c r="L34" s="40"/>
      <c r="M34" s="73">
        <f>SUM(M31:M31)</f>
        <v>0</v>
      </c>
    </row>
    <row r="35" spans="1:13" ht="6" customHeight="1" x14ac:dyDescent="0.5">
      <c r="H35" s="40"/>
      <c r="J35" s="40"/>
      <c r="L35" s="40"/>
    </row>
    <row r="36" spans="1:13" ht="21" customHeight="1" x14ac:dyDescent="0.4">
      <c r="A36" s="130" t="s">
        <v>98</v>
      </c>
      <c r="B36" s="22"/>
      <c r="C36" s="22"/>
      <c r="D36" s="22"/>
      <c r="G36" s="73">
        <f>G34</f>
        <v>-40696806</v>
      </c>
      <c r="H36" s="40"/>
      <c r="I36" s="73">
        <f>I34</f>
        <v>-26484452</v>
      </c>
      <c r="J36" s="40"/>
      <c r="K36" s="73">
        <f>K34</f>
        <v>0</v>
      </c>
      <c r="L36" s="40"/>
      <c r="M36" s="73">
        <f>M34</f>
        <v>0</v>
      </c>
    </row>
    <row r="37" spans="1:13" ht="6" customHeight="1" x14ac:dyDescent="0.5">
      <c r="A37" s="22"/>
      <c r="B37" s="22"/>
      <c r="C37" s="22"/>
      <c r="D37" s="22"/>
      <c r="G37" s="132"/>
      <c r="H37" s="40"/>
      <c r="I37" s="132"/>
      <c r="J37" s="40"/>
      <c r="K37" s="132"/>
      <c r="L37" s="40"/>
      <c r="M37" s="132"/>
    </row>
    <row r="38" spans="1:13" ht="21" customHeight="1" thickBot="1" x14ac:dyDescent="0.55000000000000004">
      <c r="A38" s="22" t="s">
        <v>99</v>
      </c>
      <c r="G38" s="36">
        <f>SUM(G26,G36)</f>
        <v>261400065</v>
      </c>
      <c r="I38" s="36">
        <f>SUM(I26,I36)</f>
        <v>356982770</v>
      </c>
      <c r="J38" s="9"/>
      <c r="K38" s="36">
        <f>SUM(K26,K36)</f>
        <v>379366893</v>
      </c>
      <c r="M38" s="36">
        <f>SUM(M26,M36)</f>
        <v>375182535</v>
      </c>
    </row>
    <row r="39" spans="1:13" ht="21" customHeight="1" thickTop="1" x14ac:dyDescent="0.5">
      <c r="A39" s="22"/>
      <c r="J39" s="9"/>
    </row>
    <row r="40" spans="1:13" ht="21" customHeight="1" x14ac:dyDescent="0.5">
      <c r="A40" s="22"/>
      <c r="J40" s="9"/>
    </row>
    <row r="41" spans="1:13" ht="21" customHeight="1" x14ac:dyDescent="0.5">
      <c r="A41" s="22"/>
      <c r="J41" s="9"/>
    </row>
    <row r="42" spans="1:13" ht="21" customHeight="1" x14ac:dyDescent="0.5">
      <c r="A42" s="22"/>
      <c r="J42" s="9"/>
    </row>
    <row r="43" spans="1:13" ht="21" customHeight="1" x14ac:dyDescent="0.5">
      <c r="A43" s="22"/>
      <c r="J43" s="9"/>
    </row>
    <row r="44" spans="1:13" ht="21" customHeight="1" x14ac:dyDescent="0.5">
      <c r="A44" s="22"/>
      <c r="J44" s="9"/>
    </row>
    <row r="45" spans="1:13" ht="21" customHeight="1" x14ac:dyDescent="0.5">
      <c r="A45" s="22"/>
      <c r="J45" s="9"/>
    </row>
    <row r="46" spans="1:13" ht="21" customHeight="1" x14ac:dyDescent="0.5">
      <c r="A46" s="22"/>
      <c r="J46" s="9"/>
    </row>
    <row r="47" spans="1:13" ht="21" customHeight="1" x14ac:dyDescent="0.5">
      <c r="A47" s="22"/>
      <c r="J47" s="9"/>
    </row>
    <row r="48" spans="1:13" ht="21" customHeight="1" x14ac:dyDescent="0.5">
      <c r="A48" s="22"/>
      <c r="J48" s="9"/>
    </row>
    <row r="49" spans="1:13" ht="21" customHeight="1" x14ac:dyDescent="0.5">
      <c r="A49" s="22"/>
      <c r="J49" s="9"/>
    </row>
    <row r="50" spans="1:13" ht="21" customHeight="1" x14ac:dyDescent="0.5">
      <c r="A50" s="22"/>
      <c r="J50" s="9"/>
    </row>
    <row r="51" spans="1:13" ht="21" customHeight="1" x14ac:dyDescent="0.5">
      <c r="A51" s="22"/>
      <c r="J51" s="9"/>
    </row>
    <row r="52" spans="1:13" ht="21" customHeight="1" x14ac:dyDescent="0.5">
      <c r="A52" s="22"/>
      <c r="J52" s="9"/>
    </row>
    <row r="53" spans="1:13" ht="6" customHeight="1" x14ac:dyDescent="0.5">
      <c r="A53" s="22"/>
      <c r="J53" s="9"/>
    </row>
    <row r="54" spans="1:13" ht="21.95" customHeight="1" x14ac:dyDescent="0.5">
      <c r="A54" s="11" t="s">
        <v>40</v>
      </c>
      <c r="B54" s="11"/>
      <c r="C54" s="11"/>
      <c r="D54" s="11"/>
      <c r="E54" s="12"/>
      <c r="F54" s="11"/>
      <c r="G54" s="13"/>
      <c r="H54" s="73"/>
      <c r="I54" s="13"/>
      <c r="J54" s="73"/>
      <c r="K54" s="13"/>
      <c r="L54" s="11"/>
      <c r="M54" s="13"/>
    </row>
    <row r="55" spans="1:13" ht="21.75" customHeight="1" x14ac:dyDescent="0.5">
      <c r="A55" s="5" t="str">
        <f>A1</f>
        <v>บริษัท อาร์ แอนด์ บี ฟู้ด ซัพพลาย จำกัด (มหาชน)</v>
      </c>
    </row>
    <row r="56" spans="1:13" ht="21.75" customHeight="1" x14ac:dyDescent="0.5">
      <c r="A56" s="22" t="s">
        <v>100</v>
      </c>
    </row>
    <row r="57" spans="1:13" ht="21.75" customHeight="1" x14ac:dyDescent="0.5">
      <c r="A57" s="72" t="str">
        <f>+A3</f>
        <v>สำหรับรอบระยะเวลาเก้าเดือนสิ้นสุดวันที่ 30 กันยายน พ.ศ. 2568</v>
      </c>
      <c r="B57" s="11"/>
      <c r="C57" s="11"/>
      <c r="D57" s="11"/>
      <c r="E57" s="12"/>
      <c r="F57" s="11"/>
      <c r="G57" s="13"/>
      <c r="H57" s="14"/>
      <c r="I57" s="13"/>
      <c r="J57" s="14"/>
      <c r="K57" s="13"/>
      <c r="L57" s="14"/>
      <c r="M57" s="13"/>
    </row>
    <row r="58" spans="1:13" ht="21" customHeight="1" x14ac:dyDescent="0.5">
      <c r="A58" s="22"/>
      <c r="H58" s="40"/>
      <c r="J58" s="40"/>
      <c r="L58" s="6"/>
    </row>
    <row r="59" spans="1:13" ht="21" customHeight="1" x14ac:dyDescent="0.5">
      <c r="A59" s="22"/>
      <c r="G59" s="17" t="s">
        <v>3</v>
      </c>
      <c r="H59" s="17"/>
      <c r="I59" s="17"/>
      <c r="J59" s="18"/>
      <c r="K59" s="17" t="s">
        <v>4</v>
      </c>
      <c r="L59" s="17"/>
      <c r="M59" s="17"/>
    </row>
    <row r="60" spans="1:13" ht="21" customHeight="1" x14ac:dyDescent="0.5">
      <c r="A60" s="22"/>
      <c r="G60" s="78" t="s">
        <v>5</v>
      </c>
      <c r="H60" s="29"/>
      <c r="I60" s="133" t="s">
        <v>5</v>
      </c>
      <c r="J60" s="19"/>
      <c r="K60" s="19" t="s">
        <v>5</v>
      </c>
      <c r="L60" s="19"/>
      <c r="M60" s="133" t="s">
        <v>5</v>
      </c>
    </row>
    <row r="61" spans="1:13" ht="21" customHeight="1" x14ac:dyDescent="0.5">
      <c r="A61" s="22"/>
      <c r="E61" s="21"/>
      <c r="F61" s="22"/>
      <c r="G61" s="19" t="s">
        <v>9</v>
      </c>
      <c r="H61" s="23"/>
      <c r="I61" s="19" t="s">
        <v>10</v>
      </c>
      <c r="J61" s="22"/>
      <c r="K61" s="19" t="s">
        <v>9</v>
      </c>
      <c r="L61" s="23"/>
      <c r="M61" s="19" t="s">
        <v>10</v>
      </c>
    </row>
    <row r="62" spans="1:13" ht="21" customHeight="1" x14ac:dyDescent="0.5">
      <c r="E62" s="21"/>
      <c r="F62" s="22"/>
      <c r="G62" s="25" t="s">
        <v>12</v>
      </c>
      <c r="H62" s="26"/>
      <c r="I62" s="25" t="s">
        <v>12</v>
      </c>
      <c r="J62" s="22"/>
      <c r="K62" s="25" t="s">
        <v>12</v>
      </c>
      <c r="L62" s="26"/>
      <c r="M62" s="25" t="s">
        <v>12</v>
      </c>
    </row>
    <row r="63" spans="1:13" ht="8.25" customHeight="1" x14ac:dyDescent="0.5">
      <c r="E63" s="27"/>
      <c r="F63" s="22"/>
      <c r="H63" s="40"/>
      <c r="J63" s="40"/>
      <c r="L63" s="26"/>
    </row>
    <row r="64" spans="1:13" ht="21" customHeight="1" x14ac:dyDescent="0.5">
      <c r="A64" s="22" t="s">
        <v>101</v>
      </c>
      <c r="G64" s="40"/>
      <c r="H64" s="40"/>
      <c r="I64" s="40"/>
      <c r="J64" s="40"/>
      <c r="K64" s="40"/>
      <c r="L64" s="6"/>
      <c r="M64" s="19"/>
    </row>
    <row r="65" spans="1:13" ht="21" customHeight="1" x14ac:dyDescent="0.5">
      <c r="B65" s="6" t="s">
        <v>102</v>
      </c>
      <c r="G65" s="40">
        <f>G26-G66</f>
        <v>303888111</v>
      </c>
      <c r="H65" s="40"/>
      <c r="I65" s="40">
        <f>I26-I66</f>
        <v>383274956</v>
      </c>
      <c r="J65" s="40"/>
      <c r="K65" s="40">
        <f>K26-K66</f>
        <v>379366893</v>
      </c>
      <c r="L65" s="40"/>
      <c r="M65" s="40">
        <f>M26-M66</f>
        <v>375182535</v>
      </c>
    </row>
    <row r="66" spans="1:13" ht="21" customHeight="1" x14ac:dyDescent="0.5">
      <c r="B66" s="6" t="s">
        <v>103</v>
      </c>
      <c r="G66" s="73">
        <v>-1791240</v>
      </c>
      <c r="H66" s="40"/>
      <c r="I66" s="13">
        <v>192266</v>
      </c>
      <c r="J66" s="40"/>
      <c r="K66" s="13">
        <v>0</v>
      </c>
      <c r="L66" s="40"/>
      <c r="M66" s="13">
        <v>0</v>
      </c>
    </row>
    <row r="67" spans="1:13" ht="8.25" customHeight="1" x14ac:dyDescent="0.5">
      <c r="A67" s="22"/>
      <c r="G67" s="132"/>
      <c r="H67" s="40"/>
      <c r="I67" s="132"/>
      <c r="J67" s="40"/>
      <c r="K67" s="132"/>
      <c r="L67" s="40"/>
      <c r="M67" s="132"/>
    </row>
    <row r="68" spans="1:13" ht="21" customHeight="1" thickBot="1" x14ac:dyDescent="0.55000000000000004">
      <c r="A68" s="22"/>
      <c r="G68" s="134">
        <f>SUM(G65:G66)</f>
        <v>302096871</v>
      </c>
      <c r="H68" s="40"/>
      <c r="I68" s="134">
        <f>SUM(I65:I66)</f>
        <v>383467222</v>
      </c>
      <c r="J68" s="40"/>
      <c r="K68" s="134">
        <f>SUM(K65:K66)</f>
        <v>379366893</v>
      </c>
      <c r="L68" s="40"/>
      <c r="M68" s="134">
        <f>SUM(M65:M66)</f>
        <v>375182535</v>
      </c>
    </row>
    <row r="69" spans="1:13" ht="21" customHeight="1" thickTop="1" x14ac:dyDescent="0.5">
      <c r="A69" s="22"/>
      <c r="G69" s="132"/>
      <c r="H69" s="40"/>
      <c r="I69" s="132"/>
      <c r="J69" s="40"/>
      <c r="K69" s="132"/>
      <c r="L69" s="40"/>
      <c r="M69" s="132"/>
    </row>
    <row r="70" spans="1:13" ht="21" customHeight="1" x14ac:dyDescent="0.5">
      <c r="A70" s="22" t="s">
        <v>104</v>
      </c>
      <c r="H70" s="40"/>
      <c r="J70" s="40"/>
      <c r="K70" s="132"/>
      <c r="L70" s="40"/>
      <c r="M70" s="132"/>
    </row>
    <row r="71" spans="1:13" ht="21" customHeight="1" x14ac:dyDescent="0.5">
      <c r="B71" s="6" t="s">
        <v>102</v>
      </c>
      <c r="G71" s="8">
        <f>G38-G72</f>
        <v>263897095</v>
      </c>
      <c r="H71" s="40"/>
      <c r="I71" s="8">
        <f>I38-I72</f>
        <v>357364165</v>
      </c>
      <c r="J71" s="40"/>
      <c r="K71" s="8">
        <f>K38-K72</f>
        <v>379366893</v>
      </c>
      <c r="L71" s="40"/>
      <c r="M71" s="8">
        <f>M38-M72</f>
        <v>375182535</v>
      </c>
    </row>
    <row r="72" spans="1:13" ht="21" customHeight="1" x14ac:dyDescent="0.5">
      <c r="B72" s="6" t="s">
        <v>103</v>
      </c>
      <c r="G72" s="73">
        <v>-2497030</v>
      </c>
      <c r="H72" s="40"/>
      <c r="I72" s="73">
        <v>-381395</v>
      </c>
      <c r="J72" s="40"/>
      <c r="K72" s="73">
        <v>0</v>
      </c>
      <c r="L72" s="40"/>
      <c r="M72" s="73">
        <v>0</v>
      </c>
    </row>
    <row r="73" spans="1:13" ht="8.25" customHeight="1" x14ac:dyDescent="0.5">
      <c r="A73" s="22"/>
      <c r="G73" s="132"/>
      <c r="H73" s="40"/>
      <c r="I73" s="132"/>
      <c r="J73" s="40"/>
      <c r="K73" s="132"/>
      <c r="L73" s="40"/>
      <c r="M73" s="132"/>
    </row>
    <row r="74" spans="1:13" ht="21" customHeight="1" thickBot="1" x14ac:dyDescent="0.55000000000000004">
      <c r="G74" s="134">
        <f>SUM(G71:G72)</f>
        <v>261400065</v>
      </c>
      <c r="H74" s="40"/>
      <c r="I74" s="134">
        <f>SUM(I71:I72)</f>
        <v>356982770</v>
      </c>
      <c r="J74" s="40"/>
      <c r="K74" s="134">
        <f>SUM(K71:K72)</f>
        <v>379366893</v>
      </c>
      <c r="L74" s="40"/>
      <c r="M74" s="134">
        <f>SUM(M71:M72)</f>
        <v>375182535</v>
      </c>
    </row>
    <row r="75" spans="1:13" ht="21" customHeight="1" thickTop="1" x14ac:dyDescent="0.5">
      <c r="G75" s="40"/>
      <c r="H75" s="40"/>
      <c r="I75" s="40"/>
      <c r="J75" s="40"/>
      <c r="K75" s="40"/>
      <c r="L75" s="40"/>
      <c r="M75" s="40"/>
    </row>
    <row r="76" spans="1:13" ht="21" customHeight="1" x14ac:dyDescent="0.5">
      <c r="A76" s="22"/>
      <c r="G76" s="132"/>
      <c r="H76" s="40"/>
      <c r="I76" s="132"/>
      <c r="J76" s="40"/>
      <c r="K76" s="132"/>
      <c r="L76" s="40"/>
      <c r="M76" s="132"/>
    </row>
    <row r="77" spans="1:13" ht="21" customHeight="1" x14ac:dyDescent="0.5">
      <c r="A77" s="22" t="s">
        <v>105</v>
      </c>
      <c r="E77" s="6"/>
      <c r="G77" s="135"/>
      <c r="H77" s="136"/>
      <c r="I77" s="135"/>
      <c r="J77" s="136"/>
      <c r="K77" s="135"/>
      <c r="L77" s="136"/>
      <c r="M77" s="135"/>
    </row>
    <row r="78" spans="1:13" ht="21" customHeight="1" x14ac:dyDescent="0.5">
      <c r="A78" s="22"/>
      <c r="B78" s="22" t="s">
        <v>106</v>
      </c>
      <c r="E78" s="6"/>
      <c r="G78" s="135"/>
      <c r="H78" s="136"/>
      <c r="I78" s="135"/>
      <c r="J78" s="136"/>
      <c r="K78" s="135"/>
      <c r="L78" s="136"/>
      <c r="M78" s="135"/>
    </row>
    <row r="79" spans="1:13" ht="21" customHeight="1" thickBot="1" x14ac:dyDescent="0.55000000000000004">
      <c r="A79" s="6" t="s">
        <v>107</v>
      </c>
      <c r="E79" s="6"/>
      <c r="G79" s="3">
        <f>G65/1996858297</f>
        <v>0.15218311257065628</v>
      </c>
      <c r="H79" s="4"/>
      <c r="I79" s="3">
        <f>I65/2000000000</f>
        <v>0.191637478</v>
      </c>
      <c r="J79" s="4"/>
      <c r="K79" s="3">
        <f>K65/1996858297</f>
        <v>0.18998187982088946</v>
      </c>
      <c r="L79" s="4"/>
      <c r="M79" s="3">
        <f>M65/2000000000</f>
        <v>0.18759126749999999</v>
      </c>
    </row>
    <row r="80" spans="1:13" ht="21" customHeight="1" thickTop="1" x14ac:dyDescent="0.5">
      <c r="E80" s="6"/>
      <c r="G80" s="135"/>
      <c r="H80" s="136"/>
      <c r="I80" s="135"/>
      <c r="J80" s="136"/>
      <c r="K80" s="135"/>
      <c r="L80" s="136"/>
      <c r="M80" s="135"/>
    </row>
    <row r="81" spans="5:13" ht="21" customHeight="1" x14ac:dyDescent="0.5">
      <c r="E81" s="6"/>
      <c r="G81" s="135"/>
      <c r="H81" s="136"/>
      <c r="I81" s="135"/>
      <c r="J81" s="136"/>
      <c r="K81" s="135"/>
      <c r="L81" s="136"/>
      <c r="M81" s="135"/>
    </row>
    <row r="82" spans="5:13" ht="21" customHeight="1" x14ac:dyDescent="0.5">
      <c r="E82" s="6"/>
      <c r="G82" s="135"/>
      <c r="H82" s="136"/>
      <c r="I82" s="135"/>
      <c r="J82" s="136"/>
      <c r="K82" s="135"/>
      <c r="L82" s="136"/>
      <c r="M82" s="135"/>
    </row>
    <row r="83" spans="5:13" ht="21" customHeight="1" x14ac:dyDescent="0.5">
      <c r="E83" s="6"/>
      <c r="G83" s="135"/>
      <c r="H83" s="136"/>
      <c r="I83" s="135"/>
      <c r="J83" s="136"/>
      <c r="K83" s="135"/>
      <c r="L83" s="136"/>
      <c r="M83" s="135"/>
    </row>
    <row r="84" spans="5:13" ht="21" customHeight="1" x14ac:dyDescent="0.5">
      <c r="E84" s="6"/>
      <c r="G84" s="135"/>
      <c r="H84" s="136"/>
      <c r="I84" s="135"/>
      <c r="J84" s="136"/>
      <c r="K84" s="135"/>
      <c r="L84" s="136"/>
      <c r="M84" s="135"/>
    </row>
    <row r="85" spans="5:13" ht="21" customHeight="1" x14ac:dyDescent="0.5">
      <c r="E85" s="6"/>
      <c r="G85" s="135"/>
      <c r="H85" s="136"/>
      <c r="I85" s="135"/>
      <c r="J85" s="136"/>
      <c r="K85" s="135"/>
      <c r="L85" s="136"/>
      <c r="M85" s="135"/>
    </row>
    <row r="86" spans="5:13" ht="21" customHeight="1" x14ac:dyDescent="0.5">
      <c r="E86" s="6"/>
      <c r="G86" s="135"/>
      <c r="H86" s="136"/>
      <c r="I86" s="135"/>
      <c r="J86" s="136"/>
      <c r="K86" s="135"/>
      <c r="L86" s="136"/>
      <c r="M86" s="135"/>
    </row>
    <row r="87" spans="5:13" ht="21" customHeight="1" x14ac:dyDescent="0.5">
      <c r="E87" s="6"/>
      <c r="G87" s="135"/>
      <c r="H87" s="136"/>
      <c r="I87" s="135"/>
      <c r="J87" s="136"/>
      <c r="K87" s="135"/>
      <c r="L87" s="136"/>
      <c r="M87" s="135"/>
    </row>
    <row r="88" spans="5:13" ht="21" customHeight="1" x14ac:dyDescent="0.5">
      <c r="E88" s="6"/>
      <c r="G88" s="135"/>
      <c r="H88" s="136"/>
      <c r="I88" s="135"/>
      <c r="J88" s="136"/>
      <c r="K88" s="135"/>
      <c r="L88" s="136"/>
      <c r="M88" s="135"/>
    </row>
    <row r="89" spans="5:13" ht="21" customHeight="1" x14ac:dyDescent="0.5">
      <c r="E89" s="6"/>
      <c r="G89" s="135"/>
      <c r="H89" s="136"/>
      <c r="I89" s="135"/>
      <c r="J89" s="136"/>
      <c r="K89" s="135"/>
      <c r="L89" s="136"/>
      <c r="M89" s="135"/>
    </row>
    <row r="90" spans="5:13" ht="21" customHeight="1" x14ac:dyDescent="0.5">
      <c r="E90" s="6"/>
      <c r="G90" s="135"/>
      <c r="H90" s="136"/>
      <c r="I90" s="135"/>
      <c r="J90" s="136"/>
      <c r="K90" s="135"/>
      <c r="L90" s="136"/>
      <c r="M90" s="135"/>
    </row>
    <row r="91" spans="5:13" ht="21" customHeight="1" x14ac:dyDescent="0.5">
      <c r="E91" s="6"/>
      <c r="G91" s="135"/>
      <c r="H91" s="136"/>
      <c r="I91" s="135"/>
      <c r="J91" s="136"/>
      <c r="K91" s="135"/>
      <c r="L91" s="136"/>
      <c r="M91" s="135"/>
    </row>
    <row r="92" spans="5:13" ht="21" customHeight="1" x14ac:dyDescent="0.5">
      <c r="E92" s="6"/>
      <c r="G92" s="135"/>
      <c r="H92" s="136"/>
      <c r="I92" s="135"/>
      <c r="J92" s="136"/>
      <c r="K92" s="135"/>
      <c r="L92" s="136"/>
      <c r="M92" s="135"/>
    </row>
    <row r="93" spans="5:13" ht="21" customHeight="1" x14ac:dyDescent="0.5">
      <c r="E93" s="6"/>
      <c r="G93" s="135"/>
      <c r="H93" s="136"/>
      <c r="I93" s="135"/>
      <c r="J93" s="136"/>
      <c r="K93" s="135"/>
      <c r="L93" s="136"/>
      <c r="M93" s="135"/>
    </row>
    <row r="94" spans="5:13" ht="21" customHeight="1" x14ac:dyDescent="0.5">
      <c r="E94" s="6"/>
      <c r="G94" s="135"/>
      <c r="H94" s="136"/>
      <c r="I94" s="135"/>
      <c r="J94" s="136"/>
      <c r="K94" s="135"/>
      <c r="L94" s="136"/>
      <c r="M94" s="135"/>
    </row>
    <row r="95" spans="5:13" ht="21" customHeight="1" x14ac:dyDescent="0.5">
      <c r="E95" s="6"/>
      <c r="G95" s="135"/>
      <c r="H95" s="136"/>
      <c r="I95" s="135"/>
      <c r="J95" s="136"/>
      <c r="K95" s="135"/>
      <c r="L95" s="136"/>
      <c r="M95" s="135"/>
    </row>
    <row r="96" spans="5:13" ht="21" customHeight="1" x14ac:dyDescent="0.5">
      <c r="E96" s="6"/>
      <c r="G96" s="135"/>
      <c r="H96" s="136"/>
      <c r="I96" s="135"/>
      <c r="J96" s="136"/>
      <c r="K96" s="135"/>
      <c r="L96" s="136"/>
      <c r="M96" s="135"/>
    </row>
    <row r="97" spans="1:13" ht="21" customHeight="1" x14ac:dyDescent="0.5">
      <c r="E97" s="6"/>
      <c r="G97" s="135"/>
      <c r="H97" s="136"/>
      <c r="I97" s="135"/>
      <c r="J97" s="136"/>
      <c r="K97" s="135"/>
      <c r="L97" s="136"/>
      <c r="M97" s="135"/>
    </row>
    <row r="98" spans="1:13" ht="21" customHeight="1" x14ac:dyDescent="0.5">
      <c r="E98" s="6"/>
      <c r="G98" s="135"/>
      <c r="H98" s="136"/>
      <c r="I98" s="135"/>
      <c r="J98" s="136"/>
      <c r="K98" s="135"/>
      <c r="L98" s="136"/>
      <c r="M98" s="135"/>
    </row>
    <row r="99" spans="1:13" ht="21" customHeight="1" x14ac:dyDescent="0.5">
      <c r="E99" s="6"/>
      <c r="G99" s="135"/>
      <c r="H99" s="136"/>
      <c r="I99" s="135"/>
      <c r="J99" s="136"/>
      <c r="K99" s="135"/>
      <c r="L99" s="136"/>
      <c r="M99" s="135"/>
    </row>
    <row r="100" spans="1:13" ht="21" customHeight="1" x14ac:dyDescent="0.5">
      <c r="E100" s="6"/>
      <c r="G100" s="135"/>
      <c r="H100" s="136"/>
      <c r="I100" s="135"/>
      <c r="J100" s="136"/>
      <c r="K100" s="135"/>
      <c r="L100" s="136"/>
      <c r="M100" s="135"/>
    </row>
    <row r="101" spans="1:13" ht="21" customHeight="1" x14ac:dyDescent="0.5">
      <c r="E101" s="6"/>
      <c r="G101" s="135"/>
      <c r="H101" s="136"/>
      <c r="I101" s="135"/>
      <c r="J101" s="136"/>
      <c r="K101" s="135"/>
      <c r="L101" s="136"/>
      <c r="M101" s="135"/>
    </row>
    <row r="102" spans="1:13" ht="21" customHeight="1" x14ac:dyDescent="0.5">
      <c r="E102" s="6"/>
      <c r="G102" s="135"/>
      <c r="H102" s="136"/>
      <c r="I102" s="135"/>
      <c r="J102" s="136"/>
      <c r="K102" s="135"/>
      <c r="L102" s="136"/>
      <c r="M102" s="135"/>
    </row>
    <row r="103" spans="1:13" ht="21" customHeight="1" x14ac:dyDescent="0.5">
      <c r="E103" s="6"/>
      <c r="G103" s="135"/>
      <c r="H103" s="136"/>
      <c r="I103" s="135"/>
      <c r="J103" s="136"/>
      <c r="K103" s="135"/>
      <c r="L103" s="136"/>
      <c r="M103" s="135"/>
    </row>
    <row r="104" spans="1:13" ht="6" customHeight="1" x14ac:dyDescent="0.5">
      <c r="E104" s="6"/>
      <c r="G104" s="135"/>
      <c r="H104" s="136"/>
      <c r="I104" s="135"/>
      <c r="J104" s="136"/>
      <c r="K104" s="135"/>
      <c r="L104" s="136"/>
      <c r="M104" s="135"/>
    </row>
    <row r="105" spans="1:13" ht="21.95" customHeight="1" x14ac:dyDescent="0.5">
      <c r="A105" s="8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11"/>
      <c r="C105" s="11"/>
      <c r="D105" s="11"/>
      <c r="E105" s="12"/>
      <c r="F105" s="11"/>
      <c r="G105" s="13"/>
      <c r="H105" s="14"/>
      <c r="I105" s="13"/>
      <c r="J105" s="11"/>
      <c r="K105" s="13"/>
      <c r="L105" s="14"/>
      <c r="M105" s="13"/>
    </row>
  </sheetData>
  <mergeCells count="5">
    <mergeCell ref="G5:I5"/>
    <mergeCell ref="K5:M5"/>
    <mergeCell ref="G59:I59"/>
    <mergeCell ref="K59:M59"/>
    <mergeCell ref="A21:D21"/>
  </mergeCells>
  <pageMargins left="0.8" right="0.5" top="0.5" bottom="0.6" header="0.49" footer="0.4"/>
  <pageSetup paperSize="9" scale="77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EBD4-62B3-4DE4-B098-5DCE99B365DB}">
  <dimension ref="A1:AB47"/>
  <sheetViews>
    <sheetView tabSelected="1" topLeftCell="A6" zoomScale="130" zoomScaleNormal="130" zoomScaleSheetLayoutView="55" workbookViewId="0">
      <selection activeCell="G25" sqref="G25"/>
    </sheetView>
  </sheetViews>
  <sheetFormatPr defaultColWidth="10.42578125" defaultRowHeight="21.6" customHeight="1" x14ac:dyDescent="0.5"/>
  <cols>
    <col min="1" max="3" width="1.42578125" style="6" customWidth="1"/>
    <col min="4" max="4" width="26.5703125" style="6" customWidth="1"/>
    <col min="5" max="5" width="7.140625" style="7" customWidth="1"/>
    <col min="6" max="6" width="0.85546875" style="6" customWidth="1"/>
    <col min="7" max="7" width="10.85546875" style="40" bestFit="1" customWidth="1"/>
    <col min="8" max="8" width="0.85546875" style="6" customWidth="1"/>
    <col min="9" max="9" width="10.85546875" style="6" bestFit="1" customWidth="1"/>
    <col min="10" max="10" width="0.85546875" style="6" customWidth="1"/>
    <col min="11" max="11" width="14.140625" style="29" customWidth="1"/>
    <col min="12" max="12" width="0.85546875" style="29" customWidth="1"/>
    <col min="13" max="13" width="9.42578125" style="29" customWidth="1"/>
    <col min="14" max="14" width="0.85546875" style="29" customWidth="1"/>
    <col min="15" max="15" width="8.85546875" style="29" customWidth="1"/>
    <col min="16" max="16" width="0.85546875" style="29" customWidth="1"/>
    <col min="17" max="17" width="10.5703125" style="29" customWidth="1"/>
    <col min="18" max="18" width="0.85546875" style="29" customWidth="1"/>
    <col min="19" max="19" width="8.5703125" style="29" customWidth="1"/>
    <col min="20" max="20" width="0.85546875" style="29" customWidth="1"/>
    <col min="21" max="21" width="15.42578125" style="29" customWidth="1"/>
    <col min="22" max="22" width="0.85546875" style="29" customWidth="1"/>
    <col min="23" max="23" width="11.5703125" style="29" customWidth="1"/>
    <col min="24" max="24" width="0.85546875" style="29" customWidth="1"/>
    <col min="25" max="25" width="11.42578125" style="6" customWidth="1"/>
    <col min="26" max="26" width="0.85546875" style="6" customWidth="1"/>
    <col min="27" max="27" width="10.5703125" style="71" customWidth="1"/>
    <col min="28" max="16384" width="10.42578125" style="6"/>
  </cols>
  <sheetData>
    <row r="1" spans="1:27" ht="21.75" customHeight="1" x14ac:dyDescent="0.5">
      <c r="A1" s="22" t="s">
        <v>0</v>
      </c>
      <c r="B1" s="5"/>
      <c r="C1" s="5"/>
      <c r="D1" s="5"/>
      <c r="E1" s="27"/>
      <c r="F1" s="5"/>
    </row>
    <row r="2" spans="1:27" ht="21.75" customHeight="1" x14ac:dyDescent="0.5">
      <c r="A2" s="22" t="s">
        <v>111</v>
      </c>
      <c r="B2" s="22"/>
      <c r="C2" s="22"/>
      <c r="D2" s="22"/>
      <c r="E2" s="21"/>
      <c r="F2" s="22"/>
    </row>
    <row r="3" spans="1:27" ht="21.75" customHeight="1" x14ac:dyDescent="0.5">
      <c r="A3" s="72" t="s">
        <v>108</v>
      </c>
      <c r="B3" s="72"/>
      <c r="C3" s="72"/>
      <c r="D3" s="72"/>
      <c r="E3" s="24"/>
      <c r="F3" s="72"/>
      <c r="G3" s="73"/>
      <c r="H3" s="11"/>
      <c r="I3" s="11"/>
      <c r="J3" s="11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11"/>
      <c r="Z3" s="11"/>
      <c r="AA3" s="75"/>
    </row>
    <row r="4" spans="1:27" ht="21" customHeight="1" x14ac:dyDescent="0.5">
      <c r="A4" s="89"/>
      <c r="B4" s="89"/>
      <c r="C4" s="89"/>
      <c r="D4" s="89"/>
      <c r="E4" s="90"/>
      <c r="F4" s="89"/>
      <c r="G4" s="91"/>
      <c r="H4" s="89"/>
      <c r="I4" s="89"/>
      <c r="J4" s="89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89"/>
      <c r="Z4" s="89"/>
      <c r="AA4" s="93"/>
    </row>
    <row r="5" spans="1:27" s="89" customFormat="1" ht="21" customHeight="1" x14ac:dyDescent="0.5">
      <c r="E5" s="90"/>
      <c r="G5" s="94" t="s">
        <v>112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7" s="89" customFormat="1" ht="21" customHeight="1" x14ac:dyDescent="0.5">
      <c r="E6" s="90"/>
      <c r="G6" s="95"/>
      <c r="H6" s="95"/>
      <c r="I6" s="95"/>
      <c r="J6" s="95"/>
      <c r="K6" s="95"/>
      <c r="L6" s="95"/>
      <c r="M6" s="96" t="s">
        <v>102</v>
      </c>
      <c r="N6" s="96"/>
      <c r="O6" s="96"/>
      <c r="P6" s="96"/>
      <c r="Q6" s="96"/>
      <c r="R6" s="96"/>
      <c r="S6" s="96"/>
      <c r="T6" s="96"/>
      <c r="U6" s="96"/>
      <c r="V6" s="96"/>
      <c r="W6" s="96"/>
      <c r="X6" s="95"/>
      <c r="Y6" s="95"/>
      <c r="Z6" s="95"/>
      <c r="AA6" s="95"/>
    </row>
    <row r="7" spans="1:27" s="89" customFormat="1" ht="31.5" customHeight="1" x14ac:dyDescent="0.5">
      <c r="E7" s="90"/>
      <c r="G7" s="94" t="s">
        <v>113</v>
      </c>
      <c r="H7" s="94"/>
      <c r="I7" s="94"/>
      <c r="J7" s="94"/>
      <c r="K7" s="94"/>
      <c r="L7" s="97"/>
      <c r="M7" s="94" t="s">
        <v>114</v>
      </c>
      <c r="N7" s="94"/>
      <c r="O7" s="94"/>
      <c r="P7" s="94"/>
      <c r="Q7" s="94"/>
      <c r="R7" s="97"/>
      <c r="S7" s="97"/>
      <c r="T7" s="97"/>
      <c r="U7" s="98" t="s">
        <v>71</v>
      </c>
      <c r="V7" s="97"/>
      <c r="W7" s="99"/>
      <c r="X7" s="97"/>
      <c r="Y7" s="100"/>
      <c r="Z7" s="100"/>
      <c r="AA7" s="100"/>
    </row>
    <row r="8" spans="1:27" s="89" customFormat="1" ht="21" customHeight="1" x14ac:dyDescent="0.5">
      <c r="E8" s="90"/>
      <c r="G8" s="97"/>
      <c r="H8" s="97"/>
      <c r="I8" s="97"/>
      <c r="J8" s="97"/>
      <c r="K8" s="99" t="s">
        <v>115</v>
      </c>
      <c r="L8" s="97"/>
      <c r="M8" s="99" t="s">
        <v>116</v>
      </c>
      <c r="N8" s="97"/>
      <c r="O8" s="99" t="s">
        <v>117</v>
      </c>
      <c r="P8" s="97"/>
      <c r="Q8" s="97"/>
      <c r="R8" s="97"/>
      <c r="S8" s="97"/>
      <c r="T8" s="97"/>
      <c r="U8" s="99"/>
      <c r="V8" s="97"/>
      <c r="W8" s="99" t="s">
        <v>118</v>
      </c>
      <c r="X8" s="97"/>
      <c r="Y8" s="101"/>
      <c r="Z8" s="100"/>
      <c r="AA8" s="100"/>
    </row>
    <row r="9" spans="1:27" s="90" customFormat="1" ht="21" customHeight="1" x14ac:dyDescent="0.5">
      <c r="A9" s="102"/>
      <c r="B9" s="102"/>
      <c r="C9" s="102"/>
      <c r="D9" s="102"/>
      <c r="E9" s="103"/>
      <c r="F9" s="102"/>
      <c r="G9" s="99" t="s">
        <v>119</v>
      </c>
      <c r="H9" s="104"/>
      <c r="I9" s="104" t="s">
        <v>120</v>
      </c>
      <c r="J9" s="104"/>
      <c r="K9" s="99" t="s">
        <v>121</v>
      </c>
      <c r="L9" s="99"/>
      <c r="M9" s="99" t="s">
        <v>122</v>
      </c>
      <c r="N9" s="99"/>
      <c r="O9" s="99" t="s">
        <v>123</v>
      </c>
      <c r="P9" s="99"/>
      <c r="Q9" s="99"/>
      <c r="R9" s="99"/>
      <c r="S9" s="99" t="s">
        <v>123</v>
      </c>
      <c r="T9" s="99"/>
      <c r="U9" s="99"/>
      <c r="V9" s="99"/>
      <c r="W9" s="99" t="s">
        <v>124</v>
      </c>
      <c r="X9" s="99"/>
      <c r="Y9" s="99" t="s">
        <v>125</v>
      </c>
      <c r="Z9" s="104"/>
      <c r="AA9" s="99" t="s">
        <v>126</v>
      </c>
    </row>
    <row r="10" spans="1:27" s="90" customFormat="1" ht="21" customHeight="1" x14ac:dyDescent="0.5">
      <c r="A10" s="102"/>
      <c r="B10" s="102"/>
      <c r="C10" s="102"/>
      <c r="D10" s="102"/>
      <c r="E10" s="103"/>
      <c r="F10" s="102"/>
      <c r="G10" s="99" t="s">
        <v>127</v>
      </c>
      <c r="H10" s="104"/>
      <c r="I10" s="104" t="s">
        <v>128</v>
      </c>
      <c r="J10" s="104"/>
      <c r="K10" s="99" t="s">
        <v>129</v>
      </c>
      <c r="L10" s="99"/>
      <c r="M10" s="99" t="s">
        <v>130</v>
      </c>
      <c r="N10" s="99"/>
      <c r="O10" s="99" t="s">
        <v>131</v>
      </c>
      <c r="P10" s="99"/>
      <c r="Q10" s="99" t="s">
        <v>69</v>
      </c>
      <c r="R10" s="99"/>
      <c r="S10" s="99" t="s">
        <v>131</v>
      </c>
      <c r="T10" s="99"/>
      <c r="U10" s="99" t="s">
        <v>132</v>
      </c>
      <c r="V10" s="99"/>
      <c r="W10" s="99" t="s">
        <v>133</v>
      </c>
      <c r="X10" s="99"/>
      <c r="Y10" s="99" t="s">
        <v>134</v>
      </c>
      <c r="Z10" s="104"/>
      <c r="AA10" s="99" t="s">
        <v>135</v>
      </c>
    </row>
    <row r="11" spans="1:27" s="90" customFormat="1" ht="21" customHeight="1" x14ac:dyDescent="0.5">
      <c r="A11" s="105"/>
      <c r="B11" s="103"/>
      <c r="C11" s="103"/>
      <c r="D11" s="103"/>
      <c r="E11" s="106" t="s">
        <v>11</v>
      </c>
      <c r="F11" s="103"/>
      <c r="G11" s="107" t="s">
        <v>136</v>
      </c>
      <c r="H11" s="104"/>
      <c r="I11" s="108" t="s">
        <v>136</v>
      </c>
      <c r="J11" s="104"/>
      <c r="K11" s="107" t="s">
        <v>136</v>
      </c>
      <c r="L11" s="99"/>
      <c r="M11" s="107" t="s">
        <v>136</v>
      </c>
      <c r="N11" s="99"/>
      <c r="O11" s="107" t="s">
        <v>136</v>
      </c>
      <c r="P11" s="99"/>
      <c r="Q11" s="107" t="s">
        <v>136</v>
      </c>
      <c r="R11" s="99"/>
      <c r="S11" s="107" t="s">
        <v>136</v>
      </c>
      <c r="T11" s="99"/>
      <c r="U11" s="107" t="s">
        <v>136</v>
      </c>
      <c r="V11" s="99"/>
      <c r="W11" s="107" t="s">
        <v>136</v>
      </c>
      <c r="X11" s="99"/>
      <c r="Y11" s="107" t="s">
        <v>136</v>
      </c>
      <c r="Z11" s="104"/>
      <c r="AA11" s="107" t="s">
        <v>136</v>
      </c>
    </row>
    <row r="12" spans="1:27" s="90" customFormat="1" ht="8.25" customHeight="1" x14ac:dyDescent="0.5">
      <c r="A12" s="105"/>
      <c r="B12" s="103"/>
      <c r="C12" s="103"/>
      <c r="D12" s="103"/>
      <c r="E12" s="103"/>
      <c r="F12" s="103"/>
      <c r="G12" s="109"/>
      <c r="H12" s="110"/>
      <c r="I12" s="110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10"/>
      <c r="Z12" s="110"/>
      <c r="AA12" s="109"/>
    </row>
    <row r="13" spans="1:27" s="89" customFormat="1" ht="21" customHeight="1" x14ac:dyDescent="0.5">
      <c r="A13" s="111" t="s">
        <v>137</v>
      </c>
      <c r="B13" s="111"/>
      <c r="C13" s="111"/>
      <c r="D13" s="111"/>
      <c r="E13" s="92"/>
      <c r="F13" s="111"/>
      <c r="G13" s="112">
        <v>2000000000</v>
      </c>
      <c r="H13" s="112"/>
      <c r="I13" s="112">
        <v>1248938736</v>
      </c>
      <c r="J13" s="112"/>
      <c r="K13" s="112">
        <v>94712575</v>
      </c>
      <c r="L13" s="112"/>
      <c r="M13" s="112">
        <v>196750000</v>
      </c>
      <c r="N13" s="112"/>
      <c r="O13" s="112">
        <v>0</v>
      </c>
      <c r="P13" s="112"/>
      <c r="Q13" s="112">
        <v>1309864446</v>
      </c>
      <c r="R13" s="112"/>
      <c r="S13" s="112">
        <v>0</v>
      </c>
      <c r="T13" s="112"/>
      <c r="U13" s="112">
        <v>-31402719</v>
      </c>
      <c r="V13" s="91"/>
      <c r="W13" s="91">
        <f>SUM(G13:U13)</f>
        <v>4818863038</v>
      </c>
      <c r="X13" s="91"/>
      <c r="Y13" s="91">
        <v>17186442</v>
      </c>
      <c r="Z13" s="112"/>
      <c r="AA13" s="91">
        <f>SUM(W13:Y13)</f>
        <v>4836049480</v>
      </c>
    </row>
    <row r="14" spans="1:27" s="89" customFormat="1" ht="21" customHeight="1" x14ac:dyDescent="0.5">
      <c r="A14" s="89" t="s">
        <v>138</v>
      </c>
      <c r="C14" s="111"/>
      <c r="D14" s="111"/>
      <c r="E14" s="92">
        <v>17</v>
      </c>
      <c r="F14" s="111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2">
        <v>0</v>
      </c>
      <c r="P14" s="112"/>
      <c r="Q14" s="112">
        <v>-350000000</v>
      </c>
      <c r="R14" s="112"/>
      <c r="S14" s="112">
        <v>0</v>
      </c>
      <c r="T14" s="112"/>
      <c r="U14" s="112">
        <v>0</v>
      </c>
      <c r="V14" s="91"/>
      <c r="W14" s="91">
        <f>SUM(G14:U14)</f>
        <v>-350000000</v>
      </c>
      <c r="X14" s="91"/>
      <c r="Y14" s="91">
        <v>-4769</v>
      </c>
      <c r="Z14" s="112"/>
      <c r="AA14" s="91">
        <f>SUM(W14:Y14)</f>
        <v>-350004769</v>
      </c>
    </row>
    <row r="15" spans="1:27" s="89" customFormat="1" ht="21" customHeight="1" x14ac:dyDescent="0.5">
      <c r="A15" s="89" t="s">
        <v>99</v>
      </c>
      <c r="B15" s="113"/>
      <c r="C15" s="113"/>
      <c r="D15" s="113"/>
      <c r="E15" s="114"/>
      <c r="F15" s="113"/>
      <c r="G15" s="115">
        <v>0</v>
      </c>
      <c r="H15" s="112"/>
      <c r="I15" s="115">
        <v>0</v>
      </c>
      <c r="J15" s="112"/>
      <c r="K15" s="115">
        <v>0</v>
      </c>
      <c r="L15" s="112"/>
      <c r="M15" s="115">
        <v>0</v>
      </c>
      <c r="N15" s="112"/>
      <c r="O15" s="115">
        <v>0</v>
      </c>
      <c r="P15" s="112"/>
      <c r="Q15" s="115">
        <v>383274956</v>
      </c>
      <c r="R15" s="112"/>
      <c r="S15" s="115">
        <v>0</v>
      </c>
      <c r="T15" s="112"/>
      <c r="U15" s="115">
        <v>-25910791</v>
      </c>
      <c r="V15" s="112"/>
      <c r="W15" s="116">
        <f>SUM(G15:U15)</f>
        <v>357364165</v>
      </c>
      <c r="X15" s="112"/>
      <c r="Y15" s="116">
        <v>-381395</v>
      </c>
      <c r="Z15" s="112"/>
      <c r="AA15" s="116">
        <f>SUM(W15:Y15)</f>
        <v>356982770</v>
      </c>
    </row>
    <row r="16" spans="1:27" s="89" customFormat="1" ht="8.25" customHeight="1" x14ac:dyDescent="0.5">
      <c r="B16" s="113"/>
      <c r="C16" s="113"/>
      <c r="D16" s="113"/>
      <c r="E16" s="114"/>
      <c r="F16" s="113"/>
      <c r="G16" s="117"/>
      <c r="H16" s="118"/>
      <c r="I16" s="117"/>
      <c r="J16" s="118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7"/>
      <c r="Z16" s="118"/>
      <c r="AA16" s="117"/>
    </row>
    <row r="17" spans="1:28" s="89" customFormat="1" ht="21" customHeight="1" thickBot="1" x14ac:dyDescent="0.55000000000000004">
      <c r="A17" s="111" t="s">
        <v>139</v>
      </c>
      <c r="B17" s="102"/>
      <c r="C17" s="102"/>
      <c r="D17" s="102"/>
      <c r="E17" s="103"/>
      <c r="F17" s="102"/>
      <c r="G17" s="119">
        <f>SUM(G13:G15)</f>
        <v>2000000000</v>
      </c>
      <c r="H17" s="118"/>
      <c r="I17" s="119">
        <f>SUM(I13:I15)</f>
        <v>1248938736</v>
      </c>
      <c r="J17" s="118"/>
      <c r="K17" s="119">
        <f>SUM(K13:K15)</f>
        <v>94712575</v>
      </c>
      <c r="L17" s="117"/>
      <c r="M17" s="119">
        <f>SUM(M13:M15)</f>
        <v>196750000</v>
      </c>
      <c r="N17" s="117"/>
      <c r="O17" s="119">
        <f>SUM(O13:O15)</f>
        <v>0</v>
      </c>
      <c r="P17" s="117"/>
      <c r="Q17" s="119">
        <f>SUM(Q13:Q15)</f>
        <v>1343139402</v>
      </c>
      <c r="R17" s="117"/>
      <c r="S17" s="119">
        <f>SUM(S13:S15)</f>
        <v>0</v>
      </c>
      <c r="T17" s="117"/>
      <c r="U17" s="119">
        <f>SUM(U13:U15)</f>
        <v>-57313510</v>
      </c>
      <c r="V17" s="117"/>
      <c r="W17" s="119">
        <f>SUM(W13:W15)</f>
        <v>4826227203</v>
      </c>
      <c r="X17" s="117"/>
      <c r="Y17" s="119">
        <f>SUM(Y13:Y15)</f>
        <v>16800278</v>
      </c>
      <c r="Z17" s="118"/>
      <c r="AA17" s="119">
        <f>SUM(AA13:AA15)</f>
        <v>4843027481</v>
      </c>
    </row>
    <row r="18" spans="1:28" s="89" customFormat="1" ht="21" customHeight="1" thickTop="1" x14ac:dyDescent="0.5">
      <c r="C18" s="111"/>
      <c r="D18" s="111"/>
      <c r="E18" s="92"/>
      <c r="F18" s="11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112"/>
      <c r="AA18" s="91"/>
    </row>
    <row r="19" spans="1:28" s="89" customFormat="1" ht="21" customHeight="1" x14ac:dyDescent="0.5">
      <c r="A19" s="111" t="s">
        <v>140</v>
      </c>
      <c r="B19" s="111"/>
      <c r="C19" s="111"/>
      <c r="D19" s="111"/>
      <c r="E19" s="92"/>
      <c r="F19" s="111"/>
      <c r="G19" s="91">
        <v>2000000000</v>
      </c>
      <c r="H19" s="91"/>
      <c r="I19" s="91">
        <v>1248938736</v>
      </c>
      <c r="J19" s="91"/>
      <c r="K19" s="91">
        <v>94712575</v>
      </c>
      <c r="L19" s="91"/>
      <c r="M19" s="91">
        <v>200000000</v>
      </c>
      <c r="N19" s="91"/>
      <c r="O19" s="91">
        <v>0</v>
      </c>
      <c r="P19" s="91"/>
      <c r="Q19" s="91">
        <v>1469374415</v>
      </c>
      <c r="R19" s="91"/>
      <c r="S19" s="91">
        <v>0</v>
      </c>
      <c r="T19" s="91"/>
      <c r="U19" s="91">
        <v>-62817858</v>
      </c>
      <c r="V19" s="91"/>
      <c r="W19" s="91">
        <f>SUM(G19:U19)</f>
        <v>4950207868</v>
      </c>
      <c r="X19" s="91"/>
      <c r="Y19" s="91">
        <v>16346901</v>
      </c>
      <c r="Z19" s="112"/>
      <c r="AA19" s="91">
        <f>SUM(W19:Y19)</f>
        <v>4966554769</v>
      </c>
    </row>
    <row r="20" spans="1:28" s="89" customFormat="1" ht="21" customHeight="1" x14ac:dyDescent="0.5">
      <c r="A20" s="89" t="s">
        <v>141</v>
      </c>
      <c r="B20" s="111"/>
      <c r="C20" s="111"/>
      <c r="D20" s="111"/>
      <c r="E20" s="92">
        <v>16</v>
      </c>
      <c r="F20" s="111"/>
      <c r="G20" s="91">
        <v>0</v>
      </c>
      <c r="H20" s="91"/>
      <c r="I20" s="91">
        <v>0</v>
      </c>
      <c r="J20" s="91"/>
      <c r="K20" s="91">
        <v>0</v>
      </c>
      <c r="L20" s="91"/>
      <c r="M20" s="91">
        <v>0</v>
      </c>
      <c r="N20" s="91"/>
      <c r="O20" s="91">
        <v>66392417</v>
      </c>
      <c r="P20" s="91"/>
      <c r="Q20" s="91">
        <v>-66392417</v>
      </c>
      <c r="R20" s="91"/>
      <c r="S20" s="91">
        <v>-66392417</v>
      </c>
      <c r="T20" s="91"/>
      <c r="U20" s="91">
        <v>0</v>
      </c>
      <c r="V20" s="91"/>
      <c r="W20" s="91">
        <f>SUM(G20:U20)</f>
        <v>-66392417</v>
      </c>
      <c r="X20" s="91"/>
      <c r="Y20" s="91">
        <v>0</v>
      </c>
      <c r="Z20" s="112"/>
      <c r="AA20" s="91">
        <f>SUM(W20:Y20)</f>
        <v>-66392417</v>
      </c>
    </row>
    <row r="21" spans="1:28" s="89" customFormat="1" ht="21" customHeight="1" x14ac:dyDescent="0.5">
      <c r="A21" s="89" t="s">
        <v>138</v>
      </c>
      <c r="C21" s="111"/>
      <c r="D21" s="111"/>
      <c r="E21" s="92">
        <v>17</v>
      </c>
      <c r="F21" s="111"/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0</v>
      </c>
      <c r="P21" s="91"/>
      <c r="Q21" s="91">
        <v>-350000000</v>
      </c>
      <c r="R21" s="91"/>
      <c r="S21" s="91">
        <v>0</v>
      </c>
      <c r="T21" s="91"/>
      <c r="U21" s="91">
        <v>0</v>
      </c>
      <c r="V21" s="91"/>
      <c r="W21" s="91">
        <f>SUM(G21:U21)</f>
        <v>-350000000</v>
      </c>
      <c r="X21" s="91"/>
      <c r="Y21" s="91">
        <v>-2639956</v>
      </c>
      <c r="Z21" s="112"/>
      <c r="AA21" s="91">
        <f>SUM(W21:Y21)</f>
        <v>-352639956</v>
      </c>
    </row>
    <row r="22" spans="1:28" s="89" customFormat="1" ht="21" customHeight="1" x14ac:dyDescent="0.5">
      <c r="A22" s="89" t="s">
        <v>99</v>
      </c>
      <c r="B22" s="113"/>
      <c r="C22" s="113"/>
      <c r="D22" s="113"/>
      <c r="E22" s="114"/>
      <c r="F22" s="113"/>
      <c r="G22" s="116">
        <v>0</v>
      </c>
      <c r="H22" s="91"/>
      <c r="I22" s="116">
        <v>0</v>
      </c>
      <c r="J22" s="112"/>
      <c r="K22" s="116">
        <v>0</v>
      </c>
      <c r="L22" s="112"/>
      <c r="M22" s="116">
        <v>0</v>
      </c>
      <c r="N22" s="112"/>
      <c r="O22" s="116">
        <v>0</v>
      </c>
      <c r="P22" s="112"/>
      <c r="Q22" s="116">
        <v>303888111</v>
      </c>
      <c r="R22" s="112"/>
      <c r="S22" s="116">
        <v>0</v>
      </c>
      <c r="T22" s="112"/>
      <c r="U22" s="116">
        <v>-39991016</v>
      </c>
      <c r="V22" s="112"/>
      <c r="W22" s="116">
        <f>SUM(G22:U22)</f>
        <v>263897095</v>
      </c>
      <c r="X22" s="112"/>
      <c r="Y22" s="116">
        <v>-2497030</v>
      </c>
      <c r="Z22" s="112"/>
      <c r="AA22" s="116">
        <f>SUM(W22:Y22)</f>
        <v>261400065</v>
      </c>
    </row>
    <row r="23" spans="1:28" s="89" customFormat="1" ht="8.25" customHeight="1" x14ac:dyDescent="0.5">
      <c r="B23" s="113"/>
      <c r="C23" s="113"/>
      <c r="D23" s="113"/>
      <c r="E23" s="114"/>
      <c r="F23" s="113"/>
      <c r="G23" s="117"/>
      <c r="H23" s="118"/>
      <c r="I23" s="117"/>
      <c r="J23" s="118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7"/>
      <c r="Z23" s="118"/>
      <c r="AA23" s="117"/>
    </row>
    <row r="24" spans="1:28" s="89" customFormat="1" ht="21" customHeight="1" thickBot="1" x14ac:dyDescent="0.55000000000000004">
      <c r="A24" s="111" t="s">
        <v>142</v>
      </c>
      <c r="B24" s="102"/>
      <c r="C24" s="102"/>
      <c r="D24" s="102"/>
      <c r="E24" s="103"/>
      <c r="F24" s="102"/>
      <c r="G24" s="119">
        <f>SUM(G19:G22)</f>
        <v>2000000000</v>
      </c>
      <c r="H24" s="118"/>
      <c r="I24" s="119">
        <f>SUM(I19:I22)</f>
        <v>1248938736</v>
      </c>
      <c r="J24" s="118"/>
      <c r="K24" s="119">
        <f>SUM(K19:K22)</f>
        <v>94712575</v>
      </c>
      <c r="L24" s="117"/>
      <c r="M24" s="119">
        <f>SUM(M19:M22)</f>
        <v>200000000</v>
      </c>
      <c r="N24" s="117"/>
      <c r="O24" s="119">
        <f>SUM(O19:O22)</f>
        <v>66392417</v>
      </c>
      <c r="P24" s="117"/>
      <c r="Q24" s="119">
        <f>SUM(Q19:Q22)</f>
        <v>1356870109</v>
      </c>
      <c r="R24" s="117"/>
      <c r="S24" s="119">
        <f>SUM(S19:S22)</f>
        <v>-66392417</v>
      </c>
      <c r="T24" s="117"/>
      <c r="U24" s="119">
        <f>SUM(U19:U22)</f>
        <v>-102808874</v>
      </c>
      <c r="V24" s="117"/>
      <c r="W24" s="119">
        <f>SUM(W19:W22)</f>
        <v>4797712546</v>
      </c>
      <c r="X24" s="117"/>
      <c r="Y24" s="119">
        <f>SUM(Y19:Y22)</f>
        <v>11209915</v>
      </c>
      <c r="Z24" s="118"/>
      <c r="AA24" s="119">
        <f>SUM(AA19:AA22)</f>
        <v>4808922461</v>
      </c>
      <c r="AB24" s="91"/>
    </row>
    <row r="25" spans="1:28" s="125" customFormat="1" ht="21" customHeight="1" thickTop="1" x14ac:dyDescent="0.5">
      <c r="A25" s="120"/>
      <c r="B25" s="121"/>
      <c r="C25" s="121"/>
      <c r="D25" s="121"/>
      <c r="E25" s="122"/>
      <c r="F25" s="121"/>
      <c r="G25" s="123"/>
      <c r="H25" s="124"/>
      <c r="I25" s="123"/>
      <c r="J25" s="124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4"/>
      <c r="AA25" s="123"/>
    </row>
    <row r="26" spans="1:28" s="89" customFormat="1" ht="21" customHeight="1" x14ac:dyDescent="0.5">
      <c r="A26" s="111"/>
      <c r="B26" s="102"/>
      <c r="C26" s="102"/>
      <c r="D26" s="102"/>
      <c r="E26" s="103"/>
      <c r="F26" s="102"/>
      <c r="G26" s="117"/>
      <c r="H26" s="118"/>
      <c r="I26" s="117"/>
      <c r="J26" s="118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8"/>
      <c r="AA26" s="117"/>
    </row>
    <row r="27" spans="1:28" s="89" customFormat="1" ht="21" customHeight="1" x14ac:dyDescent="0.5">
      <c r="A27" s="111"/>
      <c r="B27" s="102"/>
      <c r="C27" s="102"/>
      <c r="D27" s="102"/>
      <c r="E27" s="103"/>
      <c r="F27" s="102"/>
      <c r="G27" s="117"/>
      <c r="H27" s="118"/>
      <c r="I27" s="117"/>
      <c r="J27" s="118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8"/>
      <c r="AA27" s="117"/>
    </row>
    <row r="28" spans="1:28" ht="21" customHeight="1" x14ac:dyDescent="0.5">
      <c r="A28" s="22"/>
      <c r="B28" s="80"/>
      <c r="C28" s="80"/>
      <c r="D28" s="80"/>
      <c r="E28" s="83"/>
      <c r="F28" s="80"/>
      <c r="G28" s="54"/>
      <c r="H28" s="86"/>
      <c r="I28" s="54"/>
      <c r="J28" s="86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86"/>
      <c r="AA28" s="54"/>
    </row>
    <row r="29" spans="1:28" ht="8.25" customHeight="1" x14ac:dyDescent="0.5">
      <c r="A29" s="22"/>
      <c r="B29" s="80"/>
      <c r="C29" s="80"/>
      <c r="E29" s="83"/>
      <c r="F29" s="80"/>
      <c r="G29" s="54"/>
      <c r="H29" s="86"/>
      <c r="I29" s="54"/>
      <c r="J29" s="86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86"/>
      <c r="AA29" s="54"/>
    </row>
    <row r="30" spans="1:28" ht="21.95" customHeight="1" x14ac:dyDescent="0.5">
      <c r="A30" s="88" t="s">
        <v>40</v>
      </c>
      <c r="B30" s="11"/>
      <c r="C30" s="11"/>
      <c r="D30" s="11"/>
      <c r="E30" s="12"/>
      <c r="F30" s="11"/>
      <c r="G30" s="73"/>
      <c r="H30" s="11"/>
      <c r="I30" s="11"/>
      <c r="J30" s="11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11"/>
      <c r="Z30" s="11"/>
      <c r="AA30" s="75"/>
    </row>
    <row r="47" spans="12:12" ht="21.6" customHeight="1" x14ac:dyDescent="0.5">
      <c r="L47" s="6"/>
    </row>
  </sheetData>
  <mergeCells count="4">
    <mergeCell ref="G5:AA5"/>
    <mergeCell ref="M6:W6"/>
    <mergeCell ref="G7:K7"/>
    <mergeCell ref="M7:Q7"/>
  </mergeCells>
  <pageMargins left="0.3" right="0.3" top="0.5" bottom="0.6" header="0.49" footer="0.4"/>
  <pageSetup paperSize="9" scale="89" firstPageNumber="9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5B27-19FD-4CCC-8CBB-DB9612465C3D}">
  <dimension ref="A1:T48"/>
  <sheetViews>
    <sheetView zoomScaleNormal="100" zoomScaleSheetLayoutView="55" workbookViewId="0">
      <selection activeCell="K6" sqref="K6:O6"/>
    </sheetView>
  </sheetViews>
  <sheetFormatPr defaultColWidth="10.42578125" defaultRowHeight="18.75" x14ac:dyDescent="0.5"/>
  <cols>
    <col min="1" max="3" width="1.5703125" style="6" customWidth="1"/>
    <col min="4" max="4" width="33.5703125" style="6" customWidth="1"/>
    <col min="5" max="5" width="8.5703125" style="6" customWidth="1"/>
    <col min="6" max="6" width="1.140625" style="6" customWidth="1"/>
    <col min="7" max="7" width="13.7109375" style="40" customWidth="1"/>
    <col min="8" max="8" width="1.140625" style="40" customWidth="1"/>
    <col min="9" max="9" width="13.7109375" style="40" customWidth="1"/>
    <col min="10" max="10" width="1.140625" style="6" customWidth="1"/>
    <col min="11" max="11" width="16.7109375" style="6" customWidth="1"/>
    <col min="12" max="12" width="1.140625" style="6" customWidth="1"/>
    <col min="13" max="13" width="13" style="6" customWidth="1"/>
    <col min="14" max="14" width="1.140625" style="6" customWidth="1"/>
    <col min="15" max="15" width="13.7109375" style="29" customWidth="1"/>
    <col min="16" max="16" width="1.140625" style="6" customWidth="1"/>
    <col min="17" max="17" width="13.7109375" style="29" customWidth="1"/>
    <col min="18" max="18" width="1.140625" style="6" customWidth="1"/>
    <col min="19" max="19" width="13.7109375" style="71" customWidth="1"/>
    <col min="20" max="20" width="10.85546875" style="6" bestFit="1" customWidth="1"/>
    <col min="21" max="16384" width="10.42578125" style="6"/>
  </cols>
  <sheetData>
    <row r="1" spans="1:19" ht="21.75" customHeight="1" x14ac:dyDescent="0.5">
      <c r="A1" s="22" t="s">
        <v>0</v>
      </c>
      <c r="B1" s="5"/>
      <c r="C1" s="5"/>
      <c r="D1" s="5"/>
    </row>
    <row r="2" spans="1:19" ht="21.75" customHeight="1" x14ac:dyDescent="0.5">
      <c r="A2" s="22" t="s">
        <v>143</v>
      </c>
      <c r="B2" s="22"/>
      <c r="C2" s="22"/>
      <c r="D2" s="22"/>
    </row>
    <row r="3" spans="1:19" ht="21.75" customHeight="1" x14ac:dyDescent="0.5">
      <c r="A3" s="72" t="s">
        <v>108</v>
      </c>
      <c r="B3" s="72"/>
      <c r="C3" s="72"/>
      <c r="D3" s="72"/>
      <c r="E3" s="11"/>
      <c r="F3" s="11"/>
      <c r="G3" s="73"/>
      <c r="H3" s="73"/>
      <c r="I3" s="73"/>
      <c r="J3" s="11"/>
      <c r="K3" s="11"/>
      <c r="L3" s="11"/>
      <c r="M3" s="11"/>
      <c r="N3" s="11"/>
      <c r="O3" s="74"/>
      <c r="P3" s="11"/>
      <c r="Q3" s="74"/>
      <c r="R3" s="11"/>
      <c r="S3" s="75"/>
    </row>
    <row r="4" spans="1:19" ht="21.75" customHeight="1" x14ac:dyDescent="0.5"/>
    <row r="5" spans="1:19" ht="21.75" customHeight="1" x14ac:dyDescent="0.5">
      <c r="G5" s="76" t="s">
        <v>144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ht="21.75" customHeight="1" x14ac:dyDescent="0.5">
      <c r="G6" s="77" t="s">
        <v>113</v>
      </c>
      <c r="H6" s="77"/>
      <c r="I6" s="77"/>
      <c r="J6" s="78"/>
      <c r="K6" s="77" t="s">
        <v>114</v>
      </c>
      <c r="L6" s="77"/>
      <c r="M6" s="77"/>
      <c r="N6" s="77"/>
      <c r="O6" s="77"/>
      <c r="P6" s="79"/>
      <c r="Q6" s="79"/>
      <c r="R6" s="78"/>
      <c r="S6" s="78"/>
    </row>
    <row r="7" spans="1:19" s="7" customFormat="1" ht="21.75" customHeight="1" x14ac:dyDescent="0.5">
      <c r="A7" s="80"/>
      <c r="B7" s="80"/>
      <c r="C7" s="80"/>
      <c r="D7" s="80"/>
      <c r="E7" s="80"/>
      <c r="F7" s="80"/>
      <c r="G7" s="19" t="s">
        <v>119</v>
      </c>
      <c r="H7" s="19"/>
      <c r="I7" s="19" t="s">
        <v>120</v>
      </c>
      <c r="J7" s="81"/>
      <c r="K7" s="19" t="s">
        <v>145</v>
      </c>
      <c r="L7" s="79"/>
      <c r="M7" s="19" t="s">
        <v>117</v>
      </c>
      <c r="N7" s="79"/>
      <c r="O7" s="79"/>
      <c r="P7" s="79"/>
      <c r="Q7" s="82" t="s">
        <v>123</v>
      </c>
      <c r="R7" s="81"/>
      <c r="S7" s="29"/>
    </row>
    <row r="8" spans="1:19" s="7" customFormat="1" ht="21.75" customHeight="1" x14ac:dyDescent="0.5">
      <c r="A8" s="80"/>
      <c r="B8" s="80"/>
      <c r="C8" s="80"/>
      <c r="D8" s="80"/>
      <c r="E8" s="80"/>
      <c r="F8" s="80"/>
      <c r="G8" s="82" t="s">
        <v>127</v>
      </c>
      <c r="H8" s="82"/>
      <c r="I8" s="82" t="s">
        <v>128</v>
      </c>
      <c r="J8" s="81"/>
      <c r="K8" s="49" t="s">
        <v>130</v>
      </c>
      <c r="L8" s="81"/>
      <c r="M8" s="49" t="s">
        <v>141</v>
      </c>
      <c r="N8" s="81"/>
      <c r="O8" s="82" t="s">
        <v>69</v>
      </c>
      <c r="P8" s="81"/>
      <c r="Q8" s="82" t="s">
        <v>131</v>
      </c>
      <c r="R8" s="81"/>
      <c r="S8" s="82" t="s">
        <v>146</v>
      </c>
    </row>
    <row r="9" spans="1:19" s="7" customFormat="1" ht="21.75" customHeight="1" x14ac:dyDescent="0.5">
      <c r="A9" s="21"/>
      <c r="B9" s="83"/>
      <c r="C9" s="83"/>
      <c r="D9" s="83"/>
      <c r="E9" s="51" t="s">
        <v>11</v>
      </c>
      <c r="F9" s="83"/>
      <c r="G9" s="84" t="s">
        <v>136</v>
      </c>
      <c r="H9" s="82"/>
      <c r="I9" s="84" t="s">
        <v>136</v>
      </c>
      <c r="J9" s="81"/>
      <c r="K9" s="84" t="s">
        <v>136</v>
      </c>
      <c r="L9" s="81"/>
      <c r="M9" s="84" t="s">
        <v>136</v>
      </c>
      <c r="N9" s="81"/>
      <c r="O9" s="84" t="s">
        <v>136</v>
      </c>
      <c r="P9" s="81"/>
      <c r="Q9" s="84" t="s">
        <v>136</v>
      </c>
      <c r="R9" s="81"/>
      <c r="S9" s="84" t="s">
        <v>136</v>
      </c>
    </row>
    <row r="10" spans="1:19" s="7" customFormat="1" ht="8.25" customHeight="1" x14ac:dyDescent="0.5">
      <c r="A10" s="21"/>
      <c r="B10" s="83"/>
      <c r="C10" s="83"/>
      <c r="D10" s="83"/>
      <c r="E10" s="80"/>
      <c r="F10" s="83"/>
      <c r="G10" s="82"/>
      <c r="H10" s="82"/>
      <c r="I10" s="82"/>
      <c r="J10" s="81"/>
      <c r="K10" s="81"/>
      <c r="L10" s="81"/>
      <c r="M10" s="81"/>
      <c r="N10" s="81"/>
      <c r="O10" s="82"/>
      <c r="P10" s="81"/>
      <c r="Q10" s="82"/>
      <c r="R10" s="81"/>
      <c r="S10" s="82"/>
    </row>
    <row r="11" spans="1:19" ht="21.75" customHeight="1" x14ac:dyDescent="0.5">
      <c r="A11" s="22" t="s">
        <v>147</v>
      </c>
      <c r="B11" s="22"/>
      <c r="C11" s="22"/>
      <c r="D11" s="22"/>
      <c r="E11" s="85"/>
      <c r="F11" s="83"/>
      <c r="G11" s="40">
        <v>2000000000</v>
      </c>
      <c r="I11" s="40">
        <v>1248938736</v>
      </c>
      <c r="J11" s="40"/>
      <c r="K11" s="40">
        <v>196750000</v>
      </c>
      <c r="L11" s="40"/>
      <c r="M11" s="40">
        <v>0</v>
      </c>
      <c r="N11" s="40"/>
      <c r="O11" s="40">
        <v>872883851</v>
      </c>
      <c r="P11" s="40"/>
      <c r="Q11" s="40">
        <v>0</v>
      </c>
      <c r="R11" s="86"/>
      <c r="S11" s="54">
        <f>SUM(G11:Q11)</f>
        <v>4318572587</v>
      </c>
    </row>
    <row r="12" spans="1:19" ht="21.75" customHeight="1" x14ac:dyDescent="0.5">
      <c r="A12" s="6" t="s">
        <v>148</v>
      </c>
      <c r="C12" s="22"/>
      <c r="D12" s="22"/>
      <c r="E12" s="29">
        <v>17</v>
      </c>
      <c r="F12" s="83"/>
      <c r="G12" s="8">
        <v>0</v>
      </c>
      <c r="H12" s="8"/>
      <c r="I12" s="8">
        <v>0</v>
      </c>
      <c r="J12" s="8"/>
      <c r="K12" s="8">
        <v>0</v>
      </c>
      <c r="L12" s="8"/>
      <c r="M12" s="8">
        <v>0</v>
      </c>
      <c r="N12" s="8"/>
      <c r="O12" s="8">
        <v>-350000000</v>
      </c>
      <c r="P12" s="8"/>
      <c r="Q12" s="8">
        <v>0</v>
      </c>
      <c r="R12" s="86"/>
      <c r="S12" s="54">
        <f t="shared" ref="S12:S13" si="0">SUM(G12:Q12)</f>
        <v>-350000000</v>
      </c>
    </row>
    <row r="13" spans="1:19" ht="21.75" customHeight="1" x14ac:dyDescent="0.5">
      <c r="A13" s="6" t="s">
        <v>99</v>
      </c>
      <c r="B13" s="56"/>
      <c r="C13" s="56"/>
      <c r="D13" s="56"/>
      <c r="E13" s="85"/>
      <c r="F13" s="85"/>
      <c r="G13" s="13">
        <v>0</v>
      </c>
      <c r="H13" s="8"/>
      <c r="I13" s="13">
        <v>0</v>
      </c>
      <c r="J13" s="8"/>
      <c r="K13" s="13">
        <v>0</v>
      </c>
      <c r="L13" s="8"/>
      <c r="M13" s="13">
        <v>0</v>
      </c>
      <c r="N13" s="8"/>
      <c r="O13" s="13">
        <v>375182535</v>
      </c>
      <c r="P13" s="8"/>
      <c r="Q13" s="13">
        <v>0</v>
      </c>
      <c r="R13" s="86"/>
      <c r="S13" s="59">
        <f t="shared" si="0"/>
        <v>375182535</v>
      </c>
    </row>
    <row r="14" spans="1:19" ht="8.25" customHeight="1" x14ac:dyDescent="0.5">
      <c r="B14" s="56"/>
      <c r="C14" s="56"/>
      <c r="D14" s="56"/>
      <c r="E14" s="85"/>
      <c r="F14" s="85"/>
      <c r="G14" s="54"/>
      <c r="H14" s="54"/>
      <c r="I14" s="54"/>
      <c r="J14" s="86"/>
      <c r="K14" s="86"/>
      <c r="L14" s="86"/>
      <c r="M14" s="86"/>
      <c r="N14" s="86"/>
      <c r="O14" s="8"/>
      <c r="P14" s="86"/>
      <c r="Q14" s="8"/>
      <c r="R14" s="86"/>
      <c r="S14" s="54"/>
    </row>
    <row r="15" spans="1:19" ht="21.75" customHeight="1" thickBot="1" x14ac:dyDescent="0.55000000000000004">
      <c r="A15" s="22" t="s">
        <v>139</v>
      </c>
      <c r="B15" s="80"/>
      <c r="C15" s="80"/>
      <c r="D15" s="80"/>
      <c r="E15" s="83"/>
      <c r="F15" s="83"/>
      <c r="G15" s="87">
        <f>SUM(G11:G14)</f>
        <v>2000000000</v>
      </c>
      <c r="H15" s="54"/>
      <c r="I15" s="87">
        <f>SUM(I11:I14)</f>
        <v>1248938736</v>
      </c>
      <c r="J15" s="86"/>
      <c r="K15" s="87">
        <f>SUM(K11:K14)</f>
        <v>196750000</v>
      </c>
      <c r="L15" s="86"/>
      <c r="M15" s="87">
        <f>SUM(M11:M14)</f>
        <v>0</v>
      </c>
      <c r="N15" s="86"/>
      <c r="O15" s="87">
        <f>SUM(O11:O14)</f>
        <v>898066386</v>
      </c>
      <c r="P15" s="86"/>
      <c r="Q15" s="87">
        <f>SUM(Q11:Q14)</f>
        <v>0</v>
      </c>
      <c r="R15" s="86"/>
      <c r="S15" s="87">
        <f>SUM(S11:S14)</f>
        <v>4343755122</v>
      </c>
    </row>
    <row r="16" spans="1:19" ht="21.75" customHeight="1" thickTop="1" x14ac:dyDescent="0.5">
      <c r="A16" s="22"/>
      <c r="B16" s="80"/>
      <c r="C16" s="80"/>
      <c r="D16" s="80"/>
      <c r="E16" s="83"/>
      <c r="F16" s="83"/>
      <c r="G16" s="54"/>
      <c r="H16" s="54"/>
      <c r="I16" s="54"/>
      <c r="J16" s="86"/>
      <c r="K16" s="86"/>
      <c r="L16" s="86"/>
      <c r="M16" s="86"/>
      <c r="N16" s="86"/>
      <c r="O16" s="54"/>
      <c r="P16" s="86"/>
      <c r="Q16" s="54"/>
      <c r="R16" s="86"/>
      <c r="S16" s="54"/>
    </row>
    <row r="17" spans="1:20" ht="21.75" customHeight="1" x14ac:dyDescent="0.5">
      <c r="A17" s="22" t="s">
        <v>140</v>
      </c>
      <c r="B17" s="22"/>
      <c r="C17" s="22"/>
      <c r="D17" s="22"/>
      <c r="E17" s="85"/>
      <c r="F17" s="83"/>
      <c r="G17" s="40">
        <v>2000000000</v>
      </c>
      <c r="I17" s="40">
        <v>1248938736</v>
      </c>
      <c r="J17" s="40"/>
      <c r="K17" s="40">
        <v>200000000</v>
      </c>
      <c r="L17" s="40"/>
      <c r="M17" s="40">
        <v>0</v>
      </c>
      <c r="N17" s="40"/>
      <c r="O17" s="40">
        <v>978417792</v>
      </c>
      <c r="P17" s="40"/>
      <c r="Q17" s="40">
        <v>0</v>
      </c>
      <c r="R17" s="86"/>
      <c r="S17" s="54">
        <f>SUM(G17:Q17)</f>
        <v>4427356528</v>
      </c>
    </row>
    <row r="18" spans="1:20" ht="21.75" customHeight="1" x14ac:dyDescent="0.5">
      <c r="A18" s="6" t="s">
        <v>141</v>
      </c>
      <c r="B18" s="22"/>
      <c r="C18" s="22"/>
      <c r="D18" s="22"/>
      <c r="E18" s="85">
        <v>16</v>
      </c>
      <c r="F18" s="83"/>
      <c r="G18" s="40">
        <v>0</v>
      </c>
      <c r="I18" s="40">
        <v>0</v>
      </c>
      <c r="J18" s="40"/>
      <c r="K18" s="40">
        <v>0</v>
      </c>
      <c r="L18" s="40"/>
      <c r="M18" s="40">
        <v>66392417</v>
      </c>
      <c r="N18" s="40"/>
      <c r="O18" s="40">
        <v>-66392417</v>
      </c>
      <c r="P18" s="40"/>
      <c r="Q18" s="40">
        <v>-66392417</v>
      </c>
      <c r="R18" s="86"/>
      <c r="S18" s="54">
        <f t="shared" ref="S18:S20" si="1">SUM(G18:Q18)</f>
        <v>-66392417</v>
      </c>
    </row>
    <row r="19" spans="1:20" ht="21.75" customHeight="1" x14ac:dyDescent="0.5">
      <c r="A19" s="6" t="s">
        <v>148</v>
      </c>
      <c r="C19" s="22"/>
      <c r="D19" s="22"/>
      <c r="E19" s="29">
        <v>17</v>
      </c>
      <c r="F19" s="83"/>
      <c r="G19" s="40">
        <v>0</v>
      </c>
      <c r="H19" s="8"/>
      <c r="I19" s="40">
        <v>0</v>
      </c>
      <c r="J19" s="8"/>
      <c r="K19" s="40">
        <v>0</v>
      </c>
      <c r="L19" s="8"/>
      <c r="M19" s="40">
        <v>0</v>
      </c>
      <c r="N19" s="8"/>
      <c r="O19" s="8">
        <v>-350000000</v>
      </c>
      <c r="P19" s="8"/>
      <c r="Q19" s="40">
        <v>0</v>
      </c>
      <c r="R19" s="86"/>
      <c r="S19" s="54">
        <f t="shared" si="1"/>
        <v>-350000000</v>
      </c>
    </row>
    <row r="20" spans="1:20" ht="21.75" customHeight="1" x14ac:dyDescent="0.5">
      <c r="A20" s="6" t="s">
        <v>99</v>
      </c>
      <c r="B20" s="56"/>
      <c r="C20" s="56"/>
      <c r="D20" s="56"/>
      <c r="E20" s="85"/>
      <c r="F20" s="85"/>
      <c r="G20" s="73">
        <v>0</v>
      </c>
      <c r="H20" s="8"/>
      <c r="I20" s="73">
        <v>0</v>
      </c>
      <c r="J20" s="8"/>
      <c r="K20" s="73">
        <v>0</v>
      </c>
      <c r="L20" s="8"/>
      <c r="M20" s="73">
        <v>0</v>
      </c>
      <c r="N20" s="8"/>
      <c r="O20" s="13">
        <v>379366893</v>
      </c>
      <c r="P20" s="8"/>
      <c r="Q20" s="73">
        <v>0</v>
      </c>
      <c r="R20" s="86"/>
      <c r="S20" s="59">
        <f t="shared" si="1"/>
        <v>379366893</v>
      </c>
    </row>
    <row r="21" spans="1:20" ht="8.25" customHeight="1" x14ac:dyDescent="0.5">
      <c r="B21" s="56"/>
      <c r="C21" s="56"/>
      <c r="D21" s="56"/>
      <c r="E21" s="85"/>
      <c r="F21" s="85"/>
      <c r="G21" s="54"/>
      <c r="H21" s="54"/>
      <c r="I21" s="54"/>
      <c r="J21" s="86"/>
      <c r="K21" s="86"/>
      <c r="L21" s="86"/>
      <c r="M21" s="86"/>
      <c r="N21" s="86"/>
      <c r="O21" s="8"/>
      <c r="P21" s="86"/>
      <c r="Q21" s="8"/>
      <c r="R21" s="86"/>
      <c r="S21" s="54"/>
    </row>
    <row r="22" spans="1:20" ht="21.75" customHeight="1" thickBot="1" x14ac:dyDescent="0.55000000000000004">
      <c r="A22" s="22" t="s">
        <v>142</v>
      </c>
      <c r="B22" s="80"/>
      <c r="C22" s="80"/>
      <c r="D22" s="80"/>
      <c r="E22" s="83"/>
      <c r="F22" s="83"/>
      <c r="G22" s="87">
        <f>SUM(G17:G21)</f>
        <v>2000000000</v>
      </c>
      <c r="H22" s="54"/>
      <c r="I22" s="87">
        <f>SUM(I17:I21)</f>
        <v>1248938736</v>
      </c>
      <c r="J22" s="86"/>
      <c r="K22" s="87">
        <f>SUM(K17:K21)</f>
        <v>200000000</v>
      </c>
      <c r="L22" s="86"/>
      <c r="M22" s="87">
        <f>SUM(M17:M21)</f>
        <v>66392417</v>
      </c>
      <c r="N22" s="86"/>
      <c r="O22" s="87">
        <f>SUM(O17:O21)</f>
        <v>941392268</v>
      </c>
      <c r="P22" s="86"/>
      <c r="Q22" s="87">
        <f>SUM(Q17:Q21)</f>
        <v>-66392417</v>
      </c>
      <c r="R22" s="86"/>
      <c r="S22" s="87">
        <f>SUM(S17:S21)</f>
        <v>4390331004</v>
      </c>
      <c r="T22" s="40"/>
    </row>
    <row r="23" spans="1:20" ht="21.75" customHeight="1" thickTop="1" x14ac:dyDescent="0.5">
      <c r="A23" s="22"/>
      <c r="B23" s="80"/>
      <c r="C23" s="80"/>
      <c r="D23" s="80"/>
      <c r="E23" s="83"/>
      <c r="F23" s="83"/>
      <c r="G23" s="54"/>
      <c r="H23" s="54"/>
      <c r="I23" s="54"/>
      <c r="J23" s="86"/>
      <c r="K23" s="86"/>
      <c r="L23" s="86"/>
      <c r="M23" s="86"/>
      <c r="N23" s="86"/>
      <c r="O23" s="54"/>
      <c r="P23" s="86"/>
      <c r="Q23" s="54"/>
      <c r="R23" s="86"/>
      <c r="S23" s="54"/>
    </row>
    <row r="24" spans="1:20" ht="21.75" customHeight="1" x14ac:dyDescent="0.5">
      <c r="A24" s="22"/>
      <c r="B24" s="80"/>
      <c r="C24" s="80"/>
      <c r="D24" s="80"/>
      <c r="E24" s="83"/>
      <c r="F24" s="83"/>
      <c r="G24" s="54"/>
      <c r="H24" s="54"/>
      <c r="I24" s="54"/>
      <c r="J24" s="86"/>
      <c r="K24" s="86"/>
      <c r="L24" s="86"/>
      <c r="M24" s="86"/>
      <c r="N24" s="86"/>
      <c r="O24" s="54"/>
      <c r="P24" s="86"/>
      <c r="Q24" s="54"/>
      <c r="R24" s="86"/>
      <c r="S24" s="54"/>
    </row>
    <row r="25" spans="1:20" ht="21.75" customHeight="1" x14ac:dyDescent="0.5">
      <c r="A25" s="22"/>
      <c r="B25" s="80"/>
      <c r="C25" s="80"/>
      <c r="D25" s="80"/>
      <c r="E25" s="83"/>
      <c r="F25" s="83"/>
      <c r="G25" s="54"/>
      <c r="H25" s="54"/>
      <c r="I25" s="54"/>
      <c r="J25" s="86"/>
      <c r="K25" s="86"/>
      <c r="L25" s="86"/>
      <c r="M25" s="86"/>
      <c r="N25" s="86"/>
      <c r="O25" s="54"/>
      <c r="P25" s="86"/>
      <c r="Q25" s="54"/>
      <c r="R25" s="86"/>
      <c r="S25" s="54"/>
    </row>
    <row r="26" spans="1:20" ht="21.75" customHeight="1" x14ac:dyDescent="0.5">
      <c r="A26" s="22"/>
      <c r="B26" s="80"/>
      <c r="C26" s="80"/>
      <c r="D26" s="80"/>
      <c r="E26" s="83"/>
      <c r="F26" s="83"/>
      <c r="G26" s="54"/>
      <c r="H26" s="54"/>
      <c r="I26" s="54"/>
      <c r="J26" s="86"/>
      <c r="K26" s="86"/>
      <c r="L26" s="86"/>
      <c r="M26" s="86"/>
      <c r="N26" s="86"/>
      <c r="O26" s="54"/>
      <c r="P26" s="86"/>
      <c r="Q26" s="54"/>
      <c r="R26" s="86"/>
      <c r="S26" s="54"/>
    </row>
    <row r="27" spans="1:20" ht="9.75" customHeight="1" x14ac:dyDescent="0.5">
      <c r="A27" s="22"/>
      <c r="B27" s="80"/>
      <c r="C27" s="80"/>
      <c r="D27" s="80"/>
      <c r="E27" s="83"/>
      <c r="F27" s="83"/>
      <c r="G27" s="54"/>
      <c r="H27" s="54"/>
      <c r="I27" s="54"/>
      <c r="J27" s="86"/>
      <c r="K27" s="86"/>
      <c r="L27" s="86"/>
      <c r="M27" s="86"/>
      <c r="N27" s="86"/>
      <c r="O27" s="54"/>
      <c r="P27" s="86"/>
      <c r="Q27" s="54"/>
      <c r="R27" s="86"/>
      <c r="S27" s="54"/>
    </row>
    <row r="28" spans="1:20" ht="21.95" customHeight="1" x14ac:dyDescent="0.5">
      <c r="A28" s="88" t="s">
        <v>40</v>
      </c>
      <c r="B28" s="11"/>
      <c r="C28" s="11"/>
      <c r="D28" s="11"/>
      <c r="E28" s="11"/>
      <c r="F28" s="11"/>
      <c r="G28" s="73"/>
      <c r="H28" s="73"/>
      <c r="I28" s="73"/>
      <c r="J28" s="11"/>
      <c r="K28" s="11"/>
      <c r="L28" s="11"/>
      <c r="M28" s="11"/>
      <c r="N28" s="11"/>
      <c r="O28" s="74"/>
      <c r="P28" s="11"/>
      <c r="Q28" s="74"/>
      <c r="R28" s="11"/>
      <c r="S28" s="75"/>
    </row>
    <row r="48" spans="10:12" x14ac:dyDescent="0.5">
      <c r="J48" s="40"/>
      <c r="L48" s="40"/>
    </row>
  </sheetData>
  <mergeCells count="3">
    <mergeCell ref="G5:S5"/>
    <mergeCell ref="G6:I6"/>
    <mergeCell ref="K6:O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4F51-BD1B-4370-B8C1-AFE113820211}">
  <dimension ref="A1:O140"/>
  <sheetViews>
    <sheetView topLeftCell="A27" zoomScale="90" zoomScaleNormal="90" zoomScaleSheetLayoutView="145" workbookViewId="0">
      <selection activeCell="K6" sqref="K6"/>
    </sheetView>
  </sheetViews>
  <sheetFormatPr defaultColWidth="0.5703125" defaultRowHeight="18" customHeight="1" x14ac:dyDescent="0.5"/>
  <cols>
    <col min="1" max="2" width="1.42578125" style="6" customWidth="1"/>
    <col min="3" max="3" width="40.140625" style="6" customWidth="1"/>
    <col min="4" max="4" width="7" style="7" customWidth="1"/>
    <col min="5" max="5" width="0.7109375" style="6" customWidth="1"/>
    <col min="6" max="6" width="13.710937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3.7109375" style="6" customWidth="1"/>
    <col min="11" max="11" width="0.7109375" style="6" customWidth="1"/>
    <col min="12" max="12" width="13.7109375" style="6" customWidth="1"/>
    <col min="13" max="13" width="9.42578125" style="6" customWidth="1"/>
    <col min="14" max="14" width="13.5703125" style="6" customWidth="1"/>
    <col min="15" max="15" width="14.7109375" style="6" customWidth="1"/>
    <col min="16" max="55" width="9.42578125" style="6" customWidth="1"/>
    <col min="56" max="56" width="1.42578125" style="6" customWidth="1"/>
    <col min="57" max="57" width="52.5703125" style="6" customWidth="1"/>
    <col min="58" max="58" width="7" style="6" bestFit="1" customWidth="1"/>
    <col min="59" max="59" width="0.5703125" style="6" customWidth="1"/>
    <col min="60" max="60" width="10.5703125" style="6" customWidth="1"/>
    <col min="61" max="16384" width="0.5703125" style="6"/>
  </cols>
  <sheetData>
    <row r="1" spans="1:12" ht="21.75" customHeight="1" x14ac:dyDescent="0.5">
      <c r="A1" s="42" t="s">
        <v>0</v>
      </c>
    </row>
    <row r="2" spans="1:12" ht="21.75" customHeight="1" x14ac:dyDescent="0.5">
      <c r="A2" s="42" t="s">
        <v>149</v>
      </c>
      <c r="B2" s="42"/>
      <c r="D2" s="43"/>
    </row>
    <row r="3" spans="1:12" ht="21.75" customHeight="1" x14ac:dyDescent="0.5">
      <c r="A3" s="44" t="s">
        <v>108</v>
      </c>
      <c r="B3" s="44"/>
      <c r="C3" s="11"/>
      <c r="D3" s="45"/>
      <c r="E3" s="11"/>
      <c r="F3" s="11"/>
      <c r="G3" s="11"/>
      <c r="H3" s="11"/>
      <c r="I3" s="11"/>
      <c r="J3" s="11"/>
      <c r="K3" s="11"/>
      <c r="L3" s="11"/>
    </row>
    <row r="4" spans="1:12" ht="18" customHeight="1" x14ac:dyDescent="0.5">
      <c r="B4" s="46"/>
      <c r="C4" s="46"/>
      <c r="D4" s="47"/>
    </row>
    <row r="5" spans="1:12" ht="18" customHeight="1" x14ac:dyDescent="0.5">
      <c r="B5" s="46"/>
      <c r="C5" s="46"/>
      <c r="D5" s="47"/>
      <c r="F5" s="17" t="s">
        <v>3</v>
      </c>
      <c r="G5" s="17"/>
      <c r="H5" s="17"/>
      <c r="I5" s="48"/>
      <c r="J5" s="17" t="s">
        <v>4</v>
      </c>
      <c r="K5" s="17"/>
      <c r="L5" s="17"/>
    </row>
    <row r="6" spans="1:12" ht="18" customHeight="1" x14ac:dyDescent="0.5">
      <c r="B6" s="46"/>
      <c r="C6" s="46"/>
      <c r="D6" s="47"/>
      <c r="F6" s="49" t="s">
        <v>5</v>
      </c>
      <c r="H6" s="49" t="s">
        <v>5</v>
      </c>
      <c r="J6" s="49" t="s">
        <v>5</v>
      </c>
      <c r="L6" s="49" t="s">
        <v>5</v>
      </c>
    </row>
    <row r="7" spans="1:12" ht="18" customHeight="1" x14ac:dyDescent="0.5">
      <c r="B7" s="46"/>
      <c r="C7" s="46"/>
      <c r="D7" s="47"/>
      <c r="F7" s="19" t="s">
        <v>9</v>
      </c>
      <c r="G7" s="23"/>
      <c r="H7" s="19" t="s">
        <v>10</v>
      </c>
      <c r="I7" s="22"/>
      <c r="J7" s="19" t="s">
        <v>9</v>
      </c>
      <c r="K7" s="23"/>
      <c r="L7" s="19" t="s">
        <v>10</v>
      </c>
    </row>
    <row r="8" spans="1:12" ht="18" customHeight="1" x14ac:dyDescent="0.5">
      <c r="B8" s="50"/>
      <c r="C8" s="50"/>
      <c r="D8" s="51" t="s">
        <v>11</v>
      </c>
      <c r="E8" s="48"/>
      <c r="F8" s="25" t="s">
        <v>12</v>
      </c>
      <c r="G8" s="26"/>
      <c r="H8" s="25" t="s">
        <v>12</v>
      </c>
      <c r="I8" s="48"/>
      <c r="J8" s="25" t="s">
        <v>12</v>
      </c>
      <c r="K8" s="26"/>
      <c r="L8" s="25" t="s">
        <v>12</v>
      </c>
    </row>
    <row r="9" spans="1:12" ht="18.75" x14ac:dyDescent="0.5">
      <c r="B9" s="50"/>
      <c r="C9" s="50"/>
      <c r="D9" s="21"/>
      <c r="E9" s="48"/>
      <c r="F9" s="19"/>
      <c r="G9" s="26"/>
      <c r="H9" s="19"/>
      <c r="I9" s="48"/>
      <c r="J9" s="19"/>
      <c r="K9" s="26"/>
      <c r="L9" s="19"/>
    </row>
    <row r="10" spans="1:12" ht="18" customHeight="1" x14ac:dyDescent="0.5">
      <c r="A10" s="46" t="s">
        <v>89</v>
      </c>
      <c r="B10" s="52"/>
      <c r="D10" s="53"/>
      <c r="F10" s="54">
        <f>'T7-8 (9M)'!G23</f>
        <v>381097172</v>
      </c>
      <c r="G10" s="54"/>
      <c r="H10" s="54">
        <f>'T7-8 (9M)'!I23</f>
        <v>467779571</v>
      </c>
      <c r="I10" s="54"/>
      <c r="J10" s="54">
        <f>'T7-8 (9M)'!K23</f>
        <v>417104471</v>
      </c>
      <c r="K10" s="54"/>
      <c r="L10" s="54">
        <f>'T7-8 (9M)'!M23</f>
        <v>418038744</v>
      </c>
    </row>
    <row r="11" spans="1:12" ht="18" customHeight="1" x14ac:dyDescent="0.5">
      <c r="A11" s="52" t="s">
        <v>150</v>
      </c>
      <c r="B11" s="52"/>
      <c r="D11" s="53"/>
      <c r="F11" s="54"/>
      <c r="H11" s="54"/>
      <c r="J11" s="54"/>
      <c r="L11" s="54"/>
    </row>
    <row r="12" spans="1:12" ht="18" customHeight="1" x14ac:dyDescent="0.5">
      <c r="A12" s="52" t="s">
        <v>151</v>
      </c>
      <c r="B12" s="52"/>
      <c r="D12" s="53"/>
      <c r="F12" s="54"/>
      <c r="H12" s="54"/>
      <c r="J12" s="54"/>
      <c r="L12" s="54"/>
    </row>
    <row r="13" spans="1:12" ht="18" customHeight="1" x14ac:dyDescent="0.5">
      <c r="A13" s="52"/>
      <c r="B13" s="52" t="s">
        <v>152</v>
      </c>
      <c r="D13" s="53">
        <v>10</v>
      </c>
      <c r="F13" s="54">
        <v>0</v>
      </c>
      <c r="H13" s="54">
        <v>0</v>
      </c>
      <c r="J13" s="54">
        <v>2680313</v>
      </c>
      <c r="L13" s="54">
        <v>2699869</v>
      </c>
    </row>
    <row r="14" spans="1:12" ht="18" customHeight="1" x14ac:dyDescent="0.5">
      <c r="A14" s="6" t="s">
        <v>153</v>
      </c>
      <c r="D14" s="53">
        <v>11</v>
      </c>
      <c r="F14" s="54">
        <v>167833670</v>
      </c>
      <c r="H14" s="54">
        <v>168852683</v>
      </c>
      <c r="J14" s="54">
        <v>101875021</v>
      </c>
      <c r="L14" s="54">
        <v>101796484</v>
      </c>
    </row>
    <row r="15" spans="1:12" ht="18" customHeight="1" x14ac:dyDescent="0.5">
      <c r="A15" s="6" t="s">
        <v>154</v>
      </c>
      <c r="B15" s="52"/>
      <c r="D15" s="53">
        <v>12</v>
      </c>
      <c r="F15" s="54">
        <v>28321246</v>
      </c>
      <c r="H15" s="54">
        <v>25627213</v>
      </c>
      <c r="J15" s="54">
        <v>13384714</v>
      </c>
      <c r="L15" s="54">
        <v>12294331</v>
      </c>
    </row>
    <row r="16" spans="1:12" ht="18" customHeight="1" x14ac:dyDescent="0.5">
      <c r="A16" s="52" t="s">
        <v>155</v>
      </c>
      <c r="B16" s="52"/>
      <c r="D16" s="53">
        <v>11</v>
      </c>
      <c r="E16" s="8"/>
      <c r="F16" s="54">
        <v>644134</v>
      </c>
      <c r="G16" s="8"/>
      <c r="H16" s="54">
        <v>558553</v>
      </c>
      <c r="I16" s="8"/>
      <c r="J16" s="54">
        <v>396448</v>
      </c>
      <c r="K16" s="8"/>
      <c r="L16" s="54">
        <v>320303</v>
      </c>
    </row>
    <row r="17" spans="1:15" ht="18" customHeight="1" x14ac:dyDescent="0.5">
      <c r="A17" s="52" t="s">
        <v>86</v>
      </c>
      <c r="B17" s="55"/>
      <c r="D17" s="53"/>
      <c r="E17" s="8"/>
      <c r="F17" s="54">
        <v>-2608440</v>
      </c>
      <c r="G17" s="8"/>
      <c r="H17" s="54">
        <v>-5040005</v>
      </c>
      <c r="I17" s="8"/>
      <c r="J17" s="54">
        <v>-2405221</v>
      </c>
      <c r="K17" s="8"/>
      <c r="L17" s="54">
        <v>-4955525</v>
      </c>
    </row>
    <row r="18" spans="1:15" ht="18" customHeight="1" x14ac:dyDescent="0.5">
      <c r="A18" s="6" t="s">
        <v>156</v>
      </c>
      <c r="B18" s="56"/>
      <c r="D18" s="53">
        <v>8</v>
      </c>
      <c r="F18" s="54">
        <v>8421593</v>
      </c>
      <c r="H18" s="54">
        <v>-553725</v>
      </c>
      <c r="J18" s="54">
        <v>5063639</v>
      </c>
      <c r="L18" s="54">
        <v>-304303</v>
      </c>
    </row>
    <row r="19" spans="1:15" ht="18" customHeight="1" x14ac:dyDescent="0.5">
      <c r="A19" s="6" t="s">
        <v>157</v>
      </c>
      <c r="D19" s="53">
        <v>8</v>
      </c>
      <c r="F19" s="54">
        <v>-8838213</v>
      </c>
      <c r="H19" s="54">
        <v>16906988</v>
      </c>
      <c r="J19" s="54">
        <v>-13288497</v>
      </c>
      <c r="L19" s="54">
        <v>7605812</v>
      </c>
    </row>
    <row r="20" spans="1:15" ht="18" customHeight="1" x14ac:dyDescent="0.4">
      <c r="A20" s="57" t="s">
        <v>158</v>
      </c>
      <c r="D20" s="53"/>
      <c r="F20" s="54">
        <v>-258504</v>
      </c>
      <c r="H20" s="54">
        <v>-7929</v>
      </c>
      <c r="J20" s="54">
        <v>-431123</v>
      </c>
      <c r="L20" s="54">
        <v>44058</v>
      </c>
    </row>
    <row r="21" spans="1:15" ht="18" customHeight="1" x14ac:dyDescent="0.5">
      <c r="A21" s="6" t="s">
        <v>159</v>
      </c>
      <c r="D21" s="53">
        <v>11</v>
      </c>
      <c r="F21" s="54">
        <v>475694</v>
      </c>
      <c r="H21" s="54">
        <v>439665</v>
      </c>
      <c r="J21" s="54">
        <v>453828</v>
      </c>
      <c r="L21" s="54">
        <v>417240</v>
      </c>
    </row>
    <row r="22" spans="1:15" ht="18" customHeight="1" x14ac:dyDescent="0.5">
      <c r="A22" s="6" t="s">
        <v>160</v>
      </c>
      <c r="D22" s="53"/>
      <c r="F22" s="54">
        <v>0</v>
      </c>
      <c r="H22" s="54">
        <v>-23705</v>
      </c>
      <c r="J22" s="54">
        <v>0</v>
      </c>
      <c r="L22" s="54">
        <v>-23705</v>
      </c>
    </row>
    <row r="23" spans="1:15" ht="18" customHeight="1" x14ac:dyDescent="0.5">
      <c r="A23" s="6" t="s">
        <v>161</v>
      </c>
      <c r="D23" s="53"/>
      <c r="F23" s="54">
        <v>5604129</v>
      </c>
      <c r="H23" s="54">
        <v>3481697</v>
      </c>
      <c r="J23" s="54">
        <v>2197545</v>
      </c>
      <c r="L23" s="54">
        <v>2076897</v>
      </c>
    </row>
    <row r="24" spans="1:15" ht="18" customHeight="1" x14ac:dyDescent="0.5">
      <c r="A24" s="6" t="s">
        <v>162</v>
      </c>
      <c r="D24" s="53"/>
      <c r="F24" s="54">
        <v>0</v>
      </c>
      <c r="H24" s="54">
        <v>0</v>
      </c>
      <c r="J24" s="54">
        <v>-7667456</v>
      </c>
      <c r="L24" s="54">
        <v>-7657736</v>
      </c>
    </row>
    <row r="25" spans="1:15" ht="18" customHeight="1" x14ac:dyDescent="0.5">
      <c r="A25" s="6" t="s">
        <v>163</v>
      </c>
      <c r="D25" s="53"/>
      <c r="F25" s="54">
        <v>445200</v>
      </c>
      <c r="H25" s="54">
        <v>415800</v>
      </c>
      <c r="J25" s="54">
        <v>222600</v>
      </c>
      <c r="L25" s="54">
        <v>207900</v>
      </c>
    </row>
    <row r="26" spans="1:15" ht="18" customHeight="1" x14ac:dyDescent="0.5">
      <c r="A26" s="6" t="s">
        <v>164</v>
      </c>
      <c r="D26" s="53"/>
      <c r="F26" s="54">
        <v>-3092441</v>
      </c>
      <c r="H26" s="54">
        <v>-2551007</v>
      </c>
      <c r="J26" s="54">
        <v>-5972414</v>
      </c>
      <c r="L26" s="54">
        <v>-4868333</v>
      </c>
      <c r="N26" s="4"/>
      <c r="O26" s="41"/>
    </row>
    <row r="27" spans="1:15" ht="18" customHeight="1" x14ac:dyDescent="0.5">
      <c r="A27" s="6" t="s">
        <v>165</v>
      </c>
      <c r="D27" s="53">
        <v>19</v>
      </c>
      <c r="F27" s="54">
        <v>0</v>
      </c>
      <c r="H27" s="54">
        <v>0</v>
      </c>
      <c r="J27" s="54">
        <v>-229173834</v>
      </c>
      <c r="L27" s="54">
        <v>-173425231</v>
      </c>
    </row>
    <row r="28" spans="1:15" ht="18" customHeight="1" x14ac:dyDescent="0.5">
      <c r="A28" s="6" t="s">
        <v>87</v>
      </c>
      <c r="D28" s="53"/>
      <c r="F28" s="54">
        <v>9071303</v>
      </c>
      <c r="H28" s="54">
        <v>8443459</v>
      </c>
      <c r="J28" s="54">
        <v>7154830</v>
      </c>
      <c r="L28" s="54">
        <v>6520067</v>
      </c>
    </row>
    <row r="29" spans="1:15" ht="18" customHeight="1" x14ac:dyDescent="0.5">
      <c r="A29" s="6" t="s">
        <v>166</v>
      </c>
      <c r="D29" s="53">
        <v>9</v>
      </c>
      <c r="F29" s="54">
        <v>-3390252</v>
      </c>
      <c r="H29" s="54">
        <v>-3579825</v>
      </c>
      <c r="J29" s="54">
        <v>0</v>
      </c>
      <c r="L29" s="54">
        <v>0</v>
      </c>
    </row>
    <row r="30" spans="1:15" ht="18" customHeight="1" x14ac:dyDescent="0.5">
      <c r="A30" s="6" t="s">
        <v>167</v>
      </c>
      <c r="D30" s="53"/>
      <c r="F30" s="54">
        <v>3295229</v>
      </c>
      <c r="H30" s="54">
        <v>-26272074</v>
      </c>
      <c r="J30" s="54">
        <v>11580481</v>
      </c>
      <c r="L30" s="54">
        <v>-1373759</v>
      </c>
      <c r="M30" s="40"/>
      <c r="N30" s="40"/>
    </row>
    <row r="31" spans="1:15" ht="18" customHeight="1" x14ac:dyDescent="0.5">
      <c r="A31" s="6" t="s">
        <v>168</v>
      </c>
      <c r="D31" s="53"/>
      <c r="F31" s="54"/>
      <c r="H31" s="54"/>
      <c r="J31" s="54"/>
      <c r="L31" s="54"/>
    </row>
    <row r="32" spans="1:15" ht="18" customHeight="1" x14ac:dyDescent="0.5">
      <c r="B32" s="6" t="s">
        <v>169</v>
      </c>
      <c r="D32" s="53"/>
      <c r="F32" s="54">
        <v>-21135</v>
      </c>
      <c r="H32" s="54">
        <v>0</v>
      </c>
      <c r="J32" s="54">
        <v>-21135</v>
      </c>
      <c r="L32" s="54">
        <v>0</v>
      </c>
    </row>
    <row r="33" spans="1:12" ht="18" customHeight="1" x14ac:dyDescent="0.5">
      <c r="A33" s="6" t="s">
        <v>170</v>
      </c>
      <c r="D33" s="53"/>
      <c r="F33" s="54"/>
      <c r="H33" s="54"/>
      <c r="J33" s="54"/>
      <c r="L33" s="54"/>
    </row>
    <row r="34" spans="1:12" ht="18" customHeight="1" x14ac:dyDescent="0.5">
      <c r="A34" s="33" t="s">
        <v>171</v>
      </c>
      <c r="B34" s="58"/>
      <c r="D34" s="53"/>
      <c r="F34" s="54">
        <v>56044567</v>
      </c>
      <c r="H34" s="54">
        <v>45077681</v>
      </c>
      <c r="J34" s="54">
        <v>78773188</v>
      </c>
      <c r="L34" s="54">
        <v>190301875</v>
      </c>
    </row>
    <row r="35" spans="1:12" ht="18" customHeight="1" x14ac:dyDescent="0.5">
      <c r="A35" s="33" t="s">
        <v>172</v>
      </c>
      <c r="B35" s="58"/>
      <c r="D35" s="53"/>
      <c r="F35" s="54">
        <v>55031115</v>
      </c>
      <c r="H35" s="54">
        <v>-25848866</v>
      </c>
      <c r="J35" s="54">
        <v>90570245</v>
      </c>
      <c r="L35" s="54">
        <v>-9967165</v>
      </c>
    </row>
    <row r="36" spans="1:12" ht="18" customHeight="1" x14ac:dyDescent="0.5">
      <c r="A36" s="33" t="s">
        <v>173</v>
      </c>
      <c r="B36" s="52"/>
      <c r="F36" s="54">
        <v>16581810</v>
      </c>
      <c r="H36" s="54">
        <v>23675233</v>
      </c>
      <c r="J36" s="54">
        <v>-2450236</v>
      </c>
      <c r="L36" s="54">
        <v>-1046719</v>
      </c>
    </row>
    <row r="37" spans="1:12" ht="18" customHeight="1" x14ac:dyDescent="0.5">
      <c r="A37" s="33" t="s">
        <v>174</v>
      </c>
      <c r="B37" s="58"/>
      <c r="F37" s="54">
        <v>1921895</v>
      </c>
      <c r="H37" s="54">
        <v>-277409</v>
      </c>
      <c r="J37" s="54">
        <v>323701</v>
      </c>
      <c r="L37" s="54">
        <v>-144802</v>
      </c>
    </row>
    <row r="38" spans="1:12" ht="18" customHeight="1" x14ac:dyDescent="0.5">
      <c r="A38" s="33" t="s">
        <v>175</v>
      </c>
      <c r="B38" s="28"/>
      <c r="D38" s="53"/>
      <c r="F38" s="54">
        <v>-9700480</v>
      </c>
      <c r="H38" s="54">
        <v>-23409357</v>
      </c>
      <c r="J38" s="54">
        <v>-1490870</v>
      </c>
      <c r="L38" s="54">
        <v>-29042621</v>
      </c>
    </row>
    <row r="39" spans="1:12" ht="18" customHeight="1" x14ac:dyDescent="0.5">
      <c r="A39" s="58" t="s">
        <v>176</v>
      </c>
      <c r="B39" s="58"/>
      <c r="D39" s="53"/>
      <c r="F39" s="59">
        <v>-2507679</v>
      </c>
      <c r="H39" s="59">
        <v>-374682</v>
      </c>
      <c r="J39" s="59">
        <v>-2039651</v>
      </c>
      <c r="L39" s="59">
        <v>-491801</v>
      </c>
    </row>
    <row r="40" spans="1:12" ht="3" customHeight="1" x14ac:dyDescent="0.5">
      <c r="A40" s="52"/>
      <c r="B40" s="58"/>
      <c r="D40" s="53"/>
      <c r="F40" s="8"/>
      <c r="H40" s="8"/>
      <c r="J40" s="8"/>
      <c r="L40" s="8"/>
    </row>
    <row r="41" spans="1:12" ht="18" customHeight="1" x14ac:dyDescent="0.5">
      <c r="A41" s="52" t="s">
        <v>177</v>
      </c>
      <c r="B41" s="52"/>
      <c r="D41" s="53"/>
      <c r="E41" s="54"/>
      <c r="F41" s="54">
        <f>SUM(F10:F39)</f>
        <v>704371613</v>
      </c>
      <c r="G41" s="54"/>
      <c r="H41" s="54">
        <f>SUM(H10:H39)</f>
        <v>673319959</v>
      </c>
      <c r="I41" s="54"/>
      <c r="J41" s="54">
        <f>SUM(J10:J39)</f>
        <v>466840587</v>
      </c>
      <c r="K41" s="54"/>
      <c r="L41" s="54">
        <f>SUM(L10:L39)</f>
        <v>509021880</v>
      </c>
    </row>
    <row r="42" spans="1:12" ht="18" customHeight="1" x14ac:dyDescent="0.5">
      <c r="A42" s="58" t="s">
        <v>178</v>
      </c>
      <c r="B42" s="52"/>
      <c r="D42" s="53"/>
      <c r="E42" s="54"/>
      <c r="F42" s="54">
        <v>-3531380</v>
      </c>
      <c r="G42" s="54"/>
      <c r="H42" s="54">
        <v>-1645447</v>
      </c>
      <c r="I42" s="54"/>
      <c r="J42" s="54">
        <v>-3121751</v>
      </c>
      <c r="K42" s="54"/>
      <c r="L42" s="54">
        <v>-1540447</v>
      </c>
    </row>
    <row r="43" spans="1:12" ht="18" customHeight="1" x14ac:dyDescent="0.5">
      <c r="A43" s="58" t="s">
        <v>179</v>
      </c>
      <c r="B43" s="52"/>
      <c r="D43" s="53"/>
      <c r="F43" s="54">
        <v>-9071303</v>
      </c>
      <c r="H43" s="54">
        <v>-8443459</v>
      </c>
      <c r="J43" s="54">
        <v>-7154830</v>
      </c>
      <c r="L43" s="54">
        <v>-6520067</v>
      </c>
    </row>
    <row r="44" spans="1:12" ht="18" customHeight="1" x14ac:dyDescent="0.5">
      <c r="A44" s="58" t="s">
        <v>180</v>
      </c>
      <c r="B44" s="52"/>
      <c r="D44" s="53"/>
      <c r="F44" s="59">
        <v>-82085403</v>
      </c>
      <c r="H44" s="59">
        <v>-133521598</v>
      </c>
      <c r="J44" s="59">
        <v>-35054717</v>
      </c>
      <c r="L44" s="59">
        <v>-82661055</v>
      </c>
    </row>
    <row r="45" spans="1:12" ht="3" customHeight="1" x14ac:dyDescent="0.5">
      <c r="A45" s="52"/>
      <c r="B45" s="52"/>
      <c r="D45" s="53"/>
      <c r="F45" s="8"/>
      <c r="H45" s="8"/>
      <c r="J45" s="8"/>
      <c r="L45" s="8"/>
    </row>
    <row r="46" spans="1:12" ht="18" customHeight="1" x14ac:dyDescent="0.5">
      <c r="A46" s="6" t="s">
        <v>181</v>
      </c>
      <c r="B46" s="52"/>
      <c r="D46" s="53"/>
      <c r="E46" s="8"/>
      <c r="F46" s="59">
        <f>SUM(F41:F44)</f>
        <v>609683527</v>
      </c>
      <c r="G46" s="8"/>
      <c r="H46" s="59">
        <f>SUM(H41:H44)</f>
        <v>529709455</v>
      </c>
      <c r="I46" s="8"/>
      <c r="J46" s="59">
        <f>SUM(J41:J44)</f>
        <v>421509289</v>
      </c>
      <c r="K46" s="8"/>
      <c r="L46" s="59">
        <f>SUM(L41:L44)</f>
        <v>418300311</v>
      </c>
    </row>
    <row r="47" spans="1:12" ht="16.5" customHeight="1" x14ac:dyDescent="0.5">
      <c r="A47" s="52"/>
      <c r="B47" s="52"/>
      <c r="D47" s="53"/>
      <c r="E47" s="8"/>
      <c r="G47" s="8"/>
      <c r="I47" s="8"/>
      <c r="K47" s="8"/>
    </row>
    <row r="48" spans="1:12" ht="16.5" customHeight="1" x14ac:dyDescent="0.5">
      <c r="A48" s="52"/>
      <c r="B48" s="52"/>
      <c r="D48" s="53"/>
      <c r="E48" s="8"/>
      <c r="G48" s="8"/>
      <c r="I48" s="8"/>
      <c r="K48" s="8"/>
    </row>
    <row r="49" spans="1:12" ht="23.25" customHeight="1" x14ac:dyDescent="0.5">
      <c r="A49" s="52"/>
      <c r="B49" s="52"/>
      <c r="D49" s="53"/>
      <c r="E49" s="8"/>
      <c r="G49" s="8"/>
      <c r="I49" s="8"/>
      <c r="K49" s="8"/>
    </row>
    <row r="50" spans="1:12" ht="21.95" customHeight="1" x14ac:dyDescent="0.5">
      <c r="A50" s="60" t="s">
        <v>40</v>
      </c>
      <c r="B50" s="61"/>
      <c r="C50" s="11"/>
      <c r="D50" s="62"/>
      <c r="E50" s="11"/>
      <c r="F50" s="11"/>
      <c r="G50" s="11"/>
      <c r="H50" s="11"/>
      <c r="I50" s="11"/>
      <c r="J50" s="11"/>
      <c r="K50" s="11"/>
      <c r="L50" s="11"/>
    </row>
    <row r="51" spans="1:12" ht="21.75" customHeight="1" x14ac:dyDescent="0.5">
      <c r="A51" s="63" t="s">
        <v>0</v>
      </c>
      <c r="B51" s="52"/>
      <c r="D51" s="53"/>
    </row>
    <row r="52" spans="1:12" ht="21.75" customHeight="1" x14ac:dyDescent="0.5">
      <c r="A52" s="42" t="s">
        <v>182</v>
      </c>
      <c r="B52" s="52"/>
      <c r="D52" s="53"/>
    </row>
    <row r="53" spans="1:12" ht="21.75" customHeight="1" x14ac:dyDescent="0.5">
      <c r="A53" s="44" t="s">
        <v>108</v>
      </c>
      <c r="B53" s="61"/>
      <c r="C53" s="11"/>
      <c r="D53" s="62"/>
      <c r="E53" s="11"/>
      <c r="F53" s="11"/>
      <c r="G53" s="11"/>
      <c r="H53" s="11"/>
      <c r="I53" s="11"/>
      <c r="J53" s="11"/>
      <c r="K53" s="11"/>
      <c r="L53" s="11"/>
    </row>
    <row r="54" spans="1:12" ht="20.100000000000001" customHeight="1" x14ac:dyDescent="0.5">
      <c r="A54" s="52"/>
      <c r="B54" s="52"/>
      <c r="D54" s="53"/>
      <c r="F54" s="64"/>
      <c r="H54" s="64"/>
      <c r="J54" s="64"/>
      <c r="L54" s="64"/>
    </row>
    <row r="55" spans="1:12" ht="20.100000000000001" customHeight="1" x14ac:dyDescent="0.5">
      <c r="A55" s="52"/>
      <c r="B55" s="52"/>
      <c r="D55" s="53"/>
      <c r="F55" s="17" t="s">
        <v>3</v>
      </c>
      <c r="G55" s="17"/>
      <c r="H55" s="17"/>
      <c r="I55" s="48"/>
      <c r="J55" s="17" t="s">
        <v>4</v>
      </c>
      <c r="K55" s="17"/>
      <c r="L55" s="17"/>
    </row>
    <row r="56" spans="1:12" ht="20.100000000000001" customHeight="1" x14ac:dyDescent="0.5">
      <c r="F56" s="49" t="s">
        <v>5</v>
      </c>
      <c r="H56" s="49" t="s">
        <v>5</v>
      </c>
      <c r="J56" s="49" t="s">
        <v>5</v>
      </c>
      <c r="L56" s="49" t="s">
        <v>5</v>
      </c>
    </row>
    <row r="57" spans="1:12" ht="20.100000000000001" customHeight="1" x14ac:dyDescent="0.5">
      <c r="A57" s="52"/>
      <c r="B57" s="52"/>
      <c r="E57" s="48"/>
      <c r="F57" s="19" t="s">
        <v>9</v>
      </c>
      <c r="G57" s="23"/>
      <c r="H57" s="19" t="s">
        <v>10</v>
      </c>
      <c r="I57" s="22"/>
      <c r="J57" s="19" t="s">
        <v>9</v>
      </c>
      <c r="K57" s="23"/>
      <c r="L57" s="19" t="s">
        <v>10</v>
      </c>
    </row>
    <row r="58" spans="1:12" ht="20.100000000000001" customHeight="1" x14ac:dyDescent="0.5">
      <c r="B58" s="46"/>
      <c r="D58" s="51" t="s">
        <v>11</v>
      </c>
      <c r="F58" s="25" t="s">
        <v>12</v>
      </c>
      <c r="G58" s="26"/>
      <c r="H58" s="25" t="s">
        <v>12</v>
      </c>
      <c r="J58" s="25" t="s">
        <v>12</v>
      </c>
      <c r="K58" s="26"/>
      <c r="L58" s="25" t="s">
        <v>12</v>
      </c>
    </row>
    <row r="59" spans="1:12" ht="18.75" x14ac:dyDescent="0.5">
      <c r="B59" s="46"/>
      <c r="D59" s="21"/>
      <c r="F59" s="19"/>
      <c r="G59" s="26"/>
      <c r="H59" s="19"/>
      <c r="J59" s="19"/>
      <c r="K59" s="26"/>
      <c r="L59" s="19"/>
    </row>
    <row r="60" spans="1:12" ht="20.100000000000001" customHeight="1" x14ac:dyDescent="0.5">
      <c r="A60" s="46" t="s">
        <v>183</v>
      </c>
      <c r="B60" s="46"/>
      <c r="D60" s="21"/>
      <c r="F60" s="19"/>
      <c r="G60" s="26"/>
      <c r="H60" s="19"/>
      <c r="J60" s="19"/>
      <c r="K60" s="26"/>
      <c r="L60" s="19"/>
    </row>
    <row r="61" spans="1:12" ht="20.100000000000001" customHeight="1" x14ac:dyDescent="0.5">
      <c r="A61" s="6" t="s">
        <v>184</v>
      </c>
      <c r="F61" s="64">
        <v>-287835773</v>
      </c>
      <c r="H61" s="64">
        <v>-344001315</v>
      </c>
      <c r="J61" s="64">
        <v>-263765853</v>
      </c>
      <c r="L61" s="54">
        <v>-300615870</v>
      </c>
    </row>
    <row r="62" spans="1:12" ht="20.100000000000001" customHeight="1" x14ac:dyDescent="0.5">
      <c r="A62" s="6" t="s">
        <v>185</v>
      </c>
      <c r="F62" s="64">
        <v>816729</v>
      </c>
      <c r="H62" s="64">
        <v>33235</v>
      </c>
      <c r="J62" s="64">
        <v>1402224</v>
      </c>
      <c r="L62" s="54">
        <v>851413</v>
      </c>
    </row>
    <row r="63" spans="1:12" ht="20.100000000000001" customHeight="1" x14ac:dyDescent="0.5">
      <c r="A63" s="6" t="s">
        <v>186</v>
      </c>
      <c r="F63" s="64">
        <v>-7849920</v>
      </c>
      <c r="H63" s="64">
        <v>-554511</v>
      </c>
      <c r="J63" s="64">
        <v>-6246364</v>
      </c>
      <c r="L63" s="54">
        <v>-265100</v>
      </c>
    </row>
    <row r="64" spans="1:12" ht="20.100000000000001" customHeight="1" x14ac:dyDescent="0.5">
      <c r="A64" s="6" t="s">
        <v>187</v>
      </c>
      <c r="D64" s="7">
        <v>19</v>
      </c>
      <c r="F64" s="64">
        <v>0</v>
      </c>
      <c r="H64" s="64">
        <v>0</v>
      </c>
      <c r="J64" s="64">
        <v>-47068280</v>
      </c>
      <c r="L64" s="54">
        <v>0</v>
      </c>
    </row>
    <row r="65" spans="1:15" ht="20.100000000000001" customHeight="1" x14ac:dyDescent="0.5">
      <c r="A65" s="6" t="s">
        <v>188</v>
      </c>
      <c r="D65" s="7">
        <v>19</v>
      </c>
      <c r="F65" s="64">
        <v>0</v>
      </c>
      <c r="H65" s="64">
        <v>0</v>
      </c>
      <c r="J65" s="64">
        <v>14600812</v>
      </c>
      <c r="L65" s="54">
        <v>3702063</v>
      </c>
    </row>
    <row r="66" spans="1:15" ht="20.100000000000001" customHeight="1" x14ac:dyDescent="0.5">
      <c r="A66" s="50" t="s">
        <v>189</v>
      </c>
      <c r="B66" s="50"/>
      <c r="F66" s="64"/>
      <c r="H66" s="64"/>
      <c r="J66" s="8"/>
      <c r="L66" s="8"/>
    </row>
    <row r="67" spans="1:15" ht="20.100000000000001" customHeight="1" x14ac:dyDescent="0.5">
      <c r="A67" s="50"/>
      <c r="B67" s="50" t="s">
        <v>17</v>
      </c>
      <c r="F67" s="64">
        <v>1039348</v>
      </c>
      <c r="H67" s="64">
        <v>0</v>
      </c>
      <c r="J67" s="8">
        <v>0</v>
      </c>
      <c r="L67" s="8">
        <v>0</v>
      </c>
    </row>
    <row r="68" spans="1:15" ht="20.100000000000001" customHeight="1" x14ac:dyDescent="0.5">
      <c r="A68" s="52" t="s">
        <v>190</v>
      </c>
      <c r="B68" s="52"/>
      <c r="D68" s="7">
        <v>9</v>
      </c>
      <c r="F68" s="64">
        <v>0</v>
      </c>
      <c r="G68" s="26"/>
      <c r="H68" s="64">
        <v>-47464680</v>
      </c>
      <c r="I68" s="26"/>
      <c r="J68" s="64">
        <v>0</v>
      </c>
      <c r="L68" s="64">
        <v>-47464680</v>
      </c>
    </row>
    <row r="69" spans="1:15" ht="20.100000000000001" customHeight="1" x14ac:dyDescent="0.5">
      <c r="A69" s="52" t="s">
        <v>191</v>
      </c>
      <c r="B69" s="52"/>
      <c r="D69" s="21"/>
      <c r="F69" s="8">
        <v>-420000</v>
      </c>
      <c r="G69" s="26"/>
      <c r="H69" s="8">
        <v>-392700</v>
      </c>
      <c r="I69" s="26"/>
      <c r="J69" s="8">
        <v>-222600</v>
      </c>
      <c r="L69" s="64">
        <v>-207900</v>
      </c>
    </row>
    <row r="70" spans="1:15" ht="20.100000000000001" customHeight="1" x14ac:dyDescent="0.5">
      <c r="A70" s="6" t="s">
        <v>192</v>
      </c>
      <c r="F70" s="64">
        <v>0</v>
      </c>
      <c r="G70" s="16"/>
      <c r="H70" s="64">
        <v>0</v>
      </c>
      <c r="I70" s="16"/>
      <c r="J70" s="64">
        <v>8222212</v>
      </c>
      <c r="K70" s="16"/>
      <c r="L70" s="54">
        <v>7485160</v>
      </c>
    </row>
    <row r="71" spans="1:15" ht="20.100000000000001" customHeight="1" x14ac:dyDescent="0.5">
      <c r="A71" s="6" t="s">
        <v>164</v>
      </c>
      <c r="F71" s="64">
        <v>3091840</v>
      </c>
      <c r="G71" s="16"/>
      <c r="H71" s="64">
        <v>2518523</v>
      </c>
      <c r="I71" s="16"/>
      <c r="J71" s="64">
        <v>5973738</v>
      </c>
      <c r="K71" s="16"/>
      <c r="L71" s="54">
        <v>4534958</v>
      </c>
      <c r="N71" s="4"/>
      <c r="O71" s="41"/>
    </row>
    <row r="72" spans="1:15" ht="20.100000000000001" customHeight="1" x14ac:dyDescent="0.5">
      <c r="A72" s="6" t="s">
        <v>81</v>
      </c>
      <c r="D72" s="7">
        <v>19</v>
      </c>
      <c r="F72" s="64">
        <v>0</v>
      </c>
      <c r="G72" s="16"/>
      <c r="H72" s="64">
        <v>0</v>
      </c>
      <c r="I72" s="16"/>
      <c r="J72" s="64">
        <v>225115032</v>
      </c>
      <c r="K72" s="16"/>
      <c r="L72" s="54">
        <v>173425231</v>
      </c>
    </row>
    <row r="73" spans="1:15" ht="20.100000000000001" customHeight="1" x14ac:dyDescent="0.5">
      <c r="A73" s="6" t="s">
        <v>193</v>
      </c>
      <c r="F73" s="65">
        <v>-63677530</v>
      </c>
      <c r="G73" s="16"/>
      <c r="H73" s="65">
        <v>-34929650</v>
      </c>
      <c r="I73" s="16"/>
      <c r="J73" s="65">
        <v>-37444667</v>
      </c>
      <c r="K73" s="16"/>
      <c r="L73" s="65">
        <v>-34694250</v>
      </c>
    </row>
    <row r="74" spans="1:15" ht="3.95" customHeight="1" x14ac:dyDescent="0.5">
      <c r="A74" s="52"/>
      <c r="B74" s="52"/>
    </row>
    <row r="75" spans="1:15" ht="20.100000000000001" customHeight="1" x14ac:dyDescent="0.5">
      <c r="A75" s="15" t="s">
        <v>194</v>
      </c>
      <c r="B75" s="15"/>
      <c r="D75" s="53"/>
      <c r="F75" s="13">
        <f>SUM(F61:F73)</f>
        <v>-354835306</v>
      </c>
      <c r="H75" s="13">
        <f>SUM(H61:H73)</f>
        <v>-424791098</v>
      </c>
      <c r="J75" s="13">
        <f>SUM(J61:J73)</f>
        <v>-99433746</v>
      </c>
      <c r="L75" s="13">
        <f>SUM(L61:L73)</f>
        <v>-193248975</v>
      </c>
    </row>
    <row r="76" spans="1:15" ht="20.100000000000001" customHeight="1" x14ac:dyDescent="0.5">
      <c r="A76" s="52"/>
      <c r="B76" s="52"/>
      <c r="D76" s="53"/>
      <c r="F76" s="8"/>
      <c r="H76" s="8"/>
      <c r="J76" s="8"/>
      <c r="L76" s="8"/>
    </row>
    <row r="77" spans="1:15" ht="21.75" customHeight="1" x14ac:dyDescent="0.5">
      <c r="A77" s="63" t="s">
        <v>195</v>
      </c>
      <c r="B77" s="50"/>
      <c r="F77" s="8"/>
      <c r="H77" s="8"/>
      <c r="J77" s="8"/>
      <c r="L77" s="8"/>
    </row>
    <row r="78" spans="1:15" ht="21.75" customHeight="1" x14ac:dyDescent="0.5">
      <c r="A78" s="50" t="s">
        <v>196</v>
      </c>
      <c r="B78" s="50"/>
      <c r="D78" s="7">
        <v>13</v>
      </c>
      <c r="F78" s="8">
        <v>300000000</v>
      </c>
      <c r="H78" s="8">
        <v>100000000</v>
      </c>
      <c r="J78" s="8">
        <v>300000000</v>
      </c>
      <c r="L78" s="8">
        <v>100000000</v>
      </c>
    </row>
    <row r="79" spans="1:15" ht="21.75" customHeight="1" x14ac:dyDescent="0.5">
      <c r="A79" s="50" t="s">
        <v>197</v>
      </c>
      <c r="B79" s="50"/>
      <c r="D79" s="53">
        <v>13</v>
      </c>
      <c r="F79" s="8">
        <v>-300000000</v>
      </c>
      <c r="H79" s="8">
        <v>-100000000</v>
      </c>
      <c r="J79" s="8">
        <v>-300000000</v>
      </c>
      <c r="L79" s="8">
        <v>-100000000</v>
      </c>
    </row>
    <row r="80" spans="1:15" ht="21.75" customHeight="1" x14ac:dyDescent="0.5">
      <c r="A80" s="6" t="s">
        <v>198</v>
      </c>
      <c r="B80" s="52"/>
      <c r="D80" s="29"/>
      <c r="F80" s="8">
        <v>-14897276</v>
      </c>
      <c r="H80" s="8">
        <v>-17755618</v>
      </c>
      <c r="J80" s="8">
        <v>-5109591</v>
      </c>
      <c r="L80" s="54">
        <v>-3586640</v>
      </c>
    </row>
    <row r="81" spans="1:12" ht="21.75" customHeight="1" x14ac:dyDescent="0.5">
      <c r="A81" s="6" t="s">
        <v>199</v>
      </c>
      <c r="B81" s="52"/>
      <c r="D81" s="29">
        <v>17</v>
      </c>
      <c r="F81" s="8">
        <v>-352639956</v>
      </c>
      <c r="H81" s="8">
        <v>-350004769</v>
      </c>
      <c r="J81" s="8">
        <v>-350000000</v>
      </c>
      <c r="L81" s="54">
        <v>-350000000</v>
      </c>
    </row>
    <row r="82" spans="1:12" ht="21.75" customHeight="1" x14ac:dyDescent="0.5">
      <c r="A82" s="6" t="s">
        <v>200</v>
      </c>
      <c r="B82" s="52"/>
      <c r="D82" s="29">
        <v>16</v>
      </c>
      <c r="F82" s="13">
        <v>-66392417</v>
      </c>
      <c r="H82" s="13">
        <v>0</v>
      </c>
      <c r="J82" s="13">
        <v>-66392417</v>
      </c>
      <c r="L82" s="59">
        <v>0</v>
      </c>
    </row>
    <row r="83" spans="1:12" ht="6" customHeight="1" x14ac:dyDescent="0.5">
      <c r="A83" s="52"/>
      <c r="B83" s="52"/>
      <c r="D83" s="53"/>
    </row>
    <row r="84" spans="1:12" ht="20.100000000000001" customHeight="1" x14ac:dyDescent="0.4">
      <c r="A84" s="57" t="s">
        <v>201</v>
      </c>
      <c r="B84" s="52"/>
      <c r="D84" s="53"/>
      <c r="F84" s="13">
        <f>SUM(F78:F83)</f>
        <v>-433929649</v>
      </c>
      <c r="H84" s="13">
        <f>SUM(H78:H83)</f>
        <v>-367760387</v>
      </c>
      <c r="J84" s="13">
        <f>SUM(J78:J83)</f>
        <v>-421502008</v>
      </c>
      <c r="L84" s="13">
        <f>SUM(L78:L83)</f>
        <v>-353586640</v>
      </c>
    </row>
    <row r="85" spans="1:12" ht="20.100000000000001" customHeight="1" x14ac:dyDescent="0.5">
      <c r="A85" s="52"/>
      <c r="B85" s="52"/>
      <c r="D85" s="53"/>
    </row>
    <row r="86" spans="1:12" ht="20.100000000000001" customHeight="1" x14ac:dyDescent="0.5">
      <c r="A86" s="42"/>
      <c r="B86" s="58"/>
      <c r="D86" s="66"/>
      <c r="F86" s="8"/>
      <c r="G86" s="16"/>
      <c r="H86" s="8"/>
      <c r="I86" s="16"/>
      <c r="J86" s="8"/>
      <c r="K86" s="16"/>
      <c r="L86" s="8"/>
    </row>
    <row r="87" spans="1:12" ht="20.100000000000001" customHeight="1" x14ac:dyDescent="0.5">
      <c r="A87" s="42"/>
      <c r="B87" s="58"/>
      <c r="D87" s="66"/>
      <c r="F87" s="8"/>
      <c r="G87" s="16"/>
      <c r="H87" s="8"/>
      <c r="I87" s="16"/>
      <c r="J87" s="8"/>
      <c r="K87" s="16"/>
      <c r="L87" s="8"/>
    </row>
    <row r="88" spans="1:12" ht="20.100000000000001" customHeight="1" x14ac:dyDescent="0.5">
      <c r="A88" s="42"/>
      <c r="B88" s="58"/>
      <c r="D88" s="66"/>
      <c r="F88" s="8"/>
      <c r="G88" s="16"/>
      <c r="H88" s="8"/>
      <c r="I88" s="16"/>
      <c r="J88" s="8"/>
      <c r="K88" s="16"/>
      <c r="L88" s="8"/>
    </row>
    <row r="89" spans="1:12" ht="20.100000000000001" customHeight="1" x14ac:dyDescent="0.5">
      <c r="A89" s="42"/>
      <c r="B89" s="58"/>
      <c r="D89" s="66"/>
      <c r="F89" s="8"/>
      <c r="G89" s="16"/>
      <c r="H89" s="8"/>
      <c r="I89" s="16"/>
      <c r="J89" s="8"/>
      <c r="K89" s="16"/>
      <c r="L89" s="8"/>
    </row>
    <row r="90" spans="1:12" ht="20.100000000000001" customHeight="1" x14ac:dyDescent="0.5">
      <c r="A90" s="42"/>
      <c r="B90" s="58"/>
      <c r="D90" s="66"/>
      <c r="F90" s="8"/>
      <c r="G90" s="16"/>
      <c r="H90" s="8"/>
      <c r="I90" s="16"/>
      <c r="J90" s="8"/>
      <c r="K90" s="16"/>
      <c r="L90" s="8"/>
    </row>
    <row r="91" spans="1:12" ht="20.100000000000001" customHeight="1" x14ac:dyDescent="0.5">
      <c r="A91" s="42"/>
      <c r="B91" s="58"/>
      <c r="D91" s="66"/>
      <c r="F91" s="8"/>
      <c r="G91" s="16"/>
      <c r="H91" s="8"/>
      <c r="I91" s="16"/>
      <c r="J91" s="8"/>
      <c r="K91" s="16"/>
      <c r="L91" s="8"/>
    </row>
    <row r="92" spans="1:12" ht="20.100000000000001" customHeight="1" x14ac:dyDescent="0.5">
      <c r="A92" s="42"/>
      <c r="B92" s="58"/>
      <c r="D92" s="66"/>
      <c r="F92" s="8"/>
      <c r="G92" s="16"/>
      <c r="H92" s="8"/>
      <c r="I92" s="16"/>
      <c r="J92" s="8"/>
      <c r="K92" s="16"/>
      <c r="L92" s="8"/>
    </row>
    <row r="93" spans="1:12" ht="20.100000000000001" customHeight="1" x14ac:dyDescent="0.5">
      <c r="A93" s="42"/>
      <c r="B93" s="58"/>
      <c r="D93" s="66"/>
      <c r="F93" s="8"/>
      <c r="G93" s="16"/>
      <c r="H93" s="8"/>
      <c r="I93" s="16"/>
      <c r="J93" s="8"/>
      <c r="K93" s="16"/>
      <c r="L93" s="8"/>
    </row>
    <row r="94" spans="1:12" ht="22.5" customHeight="1" x14ac:dyDescent="0.5">
      <c r="A94" s="42"/>
      <c r="B94" s="58"/>
      <c r="D94" s="66"/>
      <c r="F94" s="8"/>
      <c r="G94" s="16"/>
      <c r="H94" s="8"/>
      <c r="I94" s="16"/>
      <c r="J94" s="8"/>
      <c r="K94" s="16"/>
      <c r="L94" s="8"/>
    </row>
    <row r="95" spans="1:12" ht="21.95" customHeight="1" x14ac:dyDescent="0.5">
      <c r="A95" s="67" t="s">
        <v>40</v>
      </c>
      <c r="B95" s="67"/>
      <c r="C95" s="11"/>
      <c r="D95" s="68"/>
      <c r="E95" s="11"/>
      <c r="F95" s="13"/>
      <c r="G95" s="69"/>
      <c r="H95" s="13"/>
      <c r="I95" s="69"/>
      <c r="J95" s="13"/>
      <c r="K95" s="69"/>
      <c r="L95" s="13"/>
    </row>
    <row r="96" spans="1:12" ht="21.75" customHeight="1" x14ac:dyDescent="0.5">
      <c r="A96" s="63" t="s">
        <v>0</v>
      </c>
      <c r="B96" s="52"/>
      <c r="D96" s="53"/>
    </row>
    <row r="97" spans="1:12" ht="21.75" customHeight="1" x14ac:dyDescent="0.5">
      <c r="A97" s="42" t="s">
        <v>182</v>
      </c>
      <c r="B97" s="52"/>
      <c r="D97" s="53"/>
    </row>
    <row r="98" spans="1:12" ht="21.75" customHeight="1" x14ac:dyDescent="0.5">
      <c r="A98" s="44" t="s">
        <v>108</v>
      </c>
      <c r="B98" s="61"/>
      <c r="C98" s="11"/>
      <c r="D98" s="62"/>
      <c r="E98" s="11"/>
      <c r="F98" s="11"/>
      <c r="G98" s="11"/>
      <c r="H98" s="11"/>
      <c r="I98" s="11"/>
      <c r="J98" s="11"/>
      <c r="K98" s="11"/>
      <c r="L98" s="11"/>
    </row>
    <row r="99" spans="1:12" ht="21.75" customHeight="1" x14ac:dyDescent="0.5">
      <c r="A99" s="52"/>
      <c r="B99" s="52"/>
      <c r="D99" s="53"/>
      <c r="F99" s="64"/>
      <c r="H99" s="64"/>
      <c r="J99" s="64"/>
      <c r="L99" s="64"/>
    </row>
    <row r="100" spans="1:12" ht="21.75" customHeight="1" x14ac:dyDescent="0.5">
      <c r="A100" s="52"/>
      <c r="B100" s="52"/>
      <c r="D100" s="53"/>
      <c r="F100" s="17" t="s">
        <v>3</v>
      </c>
      <c r="G100" s="17"/>
      <c r="H100" s="17"/>
      <c r="I100" s="48"/>
      <c r="J100" s="17" t="s">
        <v>4</v>
      </c>
      <c r="K100" s="17"/>
      <c r="L100" s="17"/>
    </row>
    <row r="101" spans="1:12" ht="21.75" customHeight="1" x14ac:dyDescent="0.5">
      <c r="F101" s="49" t="s">
        <v>5</v>
      </c>
      <c r="H101" s="49" t="s">
        <v>5</v>
      </c>
      <c r="J101" s="49" t="s">
        <v>5</v>
      </c>
      <c r="L101" s="49" t="s">
        <v>5</v>
      </c>
    </row>
    <row r="102" spans="1:12" ht="21.75" customHeight="1" x14ac:dyDescent="0.5">
      <c r="A102" s="52"/>
      <c r="B102" s="52"/>
      <c r="E102" s="48"/>
      <c r="F102" s="19" t="s">
        <v>9</v>
      </c>
      <c r="G102" s="23"/>
      <c r="H102" s="19" t="s">
        <v>10</v>
      </c>
      <c r="I102" s="22"/>
      <c r="J102" s="19" t="s">
        <v>9</v>
      </c>
      <c r="K102" s="23"/>
      <c r="L102" s="19" t="s">
        <v>10</v>
      </c>
    </row>
    <row r="103" spans="1:12" ht="21.75" customHeight="1" x14ac:dyDescent="0.5">
      <c r="B103" s="46"/>
      <c r="D103" s="51" t="s">
        <v>11</v>
      </c>
      <c r="F103" s="25" t="s">
        <v>12</v>
      </c>
      <c r="G103" s="26"/>
      <c r="H103" s="25" t="s">
        <v>12</v>
      </c>
      <c r="J103" s="25" t="s">
        <v>12</v>
      </c>
      <c r="K103" s="26"/>
      <c r="L103" s="25" t="s">
        <v>12</v>
      </c>
    </row>
    <row r="104" spans="1:12" ht="18.75" x14ac:dyDescent="0.5">
      <c r="A104" s="52"/>
      <c r="B104" s="52"/>
      <c r="D104" s="53"/>
      <c r="F104" s="8"/>
      <c r="G104" s="16"/>
      <c r="H104" s="8"/>
      <c r="I104" s="16"/>
      <c r="J104" s="8"/>
      <c r="K104" s="16"/>
      <c r="L104" s="8"/>
    </row>
    <row r="105" spans="1:12" ht="21.75" customHeight="1" x14ac:dyDescent="0.5">
      <c r="A105" s="42" t="s">
        <v>202</v>
      </c>
      <c r="B105" s="58"/>
      <c r="D105" s="66"/>
      <c r="F105" s="8">
        <f>SUM(F46,F75,F84)</f>
        <v>-179081428</v>
      </c>
      <c r="G105" s="16"/>
      <c r="H105" s="8">
        <f>SUM(H46,H75,H84)</f>
        <v>-262842030</v>
      </c>
      <c r="I105" s="16"/>
      <c r="J105" s="8">
        <f>SUM(J46,J75,J84)</f>
        <v>-99426465</v>
      </c>
      <c r="K105" s="16"/>
      <c r="L105" s="8">
        <f>SUM(L46,L75,L84)</f>
        <v>-128535304</v>
      </c>
    </row>
    <row r="106" spans="1:12" ht="21.75" customHeight="1" x14ac:dyDescent="0.5">
      <c r="A106" s="58" t="s">
        <v>203</v>
      </c>
      <c r="B106" s="58"/>
      <c r="D106" s="66"/>
      <c r="F106" s="8">
        <v>837189318</v>
      </c>
      <c r="G106" s="16"/>
      <c r="H106" s="8">
        <v>920029223</v>
      </c>
      <c r="I106" s="16"/>
      <c r="J106" s="8">
        <v>297824563</v>
      </c>
      <c r="K106" s="16"/>
      <c r="L106" s="8">
        <v>292801133</v>
      </c>
    </row>
    <row r="107" spans="1:12" ht="21.75" customHeight="1" x14ac:dyDescent="0.5">
      <c r="A107" s="6" t="s">
        <v>204</v>
      </c>
      <c r="B107" s="58"/>
      <c r="D107" s="66"/>
    </row>
    <row r="108" spans="1:12" ht="21.75" customHeight="1" x14ac:dyDescent="0.5">
      <c r="B108" s="58" t="s">
        <v>205</v>
      </c>
      <c r="D108" s="66"/>
      <c r="F108" s="8">
        <v>-9339436</v>
      </c>
      <c r="G108" s="16"/>
      <c r="H108" s="8">
        <v>-2930928</v>
      </c>
      <c r="I108" s="16"/>
      <c r="J108" s="8">
        <v>-7053067</v>
      </c>
      <c r="K108" s="16"/>
      <c r="L108" s="13">
        <v>-1327671</v>
      </c>
    </row>
    <row r="109" spans="1:12" ht="6" customHeight="1" x14ac:dyDescent="0.5">
      <c r="A109" s="52"/>
      <c r="B109" s="52"/>
      <c r="D109" s="53"/>
      <c r="F109" s="70"/>
      <c r="G109" s="16"/>
      <c r="H109" s="70"/>
      <c r="I109" s="16"/>
      <c r="J109" s="70"/>
      <c r="K109" s="16"/>
      <c r="L109" s="70"/>
    </row>
    <row r="110" spans="1:12" ht="21.75" customHeight="1" thickBot="1" x14ac:dyDescent="0.55000000000000004">
      <c r="A110" s="42" t="s">
        <v>206</v>
      </c>
      <c r="B110" s="58"/>
      <c r="D110" s="66"/>
      <c r="F110" s="36">
        <f>SUM(F105:F109)</f>
        <v>648768454</v>
      </c>
      <c r="G110" s="16"/>
      <c r="H110" s="36">
        <f>SUM(H105:H109)</f>
        <v>654256265</v>
      </c>
      <c r="I110" s="16"/>
      <c r="J110" s="36">
        <f>SUM(J105:J109)</f>
        <v>191345031</v>
      </c>
      <c r="K110" s="16"/>
      <c r="L110" s="36">
        <f>SUM(L105:L109)</f>
        <v>162938158</v>
      </c>
    </row>
    <row r="111" spans="1:12" ht="19.350000000000001" customHeight="1" thickTop="1" x14ac:dyDescent="0.5">
      <c r="A111" s="42"/>
      <c r="B111" s="58"/>
      <c r="D111" s="66"/>
      <c r="F111" s="8"/>
      <c r="G111" s="16"/>
      <c r="H111" s="8"/>
      <c r="I111" s="16"/>
      <c r="J111" s="8"/>
      <c r="K111" s="16"/>
      <c r="L111" s="8"/>
    </row>
    <row r="112" spans="1:12" ht="21.75" customHeight="1" x14ac:dyDescent="0.5">
      <c r="A112" s="42" t="s">
        <v>207</v>
      </c>
      <c r="B112" s="58"/>
      <c r="D112" s="66"/>
      <c r="F112" s="8"/>
      <c r="G112" s="16"/>
      <c r="H112" s="8"/>
      <c r="I112" s="16"/>
      <c r="J112" s="8"/>
      <c r="K112" s="16"/>
      <c r="L112" s="8"/>
    </row>
    <row r="113" spans="1:12" ht="6" customHeight="1" x14ac:dyDescent="0.5">
      <c r="A113" s="52"/>
      <c r="B113" s="52"/>
      <c r="D113" s="53"/>
      <c r="F113" s="8"/>
      <c r="G113" s="16"/>
      <c r="H113" s="8"/>
      <c r="I113" s="16"/>
      <c r="J113" s="8"/>
      <c r="K113" s="16"/>
      <c r="L113" s="8"/>
    </row>
    <row r="114" spans="1:12" ht="21.75" customHeight="1" x14ac:dyDescent="0.5">
      <c r="A114" s="58" t="s">
        <v>208</v>
      </c>
      <c r="D114" s="66"/>
      <c r="F114" s="8">
        <v>40214391</v>
      </c>
      <c r="G114" s="16"/>
      <c r="H114" s="8">
        <v>36400449</v>
      </c>
      <c r="I114" s="16"/>
      <c r="J114" s="8">
        <v>38642882</v>
      </c>
      <c r="K114" s="16"/>
      <c r="L114" s="8">
        <v>35006587</v>
      </c>
    </row>
    <row r="115" spans="1:12" ht="21.75" customHeight="1" x14ac:dyDescent="0.5">
      <c r="A115" s="6" t="s">
        <v>209</v>
      </c>
      <c r="D115" s="66"/>
      <c r="F115" s="8">
        <v>0</v>
      </c>
      <c r="G115" s="16"/>
      <c r="H115" s="8">
        <v>-693093</v>
      </c>
      <c r="I115" s="16"/>
      <c r="J115" s="8">
        <v>0</v>
      </c>
      <c r="K115" s="16"/>
      <c r="L115" s="8">
        <v>-693093</v>
      </c>
    </row>
    <row r="116" spans="1:12" ht="21.75" customHeight="1" x14ac:dyDescent="0.5">
      <c r="A116" s="58" t="s">
        <v>210</v>
      </c>
      <c r="D116" s="66"/>
      <c r="F116" s="8">
        <v>0</v>
      </c>
      <c r="G116" s="16"/>
      <c r="H116" s="8">
        <v>0</v>
      </c>
      <c r="I116" s="16"/>
      <c r="J116" s="8">
        <v>-554756</v>
      </c>
      <c r="K116" s="16"/>
      <c r="L116" s="8">
        <v>172576</v>
      </c>
    </row>
    <row r="117" spans="1:12" ht="21.75" customHeight="1" x14ac:dyDescent="0.5">
      <c r="A117" s="58" t="s">
        <v>211</v>
      </c>
      <c r="D117" s="66">
        <v>12</v>
      </c>
      <c r="F117" s="8">
        <v>11834337</v>
      </c>
      <c r="G117" s="16"/>
      <c r="H117" s="8">
        <v>4057882</v>
      </c>
      <c r="I117" s="16"/>
      <c r="J117" s="8">
        <v>11834337</v>
      </c>
      <c r="K117" s="16"/>
      <c r="L117" s="8">
        <v>4057882</v>
      </c>
    </row>
    <row r="118" spans="1:12" ht="21.75" customHeight="1" x14ac:dyDescent="0.5">
      <c r="A118" s="58" t="s">
        <v>212</v>
      </c>
      <c r="D118" s="66">
        <v>19</v>
      </c>
      <c r="F118" s="8">
        <v>0</v>
      </c>
      <c r="G118" s="16"/>
      <c r="H118" s="8">
        <v>0</v>
      </c>
      <c r="I118" s="16"/>
      <c r="J118" s="8">
        <v>4058802</v>
      </c>
      <c r="K118" s="16"/>
      <c r="L118" s="8">
        <v>0</v>
      </c>
    </row>
    <row r="119" spans="1:12" ht="21.75" customHeight="1" x14ac:dyDescent="0.5">
      <c r="A119" s="58"/>
      <c r="D119" s="66"/>
      <c r="F119" s="8"/>
      <c r="G119" s="16"/>
      <c r="H119" s="8"/>
      <c r="I119" s="16"/>
      <c r="J119" s="8"/>
      <c r="K119" s="16"/>
      <c r="L119" s="8"/>
    </row>
    <row r="120" spans="1:12" ht="21.75" customHeight="1" x14ac:dyDescent="0.5">
      <c r="A120" s="58"/>
      <c r="D120" s="66"/>
      <c r="F120" s="8"/>
      <c r="G120" s="16"/>
      <c r="H120" s="8"/>
      <c r="I120" s="16"/>
      <c r="J120" s="8"/>
      <c r="K120" s="16"/>
      <c r="L120" s="8"/>
    </row>
    <row r="121" spans="1:12" ht="21.75" customHeight="1" x14ac:dyDescent="0.5">
      <c r="A121" s="58"/>
      <c r="D121" s="66"/>
      <c r="F121" s="8"/>
      <c r="G121" s="16"/>
      <c r="H121" s="8"/>
      <c r="I121" s="16"/>
      <c r="J121" s="8"/>
      <c r="K121" s="16"/>
      <c r="L121" s="8"/>
    </row>
    <row r="122" spans="1:12" ht="21.75" customHeight="1" x14ac:dyDescent="0.5">
      <c r="A122" s="58"/>
      <c r="D122" s="66"/>
      <c r="F122" s="8"/>
      <c r="G122" s="16"/>
      <c r="H122" s="8"/>
      <c r="I122" s="16"/>
      <c r="J122" s="8"/>
      <c r="K122" s="16"/>
      <c r="L122" s="8"/>
    </row>
    <row r="123" spans="1:12" ht="21.75" customHeight="1" x14ac:dyDescent="0.5">
      <c r="A123" s="58"/>
      <c r="D123" s="66"/>
      <c r="F123" s="8"/>
      <c r="G123" s="16"/>
      <c r="H123" s="8"/>
      <c r="I123" s="16"/>
      <c r="J123" s="8"/>
      <c r="K123" s="16"/>
      <c r="L123" s="8"/>
    </row>
    <row r="124" spans="1:12" ht="21.75" customHeight="1" x14ac:dyDescent="0.5">
      <c r="A124" s="58"/>
      <c r="D124" s="66"/>
      <c r="F124" s="8"/>
      <c r="G124" s="16"/>
      <c r="H124" s="8"/>
      <c r="I124" s="16"/>
      <c r="J124" s="8"/>
      <c r="K124" s="16"/>
      <c r="L124" s="8"/>
    </row>
    <row r="125" spans="1:12" ht="21.75" customHeight="1" x14ac:dyDescent="0.5">
      <c r="A125" s="58"/>
      <c r="D125" s="66"/>
      <c r="F125" s="8"/>
      <c r="G125" s="16"/>
      <c r="H125" s="8"/>
      <c r="I125" s="16"/>
      <c r="J125" s="8"/>
      <c r="K125" s="16"/>
      <c r="L125" s="8"/>
    </row>
    <row r="126" spans="1:12" ht="21.75" customHeight="1" x14ac:dyDescent="0.5">
      <c r="A126" s="58"/>
      <c r="D126" s="66"/>
      <c r="F126" s="8"/>
      <c r="G126" s="16"/>
      <c r="H126" s="8"/>
      <c r="I126" s="16"/>
      <c r="J126" s="8"/>
      <c r="K126" s="16"/>
      <c r="L126" s="8"/>
    </row>
    <row r="127" spans="1:12" ht="21.75" customHeight="1" x14ac:dyDescent="0.5">
      <c r="A127" s="58"/>
      <c r="D127" s="66"/>
      <c r="F127" s="8"/>
      <c r="G127" s="16"/>
      <c r="H127" s="8"/>
      <c r="I127" s="16"/>
      <c r="J127" s="8"/>
      <c r="K127" s="16"/>
      <c r="L127" s="8"/>
    </row>
    <row r="128" spans="1:12" ht="21.75" customHeight="1" x14ac:dyDescent="0.5">
      <c r="A128" s="58"/>
      <c r="D128" s="66"/>
      <c r="F128" s="8"/>
      <c r="G128" s="16"/>
      <c r="H128" s="8"/>
      <c r="I128" s="16"/>
      <c r="J128" s="8"/>
      <c r="K128" s="16"/>
      <c r="L128" s="8"/>
    </row>
    <row r="129" spans="1:12" ht="21.75" customHeight="1" x14ac:dyDescent="0.5">
      <c r="A129" s="58"/>
      <c r="D129" s="66"/>
      <c r="F129" s="8"/>
      <c r="G129" s="16"/>
      <c r="H129" s="8"/>
      <c r="I129" s="16"/>
      <c r="J129" s="8"/>
      <c r="K129" s="16"/>
      <c r="L129" s="8"/>
    </row>
    <row r="130" spans="1:12" ht="21.75" customHeight="1" x14ac:dyDescent="0.5">
      <c r="A130" s="58"/>
      <c r="D130" s="66"/>
      <c r="F130" s="8"/>
      <c r="G130" s="16"/>
      <c r="H130" s="8"/>
      <c r="I130" s="16"/>
      <c r="J130" s="8"/>
      <c r="K130" s="16"/>
      <c r="L130" s="8"/>
    </row>
    <row r="131" spans="1:12" ht="21.75" customHeight="1" x14ac:dyDescent="0.5">
      <c r="A131" s="58"/>
      <c r="D131" s="66"/>
      <c r="F131" s="8"/>
      <c r="G131" s="16"/>
      <c r="H131" s="8"/>
      <c r="I131" s="16"/>
      <c r="J131" s="8"/>
      <c r="K131" s="16"/>
      <c r="L131" s="8"/>
    </row>
    <row r="138" spans="1:12" ht="15.75" customHeight="1" x14ac:dyDescent="0.5">
      <c r="A138" s="58"/>
      <c r="D138" s="66"/>
      <c r="F138" s="8"/>
      <c r="G138" s="16"/>
      <c r="H138" s="8"/>
      <c r="I138" s="16"/>
      <c r="J138" s="8"/>
      <c r="K138" s="16"/>
      <c r="L138" s="8"/>
    </row>
    <row r="139" spans="1:12" ht="21.95" customHeight="1" x14ac:dyDescent="0.5">
      <c r="A139" s="60" t="s">
        <v>40</v>
      </c>
      <c r="B139" s="11"/>
      <c r="C139" s="11"/>
      <c r="D139" s="12"/>
      <c r="E139" s="11"/>
      <c r="F139" s="11"/>
      <c r="G139" s="11"/>
      <c r="H139" s="11"/>
      <c r="I139" s="11"/>
      <c r="J139" s="11"/>
      <c r="K139" s="11"/>
      <c r="L139" s="11"/>
    </row>
    <row r="140" spans="1:12" ht="18" customHeight="1" x14ac:dyDescent="0.5">
      <c r="F140" s="40"/>
      <c r="J140" s="40"/>
    </row>
  </sheetData>
  <mergeCells count="6">
    <mergeCell ref="F5:H5"/>
    <mergeCell ref="J5:L5"/>
    <mergeCell ref="F55:H55"/>
    <mergeCell ref="J55:L55"/>
    <mergeCell ref="F100:H100"/>
    <mergeCell ref="J100:L100"/>
  </mergeCells>
  <phoneticPr fontId="17" type="noConversion"/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0" max="16383" man="1"/>
    <brk id="95" min="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f736f5ae224f22cf2d2ef87aaa41d691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7313731b947133d3812ede97deee938a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D9054A-FE00-4519-B5C3-E6A483625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73E83A-169B-4067-A453-AF374D008126}">
  <ds:schemaRefs>
    <ds:schemaRef ds:uri="http://schemas.microsoft.com/office/2006/metadata/properties"/>
    <ds:schemaRef ds:uri="http://schemas.microsoft.com/office/infopath/2007/PartnerControls"/>
    <ds:schemaRef ds:uri="a649e72d-95dd-47db-b1ea-e6b8cde77d07"/>
    <ds:schemaRef ds:uri="706c292a-e8fe-4a4e-b3f8-32631456a7e4"/>
  </ds:schemaRefs>
</ds:datastoreItem>
</file>

<file path=customXml/itemProps3.xml><?xml version="1.0" encoding="utf-8"?>
<ds:datastoreItem xmlns:ds="http://schemas.openxmlformats.org/officeDocument/2006/customXml" ds:itemID="{5A9A133C-14D6-4285-BDFF-7D81DE5946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T5-6 (3M)</vt:lpstr>
      <vt:lpstr>T7-8 (9M)</vt:lpstr>
      <vt:lpstr>T9</vt:lpstr>
      <vt:lpstr>T10</vt:lpstr>
      <vt:lpstr>T11-13</vt:lpstr>
      <vt:lpstr>'T2-4'!Print_Area</vt:lpstr>
      <vt:lpstr>'T5-6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 (TH)</cp:lastModifiedBy>
  <cp:revision/>
  <cp:lastPrinted>2025-11-07T03:53:34Z</cp:lastPrinted>
  <dcterms:created xsi:type="dcterms:W3CDTF">2016-05-25T05:54:52Z</dcterms:created>
  <dcterms:modified xsi:type="dcterms:W3CDTF">2025-11-07T03:53:38Z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