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L:\ABAS-Listed\R&amp;B Food Supply Public Company Limited\R&amp;B Food Supply_ (Q3) Sep2025\"/>
    </mc:Choice>
  </mc:AlternateContent>
  <xr:revisionPtr revIDLastSave="0" documentId="13_ncr:1_{196B16A5-B359-4533-A9A0-8FBD08A6AADC}" xr6:coauthVersionLast="47" xr6:coauthVersionMax="47" xr10:uidLastSave="{00000000-0000-0000-0000-000000000000}"/>
  <bookViews>
    <workbookView xWindow="-120" yWindow="-120" windowWidth="29040" windowHeight="15720" tabRatio="703" activeTab="5" xr2:uid="{00000000-000D-0000-FFFF-FFFF00000000}"/>
  </bookViews>
  <sheets>
    <sheet name="EN 2-4" sheetId="23" r:id="rId1"/>
    <sheet name="E5 (3M)" sheetId="46" r:id="rId2"/>
    <sheet name="E6 (9M)" sheetId="47" r:id="rId3"/>
    <sheet name="E7" sheetId="48" r:id="rId4"/>
    <sheet name="E8" sheetId="49" r:id="rId5"/>
    <sheet name="E9-11" sheetId="50" r:id="rId6"/>
  </sheets>
  <externalReferences>
    <externalReference r:id="rId7"/>
  </externalReferences>
  <definedNames>
    <definedName name="_______a1">{"'Sheet1'!$L$16"}</definedName>
    <definedName name="______a1">{"'Sheet1'!$L$16"}</definedName>
    <definedName name="_____a1">{"'Sheet1'!$L$16"}</definedName>
    <definedName name="__IntlFixup">TRUE</definedName>
    <definedName name="_K306">{"'Eng (page2)'!$A$1:$D$52"}</definedName>
    <definedName name="_Order1">255</definedName>
    <definedName name="_Order2">0</definedName>
    <definedName name="_Regression_Int">1</definedName>
    <definedName name="abcde">BlankMacro1</definedName>
    <definedName name="AccessDatabase">"F:\@Job\Job Bonus.mdb"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>BlankMacro1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>{"'Eng (page2)'!$A$1:$D$52"}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>BlankMacro1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5">'E9-11'!$A$1:$K$157</definedName>
    <definedName name="_xlnm.Print_Area" localSheetId="0">'EN 2-4'!$A$1:$M$150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>BlankMacro1</definedName>
    <definedName name="Tooling1">BlankMacro1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>IF(Loan_Amount*Interest_Rate*Loan_Years*Loan_Start&gt;0,1,0)</definedName>
    <definedName name="vehicle">BlankMacro1</definedName>
    <definedName name="what_man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>BlankMacro1</definedName>
    <definedName name="ㄹㄹ">BlankMacro1</definedName>
    <definedName name="미실현">BlankMacro1</definedName>
    <definedName name="ㅂㅂ">BlankMacro1</definedName>
    <definedName name="수정사항2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3" i="50" l="1"/>
  <c r="I83" i="50" l="1"/>
  <c r="I92" i="50"/>
  <c r="S19" i="49" l="1"/>
  <c r="M15" i="47"/>
  <c r="I15" i="47"/>
  <c r="I26" i="47" s="1"/>
  <c r="G12" i="50" s="1"/>
  <c r="K15" i="47"/>
  <c r="K26" i="47" s="1"/>
  <c r="I12" i="50" s="1"/>
  <c r="K15" i="46"/>
  <c r="E83" i="50"/>
  <c r="K29" i="47" l="1"/>
  <c r="K43" i="47" s="1"/>
  <c r="K92" i="50"/>
  <c r="G92" i="50"/>
  <c r="E92" i="50"/>
  <c r="K56" i="47" l="1"/>
  <c r="S21" i="49"/>
  <c r="S13" i="49"/>
  <c r="S12" i="49"/>
  <c r="Q24" i="49"/>
  <c r="Q16" i="49"/>
  <c r="M16" i="49"/>
  <c r="M24" i="49" l="1"/>
  <c r="S20" i="49"/>
  <c r="W16" i="48" l="1"/>
  <c r="W24" i="48" l="1"/>
  <c r="AA24" i="48" s="1"/>
  <c r="S28" i="48"/>
  <c r="S20" i="48"/>
  <c r="K36" i="46"/>
  <c r="K38" i="46" s="1"/>
  <c r="O28" i="48"/>
  <c r="O20" i="48"/>
  <c r="G36" i="47"/>
  <c r="G38" i="47" s="1"/>
  <c r="G15" i="47"/>
  <c r="G36" i="46"/>
  <c r="G38" i="46" s="1"/>
  <c r="G72" i="23" l="1"/>
  <c r="K83" i="50" l="1"/>
  <c r="M36" i="47"/>
  <c r="M38" i="47" s="1"/>
  <c r="M26" i="47"/>
  <c r="K12" i="50" s="1"/>
  <c r="I36" i="47"/>
  <c r="I38" i="47" s="1"/>
  <c r="M36" i="46"/>
  <c r="M38" i="46" s="1"/>
  <c r="M15" i="46"/>
  <c r="M26" i="46" s="1"/>
  <c r="M29" i="46" s="1"/>
  <c r="M43" i="46" s="1"/>
  <c r="M56" i="46" s="1"/>
  <c r="I36" i="46"/>
  <c r="I38" i="46" s="1"/>
  <c r="I15" i="46"/>
  <c r="I26" i="46" s="1"/>
  <c r="I29" i="46" s="1"/>
  <c r="I43" i="46" s="1"/>
  <c r="I56" i="46" s="1"/>
  <c r="K24" i="49"/>
  <c r="I24" i="49"/>
  <c r="G24" i="49"/>
  <c r="K16" i="49"/>
  <c r="I16" i="49"/>
  <c r="G16" i="49"/>
  <c r="Y28" i="48"/>
  <c r="M28" i="48"/>
  <c r="K28" i="48"/>
  <c r="I28" i="48"/>
  <c r="G28" i="48"/>
  <c r="W25" i="48"/>
  <c r="AA25" i="48" s="1"/>
  <c r="AA23" i="48"/>
  <c r="Y20" i="48"/>
  <c r="U20" i="48"/>
  <c r="Q20" i="48"/>
  <c r="M20" i="48"/>
  <c r="K20" i="48"/>
  <c r="I20" i="48"/>
  <c r="G20" i="48"/>
  <c r="W18" i="48"/>
  <c r="AA18" i="48" s="1"/>
  <c r="W17" i="48"/>
  <c r="AA17" i="48" s="1"/>
  <c r="AA16" i="48"/>
  <c r="K36" i="47"/>
  <c r="K38" i="47" s="1"/>
  <c r="G26" i="47"/>
  <c r="E12" i="50" s="1"/>
  <c r="A61" i="46"/>
  <c r="K26" i="46"/>
  <c r="K29" i="46" s="1"/>
  <c r="K43" i="46" s="1"/>
  <c r="K56" i="46" s="1"/>
  <c r="G15" i="46"/>
  <c r="G26" i="46" s="1"/>
  <c r="G29" i="46" s="1"/>
  <c r="G43" i="46" s="1"/>
  <c r="G56" i="46" s="1"/>
  <c r="I29" i="47" l="1"/>
  <c r="G44" i="50"/>
  <c r="G49" i="50" s="1"/>
  <c r="G94" i="50" s="1"/>
  <c r="M29" i="47"/>
  <c r="K44" i="50"/>
  <c r="K49" i="50" s="1"/>
  <c r="K94" i="50" s="1"/>
  <c r="K98" i="50" s="1"/>
  <c r="G29" i="47"/>
  <c r="G43" i="47" s="1"/>
  <c r="E44" i="50"/>
  <c r="E49" i="50" s="1"/>
  <c r="E94" i="50" s="1"/>
  <c r="I44" i="50"/>
  <c r="I49" i="50" s="1"/>
  <c r="AA20" i="48"/>
  <c r="W20" i="48"/>
  <c r="M46" i="46"/>
  <c r="M40" i="46"/>
  <c r="I46" i="46"/>
  <c r="I40" i="46"/>
  <c r="K46" i="46"/>
  <c r="K40" i="46"/>
  <c r="K49" i="46" s="1"/>
  <c r="G40" i="46"/>
  <c r="G49" i="46" s="1"/>
  <c r="G46" i="46"/>
  <c r="G56" i="47" l="1"/>
  <c r="M40" i="47"/>
  <c r="M43" i="47"/>
  <c r="I43" i="47"/>
  <c r="I56" i="47" s="1"/>
  <c r="E98" i="50"/>
  <c r="G98" i="50"/>
  <c r="I94" i="50"/>
  <c r="I98" i="50" s="1"/>
  <c r="I49" i="46"/>
  <c r="I52" i="46" s="1"/>
  <c r="M49" i="46"/>
  <c r="M52" i="46" s="1"/>
  <c r="K40" i="47"/>
  <c r="K49" i="47" s="1"/>
  <c r="K52" i="47" s="1"/>
  <c r="S22" i="49"/>
  <c r="I40" i="47"/>
  <c r="G40" i="47"/>
  <c r="G49" i="47" s="1"/>
  <c r="G46" i="47"/>
  <c r="O16" i="49"/>
  <c r="S14" i="49"/>
  <c r="S16" i="49" s="1"/>
  <c r="G52" i="46"/>
  <c r="K52" i="46"/>
  <c r="K46" i="47"/>
  <c r="I46" i="47" l="1"/>
  <c r="M49" i="47"/>
  <c r="M52" i="47" s="1"/>
  <c r="I49" i="47"/>
  <c r="I52" i="47" s="1"/>
  <c r="M56" i="47"/>
  <c r="M46" i="47"/>
  <c r="G52" i="47"/>
  <c r="U28" i="48"/>
  <c r="Q28" i="48"/>
  <c r="S24" i="49"/>
  <c r="O24" i="49"/>
  <c r="W26" i="48" l="1"/>
  <c r="AA26" i="48" s="1"/>
  <c r="AA28" i="48" s="1"/>
  <c r="M79" i="23"/>
  <c r="K79" i="23"/>
  <c r="I79" i="23"/>
  <c r="M72" i="23"/>
  <c r="K72" i="23"/>
  <c r="I72" i="23"/>
  <c r="I81" i="23" s="1"/>
  <c r="M43" i="23"/>
  <c r="K43" i="23"/>
  <c r="I43" i="23"/>
  <c r="M26" i="23"/>
  <c r="K26" i="23"/>
  <c r="I26" i="23"/>
  <c r="G43" i="23"/>
  <c r="A100" i="23"/>
  <c r="M136" i="23"/>
  <c r="M139" i="23" s="1"/>
  <c r="I136" i="23"/>
  <c r="I139" i="23" s="1"/>
  <c r="K136" i="23"/>
  <c r="K139" i="23" s="1"/>
  <c r="G136" i="23"/>
  <c r="G139" i="23" s="1"/>
  <c r="G26" i="23"/>
  <c r="G79" i="23"/>
  <c r="A53" i="23"/>
  <c r="A103" i="23" s="1"/>
  <c r="W28" i="48" l="1"/>
  <c r="G45" i="23"/>
  <c r="M81" i="23"/>
  <c r="M141" i="23" s="1"/>
  <c r="K45" i="23"/>
  <c r="M45" i="23"/>
  <c r="I141" i="23"/>
  <c r="I45" i="23"/>
  <c r="G81" i="23"/>
  <c r="G141" i="23" s="1"/>
  <c r="K81" i="23"/>
  <c r="K141" i="23" s="1"/>
</calcChain>
</file>

<file path=xl/sharedStrings.xml><?xml version="1.0" encoding="utf-8"?>
<sst xmlns="http://schemas.openxmlformats.org/spreadsheetml/2006/main" count="462" uniqueCount="224">
  <si>
    <t>R&amp;B Food Supply Public Company Limited</t>
  </si>
  <si>
    <t>Statement of Financial Position</t>
  </si>
  <si>
    <t>As at 30 September 2025</t>
  </si>
  <si>
    <t>Consolidated</t>
  </si>
  <si>
    <t>Separate</t>
  </si>
  <si>
    <t xml:space="preserve"> financial information</t>
  </si>
  <si>
    <t>Unaudited</t>
  </si>
  <si>
    <t>Audited</t>
  </si>
  <si>
    <t>30 September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</si>
  <si>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</si>
  <si>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</si>
  <si>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</si>
  <si>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</si>
  <si>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</si>
  <si>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</si>
  <si>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</si>
  <si>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</si>
  <si>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 xml:space="preserve">Financial assets measured </t>
  </si>
  <si>
    <t>at amortised cost  (fixed deposits)</t>
  </si>
  <si>
    <t>Trade and other current receivables</t>
  </si>
  <si>
    <t xml:space="preserve">Current portion of long-term loans </t>
  </si>
  <si>
    <t>to related party</t>
  </si>
  <si>
    <t>Inventories</t>
  </si>
  <si>
    <t>Derivatives assets</t>
  </si>
  <si>
    <t>Other current assets</t>
  </si>
  <si>
    <t>Total current assets</t>
  </si>
  <si>
    <t>Non-current assets</t>
  </si>
  <si>
    <t>Deposit at bank pledged as collateral</t>
  </si>
  <si>
    <t xml:space="preserve">Investments in subsidiaries </t>
  </si>
  <si>
    <t>Investments in a joint venture</t>
  </si>
  <si>
    <t>Long-term loans to related party</t>
  </si>
  <si>
    <t>Investment properties</t>
  </si>
  <si>
    <t>Advance payments for purchases of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</si>
  <si>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</si>
  <si>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</si>
  <si>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</si>
  <si>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</si>
  <si>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</si>
  <si>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</si>
  <si>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</si>
  <si>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……………………………………………………Director</t>
  </si>
  <si>
    <t>The accompanying notes from part of this interim financial information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</si>
  <si>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</si>
  <si>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</si>
  <si>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</si>
  <si>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</si>
  <si>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Current corporate Income tax payable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</si>
  <si>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</si>
  <si>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</si>
  <si>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</si>
  <si>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</si>
  <si>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</si>
  <si>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</si>
  <si>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</si>
  <si>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</si>
  <si>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</si>
  <si>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</si>
  <si>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</si>
  <si>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</si>
  <si>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</si>
  <si>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Ordinary shares, 2,000,000,000 shares </t>
  </si>
  <si>
    <t>at par value of Baht 1 each</t>
  </si>
  <si>
    <t>Issued and paid-up share capital</t>
  </si>
  <si>
    <t xml:space="preserve">of paid-up Baht 1 each </t>
  </si>
  <si>
    <t>Premium on paid-up capital</t>
  </si>
  <si>
    <t>Premium arising from business combination</t>
  </si>
  <si>
    <t>under common control</t>
  </si>
  <si>
    <t>Retained earnings</t>
  </si>
  <si>
    <t>Appropriated - Legal reserve</t>
  </si>
  <si>
    <t>Reserve for treasury shares</t>
  </si>
  <si>
    <t>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</si>
  <si>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</si>
  <si>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</si>
  <si>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</si>
  <si>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</si>
  <si>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</si>
  <si>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</si>
  <si>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</si>
  <si>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</si>
  <si>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2025</t>
  </si>
  <si>
    <t>financial information</t>
  </si>
  <si>
    <t>Revenue from sales and rendering services</t>
  </si>
  <si>
    <t>Cost of goods sold and rendering services</t>
  </si>
  <si>
    <t>Gross profit</t>
  </si>
  <si>
    <t>Dividend income</t>
  </si>
  <si>
    <t>Gain (loss) on exchange rate</t>
  </si>
  <si>
    <t>Other income</t>
  </si>
  <si>
    <t>Selling expenses and distribution costs</t>
  </si>
  <si>
    <t>Administrative expenses</t>
  </si>
  <si>
    <t>Reversal of expected credit losses</t>
  </si>
  <si>
    <t xml:space="preserve">Finance costs </t>
  </si>
  <si>
    <t>Share of profit of joint ventures</t>
  </si>
  <si>
    <t>accounted for using the equity method</t>
  </si>
  <si>
    <t>Profit before income tax expense</t>
  </si>
  <si>
    <t>Income tax expense</t>
  </si>
  <si>
    <t>Profit for the period</t>
  </si>
  <si>
    <t>Other comprehensive income:</t>
  </si>
  <si>
    <t>Items that will be reclassified subsequently to profit or loss</t>
  </si>
  <si>
    <t>Currency translation differences</t>
  </si>
  <si>
    <t xml:space="preserve">Total items that will be reclassified </t>
  </si>
  <si>
    <t>subsequently to profit or loss</t>
  </si>
  <si>
    <t xml:space="preserve">Other comprehensive loss for the period 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</si>
  <si>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</si>
  <si>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</si>
  <si>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</si>
  <si>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</si>
  <si>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Earnings per share - owners of the Company</t>
  </si>
  <si>
    <t>Basic earnings per share</t>
  </si>
  <si>
    <t>For the nine-month period ended 30 September 2025</t>
  </si>
  <si>
    <t>Statement of Changes in Equity</t>
  </si>
  <si>
    <t xml:space="preserve">Consolidated financial information (Unaudited) </t>
  </si>
  <si>
    <t>Attributable to owners of the parent</t>
  </si>
  <si>
    <t xml:space="preserve">Other </t>
  </si>
  <si>
    <t>Capital contributed</t>
  </si>
  <si>
    <t>components of equity</t>
  </si>
  <si>
    <t>Premium arising</t>
  </si>
  <si>
    <t>Issued and</t>
  </si>
  <si>
    <t>Premium</t>
  </si>
  <si>
    <t>from business</t>
  </si>
  <si>
    <t>Appropriated</t>
  </si>
  <si>
    <t>Reserve</t>
  </si>
  <si>
    <t>Total</t>
  </si>
  <si>
    <t>Non</t>
  </si>
  <si>
    <t>paid-up</t>
  </si>
  <si>
    <t>on paid-up</t>
  </si>
  <si>
    <t>combination under</t>
  </si>
  <si>
    <t>for legal</t>
  </si>
  <si>
    <t>for treasury</t>
  </si>
  <si>
    <t xml:space="preserve"> Treasury</t>
  </si>
  <si>
    <t>Translation of</t>
  </si>
  <si>
    <t>owners of</t>
  </si>
  <si>
    <t>controlling</t>
  </si>
  <si>
    <t>share capital</t>
  </si>
  <si>
    <t>capital</t>
  </si>
  <si>
    <t>common control</t>
  </si>
  <si>
    <t>reserve</t>
  </si>
  <si>
    <t>shares</t>
  </si>
  <si>
    <t xml:space="preserve"> financial statements</t>
  </si>
  <si>
    <t>the parent</t>
  </si>
  <si>
    <t>interests</t>
  </si>
  <si>
    <t>Opening balance as at 1 January 2024</t>
  </si>
  <si>
    <t xml:space="preserve">Dividends </t>
  </si>
  <si>
    <t>Closing balance as at 30 September 2024</t>
  </si>
  <si>
    <t>Opening balance as at 1 January 2025</t>
  </si>
  <si>
    <t>Treasury shares</t>
  </si>
  <si>
    <t>Closing balance as at 30 September 2025</t>
  </si>
  <si>
    <r>
      <t xml:space="preserve">Statement of Changes in Equity </t>
    </r>
    <r>
      <rPr>
        <sz val="9"/>
        <rFont val="Arial"/>
        <family val="2"/>
      </rPr>
      <t>(Cont’d)</t>
    </r>
  </si>
  <si>
    <t xml:space="preserve">Separate financial information  (Unaudited) </t>
  </si>
  <si>
    <t>Issued and paid-up</t>
  </si>
  <si>
    <t>Premium on</t>
  </si>
  <si>
    <t>Appropriated for</t>
  </si>
  <si>
    <t>Reserve for</t>
  </si>
  <si>
    <t>paid-up capital</t>
  </si>
  <si>
    <t>legal reserve</t>
  </si>
  <si>
    <t>treasury shares</t>
  </si>
  <si>
    <t xml:space="preserve">Statement of Cash Flows </t>
  </si>
  <si>
    <t>Adjustments for:</t>
  </si>
  <si>
    <t xml:space="preserve">Depreciation of building and building improvement </t>
  </si>
  <si>
    <t xml:space="preserve">   from investment property</t>
  </si>
  <si>
    <t>Depreciation of building and equipment</t>
  </si>
  <si>
    <t>Amortisation of right-of-use assets</t>
  </si>
  <si>
    <t>Amortisation expenses</t>
  </si>
  <si>
    <t>Reversal of net impairment losses on financial assets</t>
  </si>
  <si>
    <t>Decrease in value of inventories (reversal)</t>
  </si>
  <si>
    <t>Allowance for inventory obsolescence (reversal)</t>
  </si>
  <si>
    <t>(Gain) loss on disposals of equipment</t>
  </si>
  <si>
    <t>Loss on written off equipment</t>
  </si>
  <si>
    <t>Gain on lease termination</t>
  </si>
  <si>
    <t>Employee benefit expenses</t>
  </si>
  <si>
    <t>Rental income from investment property</t>
  </si>
  <si>
    <t>Expense from investment property</t>
  </si>
  <si>
    <t>Interest income</t>
  </si>
  <si>
    <t>Finance costs</t>
  </si>
  <si>
    <t xml:space="preserve">  accounted for using the equity method</t>
  </si>
  <si>
    <t>Unrealised loss (gain) on exchange rate</t>
  </si>
  <si>
    <t>Changes in fair value of foreign currency</t>
  </si>
  <si>
    <t xml:space="preserve">   forward contracts</t>
  </si>
  <si>
    <t>Changes in working capital:</t>
  </si>
  <si>
    <t xml:space="preserve">-  Trade and other receivables </t>
  </si>
  <si>
    <t>-  Inventories</t>
  </si>
  <si>
    <t>-  Other current assets</t>
  </si>
  <si>
    <t>-  Other non-current assets</t>
  </si>
  <si>
    <t>-  Trade and other payables</t>
  </si>
  <si>
    <t>-  Other current liabilities</t>
  </si>
  <si>
    <t>Cash generated from operations</t>
  </si>
  <si>
    <t>Net cash flows generated from operating activities</t>
  </si>
  <si>
    <t>The accompanying notes from part of these consolidated and company financial statements.</t>
  </si>
  <si>
    <r>
      <t xml:space="preserve">Statement of Cash Flows </t>
    </r>
    <r>
      <rPr>
        <sz val="9"/>
        <rFont val="Arial"/>
        <family val="2"/>
      </rPr>
      <t>(Cont’d)</t>
    </r>
  </si>
  <si>
    <t>Cash flow from investing activities</t>
  </si>
  <si>
    <t>Payments for purchase of property, plant and equipment</t>
  </si>
  <si>
    <t>Proceeds from disposals of equipment</t>
  </si>
  <si>
    <t>Payments for purchase of intangible assets</t>
  </si>
  <si>
    <t xml:space="preserve">Long-term loans made to related parties </t>
  </si>
  <si>
    <t>Proceeds from long-term loans to related parties</t>
  </si>
  <si>
    <t xml:space="preserve">Decrease in financial assets measured </t>
  </si>
  <si>
    <t>at amortised cost(fixed account)</t>
  </si>
  <si>
    <t>Payment for acquisition of joint ventures</t>
  </si>
  <si>
    <t>Payment of investment property</t>
  </si>
  <si>
    <t>Proceeds from leases investment property</t>
  </si>
  <si>
    <t>Interest received</t>
  </si>
  <si>
    <t>Dividends received</t>
  </si>
  <si>
    <t>Payment of advance for purchases of fixed assets</t>
  </si>
  <si>
    <t>Net cash flows used in investing activities</t>
  </si>
  <si>
    <t>Cash flows from financing activities</t>
  </si>
  <si>
    <t>Proceeds from promissory notes</t>
  </si>
  <si>
    <t>Repayment from promissory notes</t>
  </si>
  <si>
    <t>Payment for principal elements of lease payments</t>
  </si>
  <si>
    <t>Dividends paid to the Company’s shareholders</t>
  </si>
  <si>
    <t>Payments for treasury shares</t>
  </si>
  <si>
    <t>Net cash flows used in financing activities</t>
  </si>
  <si>
    <t>Net decrease in cash and cash equivalents</t>
  </si>
  <si>
    <t>Cash and cash equivalents at the beginning of the period</t>
  </si>
  <si>
    <t>Exchange losses on cash and cash equivalents</t>
  </si>
  <si>
    <t>Cash and cash equivalents at the end of the period</t>
  </si>
  <si>
    <t>Non-cash items :</t>
  </si>
  <si>
    <t>Payables for purchase of</t>
  </si>
  <si>
    <t>property, plant and equipment</t>
  </si>
  <si>
    <t xml:space="preserve">Lease termination </t>
  </si>
  <si>
    <t>Rental income on a straight line basis of investment property</t>
  </si>
  <si>
    <t>Acquisition of right-of-use assets</t>
  </si>
  <si>
    <t>Dividend receivable</t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</si>
  <si>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employee benefit paid</t>
    </r>
  </si>
  <si>
    <r>
      <t>Less</t>
    </r>
    <r>
      <rPr>
        <sz val="8"/>
        <rFont val="Arial"/>
        <family val="2"/>
      </rPr>
      <t xml:space="preserve">  interest paid</t>
    </r>
  </si>
  <si>
    <r>
      <t>Less</t>
    </r>
    <r>
      <rPr>
        <sz val="8"/>
        <rFont val="Arial"/>
        <family val="2"/>
      </rPr>
      <t xml:space="preserve">  income tax paid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</si>
</sst>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0;\(#,##0.000\);&quot;-&quot;;@"/>
    <numFmt numFmtId="168" formatCode="_-* #,##0.000_-;\-* #,##0.000_-;_-* &quot;-&quot;??_-;_-@_-"/>
  </numFmts>
  <fonts count="12" x14ac:knownFonts="1">
    <font>
      <sz val="16"/>
      <color theme="1"/>
      <name val="AngsanaUPC"/>
      <family val="2"/>
      <charset val="222"/>
    </font>
    <font>
      <sz val="9"/>
      <name val="Arial"/>
      <family val="2"/>
    </font>
    <font>
      <sz val="16"/>
      <color theme="1"/>
      <name val="AngsanaUPC"/>
      <family val="2"/>
      <charset val="222"/>
    </font>
    <font>
      <b/>
      <sz val="9"/>
      <name val="Arial"/>
      <family val="2"/>
    </font>
    <font>
      <u/>
      <sz val="9"/>
      <name val="Arial"/>
      <family val="2"/>
    </font>
    <font>
      <sz val="10"/>
      <name val="MS Sans Serif"/>
      <family val="2"/>
      <charset val="22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u/>
      <sz val="8"/>
      <name val="Arial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7">
    <xf numFmtId="0" fontId="0" fillId="0" borderId="0"/>
    <xf numFmtId="0" fontId="5" fillId="0" borderId="0" applyFont="0" applyAlignment="0">
      <alignment horizontal="center"/>
    </xf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9">
    <xf numFmtId="0" fontId="0" fillId="0" borderId="0" xfId="0"/>
    <xf numFmtId="164" fontId="1" fillId="0" borderId="3" xfId="2" applyFont="1" applyFill="1" applyBorder="1" applyAlignment="1">
      <alignment vertical="center"/>
    </xf>
    <xf numFmtId="43" fontId="1" fillId="0" borderId="4" xfId="6" applyFont="1" applyFill="1" applyBorder="1" applyAlignment="1">
      <alignment horizontal="right" vertical="center"/>
    </xf>
    <xf numFmtId="43" fontId="1" fillId="0" borderId="0" xfId="6" applyFont="1" applyFill="1" applyAlignment="1">
      <alignment vertical="center"/>
    </xf>
    <xf numFmtId="43" fontId="7" fillId="0" borderId="0" xfId="6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quotePrefix="1" applyNumberFormat="1" applyFont="1" applyFill="1" applyAlignment="1">
      <alignment horizontal="right" vertical="center"/>
    </xf>
    <xf numFmtId="0" fontId="4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165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right" vertical="center"/>
    </xf>
    <xf numFmtId="0" fontId="1" fillId="0" borderId="0" xfId="0" quotePrefix="1" applyFont="1" applyFill="1" applyAlignment="1">
      <alignment horizontal="left" vertical="center"/>
    </xf>
    <xf numFmtId="43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165" fontId="1" fillId="0" borderId="3" xfId="0" applyNumberFormat="1" applyFont="1" applyFill="1" applyBorder="1" applyAlignment="1">
      <alignment horizontal="right" vertical="center"/>
    </xf>
    <xf numFmtId="43" fontId="1" fillId="0" borderId="0" xfId="0" quotePrefix="1" applyNumberFormat="1" applyFont="1" applyFill="1" applyAlignment="1">
      <alignment horizontal="right" vertical="center"/>
    </xf>
    <xf numFmtId="0" fontId="1" fillId="0" borderId="0" xfId="0" quotePrefix="1" applyFont="1" applyFill="1" applyAlignment="1">
      <alignment vertical="center"/>
    </xf>
    <xf numFmtId="0" fontId="1" fillId="0" borderId="0" xfId="1" applyFont="1" applyFill="1" applyAlignment="1">
      <alignment vertical="center"/>
    </xf>
    <xf numFmtId="165" fontId="1" fillId="0" borderId="4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66" fontId="1" fillId="0" borderId="3" xfId="0" applyNumberFormat="1" applyFont="1" applyFill="1" applyBorder="1" applyAlignment="1">
      <alignment vertical="center"/>
    </xf>
    <xf numFmtId="165" fontId="1" fillId="0" borderId="4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6" fontId="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horizontal="left" vertical="center"/>
    </xf>
    <xf numFmtId="166" fontId="3" fillId="0" borderId="0" xfId="0" quotePrefix="1" applyNumberFormat="1" applyFont="1" applyFill="1" applyAlignment="1">
      <alignment horizontal="left" vertical="center"/>
    </xf>
    <xf numFmtId="166" fontId="8" fillId="0" borderId="0" xfId="0" quotePrefix="1" applyNumberFormat="1" applyFont="1" applyFill="1" applyAlignment="1">
      <alignment horizontal="left" vertical="center"/>
    </xf>
    <xf numFmtId="166" fontId="3" fillId="0" borderId="3" xfId="0" applyNumberFormat="1" applyFont="1" applyFill="1" applyBorder="1" applyAlignment="1">
      <alignment horizontal="left" vertical="center"/>
    </xf>
    <xf numFmtId="166" fontId="8" fillId="0" borderId="3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vertical="center"/>
    </xf>
    <xf numFmtId="166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8" fillId="0" borderId="0" xfId="0" quotePrefix="1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5" fontId="8" fillId="0" borderId="3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right" vertical="center" wrapText="1"/>
    </xf>
    <xf numFmtId="166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quotePrefix="1" applyFont="1" applyFill="1" applyAlignment="1">
      <alignment vertical="center"/>
    </xf>
    <xf numFmtId="165" fontId="7" fillId="0" borderId="3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horizontal="right" vertical="center"/>
    </xf>
    <xf numFmtId="166" fontId="1" fillId="0" borderId="3" xfId="0" applyNumberFormat="1" applyFont="1" applyFill="1" applyBorder="1" applyAlignment="1">
      <alignment horizontal="left" vertical="center"/>
    </xf>
    <xf numFmtId="166" fontId="7" fillId="0" borderId="3" xfId="0" applyNumberFormat="1" applyFont="1" applyFill="1" applyBorder="1" applyAlignment="1">
      <alignment horizontal="left" vertical="center"/>
    </xf>
    <xf numFmtId="166" fontId="1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65" fontId="7" fillId="0" borderId="0" xfId="0" quotePrefix="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/>
    </xf>
    <xf numFmtId="43" fontId="8" fillId="0" borderId="0" xfId="0" quotePrefix="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65" fontId="7" fillId="0" borderId="3" xfId="0" quotePrefix="1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6" fontId="7" fillId="0" borderId="0" xfId="0" quotePrefix="1" applyNumberFormat="1" applyFont="1" applyFill="1" applyAlignment="1">
      <alignment horizontal="left" vertical="center"/>
    </xf>
    <xf numFmtId="166" fontId="7" fillId="0" borderId="0" xfId="0" quotePrefix="1" applyNumberFormat="1" applyFont="1" applyFill="1" applyAlignment="1">
      <alignment horizontal="center" vertical="center"/>
    </xf>
    <xf numFmtId="165" fontId="7" fillId="0" borderId="4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1" fillId="0" borderId="0" xfId="0" quotePrefix="1" applyNumberFormat="1" applyFont="1" applyFill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vertical="center"/>
    </xf>
    <xf numFmtId="0" fontId="7" fillId="0" borderId="0" xfId="4" applyFont="1" applyFill="1" applyAlignment="1">
      <alignment vertical="center"/>
    </xf>
    <xf numFmtId="0" fontId="7" fillId="0" borderId="0" xfId="1" applyFont="1" applyFill="1" applyAlignment="1">
      <alignment vertical="center"/>
    </xf>
    <xf numFmtId="165" fontId="7" fillId="0" borderId="0" xfId="0" quotePrefix="1" applyNumberFormat="1" applyFont="1" applyFill="1" applyAlignment="1">
      <alignment horizontal="center" vertical="center"/>
    </xf>
    <xf numFmtId="165" fontId="7" fillId="0" borderId="4" xfId="0" applyNumberFormat="1" applyFont="1" applyFill="1" applyBorder="1" applyAlignment="1">
      <alignment vertical="center"/>
    </xf>
    <xf numFmtId="165" fontId="3" fillId="0" borderId="0" xfId="0" quotePrefix="1" applyNumberFormat="1" applyFont="1" applyFill="1" applyAlignment="1">
      <alignment horizontal="center" vertical="center"/>
    </xf>
    <xf numFmtId="165" fontId="3" fillId="0" borderId="3" xfId="0" quotePrefix="1" applyNumberFormat="1" applyFont="1" applyFill="1" applyBorder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165" fontId="1" fillId="0" borderId="0" xfId="0" quotePrefix="1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8" fontId="1" fillId="0" borderId="0" xfId="0" applyNumberFormat="1" applyFont="1" applyFill="1" applyAlignment="1">
      <alignment vertical="center"/>
    </xf>
    <xf numFmtId="165" fontId="1" fillId="0" borderId="3" xfId="0" quotePrefix="1" applyNumberFormat="1" applyFont="1" applyFill="1" applyBorder="1" applyAlignment="1">
      <alignment vertical="center"/>
    </xf>
    <xf numFmtId="167" fontId="1" fillId="0" borderId="0" xfId="0" applyNumberFormat="1" applyFont="1" applyFill="1" applyAlignment="1">
      <alignment vertical="center"/>
    </xf>
  </cellXfs>
  <cellStyles count="7">
    <cellStyle name="Comma" xfId="6" builtinId="3"/>
    <cellStyle name="Comma 2" xfId="2" xr:uid="{00000000-0005-0000-0000-000000000000}"/>
    <cellStyle name="Comma 2 2" xfId="3" xr:uid="{00000000-0005-0000-0000-000001000000}"/>
    <cellStyle name="Normal" xfId="0" builtinId="0"/>
    <cellStyle name="Normal 3 3" xfId="4" xr:uid="{00000000-0005-0000-0000-000003000000}"/>
    <cellStyle name="Normal 8" xfId="1" xr:uid="{00000000-0005-0000-0000-000004000000}"/>
    <cellStyle name="Percent 2" xfId="5" xr:uid="{E0983588-3F58-41CC-B140-D9B48F953B4F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00FFFF"/>
      <color rgb="FFFAFAFA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uthaiwat002\AppData\Local\Temp\wz5bcb\R&amp;B%20Food%20supply%20Q2'24_E2.xlsx" TargetMode="External"/><Relationship Id="rId1" Type="http://schemas.openxmlformats.org/officeDocument/2006/relationships/externalLinkPath" Target="file:///C:\Users\pruthaiwat002\AppData\Local\Temp\wz5bcb\R&amp;B%20Food%20supply%20Q2'24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 2-4"/>
      <sheetName val="E5 (3M)"/>
      <sheetName val="E6 (6M)"/>
      <sheetName val="E7"/>
      <sheetName val="E8"/>
      <sheetName val="E9-11"/>
    </sheetNames>
    <sheetDataSet>
      <sheetData sheetId="0">
        <row r="145">
          <cell r="A145" t="str">
            <v>The accompanying notes from part of this interim financial information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1"/>
  <sheetViews>
    <sheetView topLeftCell="A142" zoomScaleNormal="100" zoomScaleSheetLayoutView="100" workbookViewId="0">
      <selection activeCell="G153" sqref="G153"/>
    </sheetView>
  </sheetViews>
  <sheetFormatPr defaultColWidth="9.42578125" defaultRowHeight="16.7" customHeight="1" x14ac:dyDescent="0.5"/>
  <cols>
    <col min="1" max="3" width="1.5703125" style="6" customWidth="1"/>
    <col min="4" max="4" width="31" style="6" customWidth="1"/>
    <col min="5" max="5" width="5.42578125" style="6" customWidth="1"/>
    <col min="6" max="6" width="0.85546875" style="6" customWidth="1"/>
    <col min="7" max="7" width="12.5703125" style="6" customWidth="1"/>
    <col min="8" max="8" width="0.85546875" style="6" customWidth="1"/>
    <col min="9" max="9" width="12.5703125" style="6" customWidth="1"/>
    <col min="10" max="10" width="0.85546875" style="6" customWidth="1"/>
    <col min="11" max="11" width="12.5703125" style="6" customWidth="1"/>
    <col min="12" max="12" width="0.85546875" style="6" customWidth="1"/>
    <col min="13" max="13" width="12.5703125" style="6" customWidth="1"/>
    <col min="14" max="16384" width="9.42578125" style="6"/>
  </cols>
  <sheetData>
    <row r="1" spans="1:13" ht="16.7" customHeight="1" x14ac:dyDescent="0.5">
      <c r="A1" s="5" t="s">
        <v>0</v>
      </c>
      <c r="E1" s="7"/>
      <c r="G1" s="8"/>
      <c r="H1" s="8"/>
      <c r="I1" s="8"/>
      <c r="K1" s="8"/>
      <c r="L1" s="8"/>
      <c r="M1" s="8"/>
    </row>
    <row r="2" spans="1:13" ht="16.7" customHeight="1" x14ac:dyDescent="0.5">
      <c r="A2" s="5" t="s">
        <v>1</v>
      </c>
      <c r="E2" s="7"/>
      <c r="G2" s="8"/>
      <c r="H2" s="8"/>
      <c r="I2" s="8"/>
      <c r="K2" s="8"/>
      <c r="L2" s="8"/>
      <c r="M2" s="8"/>
    </row>
    <row r="3" spans="1:13" ht="16.7" customHeight="1" x14ac:dyDescent="0.5">
      <c r="A3" s="9" t="s">
        <v>2</v>
      </c>
      <c r="B3" s="10"/>
      <c r="C3" s="10"/>
      <c r="D3" s="10"/>
      <c r="E3" s="11"/>
      <c r="F3" s="10"/>
      <c r="G3" s="12"/>
      <c r="H3" s="12"/>
      <c r="I3" s="12"/>
      <c r="J3" s="10"/>
      <c r="K3" s="12"/>
      <c r="L3" s="12"/>
      <c r="M3" s="12"/>
    </row>
    <row r="4" spans="1:13" ht="16.7" customHeight="1" x14ac:dyDescent="0.5">
      <c r="E4" s="7"/>
      <c r="G4" s="13"/>
      <c r="H4" s="13"/>
      <c r="I4" s="13"/>
      <c r="J4" s="14"/>
      <c r="K4" s="13"/>
      <c r="L4" s="13"/>
      <c r="M4" s="13"/>
    </row>
    <row r="5" spans="1:13" ht="16.7" customHeight="1" x14ac:dyDescent="0.5">
      <c r="E5" s="7"/>
      <c r="G5" s="13"/>
      <c r="H5" s="13"/>
      <c r="I5" s="13"/>
      <c r="J5" s="14"/>
      <c r="K5" s="13"/>
      <c r="L5" s="13"/>
      <c r="M5" s="13"/>
    </row>
    <row r="6" spans="1:13" ht="16.7" customHeight="1" x14ac:dyDescent="0.5">
      <c r="E6" s="7"/>
      <c r="G6" s="15" t="s">
        <v>3</v>
      </c>
      <c r="H6" s="15"/>
      <c r="I6" s="15"/>
      <c r="J6" s="5"/>
      <c r="K6" s="15" t="s">
        <v>4</v>
      </c>
      <c r="L6" s="15"/>
      <c r="M6" s="15"/>
    </row>
    <row r="7" spans="1:13" ht="16.7" customHeight="1" x14ac:dyDescent="0.5">
      <c r="E7" s="7"/>
      <c r="G7" s="16" t="s">
        <v>5</v>
      </c>
      <c r="H7" s="16"/>
      <c r="I7" s="16"/>
      <c r="K7" s="16" t="s">
        <v>5</v>
      </c>
      <c r="L7" s="16"/>
      <c r="M7" s="16"/>
    </row>
    <row r="8" spans="1:13" ht="16.7" customHeight="1" x14ac:dyDescent="0.5">
      <c r="E8" s="7"/>
      <c r="G8" s="17" t="s">
        <v>6</v>
      </c>
      <c r="H8" s="18"/>
      <c r="I8" s="17" t="s">
        <v>7</v>
      </c>
      <c r="K8" s="17" t="s">
        <v>6</v>
      </c>
      <c r="L8" s="18"/>
      <c r="M8" s="17" t="s">
        <v>7</v>
      </c>
    </row>
    <row r="9" spans="1:13" ht="16.7" customHeight="1" x14ac:dyDescent="0.5">
      <c r="E9" s="7"/>
      <c r="G9" s="19" t="s">
        <v>8</v>
      </c>
      <c r="I9" s="19" t="s">
        <v>9</v>
      </c>
      <c r="J9" s="8"/>
      <c r="K9" s="19" t="s">
        <v>8</v>
      </c>
      <c r="M9" s="19" t="s">
        <v>9</v>
      </c>
    </row>
    <row r="10" spans="1:13" ht="16.7" customHeight="1" x14ac:dyDescent="0.5">
      <c r="A10" s="20"/>
      <c r="E10" s="21"/>
      <c r="F10" s="5"/>
      <c r="G10" s="19" t="s">
        <v>10</v>
      </c>
      <c r="H10" s="19"/>
      <c r="I10" s="19" t="s">
        <v>11</v>
      </c>
      <c r="J10" s="5"/>
      <c r="K10" s="19" t="s">
        <v>10</v>
      </c>
      <c r="L10" s="19"/>
      <c r="M10" s="19" t="s">
        <v>11</v>
      </c>
    </row>
    <row r="11" spans="1:13" ht="16.7" customHeight="1" x14ac:dyDescent="0.5">
      <c r="A11" s="20"/>
      <c r="E11" s="22" t="s">
        <v>12</v>
      </c>
      <c r="F11" s="23"/>
      <c r="G11" s="24" t="s">
        <v>13</v>
      </c>
      <c r="H11" s="19"/>
      <c r="I11" s="24" t="s">
        <v>13</v>
      </c>
      <c r="J11" s="23"/>
      <c r="K11" s="24" t="s">
        <v>13</v>
      </c>
      <c r="L11" s="17"/>
      <c r="M11" s="24" t="s">
        <v>13</v>
      </c>
    </row>
    <row r="12" spans="1:13" ht="16.7" customHeight="1" x14ac:dyDescent="0.5">
      <c r="A12" s="25" t="s">
        <v>14</v>
      </c>
      <c r="E12" s="21"/>
      <c r="F12" s="23"/>
      <c r="G12" s="19"/>
      <c r="H12" s="19"/>
      <c r="I12" s="19"/>
      <c r="J12" s="26"/>
      <c r="K12" s="19"/>
      <c r="L12" s="19"/>
      <c r="M12" s="19"/>
    </row>
    <row r="13" spans="1:13" ht="8.25" customHeight="1" x14ac:dyDescent="0.5">
      <c r="E13" s="7"/>
      <c r="G13" s="13"/>
      <c r="H13" s="13"/>
      <c r="I13" s="13"/>
      <c r="J13" s="14"/>
      <c r="K13" s="13"/>
      <c r="L13" s="13"/>
      <c r="M13" s="13"/>
    </row>
    <row r="14" spans="1:13" ht="16.7" customHeight="1" x14ac:dyDescent="0.5">
      <c r="A14" s="25" t="s">
        <v>15</v>
      </c>
      <c r="E14" s="7"/>
      <c r="G14" s="13"/>
      <c r="H14" s="13"/>
      <c r="I14" s="13"/>
      <c r="J14" s="14"/>
      <c r="K14" s="13"/>
      <c r="L14" s="13"/>
      <c r="M14" s="13"/>
    </row>
    <row r="15" spans="1:13" ht="8.25" customHeight="1" x14ac:dyDescent="0.5">
      <c r="A15" s="27"/>
      <c r="E15" s="7"/>
      <c r="G15" s="13"/>
      <c r="H15" s="13"/>
      <c r="I15" s="13"/>
      <c r="J15" s="14"/>
      <c r="K15" s="13"/>
      <c r="L15" s="13"/>
      <c r="M15" s="13"/>
    </row>
    <row r="16" spans="1:13" ht="16.7" customHeight="1" x14ac:dyDescent="0.5">
      <c r="A16" s="6" t="s">
        <v>16</v>
      </c>
      <c r="E16" s="7"/>
      <c r="G16" s="13">
        <v>648768454</v>
      </c>
      <c r="H16" s="13"/>
      <c r="I16" s="13">
        <v>837189318</v>
      </c>
      <c r="J16" s="28"/>
      <c r="K16" s="13">
        <v>191345031</v>
      </c>
      <c r="L16" s="14"/>
      <c r="M16" s="13">
        <v>297824563</v>
      </c>
    </row>
    <row r="17" spans="1:13" ht="16.7" customHeight="1" x14ac:dyDescent="0.5">
      <c r="A17" s="6" t="s">
        <v>17</v>
      </c>
      <c r="G17" s="13"/>
      <c r="K17" s="13"/>
    </row>
    <row r="18" spans="1:13" ht="16.7" customHeight="1" x14ac:dyDescent="0.2">
      <c r="B18" s="6" t="s">
        <v>18</v>
      </c>
      <c r="E18" s="29"/>
      <c r="F18" s="30"/>
      <c r="G18" s="13">
        <v>0</v>
      </c>
      <c r="H18" s="13"/>
      <c r="I18" s="13">
        <v>1039348</v>
      </c>
      <c r="J18" s="28"/>
      <c r="K18" s="13">
        <v>0</v>
      </c>
      <c r="M18" s="13">
        <v>0</v>
      </c>
    </row>
    <row r="19" spans="1:13" ht="16.5" customHeight="1" x14ac:dyDescent="0.5">
      <c r="A19" s="6" t="s">
        <v>19</v>
      </c>
      <c r="E19" s="29">
        <v>7</v>
      </c>
      <c r="G19" s="13">
        <v>1008435125</v>
      </c>
      <c r="H19" s="13"/>
      <c r="I19" s="13">
        <v>1061512167</v>
      </c>
      <c r="J19" s="28"/>
      <c r="K19" s="13">
        <v>784425024</v>
      </c>
      <c r="L19" s="14"/>
      <c r="M19" s="13">
        <v>856259476</v>
      </c>
    </row>
    <row r="20" spans="1:13" ht="16.7" customHeight="1" x14ac:dyDescent="0.5">
      <c r="A20" s="6" t="s">
        <v>20</v>
      </c>
      <c r="E20" s="7"/>
      <c r="G20" s="13"/>
      <c r="H20" s="13"/>
      <c r="I20" s="13"/>
      <c r="J20" s="28"/>
      <c r="K20" s="13"/>
      <c r="L20" s="14"/>
      <c r="M20" s="13"/>
    </row>
    <row r="21" spans="1:13" ht="16.7" customHeight="1" x14ac:dyDescent="0.5">
      <c r="B21" s="6" t="s">
        <v>21</v>
      </c>
      <c r="E21" s="7">
        <v>19</v>
      </c>
      <c r="G21" s="13">
        <v>0</v>
      </c>
      <c r="H21" s="13"/>
      <c r="I21" s="13">
        <v>0</v>
      </c>
      <c r="J21" s="28"/>
      <c r="K21" s="13">
        <v>20158354</v>
      </c>
      <c r="M21" s="13">
        <v>14490090</v>
      </c>
    </row>
    <row r="22" spans="1:13" ht="16.7" customHeight="1" x14ac:dyDescent="0.5">
      <c r="A22" s="6" t="s">
        <v>22</v>
      </c>
      <c r="E22" s="7">
        <v>8</v>
      </c>
      <c r="G22" s="13">
        <v>1055039267</v>
      </c>
      <c r="H22" s="13"/>
      <c r="I22" s="13">
        <v>1109653761</v>
      </c>
      <c r="J22" s="28"/>
      <c r="K22" s="13">
        <v>563671232</v>
      </c>
      <c r="L22" s="14"/>
      <c r="M22" s="13">
        <v>646016619</v>
      </c>
    </row>
    <row r="23" spans="1:13" ht="16.7" customHeight="1" x14ac:dyDescent="0.5">
      <c r="A23" s="6" t="s">
        <v>23</v>
      </c>
      <c r="E23" s="7"/>
      <c r="G23" s="13">
        <v>21135</v>
      </c>
      <c r="H23" s="13"/>
      <c r="I23" s="13">
        <v>0</v>
      </c>
      <c r="J23" s="28"/>
      <c r="K23" s="13">
        <v>21135</v>
      </c>
      <c r="L23" s="14"/>
      <c r="M23" s="13">
        <v>0</v>
      </c>
    </row>
    <row r="24" spans="1:13" ht="16.7" customHeight="1" x14ac:dyDescent="0.5">
      <c r="A24" s="6" t="s">
        <v>24</v>
      </c>
      <c r="E24" s="7"/>
      <c r="G24" s="31">
        <v>20342624</v>
      </c>
      <c r="H24" s="13"/>
      <c r="I24" s="31">
        <v>36924438</v>
      </c>
      <c r="J24" s="28"/>
      <c r="K24" s="31">
        <v>3756116</v>
      </c>
      <c r="L24" s="14"/>
      <c r="M24" s="31">
        <v>1305882</v>
      </c>
    </row>
    <row r="25" spans="1:13" ht="8.25" customHeight="1" x14ac:dyDescent="0.5">
      <c r="E25" s="7"/>
      <c r="G25" s="13"/>
      <c r="H25" s="13"/>
      <c r="I25" s="13"/>
      <c r="J25" s="13"/>
      <c r="K25" s="13"/>
      <c r="L25" s="14"/>
      <c r="M25" s="13"/>
    </row>
    <row r="26" spans="1:13" ht="16.7" customHeight="1" x14ac:dyDescent="0.5">
      <c r="A26" s="25" t="s">
        <v>25</v>
      </c>
      <c r="E26" s="7"/>
      <c r="G26" s="31">
        <f>SUM(G15:G24)</f>
        <v>2732606605</v>
      </c>
      <c r="H26" s="13"/>
      <c r="I26" s="31">
        <f>SUM(I16:I24)</f>
        <v>3046319032</v>
      </c>
      <c r="J26" s="13"/>
      <c r="K26" s="31">
        <f>SUM(K16:K24)</f>
        <v>1563376892</v>
      </c>
      <c r="L26" s="14"/>
      <c r="M26" s="31">
        <f>SUM(M16:M24)</f>
        <v>1815896630</v>
      </c>
    </row>
    <row r="27" spans="1:13" ht="16.7" customHeight="1" x14ac:dyDescent="0.5">
      <c r="E27" s="7"/>
      <c r="G27" s="13"/>
      <c r="H27" s="13"/>
      <c r="I27" s="13"/>
      <c r="J27" s="14"/>
      <c r="K27" s="13"/>
      <c r="L27" s="13"/>
      <c r="M27" s="13"/>
    </row>
    <row r="28" spans="1:13" ht="16.7" customHeight="1" x14ac:dyDescent="0.5">
      <c r="A28" s="25" t="s">
        <v>26</v>
      </c>
      <c r="E28" s="7"/>
      <c r="G28" s="13"/>
      <c r="H28" s="13"/>
      <c r="I28" s="13"/>
      <c r="J28" s="14"/>
      <c r="K28" s="13"/>
      <c r="L28" s="13"/>
      <c r="M28" s="13"/>
    </row>
    <row r="29" spans="1:13" ht="8.25" customHeight="1" x14ac:dyDescent="0.5">
      <c r="E29" s="7"/>
      <c r="G29" s="13"/>
      <c r="H29" s="13"/>
      <c r="I29" s="13"/>
      <c r="J29" s="14"/>
      <c r="K29" s="13"/>
      <c r="L29" s="13"/>
      <c r="M29" s="13"/>
    </row>
    <row r="30" spans="1:13" ht="16.7" customHeight="1" x14ac:dyDescent="0.5">
      <c r="A30" s="6" t="s">
        <v>27</v>
      </c>
      <c r="E30" s="7"/>
      <c r="G30" s="13">
        <v>3364700</v>
      </c>
      <c r="H30" s="13"/>
      <c r="I30" s="13">
        <v>3364700</v>
      </c>
      <c r="J30" s="32"/>
      <c r="K30" s="13">
        <v>5000</v>
      </c>
      <c r="L30" s="33"/>
      <c r="M30" s="13">
        <v>5000</v>
      </c>
    </row>
    <row r="31" spans="1:13" ht="16.7" customHeight="1" x14ac:dyDescent="0.5">
      <c r="A31" s="6" t="s">
        <v>28</v>
      </c>
      <c r="E31" s="7">
        <v>9</v>
      </c>
      <c r="G31" s="13">
        <v>0</v>
      </c>
      <c r="H31" s="13"/>
      <c r="I31" s="13">
        <v>0</v>
      </c>
      <c r="J31" s="28"/>
      <c r="K31" s="13">
        <v>1415471369</v>
      </c>
      <c r="L31" s="14"/>
      <c r="M31" s="13">
        <v>1415471369</v>
      </c>
    </row>
    <row r="32" spans="1:13" ht="16.7" customHeight="1" x14ac:dyDescent="0.5">
      <c r="A32" s="6" t="s">
        <v>29</v>
      </c>
      <c r="E32" s="7">
        <v>9</v>
      </c>
      <c r="G32" s="13">
        <v>173786110</v>
      </c>
      <c r="H32" s="13"/>
      <c r="I32" s="13">
        <v>170395858</v>
      </c>
      <c r="J32" s="28"/>
      <c r="K32" s="13">
        <v>158487000</v>
      </c>
      <c r="L32" s="14"/>
      <c r="M32" s="13">
        <v>158487000</v>
      </c>
    </row>
    <row r="33" spans="1:13" ht="16.7" customHeight="1" x14ac:dyDescent="0.5">
      <c r="A33" s="34" t="s">
        <v>30</v>
      </c>
      <c r="E33" s="7">
        <v>19</v>
      </c>
      <c r="G33" s="13">
        <v>0</v>
      </c>
      <c r="H33" s="13"/>
      <c r="I33" s="13">
        <v>0</v>
      </c>
      <c r="J33" s="28"/>
      <c r="K33" s="13">
        <v>82986959</v>
      </c>
      <c r="L33" s="14"/>
      <c r="M33" s="13">
        <v>61764953</v>
      </c>
    </row>
    <row r="34" spans="1:13" ht="16.7" customHeight="1" x14ac:dyDescent="0.5">
      <c r="A34" s="6" t="s">
        <v>31</v>
      </c>
      <c r="E34" s="7">
        <v>10</v>
      </c>
      <c r="G34" s="13">
        <v>92326044</v>
      </c>
      <c r="H34" s="13"/>
      <c r="I34" s="13">
        <v>92326044</v>
      </c>
      <c r="J34" s="28"/>
      <c r="K34" s="13">
        <v>81967072</v>
      </c>
      <c r="L34" s="14"/>
      <c r="M34" s="13">
        <v>84647385</v>
      </c>
    </row>
    <row r="35" spans="1:13" ht="16.7" customHeight="1" x14ac:dyDescent="0.5">
      <c r="A35" s="6" t="s">
        <v>32</v>
      </c>
      <c r="E35" s="7"/>
      <c r="G35" s="13"/>
      <c r="H35" s="13"/>
      <c r="I35" s="13"/>
      <c r="J35" s="28"/>
      <c r="K35" s="13"/>
      <c r="L35" s="14"/>
      <c r="M35" s="13"/>
    </row>
    <row r="36" spans="1:13" ht="16.7" customHeight="1" x14ac:dyDescent="0.5">
      <c r="B36" s="6" t="s">
        <v>33</v>
      </c>
      <c r="E36" s="7"/>
      <c r="G36" s="13">
        <v>21161675</v>
      </c>
      <c r="H36" s="13"/>
      <c r="I36" s="13">
        <v>16318103</v>
      </c>
      <c r="J36" s="28"/>
      <c r="K36" s="13">
        <v>8045243</v>
      </c>
      <c r="L36" s="14"/>
      <c r="M36" s="13">
        <v>16318103</v>
      </c>
    </row>
    <row r="37" spans="1:13" ht="16.7" customHeight="1" x14ac:dyDescent="0.5">
      <c r="A37" s="6" t="s">
        <v>33</v>
      </c>
      <c r="E37" s="7">
        <v>11</v>
      </c>
      <c r="G37" s="13">
        <v>2292396625</v>
      </c>
      <c r="H37" s="13"/>
      <c r="I37" s="13">
        <v>2128187134</v>
      </c>
      <c r="J37" s="28"/>
      <c r="K37" s="13">
        <v>1506620240</v>
      </c>
      <c r="L37" s="14"/>
      <c r="M37" s="13">
        <v>1279765874</v>
      </c>
    </row>
    <row r="38" spans="1:13" ht="16.7" customHeight="1" x14ac:dyDescent="0.5">
      <c r="A38" s="6" t="s">
        <v>34</v>
      </c>
      <c r="E38" s="7">
        <v>12</v>
      </c>
      <c r="G38" s="13">
        <v>271609272</v>
      </c>
      <c r="H38" s="13"/>
      <c r="I38" s="13">
        <v>291902855</v>
      </c>
      <c r="J38" s="28"/>
      <c r="K38" s="13">
        <v>185984870</v>
      </c>
      <c r="L38" s="14"/>
      <c r="M38" s="13">
        <v>187535247</v>
      </c>
    </row>
    <row r="39" spans="1:13" ht="16.7" customHeight="1" x14ac:dyDescent="0.5">
      <c r="A39" s="6" t="s">
        <v>35</v>
      </c>
      <c r="E39" s="7">
        <v>11</v>
      </c>
      <c r="G39" s="13">
        <v>12834060</v>
      </c>
      <c r="H39" s="13"/>
      <c r="I39" s="13">
        <v>6812536</v>
      </c>
      <c r="J39" s="28"/>
      <c r="K39" s="13">
        <v>9734352</v>
      </c>
      <c r="L39" s="14"/>
      <c r="M39" s="13">
        <v>5051476</v>
      </c>
    </row>
    <row r="40" spans="1:13" ht="16.7" customHeight="1" x14ac:dyDescent="0.5">
      <c r="A40" s="6" t="s">
        <v>36</v>
      </c>
      <c r="E40" s="7"/>
      <c r="G40" s="13">
        <v>33768157</v>
      </c>
      <c r="H40" s="13"/>
      <c r="I40" s="13">
        <v>35910406</v>
      </c>
      <c r="J40" s="28"/>
      <c r="K40" s="13">
        <v>21961297</v>
      </c>
      <c r="L40" s="14"/>
      <c r="M40" s="13">
        <v>24851706</v>
      </c>
    </row>
    <row r="41" spans="1:13" ht="16.7" customHeight="1" x14ac:dyDescent="0.5">
      <c r="A41" s="6" t="s">
        <v>37</v>
      </c>
      <c r="E41" s="7"/>
      <c r="G41" s="31">
        <v>16448487</v>
      </c>
      <c r="H41" s="13"/>
      <c r="I41" s="31">
        <v>18370382</v>
      </c>
      <c r="J41" s="28"/>
      <c r="K41" s="31">
        <v>9096370</v>
      </c>
      <c r="L41" s="14"/>
      <c r="M41" s="31">
        <v>9420070</v>
      </c>
    </row>
    <row r="42" spans="1:13" ht="8.25" customHeight="1" x14ac:dyDescent="0.5">
      <c r="E42" s="7"/>
      <c r="G42" s="13"/>
      <c r="H42" s="13"/>
      <c r="I42" s="13"/>
      <c r="J42" s="13"/>
      <c r="K42" s="13"/>
      <c r="L42" s="14"/>
      <c r="M42" s="13"/>
    </row>
    <row r="43" spans="1:13" ht="16.7" customHeight="1" x14ac:dyDescent="0.5">
      <c r="A43" s="25" t="s">
        <v>38</v>
      </c>
      <c r="E43" s="7"/>
      <c r="G43" s="31">
        <f>SUM(G30:G41)</f>
        <v>2917695130</v>
      </c>
      <c r="H43" s="13"/>
      <c r="I43" s="31">
        <f>SUM(I30:I41)</f>
        <v>2763588018</v>
      </c>
      <c r="J43" s="13"/>
      <c r="K43" s="31">
        <f>SUM(K30:K41)</f>
        <v>3480359772</v>
      </c>
      <c r="L43" s="14"/>
      <c r="M43" s="31">
        <f>SUM(M30:M41)</f>
        <v>3243318183</v>
      </c>
    </row>
    <row r="44" spans="1:13" ht="8.25" customHeight="1" x14ac:dyDescent="0.5">
      <c r="E44" s="7"/>
      <c r="G44" s="13"/>
      <c r="H44" s="13"/>
      <c r="I44" s="13"/>
      <c r="J44" s="13"/>
      <c r="K44" s="13"/>
      <c r="L44" s="14"/>
      <c r="M44" s="13"/>
    </row>
    <row r="45" spans="1:13" ht="16.7" customHeight="1" thickBot="1" x14ac:dyDescent="0.55000000000000004">
      <c r="A45" s="5" t="s">
        <v>39</v>
      </c>
      <c r="E45" s="7"/>
      <c r="G45" s="35">
        <f>+G26+G43</f>
        <v>5650301735</v>
      </c>
      <c r="H45" s="13"/>
      <c r="I45" s="35">
        <f>+I26+I43</f>
        <v>5809907050</v>
      </c>
      <c r="J45" s="13"/>
      <c r="K45" s="35">
        <f>+K26+K43</f>
        <v>5043736664</v>
      </c>
      <c r="L45" s="14"/>
      <c r="M45" s="35">
        <f>+M26+M43</f>
        <v>5059214813</v>
      </c>
    </row>
    <row r="46" spans="1:13" ht="16.7" customHeight="1" thickTop="1" x14ac:dyDescent="0.5">
      <c r="A46" s="5"/>
      <c r="E46" s="7"/>
      <c r="G46" s="13"/>
      <c r="H46" s="13"/>
      <c r="I46" s="13"/>
      <c r="J46" s="13"/>
      <c r="K46" s="13"/>
      <c r="L46" s="14"/>
      <c r="M46" s="13"/>
    </row>
    <row r="47" spans="1:13" ht="16.7" customHeight="1" x14ac:dyDescent="0.5">
      <c r="A47" s="5"/>
      <c r="E47" s="7"/>
      <c r="G47" s="13"/>
      <c r="H47" s="13"/>
      <c r="I47" s="13"/>
      <c r="J47" s="13"/>
      <c r="K47" s="13"/>
      <c r="L47" s="14"/>
      <c r="M47" s="13"/>
    </row>
    <row r="48" spans="1:13" ht="16.7" customHeight="1" x14ac:dyDescent="0.5">
      <c r="A48" s="36" t="s">
        <v>40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</row>
    <row r="49" spans="1:13" ht="15" customHeight="1" x14ac:dyDescent="0.5">
      <c r="E49" s="7"/>
      <c r="G49" s="8"/>
      <c r="H49" s="8"/>
      <c r="I49" s="8"/>
      <c r="K49" s="8"/>
      <c r="L49" s="8"/>
      <c r="M49" s="8"/>
    </row>
    <row r="50" spans="1:13" ht="21.95" customHeight="1" x14ac:dyDescent="0.5">
      <c r="A50" s="37" t="s">
        <v>41</v>
      </c>
      <c r="B50" s="10"/>
      <c r="C50" s="10"/>
      <c r="D50" s="10"/>
      <c r="E50" s="11"/>
      <c r="F50" s="10"/>
      <c r="G50" s="12"/>
      <c r="H50" s="12"/>
      <c r="I50" s="12"/>
      <c r="J50" s="10"/>
      <c r="K50" s="12"/>
      <c r="L50" s="12"/>
      <c r="M50" s="12"/>
    </row>
    <row r="51" spans="1:13" ht="16.7" customHeight="1" x14ac:dyDescent="0.5">
      <c r="A51" s="5" t="s">
        <v>0</v>
      </c>
      <c r="E51" s="7"/>
      <c r="G51" s="8"/>
      <c r="H51" s="8"/>
      <c r="I51" s="8"/>
      <c r="K51" s="8"/>
      <c r="L51" s="8"/>
      <c r="M51" s="8"/>
    </row>
    <row r="52" spans="1:13" ht="16.7" customHeight="1" x14ac:dyDescent="0.5">
      <c r="A52" s="5" t="s">
        <v>42</v>
      </c>
      <c r="E52" s="7"/>
      <c r="G52" s="8"/>
      <c r="H52" s="8"/>
      <c r="I52" s="8"/>
      <c r="K52" s="8"/>
      <c r="L52" s="8"/>
      <c r="M52" s="8"/>
    </row>
    <row r="53" spans="1:13" ht="16.7" customHeight="1" x14ac:dyDescent="0.5">
      <c r="A53" s="9" t="str">
        <f>+A3</f>
        <v>As at 30 September 2025</v>
      </c>
      <c r="B53" s="10"/>
      <c r="C53" s="10"/>
      <c r="D53" s="10"/>
      <c r="E53" s="11"/>
      <c r="F53" s="10"/>
      <c r="G53" s="12"/>
      <c r="H53" s="12"/>
      <c r="I53" s="12"/>
      <c r="J53" s="10"/>
      <c r="K53" s="12"/>
      <c r="L53" s="12"/>
      <c r="M53" s="12"/>
    </row>
    <row r="54" spans="1:13" ht="16.7" customHeight="1" x14ac:dyDescent="0.5">
      <c r="A54" s="5"/>
      <c r="E54" s="7"/>
      <c r="G54" s="8"/>
      <c r="H54" s="8"/>
      <c r="I54" s="8"/>
      <c r="K54" s="8"/>
      <c r="L54" s="8"/>
      <c r="M54" s="8"/>
    </row>
    <row r="55" spans="1:13" ht="16.7" customHeight="1" x14ac:dyDescent="0.5">
      <c r="A55" s="5"/>
      <c r="E55" s="7"/>
      <c r="G55" s="8"/>
      <c r="H55" s="8"/>
      <c r="I55" s="8"/>
      <c r="K55" s="8"/>
      <c r="L55" s="8"/>
      <c r="M55" s="8"/>
    </row>
    <row r="56" spans="1:13" ht="16.7" customHeight="1" x14ac:dyDescent="0.5">
      <c r="E56" s="7"/>
      <c r="G56" s="15" t="s">
        <v>3</v>
      </c>
      <c r="H56" s="15"/>
      <c r="I56" s="15"/>
      <c r="J56" s="5"/>
      <c r="K56" s="15" t="s">
        <v>4</v>
      </c>
      <c r="L56" s="15"/>
      <c r="M56" s="15"/>
    </row>
    <row r="57" spans="1:13" ht="16.7" customHeight="1" x14ac:dyDescent="0.5">
      <c r="E57" s="7"/>
      <c r="G57" s="16" t="s">
        <v>5</v>
      </c>
      <c r="H57" s="16"/>
      <c r="I57" s="16"/>
      <c r="K57" s="16" t="s">
        <v>5</v>
      </c>
      <c r="L57" s="16"/>
      <c r="M57" s="16"/>
    </row>
    <row r="58" spans="1:13" ht="16.7" customHeight="1" x14ac:dyDescent="0.5">
      <c r="E58" s="7"/>
      <c r="G58" s="17" t="s">
        <v>6</v>
      </c>
      <c r="H58" s="18"/>
      <c r="I58" s="17" t="s">
        <v>7</v>
      </c>
      <c r="K58" s="17" t="s">
        <v>6</v>
      </c>
      <c r="L58" s="18"/>
      <c r="M58" s="17" t="s">
        <v>7</v>
      </c>
    </row>
    <row r="59" spans="1:13" ht="16.7" customHeight="1" x14ac:dyDescent="0.5">
      <c r="E59" s="7"/>
      <c r="G59" s="19" t="s">
        <v>8</v>
      </c>
      <c r="I59" s="19" t="s">
        <v>9</v>
      </c>
      <c r="J59" s="8"/>
      <c r="K59" s="19" t="s">
        <v>8</v>
      </c>
      <c r="M59" s="19" t="s">
        <v>9</v>
      </c>
    </row>
    <row r="60" spans="1:13" ht="16.7" customHeight="1" x14ac:dyDescent="0.5">
      <c r="A60" s="20"/>
      <c r="E60" s="21"/>
      <c r="F60" s="5"/>
      <c r="G60" s="19" t="s">
        <v>10</v>
      </c>
      <c r="H60" s="19"/>
      <c r="I60" s="19" t="s">
        <v>11</v>
      </c>
      <c r="J60" s="5"/>
      <c r="K60" s="19" t="s">
        <v>10</v>
      </c>
      <c r="L60" s="19"/>
      <c r="M60" s="19" t="s">
        <v>11</v>
      </c>
    </row>
    <row r="61" spans="1:13" ht="16.7" customHeight="1" x14ac:dyDescent="0.5">
      <c r="A61" s="5"/>
      <c r="E61" s="22" t="s">
        <v>12</v>
      </c>
      <c r="F61" s="23"/>
      <c r="G61" s="24" t="s">
        <v>13</v>
      </c>
      <c r="H61" s="19"/>
      <c r="I61" s="24" t="s">
        <v>13</v>
      </c>
      <c r="J61" s="23"/>
      <c r="K61" s="24" t="s">
        <v>13</v>
      </c>
      <c r="L61" s="17"/>
      <c r="M61" s="24" t="s">
        <v>13</v>
      </c>
    </row>
    <row r="62" spans="1:13" ht="16.7" customHeight="1" x14ac:dyDescent="0.5">
      <c r="A62" s="5"/>
      <c r="E62" s="21"/>
      <c r="F62" s="23"/>
      <c r="G62" s="17"/>
      <c r="H62" s="19"/>
      <c r="I62" s="17"/>
      <c r="J62" s="23"/>
      <c r="K62" s="17"/>
      <c r="L62" s="17"/>
      <c r="M62" s="17"/>
    </row>
    <row r="63" spans="1:13" ht="16.7" customHeight="1" x14ac:dyDescent="0.5">
      <c r="A63" s="5" t="s">
        <v>43</v>
      </c>
      <c r="E63" s="7"/>
      <c r="G63" s="8"/>
      <c r="H63" s="8"/>
      <c r="I63" s="8"/>
      <c r="K63" s="8"/>
      <c r="L63" s="8"/>
      <c r="M63" s="8"/>
    </row>
    <row r="64" spans="1:13" ht="8.1" customHeight="1" x14ac:dyDescent="0.5">
      <c r="E64" s="7"/>
      <c r="G64" s="8"/>
      <c r="H64" s="8"/>
      <c r="I64" s="8"/>
      <c r="K64" s="8"/>
      <c r="L64" s="8"/>
      <c r="M64" s="8"/>
    </row>
    <row r="65" spans="1:13" ht="16.7" customHeight="1" x14ac:dyDescent="0.5">
      <c r="A65" s="5" t="s">
        <v>44</v>
      </c>
      <c r="E65" s="7"/>
      <c r="G65" s="8"/>
      <c r="H65" s="8"/>
      <c r="I65" s="8"/>
      <c r="K65" s="8"/>
      <c r="L65" s="8"/>
      <c r="M65" s="8"/>
    </row>
    <row r="66" spans="1:13" ht="8.1" customHeight="1" x14ac:dyDescent="0.5">
      <c r="A66" s="5"/>
      <c r="E66" s="7"/>
      <c r="G66" s="8"/>
      <c r="H66" s="8"/>
      <c r="I66" s="8"/>
      <c r="K66" s="8"/>
      <c r="L66" s="8"/>
      <c r="M66" s="8"/>
    </row>
    <row r="67" spans="1:13" ht="16.7" customHeight="1" x14ac:dyDescent="0.5">
      <c r="A67" s="6" t="s">
        <v>45</v>
      </c>
      <c r="E67" s="7">
        <v>14</v>
      </c>
      <c r="G67" s="13">
        <v>545369215</v>
      </c>
      <c r="H67" s="13"/>
      <c r="I67" s="13">
        <v>534485903</v>
      </c>
      <c r="J67" s="28"/>
      <c r="K67" s="13">
        <v>440289948</v>
      </c>
      <c r="M67" s="13">
        <v>422295913</v>
      </c>
    </row>
    <row r="68" spans="1:13" ht="16.7" customHeight="1" x14ac:dyDescent="0.5">
      <c r="A68" s="6" t="s">
        <v>46</v>
      </c>
      <c r="E68" s="7"/>
      <c r="G68" s="13">
        <v>26303836</v>
      </c>
      <c r="H68" s="13"/>
      <c r="I68" s="13">
        <v>31512225</v>
      </c>
      <c r="J68" s="28"/>
      <c r="K68" s="13">
        <v>10292612</v>
      </c>
      <c r="M68" s="13">
        <v>10500160</v>
      </c>
    </row>
    <row r="69" spans="1:13" ht="16.7" customHeight="1" x14ac:dyDescent="0.5">
      <c r="A69" s="6" t="s">
        <v>47</v>
      </c>
      <c r="E69" s="7"/>
      <c r="G69" s="13">
        <v>25514456</v>
      </c>
      <c r="H69" s="13"/>
      <c r="I69" s="13">
        <v>22836657</v>
      </c>
      <c r="J69" s="28"/>
      <c r="K69" s="13">
        <v>11813646</v>
      </c>
      <c r="M69" s="13">
        <v>8482459</v>
      </c>
    </row>
    <row r="70" spans="1:13" ht="16.7" customHeight="1" x14ac:dyDescent="0.5">
      <c r="A70" s="6" t="s">
        <v>48</v>
      </c>
      <c r="E70" s="7"/>
      <c r="G70" s="31">
        <v>13433668</v>
      </c>
      <c r="H70" s="13"/>
      <c r="I70" s="31">
        <v>15941347</v>
      </c>
      <c r="J70" s="28"/>
      <c r="K70" s="31">
        <v>8028614</v>
      </c>
      <c r="M70" s="31">
        <v>10068266</v>
      </c>
    </row>
    <row r="71" spans="1:13" ht="8.1" customHeight="1" x14ac:dyDescent="0.5">
      <c r="E71" s="7"/>
      <c r="G71" s="8"/>
      <c r="H71" s="8"/>
      <c r="I71" s="8"/>
      <c r="J71" s="8"/>
      <c r="K71" s="8"/>
      <c r="M71" s="8"/>
    </row>
    <row r="72" spans="1:13" ht="16.7" customHeight="1" x14ac:dyDescent="0.5">
      <c r="A72" s="5" t="s">
        <v>49</v>
      </c>
      <c r="E72" s="7"/>
      <c r="G72" s="12">
        <f>SUM(G67:G70)</f>
        <v>610621175</v>
      </c>
      <c r="H72" s="8"/>
      <c r="I72" s="12">
        <f>SUM(I67:I70)</f>
        <v>604776132</v>
      </c>
      <c r="J72" s="8"/>
      <c r="K72" s="12">
        <f>SUM(K67:K70)</f>
        <v>470424820</v>
      </c>
      <c r="M72" s="12">
        <f>SUM(M67:M70)</f>
        <v>451346798</v>
      </c>
    </row>
    <row r="73" spans="1:13" ht="16.7" customHeight="1" x14ac:dyDescent="0.5">
      <c r="A73" s="5"/>
      <c r="E73" s="7"/>
      <c r="G73" s="8"/>
      <c r="H73" s="8"/>
      <c r="I73" s="8"/>
      <c r="K73" s="8"/>
      <c r="L73" s="8"/>
      <c r="M73" s="8"/>
    </row>
    <row r="74" spans="1:13" ht="16.7" customHeight="1" x14ac:dyDescent="0.5">
      <c r="A74" s="5" t="s">
        <v>50</v>
      </c>
      <c r="E74" s="7"/>
      <c r="G74" s="8"/>
      <c r="H74" s="8"/>
      <c r="I74" s="8"/>
      <c r="K74" s="8"/>
      <c r="L74" s="8"/>
      <c r="M74" s="8"/>
    </row>
    <row r="75" spans="1:13" ht="8.1" customHeight="1" x14ac:dyDescent="0.5">
      <c r="E75" s="7"/>
      <c r="G75" s="8"/>
      <c r="H75" s="8"/>
      <c r="I75" s="8"/>
      <c r="K75" s="8"/>
      <c r="L75" s="8"/>
      <c r="M75" s="8"/>
    </row>
    <row r="76" spans="1:13" ht="16.7" customHeight="1" x14ac:dyDescent="0.5">
      <c r="A76" s="6" t="s">
        <v>51</v>
      </c>
      <c r="E76" s="7"/>
      <c r="G76" s="8">
        <v>166059602</v>
      </c>
      <c r="H76" s="8"/>
      <c r="I76" s="13">
        <v>175950401</v>
      </c>
      <c r="J76" s="28"/>
      <c r="K76" s="13">
        <v>141564728</v>
      </c>
      <c r="M76" s="13">
        <v>138171169</v>
      </c>
    </row>
    <row r="77" spans="1:13" ht="16.7" customHeight="1" x14ac:dyDescent="0.5">
      <c r="A77" s="6" t="s">
        <v>52</v>
      </c>
      <c r="E77" s="7"/>
      <c r="G77" s="31">
        <v>64698497</v>
      </c>
      <c r="H77" s="13"/>
      <c r="I77" s="31">
        <v>62625748</v>
      </c>
      <c r="J77" s="28"/>
      <c r="K77" s="31">
        <v>41416112</v>
      </c>
      <c r="M77" s="31">
        <v>42340318</v>
      </c>
    </row>
    <row r="78" spans="1:13" ht="8.1" customHeight="1" x14ac:dyDescent="0.5">
      <c r="E78" s="7"/>
      <c r="G78" s="8"/>
      <c r="H78" s="8"/>
      <c r="I78" s="8"/>
      <c r="J78" s="8"/>
      <c r="K78" s="8"/>
      <c r="M78" s="8"/>
    </row>
    <row r="79" spans="1:13" ht="16.7" customHeight="1" x14ac:dyDescent="0.5">
      <c r="A79" s="5" t="s">
        <v>53</v>
      </c>
      <c r="E79" s="7"/>
      <c r="G79" s="12">
        <f>SUM(G76:G77)</f>
        <v>230758099</v>
      </c>
      <c r="H79" s="8"/>
      <c r="I79" s="12">
        <f>SUM(I76:I77)</f>
        <v>238576149</v>
      </c>
      <c r="J79" s="8"/>
      <c r="K79" s="12">
        <f>SUM(K76:K77)</f>
        <v>182980840</v>
      </c>
      <c r="M79" s="12">
        <f>SUM(M76:M77)</f>
        <v>180511487</v>
      </c>
    </row>
    <row r="80" spans="1:13" ht="8.1" customHeight="1" x14ac:dyDescent="0.5">
      <c r="E80" s="7"/>
      <c r="G80" s="8"/>
      <c r="H80" s="8"/>
      <c r="I80" s="8"/>
      <c r="J80" s="8"/>
      <c r="K80" s="8"/>
      <c r="M80" s="8"/>
    </row>
    <row r="81" spans="1:13" ht="16.7" customHeight="1" x14ac:dyDescent="0.5">
      <c r="A81" s="5" t="s">
        <v>54</v>
      </c>
      <c r="E81" s="7"/>
      <c r="G81" s="12">
        <f>+G72+G79</f>
        <v>841379274</v>
      </c>
      <c r="H81" s="8"/>
      <c r="I81" s="12">
        <f>+I72+I79</f>
        <v>843352281</v>
      </c>
      <c r="J81" s="8"/>
      <c r="K81" s="12">
        <f>+K72+K79</f>
        <v>653405660</v>
      </c>
      <c r="M81" s="12">
        <f>+M72+M79</f>
        <v>631858285</v>
      </c>
    </row>
    <row r="82" spans="1:13" ht="16.7" customHeight="1" x14ac:dyDescent="0.5">
      <c r="E82" s="7"/>
      <c r="G82" s="8"/>
      <c r="H82" s="8"/>
      <c r="I82" s="8"/>
      <c r="K82" s="8"/>
      <c r="L82" s="8"/>
      <c r="M82" s="8"/>
    </row>
    <row r="83" spans="1:13" ht="16.7" customHeight="1" x14ac:dyDescent="0.5">
      <c r="E83" s="7"/>
      <c r="G83" s="8"/>
      <c r="H83" s="8"/>
      <c r="I83" s="8"/>
      <c r="K83" s="8"/>
      <c r="L83" s="8"/>
      <c r="M83" s="8"/>
    </row>
    <row r="84" spans="1:13" ht="16.7" customHeight="1" x14ac:dyDescent="0.5">
      <c r="E84" s="7"/>
      <c r="G84" s="8"/>
      <c r="H84" s="8"/>
      <c r="I84" s="8"/>
      <c r="K84" s="8"/>
      <c r="L84" s="8"/>
      <c r="M84" s="8"/>
    </row>
    <row r="85" spans="1:13" ht="16.7" customHeight="1" x14ac:dyDescent="0.5">
      <c r="E85" s="7"/>
      <c r="G85" s="8"/>
      <c r="H85" s="8"/>
      <c r="I85" s="8"/>
      <c r="K85" s="8"/>
      <c r="L85" s="8"/>
      <c r="M85" s="8"/>
    </row>
    <row r="86" spans="1:13" ht="16.7" customHeight="1" x14ac:dyDescent="0.5">
      <c r="E86" s="7"/>
      <c r="G86" s="8"/>
      <c r="H86" s="8"/>
      <c r="I86" s="8"/>
      <c r="K86" s="8"/>
      <c r="L86" s="8"/>
      <c r="M86" s="8"/>
    </row>
    <row r="87" spans="1:13" ht="16.7" customHeight="1" x14ac:dyDescent="0.5">
      <c r="E87" s="7"/>
      <c r="G87" s="8"/>
      <c r="H87" s="8"/>
      <c r="I87" s="8"/>
      <c r="K87" s="8"/>
      <c r="L87" s="8"/>
      <c r="M87" s="8"/>
    </row>
    <row r="88" spans="1:13" ht="16.7" customHeight="1" x14ac:dyDescent="0.5">
      <c r="E88" s="7"/>
      <c r="G88" s="8"/>
      <c r="H88" s="8"/>
      <c r="I88" s="8"/>
      <c r="K88" s="8"/>
      <c r="L88" s="8"/>
      <c r="M88" s="8"/>
    </row>
    <row r="89" spans="1:13" ht="16.7" customHeight="1" x14ac:dyDescent="0.5">
      <c r="E89" s="7"/>
      <c r="G89" s="8"/>
      <c r="H89" s="8"/>
      <c r="I89" s="8"/>
      <c r="K89" s="8"/>
      <c r="L89" s="8"/>
      <c r="M89" s="8"/>
    </row>
    <row r="90" spans="1:13" ht="16.7" customHeight="1" x14ac:dyDescent="0.5">
      <c r="E90" s="7"/>
      <c r="G90" s="8"/>
      <c r="H90" s="8"/>
      <c r="I90" s="8"/>
      <c r="K90" s="8"/>
      <c r="L90" s="8"/>
      <c r="M90" s="8"/>
    </row>
    <row r="91" spans="1:13" ht="16.7" customHeight="1" x14ac:dyDescent="0.5">
      <c r="E91" s="7"/>
      <c r="G91" s="8"/>
      <c r="H91" s="8"/>
      <c r="I91" s="8"/>
      <c r="K91" s="8"/>
      <c r="L91" s="8"/>
      <c r="M91" s="8"/>
    </row>
    <row r="92" spans="1:13" ht="16.7" customHeight="1" x14ac:dyDescent="0.5">
      <c r="E92" s="7"/>
      <c r="G92" s="8"/>
      <c r="H92" s="8"/>
      <c r="I92" s="8"/>
      <c r="K92" s="8"/>
      <c r="L92" s="8"/>
      <c r="M92" s="8"/>
    </row>
    <row r="93" spans="1:13" ht="16.7" customHeight="1" x14ac:dyDescent="0.5">
      <c r="E93" s="7"/>
      <c r="G93" s="8"/>
      <c r="H93" s="8"/>
      <c r="I93" s="8"/>
      <c r="K93" s="8"/>
      <c r="L93" s="8"/>
      <c r="M93" s="8"/>
    </row>
    <row r="94" spans="1:13" ht="15" customHeight="1" x14ac:dyDescent="0.5">
      <c r="E94" s="7"/>
      <c r="G94" s="8"/>
      <c r="H94" s="8"/>
      <c r="I94" s="8"/>
      <c r="K94" s="8"/>
      <c r="L94" s="8"/>
      <c r="M94" s="8"/>
    </row>
    <row r="95" spans="1:13" ht="16.7" customHeight="1" x14ac:dyDescent="0.5">
      <c r="E95" s="7"/>
      <c r="G95" s="8"/>
      <c r="H95" s="8"/>
      <c r="I95" s="8"/>
      <c r="K95" s="8"/>
      <c r="L95" s="8"/>
      <c r="M95" s="8"/>
    </row>
    <row r="96" spans="1:13" ht="16.7" customHeight="1" x14ac:dyDescent="0.5">
      <c r="E96" s="7"/>
      <c r="G96" s="8"/>
      <c r="H96" s="8"/>
      <c r="I96" s="8"/>
      <c r="K96" s="8"/>
      <c r="L96" s="8"/>
      <c r="M96" s="8"/>
    </row>
    <row r="97" spans="1:13" ht="16.7" customHeight="1" x14ac:dyDescent="0.5">
      <c r="E97" s="7"/>
      <c r="G97" s="8"/>
      <c r="H97" s="8"/>
      <c r="I97" s="8"/>
      <c r="K97" s="8"/>
      <c r="L97" s="8"/>
      <c r="M97" s="8"/>
    </row>
    <row r="98" spans="1:13" ht="15" customHeight="1" x14ac:dyDescent="0.5">
      <c r="E98" s="7"/>
      <c r="G98" s="8"/>
      <c r="H98" s="8"/>
      <c r="I98" s="8"/>
      <c r="K98" s="8"/>
      <c r="L98" s="8"/>
      <c r="M98" s="8"/>
    </row>
    <row r="99" spans="1:13" ht="16.7" customHeight="1" x14ac:dyDescent="0.5">
      <c r="E99" s="7"/>
      <c r="G99" s="8"/>
      <c r="H99" s="8"/>
      <c r="I99" s="8"/>
      <c r="K99" s="8"/>
      <c r="L99" s="8"/>
      <c r="M99" s="8"/>
    </row>
    <row r="100" spans="1:13" ht="21.95" customHeight="1" x14ac:dyDescent="0.5">
      <c r="A100" s="10" t="str">
        <f>A50</f>
        <v>The accompanying notes from part of this interim financial information</v>
      </c>
      <c r="B100" s="10"/>
      <c r="C100" s="10"/>
      <c r="D100" s="10"/>
      <c r="E100" s="11"/>
      <c r="F100" s="10"/>
      <c r="G100" s="12"/>
      <c r="H100" s="12"/>
      <c r="I100" s="12"/>
      <c r="J100" s="10"/>
      <c r="K100" s="12"/>
      <c r="L100" s="12"/>
      <c r="M100" s="12"/>
    </row>
    <row r="101" spans="1:13" ht="16.7" customHeight="1" x14ac:dyDescent="0.5">
      <c r="A101" s="5" t="s">
        <v>0</v>
      </c>
      <c r="E101" s="7"/>
      <c r="G101" s="8"/>
      <c r="H101" s="8"/>
      <c r="I101" s="8"/>
      <c r="K101" s="8"/>
      <c r="L101" s="8"/>
      <c r="M101" s="8"/>
    </row>
    <row r="102" spans="1:13" ht="16.7" customHeight="1" x14ac:dyDescent="0.5">
      <c r="A102" s="5" t="s">
        <v>42</v>
      </c>
      <c r="E102" s="7"/>
      <c r="G102" s="8"/>
      <c r="H102" s="8"/>
      <c r="I102" s="8"/>
      <c r="K102" s="8"/>
      <c r="L102" s="8"/>
      <c r="M102" s="8"/>
    </row>
    <row r="103" spans="1:13" ht="16.7" customHeight="1" x14ac:dyDescent="0.5">
      <c r="A103" s="9" t="str">
        <f>A53</f>
        <v>As at 30 September 2025</v>
      </c>
      <c r="B103" s="10"/>
      <c r="C103" s="10"/>
      <c r="D103" s="10"/>
      <c r="E103" s="11"/>
      <c r="F103" s="10"/>
      <c r="G103" s="12"/>
      <c r="H103" s="12"/>
      <c r="I103" s="12"/>
      <c r="J103" s="10"/>
      <c r="K103" s="12"/>
      <c r="L103" s="12"/>
      <c r="M103" s="12"/>
    </row>
    <row r="104" spans="1:13" ht="16.7" customHeight="1" x14ac:dyDescent="0.5">
      <c r="E104" s="7"/>
      <c r="G104" s="8"/>
      <c r="H104" s="8"/>
      <c r="I104" s="8"/>
      <c r="K104" s="8"/>
      <c r="L104" s="8"/>
      <c r="M104" s="8"/>
    </row>
    <row r="105" spans="1:13" ht="16.7" customHeight="1" x14ac:dyDescent="0.5">
      <c r="E105" s="7"/>
      <c r="G105" s="8"/>
      <c r="H105" s="8"/>
      <c r="I105" s="8"/>
      <c r="K105" s="8"/>
      <c r="L105" s="8"/>
      <c r="M105" s="8"/>
    </row>
    <row r="106" spans="1:13" ht="16.7" customHeight="1" x14ac:dyDescent="0.5">
      <c r="E106" s="7"/>
      <c r="G106" s="15" t="s">
        <v>3</v>
      </c>
      <c r="H106" s="15"/>
      <c r="I106" s="15"/>
      <c r="J106" s="5"/>
      <c r="K106" s="15" t="s">
        <v>4</v>
      </c>
      <c r="L106" s="15"/>
      <c r="M106" s="15"/>
    </row>
    <row r="107" spans="1:13" ht="16.7" customHeight="1" x14ac:dyDescent="0.5">
      <c r="E107" s="7"/>
      <c r="G107" s="16" t="s">
        <v>5</v>
      </c>
      <c r="H107" s="16"/>
      <c r="I107" s="16"/>
      <c r="K107" s="16" t="s">
        <v>5</v>
      </c>
      <c r="L107" s="16"/>
      <c r="M107" s="16"/>
    </row>
    <row r="108" spans="1:13" ht="16.7" customHeight="1" x14ac:dyDescent="0.5">
      <c r="E108" s="7"/>
      <c r="G108" s="17" t="s">
        <v>6</v>
      </c>
      <c r="H108" s="18"/>
      <c r="I108" s="17" t="s">
        <v>7</v>
      </c>
      <c r="K108" s="17" t="s">
        <v>6</v>
      </c>
      <c r="L108" s="18"/>
      <c r="M108" s="17" t="s">
        <v>7</v>
      </c>
    </row>
    <row r="109" spans="1:13" ht="16.5" customHeight="1" x14ac:dyDescent="0.5">
      <c r="E109" s="7"/>
      <c r="G109" s="19" t="s">
        <v>8</v>
      </c>
      <c r="I109" s="19" t="s">
        <v>9</v>
      </c>
      <c r="J109" s="8"/>
      <c r="K109" s="19" t="s">
        <v>8</v>
      </c>
      <c r="M109" s="19" t="s">
        <v>9</v>
      </c>
    </row>
    <row r="110" spans="1:13" ht="16.7" customHeight="1" x14ac:dyDescent="0.5">
      <c r="A110" s="20"/>
      <c r="E110" s="21"/>
      <c r="F110" s="5"/>
      <c r="G110" s="19" t="s">
        <v>10</v>
      </c>
      <c r="H110" s="19"/>
      <c r="I110" s="19" t="s">
        <v>11</v>
      </c>
      <c r="J110" s="5"/>
      <c r="K110" s="19" t="s">
        <v>10</v>
      </c>
      <c r="L110" s="19"/>
      <c r="M110" s="19" t="s">
        <v>11</v>
      </c>
    </row>
    <row r="111" spans="1:13" ht="16.7" customHeight="1" x14ac:dyDescent="0.5">
      <c r="E111" s="22" t="s">
        <v>55</v>
      </c>
      <c r="F111" s="23"/>
      <c r="G111" s="24" t="s">
        <v>13</v>
      </c>
      <c r="H111" s="19"/>
      <c r="I111" s="24" t="s">
        <v>13</v>
      </c>
      <c r="J111" s="23"/>
      <c r="K111" s="24" t="s">
        <v>13</v>
      </c>
      <c r="L111" s="17"/>
      <c r="M111" s="24" t="s">
        <v>13</v>
      </c>
    </row>
    <row r="112" spans="1:13" ht="16.7" customHeight="1" x14ac:dyDescent="0.5">
      <c r="A112" s="25"/>
      <c r="E112" s="21"/>
      <c r="F112" s="23"/>
      <c r="G112" s="17"/>
      <c r="H112" s="19"/>
      <c r="I112" s="17"/>
      <c r="J112" s="23"/>
      <c r="K112" s="17"/>
      <c r="L112" s="17"/>
      <c r="M112" s="17"/>
    </row>
    <row r="113" spans="1:13" ht="16.7" customHeight="1" x14ac:dyDescent="0.5">
      <c r="A113" s="5" t="s">
        <v>56</v>
      </c>
      <c r="E113" s="7"/>
      <c r="G113" s="8"/>
      <c r="H113" s="8"/>
      <c r="I113" s="8"/>
      <c r="K113" s="8"/>
      <c r="L113" s="8"/>
      <c r="M113" s="8"/>
    </row>
    <row r="114" spans="1:13" ht="8.1" customHeight="1" x14ac:dyDescent="0.5">
      <c r="A114" s="5"/>
      <c r="E114" s="7"/>
      <c r="G114" s="8"/>
      <c r="H114" s="8"/>
      <c r="I114" s="8"/>
      <c r="K114" s="8"/>
      <c r="L114" s="8"/>
      <c r="M114" s="8"/>
    </row>
    <row r="115" spans="1:13" ht="16.7" customHeight="1" x14ac:dyDescent="0.5">
      <c r="A115" s="25" t="s">
        <v>57</v>
      </c>
      <c r="E115" s="21"/>
      <c r="F115" s="23"/>
      <c r="G115" s="17"/>
      <c r="H115" s="19"/>
      <c r="I115" s="17"/>
      <c r="J115" s="23"/>
      <c r="K115" s="17"/>
      <c r="L115" s="17"/>
      <c r="M115" s="17"/>
    </row>
    <row r="116" spans="1:13" ht="8.1" customHeight="1" x14ac:dyDescent="0.5">
      <c r="E116" s="7"/>
      <c r="G116" s="8"/>
      <c r="H116" s="8"/>
      <c r="I116" s="8"/>
      <c r="K116" s="8"/>
      <c r="L116" s="8"/>
      <c r="M116" s="8"/>
    </row>
    <row r="117" spans="1:13" ht="16.7" customHeight="1" x14ac:dyDescent="0.5">
      <c r="A117" s="6" t="s">
        <v>58</v>
      </c>
      <c r="E117" s="7"/>
      <c r="G117" s="8"/>
      <c r="H117" s="8"/>
      <c r="I117" s="8"/>
      <c r="K117" s="8"/>
      <c r="L117" s="8"/>
      <c r="M117" s="8"/>
    </row>
    <row r="118" spans="1:13" ht="16.7" customHeight="1" x14ac:dyDescent="0.5">
      <c r="B118" s="6" t="s">
        <v>59</v>
      </c>
      <c r="E118" s="7"/>
      <c r="G118" s="8"/>
      <c r="H118" s="8"/>
      <c r="I118" s="8"/>
      <c r="K118" s="8"/>
      <c r="L118" s="8"/>
      <c r="M118" s="8"/>
    </row>
    <row r="119" spans="1:13" ht="16.7" customHeight="1" x14ac:dyDescent="0.5">
      <c r="C119" s="6" t="s">
        <v>60</v>
      </c>
      <c r="E119" s="7"/>
      <c r="G119" s="8"/>
      <c r="H119" s="8"/>
      <c r="I119" s="8"/>
      <c r="K119" s="8"/>
      <c r="L119" s="8"/>
      <c r="M119" s="8"/>
    </row>
    <row r="120" spans="1:13" ht="16.7" customHeight="1" thickBot="1" x14ac:dyDescent="0.55000000000000004">
      <c r="D120" s="6" t="s">
        <v>61</v>
      </c>
      <c r="E120" s="7"/>
      <c r="G120" s="38">
        <v>2000000000</v>
      </c>
      <c r="H120" s="8"/>
      <c r="I120" s="38">
        <v>2000000000</v>
      </c>
      <c r="K120" s="38">
        <v>2000000000</v>
      </c>
      <c r="L120" s="8"/>
      <c r="M120" s="38">
        <v>2000000000</v>
      </c>
    </row>
    <row r="121" spans="1:13" ht="8.1" customHeight="1" thickTop="1" x14ac:dyDescent="0.5">
      <c r="E121" s="7"/>
      <c r="G121" s="8"/>
      <c r="H121" s="8"/>
      <c r="I121" s="8"/>
      <c r="K121" s="8"/>
      <c r="L121" s="8"/>
      <c r="M121" s="8"/>
    </row>
    <row r="122" spans="1:13" ht="16.7" customHeight="1" x14ac:dyDescent="0.5">
      <c r="A122" s="27"/>
      <c r="B122" s="6" t="s">
        <v>62</v>
      </c>
      <c r="C122" s="27"/>
      <c r="E122" s="7"/>
      <c r="G122" s="8"/>
      <c r="H122" s="8"/>
      <c r="I122" s="8"/>
      <c r="K122" s="8"/>
      <c r="L122" s="8"/>
      <c r="M122" s="8"/>
    </row>
    <row r="123" spans="1:13" ht="16.7" customHeight="1" x14ac:dyDescent="0.5">
      <c r="A123" s="27"/>
      <c r="C123" s="6" t="s">
        <v>60</v>
      </c>
      <c r="E123" s="7"/>
      <c r="G123" s="8"/>
      <c r="H123" s="8"/>
      <c r="I123" s="8"/>
      <c r="K123" s="8"/>
      <c r="L123" s="8"/>
      <c r="M123" s="8"/>
    </row>
    <row r="124" spans="1:13" ht="16.5" customHeight="1" x14ac:dyDescent="0.5">
      <c r="A124" s="27"/>
      <c r="D124" s="6" t="s">
        <v>63</v>
      </c>
      <c r="E124" s="7"/>
      <c r="G124" s="8">
        <v>2000000000</v>
      </c>
      <c r="H124" s="8"/>
      <c r="I124" s="13">
        <v>2000000000</v>
      </c>
      <c r="J124" s="28"/>
      <c r="K124" s="13">
        <v>2000000000</v>
      </c>
      <c r="M124" s="13">
        <v>2000000000</v>
      </c>
    </row>
    <row r="125" spans="1:13" ht="16.7" customHeight="1" x14ac:dyDescent="0.5">
      <c r="A125" s="27" t="s">
        <v>64</v>
      </c>
      <c r="E125" s="7"/>
      <c r="G125" s="8">
        <v>1248938736</v>
      </c>
      <c r="H125" s="8"/>
      <c r="I125" s="13">
        <v>1248938736</v>
      </c>
      <c r="J125" s="28"/>
      <c r="K125" s="13">
        <v>1248938736</v>
      </c>
      <c r="M125" s="13">
        <v>1248938736</v>
      </c>
    </row>
    <row r="126" spans="1:13" ht="16.7" customHeight="1" x14ac:dyDescent="0.5">
      <c r="A126" s="27" t="s">
        <v>65</v>
      </c>
      <c r="E126" s="7"/>
      <c r="G126" s="8"/>
      <c r="H126" s="8"/>
      <c r="I126" s="8"/>
      <c r="K126" s="8"/>
      <c r="L126" s="8"/>
      <c r="M126" s="8"/>
    </row>
    <row r="127" spans="1:13" ht="16.7" customHeight="1" x14ac:dyDescent="0.5">
      <c r="A127" s="27"/>
      <c r="B127" s="6" t="s">
        <v>66</v>
      </c>
      <c r="E127" s="7"/>
      <c r="G127" s="8">
        <v>94712575</v>
      </c>
      <c r="H127" s="8"/>
      <c r="I127" s="8">
        <v>94712575</v>
      </c>
      <c r="J127" s="8"/>
      <c r="K127" s="8">
        <v>0</v>
      </c>
      <c r="M127" s="13">
        <v>0</v>
      </c>
    </row>
    <row r="128" spans="1:13" ht="16.7" customHeight="1" x14ac:dyDescent="0.5">
      <c r="A128" s="39" t="s">
        <v>67</v>
      </c>
      <c r="E128" s="7"/>
      <c r="G128" s="8"/>
      <c r="H128" s="8"/>
      <c r="I128" s="8"/>
      <c r="K128" s="8"/>
      <c r="L128" s="8"/>
      <c r="M128" s="8"/>
    </row>
    <row r="129" spans="1:13" ht="16.7" customHeight="1" x14ac:dyDescent="0.5">
      <c r="A129" s="39"/>
      <c r="B129" s="6" t="s">
        <v>68</v>
      </c>
      <c r="E129" s="7"/>
      <c r="G129" s="8">
        <v>200000000</v>
      </c>
      <c r="H129" s="8"/>
      <c r="I129" s="13">
        <v>200000000</v>
      </c>
      <c r="J129" s="28"/>
      <c r="K129" s="13">
        <v>200000000</v>
      </c>
      <c r="M129" s="13">
        <v>200000000</v>
      </c>
    </row>
    <row r="130" spans="1:13" ht="16.7" customHeight="1" x14ac:dyDescent="0.5">
      <c r="A130" s="39"/>
      <c r="B130" s="6" t="s">
        <v>69</v>
      </c>
      <c r="E130" s="7">
        <v>16</v>
      </c>
      <c r="G130" s="8">
        <v>66392417</v>
      </c>
      <c r="H130" s="8"/>
      <c r="I130" s="8">
        <v>0</v>
      </c>
      <c r="J130" s="28"/>
      <c r="K130" s="13">
        <v>66392417</v>
      </c>
      <c r="M130" s="8">
        <v>0</v>
      </c>
    </row>
    <row r="131" spans="1:13" ht="16.7" customHeight="1" x14ac:dyDescent="0.5">
      <c r="B131" s="6" t="s">
        <v>70</v>
      </c>
      <c r="E131" s="7"/>
      <c r="G131" s="13">
        <v>1356870109</v>
      </c>
      <c r="H131" s="8"/>
      <c r="I131" s="13">
        <v>1469374415</v>
      </c>
      <c r="J131" s="28"/>
      <c r="K131" s="13">
        <v>941392268</v>
      </c>
      <c r="M131" s="13">
        <v>978417792</v>
      </c>
    </row>
    <row r="132" spans="1:13" ht="16.7" customHeight="1" x14ac:dyDescent="0.5">
      <c r="A132" s="6" t="s">
        <v>71</v>
      </c>
      <c r="E132" s="7">
        <v>16</v>
      </c>
      <c r="G132" s="13">
        <v>-66392417</v>
      </c>
      <c r="H132" s="8"/>
      <c r="I132" s="8">
        <v>0</v>
      </c>
      <c r="J132" s="28"/>
      <c r="K132" s="13">
        <v>-66392417</v>
      </c>
      <c r="M132" s="8">
        <v>0</v>
      </c>
    </row>
    <row r="133" spans="1:13" ht="16.7" customHeight="1" x14ac:dyDescent="0.5">
      <c r="A133" s="6" t="s">
        <v>72</v>
      </c>
      <c r="E133" s="7"/>
      <c r="G133" s="31">
        <v>-102808874</v>
      </c>
      <c r="H133" s="8"/>
      <c r="I133" s="31">
        <v>-62817858</v>
      </c>
      <c r="J133" s="28"/>
      <c r="K133" s="31">
        <v>0</v>
      </c>
      <c r="M133" s="31">
        <v>0</v>
      </c>
    </row>
    <row r="134" spans="1:13" ht="8.1" customHeight="1" x14ac:dyDescent="0.5">
      <c r="E134" s="7"/>
      <c r="G134" s="13"/>
      <c r="H134" s="8"/>
      <c r="I134" s="8"/>
      <c r="K134" s="13"/>
      <c r="L134" s="8"/>
      <c r="M134" s="13"/>
    </row>
    <row r="135" spans="1:13" ht="16.7" customHeight="1" x14ac:dyDescent="0.5">
      <c r="A135" s="5" t="s">
        <v>73</v>
      </c>
      <c r="E135" s="7"/>
    </row>
    <row r="136" spans="1:13" ht="16.7" customHeight="1" x14ac:dyDescent="0.5">
      <c r="B136" s="5" t="s">
        <v>74</v>
      </c>
      <c r="E136" s="7"/>
      <c r="G136" s="8">
        <f>SUM(G124:G135)</f>
        <v>4797712546</v>
      </c>
      <c r="H136" s="8"/>
      <c r="I136" s="8">
        <f>SUM(I124:I135)</f>
        <v>4950207868</v>
      </c>
      <c r="K136" s="8">
        <f>SUM(K124:K135)</f>
        <v>4390331004</v>
      </c>
      <c r="L136" s="8"/>
      <c r="M136" s="8">
        <f>SUM(M124:M135)</f>
        <v>4427356528</v>
      </c>
    </row>
    <row r="137" spans="1:13" ht="16.7" customHeight="1" x14ac:dyDescent="0.5">
      <c r="A137" s="6" t="s">
        <v>75</v>
      </c>
      <c r="E137" s="7"/>
      <c r="G137" s="31">
        <v>11209915</v>
      </c>
      <c r="H137" s="8"/>
      <c r="I137" s="31">
        <v>16346901</v>
      </c>
      <c r="J137" s="28"/>
      <c r="K137" s="31">
        <v>0</v>
      </c>
      <c r="M137" s="31">
        <v>0</v>
      </c>
    </row>
    <row r="138" spans="1:13" ht="8.1" customHeight="1" x14ac:dyDescent="0.5">
      <c r="A138" s="5"/>
      <c r="E138" s="7"/>
      <c r="G138" s="8"/>
      <c r="H138" s="8"/>
      <c r="I138" s="8"/>
      <c r="J138" s="8"/>
      <c r="K138" s="8"/>
      <c r="M138" s="13"/>
    </row>
    <row r="139" spans="1:13" ht="16.7" customHeight="1" x14ac:dyDescent="0.5">
      <c r="A139" s="5" t="s">
        <v>76</v>
      </c>
      <c r="E139" s="7"/>
      <c r="G139" s="12">
        <f>SUM(G136:G137)</f>
        <v>4808922461</v>
      </c>
      <c r="H139" s="8"/>
      <c r="I139" s="12">
        <f>SUM(I136:I137)</f>
        <v>4966554769</v>
      </c>
      <c r="J139" s="8"/>
      <c r="K139" s="12">
        <f>SUM(K136:K137)</f>
        <v>4390331004</v>
      </c>
      <c r="M139" s="12">
        <f>SUM(M136:M137)</f>
        <v>4427356528</v>
      </c>
    </row>
    <row r="140" spans="1:13" ht="8.1" customHeight="1" x14ac:dyDescent="0.5">
      <c r="A140" s="5"/>
      <c r="E140" s="7"/>
      <c r="G140" s="8"/>
      <c r="H140" s="8"/>
      <c r="I140" s="8"/>
      <c r="J140" s="8"/>
      <c r="K140" s="8"/>
      <c r="M140" s="8"/>
    </row>
    <row r="141" spans="1:13" ht="16.7" customHeight="1" thickBot="1" x14ac:dyDescent="0.55000000000000004">
      <c r="A141" s="5" t="s">
        <v>77</v>
      </c>
      <c r="B141" s="5"/>
      <c r="E141" s="7"/>
      <c r="G141" s="38">
        <f>+G139+G81</f>
        <v>5650301735</v>
      </c>
      <c r="H141" s="8"/>
      <c r="I141" s="38">
        <f>+I139+I81</f>
        <v>5809907050</v>
      </c>
      <c r="J141" s="8"/>
      <c r="K141" s="38">
        <f>+K139+K81</f>
        <v>5043736664</v>
      </c>
      <c r="M141" s="38">
        <f>+M139+M81</f>
        <v>5059214813</v>
      </c>
    </row>
    <row r="142" spans="1:13" ht="16.7" customHeight="1" thickTop="1" x14ac:dyDescent="0.5">
      <c r="A142" s="5"/>
      <c r="B142" s="5"/>
      <c r="E142" s="7"/>
      <c r="G142" s="8"/>
      <c r="H142" s="8"/>
      <c r="I142" s="8"/>
      <c r="K142" s="8"/>
      <c r="L142" s="8"/>
      <c r="M142" s="8"/>
    </row>
    <row r="143" spans="1:13" ht="16.7" customHeight="1" x14ac:dyDescent="0.5">
      <c r="A143" s="5"/>
      <c r="B143" s="5"/>
      <c r="E143" s="7"/>
      <c r="G143" s="8"/>
      <c r="H143" s="8"/>
      <c r="I143" s="8"/>
      <c r="K143" s="8"/>
      <c r="L143" s="8"/>
      <c r="M143" s="8"/>
    </row>
    <row r="144" spans="1:13" ht="16.7" customHeight="1" x14ac:dyDescent="0.5">
      <c r="A144" s="5"/>
      <c r="B144" s="5"/>
      <c r="E144" s="7"/>
      <c r="G144" s="8"/>
      <c r="H144" s="8"/>
      <c r="I144" s="8"/>
      <c r="K144" s="8"/>
      <c r="L144" s="8"/>
      <c r="M144" s="8"/>
    </row>
    <row r="145" spans="1:13" ht="16.7" customHeight="1" x14ac:dyDescent="0.5">
      <c r="A145" s="5"/>
      <c r="B145" s="5"/>
      <c r="E145" s="7"/>
      <c r="G145" s="8"/>
      <c r="H145" s="8"/>
      <c r="I145" s="8"/>
      <c r="K145" s="8"/>
      <c r="L145" s="8"/>
      <c r="M145" s="8"/>
    </row>
    <row r="146" spans="1:13" ht="16.7" customHeight="1" x14ac:dyDescent="0.5">
      <c r="A146" s="5"/>
      <c r="B146" s="5"/>
      <c r="E146" s="7"/>
      <c r="G146" s="8"/>
      <c r="H146" s="8"/>
      <c r="I146" s="8"/>
      <c r="K146" s="8"/>
      <c r="L146" s="8"/>
      <c r="M146" s="8"/>
    </row>
    <row r="147" spans="1:13" ht="16.7" customHeight="1" x14ac:dyDescent="0.5">
      <c r="A147" s="5"/>
      <c r="B147" s="5"/>
      <c r="E147" s="7"/>
      <c r="G147" s="8"/>
      <c r="H147" s="8"/>
      <c r="I147" s="8"/>
      <c r="K147" s="8"/>
      <c r="L147" s="8"/>
      <c r="M147" s="8"/>
    </row>
    <row r="148" spans="1:13" ht="16.7" customHeight="1" x14ac:dyDescent="0.5">
      <c r="A148" s="5"/>
      <c r="B148" s="5"/>
      <c r="E148" s="7"/>
      <c r="G148" s="8"/>
      <c r="H148" s="8"/>
      <c r="I148" s="8"/>
      <c r="K148" s="8"/>
      <c r="L148" s="8"/>
      <c r="M148" s="8"/>
    </row>
    <row r="149" spans="1:13" ht="13.5" customHeight="1" x14ac:dyDescent="0.5">
      <c r="A149" s="5"/>
      <c r="B149" s="5"/>
      <c r="E149" s="7"/>
      <c r="G149" s="8"/>
      <c r="H149" s="8"/>
      <c r="I149" s="8"/>
      <c r="K149" s="8"/>
      <c r="L149" s="8"/>
      <c r="M149" s="8"/>
    </row>
    <row r="150" spans="1:13" ht="21.95" customHeight="1" x14ac:dyDescent="0.5">
      <c r="A150" s="37" t="s">
        <v>41</v>
      </c>
      <c r="B150" s="10"/>
      <c r="C150" s="10"/>
      <c r="D150" s="10"/>
      <c r="E150" s="11"/>
      <c r="F150" s="10"/>
      <c r="G150" s="1"/>
      <c r="H150" s="1"/>
      <c r="I150" s="1"/>
      <c r="J150" s="1"/>
      <c r="K150" s="1"/>
      <c r="L150" s="1"/>
      <c r="M150" s="1"/>
    </row>
    <row r="151" spans="1:13" ht="16.7" customHeight="1" x14ac:dyDescent="0.5">
      <c r="G151" s="8"/>
      <c r="I151" s="8"/>
      <c r="K151" s="8"/>
      <c r="M151" s="8"/>
    </row>
  </sheetData>
  <mergeCells count="13">
    <mergeCell ref="G57:I57"/>
    <mergeCell ref="K57:M57"/>
    <mergeCell ref="G106:I106"/>
    <mergeCell ref="K106:M106"/>
    <mergeCell ref="G107:I107"/>
    <mergeCell ref="K107:M107"/>
    <mergeCell ref="G56:I56"/>
    <mergeCell ref="K56:M56"/>
    <mergeCell ref="G6:I6"/>
    <mergeCell ref="K6:M6"/>
    <mergeCell ref="G7:I7"/>
    <mergeCell ref="K7:M7"/>
    <mergeCell ref="A48:M4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2" man="1"/>
    <brk id="100" max="12" man="1"/>
  </rowBreaks>
  <ignoredErrors>
    <ignoredError sqref="J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19B5C-2A68-44E1-8EAF-532D5C26E248}">
  <dimension ref="A1:M101"/>
  <sheetViews>
    <sheetView topLeftCell="A37" zoomScale="122" zoomScaleNormal="122" zoomScaleSheetLayoutView="100" workbookViewId="0">
      <selection activeCell="D46" sqref="D46"/>
    </sheetView>
  </sheetViews>
  <sheetFormatPr defaultColWidth="9.42578125" defaultRowHeight="16.5" customHeight="1" x14ac:dyDescent="0.5"/>
  <cols>
    <col min="1" max="3" width="1.5703125" style="6" customWidth="1"/>
    <col min="4" max="4" width="39.28515625" style="6" customWidth="1"/>
    <col min="5" max="5" width="1.140625" style="6" customWidth="1"/>
    <col min="6" max="6" width="1.7109375" style="6" customWidth="1"/>
    <col min="7" max="7" width="12.5703125" style="8" customWidth="1"/>
    <col min="8" max="8" width="0.85546875" style="8" customWidth="1"/>
    <col min="9" max="9" width="12.5703125" style="8" customWidth="1"/>
    <col min="10" max="10" width="0.85546875" style="8" customWidth="1"/>
    <col min="11" max="11" width="12.5703125" style="8" customWidth="1"/>
    <col min="12" max="12" width="0.85546875" style="8" customWidth="1"/>
    <col min="13" max="13" width="12.5703125" style="8" customWidth="1"/>
    <col min="14" max="16384" width="9.42578125" style="6"/>
  </cols>
  <sheetData>
    <row r="1" spans="1:13" ht="16.5" customHeight="1" x14ac:dyDescent="0.5">
      <c r="A1" s="5" t="s">
        <v>0</v>
      </c>
      <c r="E1" s="7"/>
    </row>
    <row r="2" spans="1:13" ht="16.5" customHeight="1" x14ac:dyDescent="0.5">
      <c r="A2" s="5" t="s">
        <v>78</v>
      </c>
      <c r="E2" s="7"/>
    </row>
    <row r="3" spans="1:13" ht="17.45" customHeight="1" x14ac:dyDescent="0.5">
      <c r="A3" s="9" t="s">
        <v>79</v>
      </c>
      <c r="B3" s="10"/>
      <c r="C3" s="10"/>
      <c r="D3" s="10"/>
      <c r="E3" s="11"/>
      <c r="F3" s="10"/>
      <c r="G3" s="12"/>
      <c r="H3" s="12"/>
      <c r="I3" s="12"/>
      <c r="J3" s="12"/>
      <c r="K3" s="12"/>
      <c r="L3" s="12"/>
      <c r="M3" s="12"/>
    </row>
    <row r="4" spans="1:13" ht="15" customHeight="1" x14ac:dyDescent="0.5">
      <c r="A4" s="5"/>
      <c r="E4" s="7"/>
    </row>
    <row r="5" spans="1:13" ht="15" customHeight="1" x14ac:dyDescent="0.5">
      <c r="E5" s="21"/>
      <c r="F5" s="5"/>
      <c r="G5" s="19"/>
      <c r="H5" s="19"/>
      <c r="I5" s="19"/>
      <c r="J5" s="19"/>
      <c r="K5" s="19"/>
      <c r="L5" s="19"/>
      <c r="M5" s="19"/>
    </row>
    <row r="6" spans="1:13" ht="15" customHeight="1" x14ac:dyDescent="0.5">
      <c r="A6" s="5"/>
      <c r="E6" s="7"/>
      <c r="G6" s="101" t="s">
        <v>3</v>
      </c>
      <c r="H6" s="101"/>
      <c r="I6" s="101"/>
      <c r="J6" s="19"/>
      <c r="K6" s="101" t="s">
        <v>4</v>
      </c>
      <c r="L6" s="101"/>
      <c r="M6" s="101"/>
    </row>
    <row r="7" spans="1:13" ht="15" customHeight="1" x14ac:dyDescent="0.5">
      <c r="A7" s="5"/>
      <c r="E7" s="7"/>
      <c r="G7" s="102" t="s">
        <v>80</v>
      </c>
      <c r="H7" s="102"/>
      <c r="I7" s="102"/>
      <c r="J7" s="19"/>
      <c r="K7" s="102" t="s">
        <v>80</v>
      </c>
      <c r="L7" s="102"/>
      <c r="M7" s="102"/>
    </row>
    <row r="8" spans="1:13" ht="15" customHeight="1" x14ac:dyDescent="0.5">
      <c r="E8" s="7"/>
      <c r="G8" s="19" t="s">
        <v>6</v>
      </c>
      <c r="H8" s="19"/>
      <c r="I8" s="19" t="s">
        <v>6</v>
      </c>
      <c r="J8" s="17"/>
      <c r="K8" s="19" t="s">
        <v>6</v>
      </c>
      <c r="L8" s="19"/>
      <c r="M8" s="19" t="s">
        <v>6</v>
      </c>
    </row>
    <row r="9" spans="1:13" ht="15" customHeight="1" x14ac:dyDescent="0.5">
      <c r="E9" s="7"/>
      <c r="G9" s="19" t="s">
        <v>10</v>
      </c>
      <c r="H9" s="19"/>
      <c r="I9" s="19" t="s">
        <v>11</v>
      </c>
      <c r="J9" s="5"/>
      <c r="K9" s="19" t="s">
        <v>10</v>
      </c>
      <c r="L9" s="19"/>
      <c r="M9" s="19" t="s">
        <v>11</v>
      </c>
    </row>
    <row r="10" spans="1:13" ht="15" customHeight="1" x14ac:dyDescent="0.5">
      <c r="E10" s="21"/>
      <c r="F10" s="5"/>
      <c r="G10" s="24" t="s">
        <v>13</v>
      </c>
      <c r="H10" s="19"/>
      <c r="I10" s="24" t="s">
        <v>13</v>
      </c>
      <c r="J10" s="88"/>
      <c r="K10" s="24" t="s">
        <v>13</v>
      </c>
      <c r="L10" s="19"/>
      <c r="M10" s="24" t="s">
        <v>13</v>
      </c>
    </row>
    <row r="11" spans="1:13" ht="6" customHeight="1" x14ac:dyDescent="0.5">
      <c r="E11" s="7"/>
      <c r="G11" s="13"/>
      <c r="I11" s="13"/>
      <c r="K11" s="13"/>
      <c r="M11" s="13"/>
    </row>
    <row r="12" spans="1:13" ht="15" customHeight="1" x14ac:dyDescent="0.5">
      <c r="A12" s="6" t="s">
        <v>81</v>
      </c>
      <c r="E12" s="7"/>
      <c r="G12" s="13">
        <v>1078259742</v>
      </c>
      <c r="I12" s="13">
        <v>1082516588</v>
      </c>
      <c r="K12" s="13">
        <v>713899718</v>
      </c>
      <c r="L12" s="103"/>
      <c r="M12" s="13">
        <v>772749498</v>
      </c>
    </row>
    <row r="13" spans="1:13" ht="15" customHeight="1" x14ac:dyDescent="0.5">
      <c r="A13" s="6" t="s">
        <v>82</v>
      </c>
      <c r="E13" s="7"/>
      <c r="G13" s="31">
        <v>-715919537</v>
      </c>
      <c r="I13" s="31">
        <v>-707493973</v>
      </c>
      <c r="K13" s="31">
        <v>-510507697</v>
      </c>
      <c r="L13" s="103"/>
      <c r="M13" s="31">
        <v>-530956849</v>
      </c>
    </row>
    <row r="14" spans="1:13" ht="6" customHeight="1" x14ac:dyDescent="0.5">
      <c r="A14" s="5"/>
      <c r="E14" s="7"/>
    </row>
    <row r="15" spans="1:13" ht="15" customHeight="1" x14ac:dyDescent="0.5">
      <c r="A15" s="5" t="s">
        <v>83</v>
      </c>
      <c r="E15" s="7"/>
      <c r="G15" s="8">
        <f>SUM(G12:G13)</f>
        <v>362340205</v>
      </c>
      <c r="I15" s="8">
        <f>SUM(I12:I13)</f>
        <v>375022615</v>
      </c>
      <c r="K15" s="8">
        <f>SUM(K12:K13)</f>
        <v>203392021</v>
      </c>
      <c r="M15" s="8">
        <f>SUM(M12:M13)</f>
        <v>241792649</v>
      </c>
    </row>
    <row r="16" spans="1:13" ht="15" customHeight="1" x14ac:dyDescent="0.5">
      <c r="A16" s="6" t="s">
        <v>84</v>
      </c>
      <c r="E16" s="7"/>
      <c r="G16" s="13">
        <v>0</v>
      </c>
      <c r="I16" s="8">
        <v>0</v>
      </c>
      <c r="K16" s="8">
        <v>4058802</v>
      </c>
      <c r="M16" s="8">
        <v>0</v>
      </c>
    </row>
    <row r="17" spans="1:13" ht="15" customHeight="1" x14ac:dyDescent="0.5">
      <c r="A17" s="6" t="s">
        <v>85</v>
      </c>
      <c r="E17" s="7"/>
      <c r="G17" s="13">
        <v>-1845617</v>
      </c>
      <c r="I17" s="8">
        <v>-12728511</v>
      </c>
      <c r="K17" s="8">
        <v>-149488</v>
      </c>
      <c r="M17" s="8">
        <v>-14520303</v>
      </c>
    </row>
    <row r="18" spans="1:13" ht="15" customHeight="1" x14ac:dyDescent="0.5">
      <c r="A18" s="6" t="s">
        <v>86</v>
      </c>
      <c r="E18" s="7"/>
      <c r="G18" s="13">
        <v>3373860</v>
      </c>
      <c r="I18" s="13">
        <v>1591558</v>
      </c>
      <c r="J18" s="13"/>
      <c r="K18" s="13">
        <v>17200774</v>
      </c>
      <c r="L18" s="103"/>
      <c r="M18" s="8">
        <v>13250211</v>
      </c>
    </row>
    <row r="19" spans="1:13" ht="15" customHeight="1" x14ac:dyDescent="0.5">
      <c r="A19" s="6" t="s">
        <v>87</v>
      </c>
      <c r="E19" s="7"/>
      <c r="G19" s="13">
        <v>-97271618</v>
      </c>
      <c r="H19" s="13"/>
      <c r="I19" s="13">
        <v>-83123198</v>
      </c>
      <c r="J19" s="13"/>
      <c r="K19" s="13">
        <v>-68275619</v>
      </c>
      <c r="L19" s="28"/>
      <c r="M19" s="13">
        <v>-59273143</v>
      </c>
    </row>
    <row r="20" spans="1:13" ht="15" customHeight="1" x14ac:dyDescent="0.5">
      <c r="A20" s="6" t="s">
        <v>88</v>
      </c>
      <c r="E20" s="7"/>
      <c r="G20" s="13">
        <v>-139625017</v>
      </c>
      <c r="H20" s="13"/>
      <c r="I20" s="13">
        <v>-149051381</v>
      </c>
      <c r="J20" s="13"/>
      <c r="K20" s="13">
        <v>-93950573</v>
      </c>
      <c r="L20" s="28"/>
      <c r="M20" s="13">
        <v>-103521047</v>
      </c>
    </row>
    <row r="21" spans="1:13" ht="15" customHeight="1" x14ac:dyDescent="0.5">
      <c r="A21" s="6" t="s">
        <v>89</v>
      </c>
      <c r="E21" s="7"/>
      <c r="G21" s="13">
        <v>2006620</v>
      </c>
      <c r="H21" s="13"/>
      <c r="I21" s="13">
        <v>1508327</v>
      </c>
      <c r="J21" s="13"/>
      <c r="K21" s="13">
        <v>1983255</v>
      </c>
      <c r="L21" s="13"/>
      <c r="M21" s="13">
        <v>1422638</v>
      </c>
    </row>
    <row r="22" spans="1:13" ht="15" customHeight="1" x14ac:dyDescent="0.5">
      <c r="A22" s="6" t="s">
        <v>90</v>
      </c>
      <c r="E22" s="7"/>
      <c r="G22" s="13">
        <v>-2772014</v>
      </c>
      <c r="I22" s="13">
        <v>-2703131</v>
      </c>
      <c r="K22" s="13">
        <v>-2204171</v>
      </c>
      <c r="L22" s="103"/>
      <c r="M22" s="104">
        <v>-2094231</v>
      </c>
    </row>
    <row r="23" spans="1:13" ht="15" customHeight="1" x14ac:dyDescent="0.5">
      <c r="A23" s="6" t="s">
        <v>91</v>
      </c>
      <c r="E23" s="7"/>
      <c r="G23" s="13"/>
      <c r="I23" s="13"/>
      <c r="K23" s="13"/>
      <c r="M23" s="13"/>
    </row>
    <row r="24" spans="1:13" ht="15" customHeight="1" x14ac:dyDescent="0.5">
      <c r="B24" s="6" t="s">
        <v>92</v>
      </c>
      <c r="E24" s="7"/>
      <c r="G24" s="31">
        <v>14188</v>
      </c>
      <c r="I24" s="107">
        <v>1703709</v>
      </c>
      <c r="K24" s="107">
        <v>0</v>
      </c>
      <c r="L24" s="103"/>
      <c r="M24" s="107">
        <v>0</v>
      </c>
    </row>
    <row r="25" spans="1:13" ht="6" customHeight="1" x14ac:dyDescent="0.5">
      <c r="E25" s="7"/>
      <c r="G25" s="104"/>
      <c r="I25" s="104"/>
      <c r="K25" s="104"/>
      <c r="M25" s="104"/>
    </row>
    <row r="26" spans="1:13" ht="15" customHeight="1" x14ac:dyDescent="0.5">
      <c r="A26" s="5" t="s">
        <v>93</v>
      </c>
      <c r="E26" s="7"/>
      <c r="G26" s="104">
        <f>SUM(G15:G24)</f>
        <v>126220607</v>
      </c>
      <c r="I26" s="104">
        <f>SUM(I15:I24)</f>
        <v>132219988</v>
      </c>
      <c r="K26" s="104">
        <f>SUM(K15:K24)</f>
        <v>62055001</v>
      </c>
      <c r="M26" s="104">
        <f>SUM(M15:M24)</f>
        <v>77056774</v>
      </c>
    </row>
    <row r="27" spans="1:13" ht="15" customHeight="1" x14ac:dyDescent="0.5">
      <c r="A27" s="6" t="s">
        <v>94</v>
      </c>
      <c r="E27" s="7"/>
      <c r="G27" s="31">
        <v>-25410545</v>
      </c>
      <c r="I27" s="31">
        <v>-23291409</v>
      </c>
      <c r="K27" s="31">
        <v>-11793122</v>
      </c>
      <c r="L27" s="103"/>
      <c r="M27" s="31">
        <v>-13321464</v>
      </c>
    </row>
    <row r="28" spans="1:13" ht="6" customHeight="1" x14ac:dyDescent="0.5">
      <c r="E28" s="7"/>
    </row>
    <row r="29" spans="1:13" ht="15" customHeight="1" x14ac:dyDescent="0.5">
      <c r="A29" s="5" t="s">
        <v>95</v>
      </c>
      <c r="E29" s="7"/>
      <c r="G29" s="31">
        <f>SUM(G26:G27)</f>
        <v>100810062</v>
      </c>
      <c r="I29" s="31">
        <f>SUM(I26:I27)</f>
        <v>108928579</v>
      </c>
      <c r="K29" s="31">
        <f>SUM(K26:K27)</f>
        <v>50261879</v>
      </c>
      <c r="M29" s="31">
        <f>SUM(M26:M27)</f>
        <v>63735310</v>
      </c>
    </row>
    <row r="30" spans="1:13" ht="12" x14ac:dyDescent="0.5">
      <c r="A30" s="5"/>
      <c r="E30" s="7"/>
    </row>
    <row r="31" spans="1:13" ht="15" customHeight="1" x14ac:dyDescent="0.5">
      <c r="A31" s="5" t="s">
        <v>96</v>
      </c>
      <c r="E31" s="7"/>
    </row>
    <row r="32" spans="1:13" ht="15" customHeight="1" x14ac:dyDescent="0.5">
      <c r="A32" s="105" t="s">
        <v>97</v>
      </c>
      <c r="E32" s="7"/>
    </row>
    <row r="33" spans="1:13" ht="15" customHeight="1" x14ac:dyDescent="0.5">
      <c r="A33" s="6" t="s">
        <v>98</v>
      </c>
      <c r="E33" s="7"/>
      <c r="G33" s="31">
        <v>-15358420</v>
      </c>
      <c r="I33" s="31">
        <v>-34248132</v>
      </c>
      <c r="K33" s="31">
        <v>0</v>
      </c>
      <c r="M33" s="31">
        <v>0</v>
      </c>
    </row>
    <row r="34" spans="1:13" ht="9.9499999999999993" customHeight="1" x14ac:dyDescent="0.5">
      <c r="E34" s="7"/>
      <c r="G34" s="13"/>
      <c r="I34" s="13"/>
    </row>
    <row r="35" spans="1:13" ht="15" customHeight="1" x14ac:dyDescent="0.5">
      <c r="A35" s="6" t="s">
        <v>99</v>
      </c>
      <c r="E35" s="7"/>
    </row>
    <row r="36" spans="1:13" ht="15" customHeight="1" x14ac:dyDescent="0.5">
      <c r="B36" s="6" t="s">
        <v>100</v>
      </c>
      <c r="E36" s="7"/>
      <c r="G36" s="12">
        <f>SUM(G33:G35)</f>
        <v>-15358420</v>
      </c>
      <c r="I36" s="12">
        <f>SUM(I33:I35)</f>
        <v>-34248132</v>
      </c>
      <c r="K36" s="12">
        <f>SUM(K33:K35)</f>
        <v>0</v>
      </c>
      <c r="M36" s="12">
        <f>SUM(M33:M35)</f>
        <v>0</v>
      </c>
    </row>
    <row r="37" spans="1:13" ht="6" customHeight="1" x14ac:dyDescent="0.5">
      <c r="E37" s="7"/>
    </row>
    <row r="38" spans="1:13" ht="15" customHeight="1" x14ac:dyDescent="0.5">
      <c r="A38" s="5" t="s">
        <v>101</v>
      </c>
      <c r="B38" s="5"/>
      <c r="C38" s="5"/>
      <c r="D38" s="5"/>
      <c r="E38" s="7"/>
      <c r="G38" s="12">
        <f>SUM(G35:G37)</f>
        <v>-15358420</v>
      </c>
      <c r="I38" s="12">
        <f>SUM(I35:I37)</f>
        <v>-34248132</v>
      </c>
      <c r="K38" s="12">
        <f>SUM(K35:K37)</f>
        <v>0</v>
      </c>
      <c r="M38" s="12">
        <f>SUM(M35:M37)</f>
        <v>0</v>
      </c>
    </row>
    <row r="39" spans="1:13" ht="6" customHeight="1" x14ac:dyDescent="0.5">
      <c r="A39" s="5"/>
      <c r="B39" s="5"/>
      <c r="C39" s="5"/>
      <c r="D39" s="5"/>
      <c r="E39" s="7"/>
    </row>
    <row r="40" spans="1:13" ht="15" customHeight="1" thickBot="1" x14ac:dyDescent="0.55000000000000004">
      <c r="A40" s="5" t="s">
        <v>102</v>
      </c>
      <c r="E40" s="7"/>
      <c r="G40" s="38">
        <f>SUM(G29,G38)</f>
        <v>85451642</v>
      </c>
      <c r="I40" s="38">
        <f>SUM(I29,I38)</f>
        <v>74680447</v>
      </c>
      <c r="K40" s="38">
        <f>SUM(K29,K38)</f>
        <v>50261879</v>
      </c>
      <c r="M40" s="38">
        <f>SUM(M29,M38)</f>
        <v>63735310</v>
      </c>
    </row>
    <row r="41" spans="1:13" ht="12.75" thickTop="1" x14ac:dyDescent="0.5">
      <c r="A41" s="5"/>
      <c r="E41" s="7"/>
    </row>
    <row r="42" spans="1:13" ht="15" customHeight="1" x14ac:dyDescent="0.5">
      <c r="A42" s="5" t="s">
        <v>103</v>
      </c>
      <c r="E42" s="7"/>
    </row>
    <row r="43" spans="1:13" ht="15" customHeight="1" x14ac:dyDescent="0.5">
      <c r="B43" s="6" t="s">
        <v>104</v>
      </c>
      <c r="E43" s="7"/>
      <c r="G43" s="13">
        <f>G29-G44</f>
        <v>101287212</v>
      </c>
      <c r="I43" s="13">
        <f>I29-I44</f>
        <v>109178296</v>
      </c>
      <c r="K43" s="13">
        <f>K29-K44</f>
        <v>50261879</v>
      </c>
      <c r="M43" s="13">
        <f>M29-M44</f>
        <v>63735310</v>
      </c>
    </row>
    <row r="44" spans="1:13" ht="15" customHeight="1" x14ac:dyDescent="0.5">
      <c r="B44" s="6" t="s">
        <v>75</v>
      </c>
      <c r="E44" s="7"/>
      <c r="G44" s="12">
        <v>-477150</v>
      </c>
      <c r="I44" s="12">
        <v>-249717</v>
      </c>
      <c r="K44" s="12">
        <v>0</v>
      </c>
      <c r="M44" s="12">
        <v>0</v>
      </c>
    </row>
    <row r="45" spans="1:13" ht="6" customHeight="1" x14ac:dyDescent="0.5">
      <c r="A45" s="5"/>
      <c r="E45" s="7"/>
    </row>
    <row r="46" spans="1:13" ht="15" customHeight="1" thickBot="1" x14ac:dyDescent="0.55000000000000004">
      <c r="A46" s="5"/>
      <c r="E46" s="7"/>
      <c r="G46" s="38">
        <f>SUM(G43:G45)</f>
        <v>100810062</v>
      </c>
      <c r="I46" s="38">
        <f>SUM(I43:I45)</f>
        <v>108928579</v>
      </c>
      <c r="K46" s="38">
        <f>SUM(K43:K45)</f>
        <v>50261879</v>
      </c>
      <c r="M46" s="38">
        <f>SUM(M43:M45)</f>
        <v>63735310</v>
      </c>
    </row>
    <row r="47" spans="1:13" ht="12.75" thickTop="1" x14ac:dyDescent="0.5">
      <c r="A47" s="5"/>
      <c r="E47" s="7"/>
    </row>
    <row r="48" spans="1:13" ht="15" customHeight="1" x14ac:dyDescent="0.5">
      <c r="A48" s="5" t="s">
        <v>105</v>
      </c>
      <c r="E48" s="7"/>
    </row>
    <row r="49" spans="1:13" ht="15" customHeight="1" x14ac:dyDescent="0.5">
      <c r="B49" s="6" t="s">
        <v>104</v>
      </c>
      <c r="E49" s="7"/>
      <c r="G49" s="8">
        <f>G40-G50</f>
        <v>86179676</v>
      </c>
      <c r="I49" s="8">
        <f>I40-I50</f>
        <v>75505478</v>
      </c>
      <c r="K49" s="8">
        <f>K40-K50</f>
        <v>50261879</v>
      </c>
      <c r="L49" s="6"/>
      <c r="M49" s="8">
        <f>M40-M50</f>
        <v>63735310</v>
      </c>
    </row>
    <row r="50" spans="1:13" ht="15" customHeight="1" x14ac:dyDescent="0.5">
      <c r="B50" s="6" t="s">
        <v>75</v>
      </c>
      <c r="E50" s="7"/>
      <c r="G50" s="12">
        <v>-728034</v>
      </c>
      <c r="I50" s="12">
        <v>-825031</v>
      </c>
      <c r="K50" s="12">
        <v>0</v>
      </c>
      <c r="M50" s="12">
        <v>0</v>
      </c>
    </row>
    <row r="51" spans="1:13" ht="6" customHeight="1" x14ac:dyDescent="0.5">
      <c r="A51" s="5"/>
      <c r="E51" s="7"/>
    </row>
    <row r="52" spans="1:13" ht="15" customHeight="1" thickBot="1" x14ac:dyDescent="0.55000000000000004">
      <c r="A52" s="5"/>
      <c r="E52" s="7"/>
      <c r="G52" s="38">
        <f>SUM(G49:G51)</f>
        <v>85451642</v>
      </c>
      <c r="I52" s="38">
        <f>SUM(I49:I51)</f>
        <v>74680447</v>
      </c>
      <c r="K52" s="38">
        <f>SUM(K49:K51)</f>
        <v>50261879</v>
      </c>
      <c r="M52" s="38">
        <f>SUM(M49:M51)</f>
        <v>63735310</v>
      </c>
    </row>
    <row r="53" spans="1:13" ht="12" customHeight="1" thickTop="1" x14ac:dyDescent="0.5">
      <c r="A53" s="5"/>
      <c r="E53" s="7"/>
    </row>
    <row r="54" spans="1:13" ht="15" customHeight="1" x14ac:dyDescent="0.5">
      <c r="A54" s="5" t="s">
        <v>106</v>
      </c>
      <c r="E54" s="7"/>
    </row>
    <row r="55" spans="1:13" ht="6" customHeight="1" x14ac:dyDescent="0.5">
      <c r="A55" s="5"/>
      <c r="E55" s="7"/>
    </row>
    <row r="56" spans="1:13" ht="15" customHeight="1" thickBot="1" x14ac:dyDescent="0.55000000000000004">
      <c r="B56" s="6" t="s">
        <v>107</v>
      </c>
      <c r="E56" s="7"/>
      <c r="G56" s="2">
        <f>G43/1991118642</f>
        <v>5.0869501125387989E-2</v>
      </c>
      <c r="H56" s="3"/>
      <c r="I56" s="2">
        <f>I43/2000000000</f>
        <v>5.4589147999999997E-2</v>
      </c>
      <c r="J56" s="3"/>
      <c r="K56" s="2">
        <f>K43/1991118642</f>
        <v>2.5243035718611889E-2</v>
      </c>
      <c r="L56" s="3"/>
      <c r="M56" s="2">
        <f>M43/2000000000</f>
        <v>3.1867655000000002E-2</v>
      </c>
    </row>
    <row r="57" spans="1:13" ht="15" customHeight="1" thickTop="1" x14ac:dyDescent="0.5">
      <c r="E57" s="7"/>
      <c r="G57" s="108"/>
      <c r="H57" s="108"/>
      <c r="I57" s="108"/>
      <c r="J57" s="108"/>
      <c r="K57" s="108"/>
      <c r="L57" s="108"/>
      <c r="M57" s="108"/>
    </row>
    <row r="58" spans="1:13" ht="15" customHeight="1" x14ac:dyDescent="0.5">
      <c r="E58" s="7"/>
      <c r="G58" s="108"/>
      <c r="H58" s="108"/>
      <c r="I58" s="108"/>
      <c r="J58" s="108"/>
      <c r="K58" s="108"/>
      <c r="L58" s="108"/>
      <c r="M58" s="108"/>
    </row>
    <row r="59" spans="1:13" ht="15" customHeight="1" x14ac:dyDescent="0.5">
      <c r="E59" s="7"/>
      <c r="G59" s="108"/>
      <c r="H59" s="108"/>
      <c r="I59" s="108"/>
      <c r="J59" s="108"/>
      <c r="K59" s="108"/>
      <c r="L59" s="108"/>
      <c r="M59" s="108"/>
    </row>
    <row r="60" spans="1:13" ht="9.1999999999999993" customHeight="1" x14ac:dyDescent="0.5">
      <c r="E60" s="7"/>
      <c r="G60" s="108"/>
      <c r="H60" s="108"/>
      <c r="I60" s="108"/>
      <c r="J60" s="108"/>
      <c r="K60" s="108"/>
      <c r="L60" s="108"/>
      <c r="M60" s="108"/>
    </row>
    <row r="61" spans="1:13" ht="21.95" customHeight="1" x14ac:dyDescent="0.5">
      <c r="A61" s="37" t="str">
        <f>+'[1]EN 2-4'!A145</f>
        <v>The accompanying notes from part of this interim financial information</v>
      </c>
      <c r="B61" s="10"/>
      <c r="C61" s="10"/>
      <c r="D61" s="10"/>
      <c r="E61" s="10"/>
      <c r="F61" s="10"/>
      <c r="G61" s="12"/>
      <c r="H61" s="12"/>
      <c r="I61" s="12"/>
      <c r="J61" s="12"/>
      <c r="K61" s="12"/>
      <c r="L61" s="12"/>
      <c r="M61" s="12"/>
    </row>
    <row r="62" spans="1:13" ht="16.5" customHeight="1" x14ac:dyDescent="0.5">
      <c r="E62" s="7"/>
      <c r="G62" s="6"/>
      <c r="H62" s="6"/>
      <c r="I62" s="6"/>
      <c r="J62" s="6"/>
      <c r="K62" s="6"/>
      <c r="L62" s="6"/>
      <c r="M62" s="6"/>
    </row>
    <row r="63" spans="1:13" ht="16.5" customHeight="1" x14ac:dyDescent="0.5">
      <c r="E63" s="7"/>
      <c r="G63" s="6"/>
      <c r="H63" s="6"/>
      <c r="I63" s="6"/>
      <c r="J63" s="6"/>
      <c r="K63" s="6"/>
      <c r="L63" s="6"/>
      <c r="M63" s="6"/>
    </row>
    <row r="64" spans="1:13" ht="16.5" customHeight="1" x14ac:dyDescent="0.5">
      <c r="E64" s="7"/>
      <c r="G64" s="6"/>
      <c r="H64" s="6"/>
      <c r="I64" s="6"/>
      <c r="J64" s="6"/>
      <c r="K64" s="6"/>
      <c r="L64" s="6"/>
      <c r="M64" s="6"/>
    </row>
    <row r="65" spans="5:13" ht="16.5" customHeight="1" x14ac:dyDescent="0.5">
      <c r="E65" s="7"/>
      <c r="G65" s="6"/>
      <c r="H65" s="6"/>
      <c r="I65" s="6"/>
      <c r="J65" s="6"/>
      <c r="K65" s="6"/>
      <c r="L65" s="6"/>
      <c r="M65" s="6"/>
    </row>
    <row r="66" spans="5:13" ht="16.5" customHeight="1" x14ac:dyDescent="0.5">
      <c r="E66" s="7"/>
      <c r="G66" s="6"/>
      <c r="H66" s="6"/>
      <c r="I66" s="6"/>
      <c r="J66" s="6"/>
      <c r="K66" s="6"/>
      <c r="L66" s="6"/>
      <c r="M66" s="6"/>
    </row>
    <row r="67" spans="5:13" ht="16.5" customHeight="1" x14ac:dyDescent="0.5">
      <c r="E67" s="7"/>
      <c r="G67" s="6"/>
      <c r="H67" s="6"/>
      <c r="I67" s="6"/>
      <c r="J67" s="6"/>
      <c r="K67" s="6"/>
      <c r="L67" s="6"/>
      <c r="M67" s="6"/>
    </row>
    <row r="68" spans="5:13" ht="16.5" customHeight="1" x14ac:dyDescent="0.5">
      <c r="E68" s="7"/>
      <c r="G68" s="6"/>
      <c r="H68" s="6"/>
      <c r="I68" s="6"/>
      <c r="J68" s="6"/>
      <c r="K68" s="6"/>
      <c r="L68" s="6"/>
      <c r="M68" s="6"/>
    </row>
    <row r="69" spans="5:13" ht="16.5" customHeight="1" x14ac:dyDescent="0.5">
      <c r="E69" s="7"/>
      <c r="G69" s="6"/>
      <c r="H69" s="6"/>
      <c r="I69" s="6"/>
      <c r="J69" s="6"/>
      <c r="K69" s="6"/>
      <c r="L69" s="6"/>
      <c r="M69" s="6"/>
    </row>
    <row r="70" spans="5:13" ht="16.5" customHeight="1" x14ac:dyDescent="0.5">
      <c r="E70" s="7"/>
      <c r="G70" s="6"/>
      <c r="H70" s="6"/>
      <c r="I70" s="6"/>
      <c r="J70" s="6"/>
      <c r="K70" s="6"/>
      <c r="L70" s="6"/>
      <c r="M70" s="6"/>
    </row>
    <row r="71" spans="5:13" ht="16.5" customHeight="1" x14ac:dyDescent="0.5">
      <c r="E71" s="7"/>
      <c r="G71" s="6"/>
      <c r="H71" s="6"/>
      <c r="I71" s="6"/>
      <c r="J71" s="6"/>
      <c r="K71" s="6"/>
      <c r="L71" s="6"/>
      <c r="M71" s="6"/>
    </row>
    <row r="72" spans="5:13" ht="16.5" customHeight="1" x14ac:dyDescent="0.5">
      <c r="E72" s="7"/>
      <c r="G72" s="6"/>
      <c r="H72" s="6"/>
      <c r="I72" s="6"/>
      <c r="J72" s="6"/>
      <c r="K72" s="6"/>
      <c r="L72" s="6"/>
      <c r="M72" s="6"/>
    </row>
    <row r="73" spans="5:13" ht="16.5" customHeight="1" x14ac:dyDescent="0.5">
      <c r="E73" s="7"/>
      <c r="G73" s="6"/>
      <c r="H73" s="6"/>
      <c r="I73" s="6"/>
      <c r="J73" s="6"/>
      <c r="K73" s="6"/>
      <c r="L73" s="6"/>
      <c r="M73" s="6"/>
    </row>
    <row r="74" spans="5:13" ht="16.5" customHeight="1" x14ac:dyDescent="0.5">
      <c r="E74" s="7"/>
      <c r="G74" s="6"/>
      <c r="H74" s="6"/>
      <c r="I74" s="6"/>
      <c r="J74" s="6"/>
      <c r="K74" s="6"/>
      <c r="L74" s="6"/>
      <c r="M74" s="6"/>
    </row>
    <row r="75" spans="5:13" ht="16.5" customHeight="1" x14ac:dyDescent="0.5">
      <c r="E75" s="7"/>
      <c r="G75" s="6"/>
      <c r="H75" s="6"/>
      <c r="I75" s="6"/>
      <c r="J75" s="6"/>
      <c r="K75" s="6"/>
      <c r="L75" s="6"/>
      <c r="M75" s="6"/>
    </row>
    <row r="76" spans="5:13" ht="16.5" customHeight="1" x14ac:dyDescent="0.5">
      <c r="E76" s="7"/>
      <c r="G76" s="6"/>
      <c r="H76" s="6"/>
      <c r="I76" s="6"/>
      <c r="J76" s="6"/>
      <c r="K76" s="6"/>
      <c r="L76" s="6"/>
      <c r="M76" s="6"/>
    </row>
    <row r="77" spans="5:13" ht="16.5" customHeight="1" x14ac:dyDescent="0.5">
      <c r="E77" s="7"/>
      <c r="G77" s="6"/>
      <c r="H77" s="6"/>
      <c r="I77" s="6"/>
      <c r="J77" s="6"/>
      <c r="K77" s="6"/>
      <c r="L77" s="6"/>
      <c r="M77" s="6"/>
    </row>
    <row r="78" spans="5:13" ht="16.5" customHeight="1" x14ac:dyDescent="0.5">
      <c r="E78" s="7"/>
      <c r="G78" s="6"/>
      <c r="H78" s="6"/>
      <c r="I78" s="6"/>
      <c r="J78" s="6"/>
      <c r="K78" s="6"/>
      <c r="L78" s="6"/>
      <c r="M78" s="6"/>
    </row>
    <row r="79" spans="5:13" ht="16.5" customHeight="1" x14ac:dyDescent="0.5">
      <c r="E79" s="7"/>
      <c r="G79" s="6"/>
      <c r="H79" s="6"/>
      <c r="I79" s="6"/>
      <c r="J79" s="6"/>
      <c r="K79" s="6"/>
      <c r="L79" s="6"/>
      <c r="M79" s="6"/>
    </row>
    <row r="80" spans="5:13" ht="16.5" customHeight="1" x14ac:dyDescent="0.5">
      <c r="E80" s="7"/>
      <c r="G80" s="6"/>
      <c r="H80" s="6"/>
      <c r="I80" s="6"/>
      <c r="J80" s="6"/>
      <c r="K80" s="6"/>
      <c r="L80" s="6"/>
      <c r="M80" s="6"/>
    </row>
    <row r="81" spans="5:13" ht="16.5" customHeight="1" x14ac:dyDescent="0.5">
      <c r="E81" s="7"/>
      <c r="G81" s="6"/>
      <c r="H81" s="6"/>
      <c r="I81" s="6"/>
      <c r="J81" s="6"/>
      <c r="K81" s="6"/>
      <c r="L81" s="6"/>
      <c r="M81" s="6"/>
    </row>
    <row r="82" spans="5:13" ht="16.5" customHeight="1" x14ac:dyDescent="0.5">
      <c r="E82" s="7"/>
      <c r="G82" s="6"/>
      <c r="H82" s="6"/>
      <c r="I82" s="6"/>
      <c r="J82" s="6"/>
      <c r="K82" s="6"/>
      <c r="L82" s="6"/>
      <c r="M82" s="6"/>
    </row>
    <row r="83" spans="5:13" ht="16.5" customHeight="1" x14ac:dyDescent="0.5">
      <c r="E83" s="7"/>
      <c r="G83" s="6"/>
      <c r="H83" s="6"/>
      <c r="I83" s="6"/>
      <c r="J83" s="6"/>
      <c r="K83" s="6"/>
      <c r="L83" s="6"/>
      <c r="M83" s="6"/>
    </row>
    <row r="84" spans="5:13" ht="16.5" customHeight="1" x14ac:dyDescent="0.5">
      <c r="E84" s="7"/>
      <c r="G84" s="6"/>
      <c r="H84" s="6"/>
      <c r="I84" s="6"/>
      <c r="J84" s="6"/>
      <c r="K84" s="6"/>
      <c r="L84" s="6"/>
      <c r="M84" s="6"/>
    </row>
    <row r="85" spans="5:13" ht="16.5" customHeight="1" x14ac:dyDescent="0.5">
      <c r="E85" s="7"/>
      <c r="G85" s="6"/>
      <c r="H85" s="6"/>
      <c r="I85" s="6"/>
      <c r="J85" s="6"/>
      <c r="K85" s="6"/>
      <c r="L85" s="6"/>
      <c r="M85" s="6"/>
    </row>
    <row r="86" spans="5:13" ht="16.5" customHeight="1" x14ac:dyDescent="0.5">
      <c r="E86" s="7"/>
      <c r="G86" s="6"/>
      <c r="H86" s="6"/>
      <c r="I86" s="6"/>
      <c r="J86" s="6"/>
      <c r="K86" s="6"/>
      <c r="L86" s="6"/>
      <c r="M86" s="6"/>
    </row>
    <row r="87" spans="5:13" ht="16.5" customHeight="1" x14ac:dyDescent="0.5">
      <c r="E87" s="7"/>
      <c r="G87" s="6"/>
      <c r="H87" s="6"/>
      <c r="I87" s="6"/>
      <c r="J87" s="6"/>
      <c r="K87" s="6"/>
      <c r="L87" s="6"/>
      <c r="M87" s="6"/>
    </row>
    <row r="88" spans="5:13" ht="16.5" customHeight="1" x14ac:dyDescent="0.5">
      <c r="E88" s="7"/>
      <c r="G88" s="6"/>
      <c r="H88" s="6"/>
      <c r="I88" s="6"/>
      <c r="J88" s="6"/>
      <c r="K88" s="6"/>
      <c r="L88" s="6"/>
      <c r="M88" s="6"/>
    </row>
    <row r="89" spans="5:13" ht="16.5" customHeight="1" x14ac:dyDescent="0.5">
      <c r="E89" s="7"/>
      <c r="G89" s="6"/>
      <c r="H89" s="6"/>
      <c r="I89" s="6"/>
      <c r="J89" s="6"/>
      <c r="K89" s="6"/>
      <c r="L89" s="6"/>
      <c r="M89" s="6"/>
    </row>
    <row r="90" spans="5:13" ht="16.5" customHeight="1" x14ac:dyDescent="0.5">
      <c r="E90" s="7"/>
      <c r="G90" s="6"/>
      <c r="H90" s="6"/>
      <c r="I90" s="6"/>
      <c r="J90" s="6"/>
      <c r="K90" s="6"/>
      <c r="L90" s="6"/>
      <c r="M90" s="6"/>
    </row>
    <row r="91" spans="5:13" ht="16.5" customHeight="1" x14ac:dyDescent="0.5">
      <c r="E91" s="7"/>
      <c r="G91" s="6"/>
      <c r="H91" s="6"/>
      <c r="I91" s="6"/>
      <c r="J91" s="6"/>
      <c r="K91" s="6"/>
      <c r="L91" s="6"/>
      <c r="M91" s="6"/>
    </row>
    <row r="92" spans="5:13" ht="16.5" customHeight="1" x14ac:dyDescent="0.5">
      <c r="E92" s="7"/>
      <c r="G92" s="6"/>
      <c r="H92" s="6"/>
      <c r="I92" s="6"/>
      <c r="J92" s="6"/>
      <c r="K92" s="6"/>
      <c r="L92" s="6"/>
      <c r="M92" s="6"/>
    </row>
    <row r="93" spans="5:13" ht="16.5" customHeight="1" x14ac:dyDescent="0.5">
      <c r="E93" s="7"/>
      <c r="G93" s="6"/>
      <c r="H93" s="6"/>
      <c r="I93" s="6"/>
      <c r="J93" s="6"/>
      <c r="K93" s="6"/>
      <c r="L93" s="6"/>
      <c r="M93" s="6"/>
    </row>
    <row r="94" spans="5:13" ht="16.5" customHeight="1" x14ac:dyDescent="0.5">
      <c r="E94" s="7"/>
      <c r="G94" s="6"/>
      <c r="H94" s="6"/>
      <c r="I94" s="6"/>
      <c r="J94" s="6"/>
      <c r="K94" s="6"/>
      <c r="L94" s="6"/>
      <c r="M94" s="6"/>
    </row>
    <row r="95" spans="5:13" ht="16.5" customHeight="1" x14ac:dyDescent="0.5">
      <c r="E95" s="7"/>
      <c r="G95" s="6"/>
      <c r="H95" s="6"/>
      <c r="I95" s="6"/>
      <c r="J95" s="6"/>
      <c r="K95" s="6"/>
      <c r="L95" s="6"/>
      <c r="M95" s="6"/>
    </row>
    <row r="96" spans="5:13" ht="16.5" customHeight="1" x14ac:dyDescent="0.5">
      <c r="E96" s="7"/>
      <c r="G96" s="6"/>
      <c r="H96" s="6"/>
      <c r="I96" s="6"/>
      <c r="J96" s="6"/>
      <c r="K96" s="6"/>
      <c r="L96" s="6"/>
      <c r="M96" s="6"/>
    </row>
    <row r="97" spans="5:13" ht="16.5" customHeight="1" x14ac:dyDescent="0.5">
      <c r="E97" s="7"/>
      <c r="G97" s="6"/>
      <c r="H97" s="6"/>
      <c r="I97" s="6"/>
      <c r="J97" s="6"/>
      <c r="K97" s="6"/>
      <c r="L97" s="6"/>
      <c r="M97" s="6"/>
    </row>
    <row r="98" spans="5:13" ht="16.5" customHeight="1" x14ac:dyDescent="0.5">
      <c r="E98" s="7"/>
      <c r="G98" s="6"/>
      <c r="H98" s="6"/>
      <c r="I98" s="6"/>
      <c r="J98" s="6"/>
      <c r="K98" s="6"/>
      <c r="L98" s="6"/>
      <c r="M98" s="6"/>
    </row>
    <row r="99" spans="5:13" ht="16.5" customHeight="1" x14ac:dyDescent="0.5">
      <c r="E99" s="7"/>
      <c r="G99" s="6"/>
      <c r="H99" s="6"/>
      <c r="I99" s="6"/>
      <c r="J99" s="6"/>
      <c r="K99" s="6"/>
      <c r="L99" s="6"/>
      <c r="M99" s="6"/>
    </row>
    <row r="100" spans="5:13" ht="16.5" customHeight="1" x14ac:dyDescent="0.5">
      <c r="E100" s="7"/>
      <c r="G100" s="6"/>
      <c r="H100" s="6"/>
      <c r="I100" s="6"/>
      <c r="J100" s="6"/>
      <c r="K100" s="6"/>
      <c r="L100" s="6"/>
      <c r="M100" s="6"/>
    </row>
    <row r="101" spans="5:13" ht="16.5" customHeight="1" x14ac:dyDescent="0.5">
      <c r="E101" s="7"/>
      <c r="G101" s="6"/>
      <c r="H101" s="6"/>
      <c r="I101" s="6"/>
      <c r="J101" s="6"/>
      <c r="K101" s="6"/>
      <c r="L101" s="6"/>
      <c r="M101" s="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8A3B1-4FF3-494B-A2D1-8E27BC4E9C65}">
  <dimension ref="A1:M103"/>
  <sheetViews>
    <sheetView topLeftCell="A24" zoomScale="115" zoomScaleNormal="115" zoomScaleSheetLayoutView="85" workbookViewId="0">
      <selection activeCell="E50" sqref="E50"/>
    </sheetView>
  </sheetViews>
  <sheetFormatPr defaultColWidth="9.42578125" defaultRowHeight="12" x14ac:dyDescent="0.5"/>
  <cols>
    <col min="1" max="3" width="1.5703125" style="6" customWidth="1"/>
    <col min="4" max="4" width="40.140625" style="6" customWidth="1"/>
    <col min="5" max="5" width="5" style="6" customWidth="1"/>
    <col min="6" max="6" width="0.85546875" style="6" customWidth="1"/>
    <col min="7" max="7" width="13.5703125" style="8" bestFit="1" customWidth="1"/>
    <col min="8" max="8" width="0.85546875" style="8" customWidth="1"/>
    <col min="9" max="9" width="13.5703125" style="8" bestFit="1" customWidth="1"/>
    <col min="10" max="10" width="0.85546875" style="8" customWidth="1"/>
    <col min="11" max="11" width="13.5703125" style="8" bestFit="1" customWidth="1"/>
    <col min="12" max="12" width="0.85546875" style="8" customWidth="1"/>
    <col min="13" max="13" width="13.5703125" style="8" bestFit="1" customWidth="1"/>
    <col min="14" max="16384" width="9.42578125" style="6"/>
  </cols>
  <sheetData>
    <row r="1" spans="1:13" ht="16.5" customHeight="1" x14ac:dyDescent="0.5">
      <c r="A1" s="5" t="s">
        <v>0</v>
      </c>
      <c r="E1" s="7"/>
    </row>
    <row r="2" spans="1:13" ht="16.5" customHeight="1" x14ac:dyDescent="0.5">
      <c r="A2" s="5" t="s">
        <v>78</v>
      </c>
      <c r="E2" s="7"/>
    </row>
    <row r="3" spans="1:13" ht="17.45" customHeight="1" x14ac:dyDescent="0.5">
      <c r="A3" s="9" t="s">
        <v>108</v>
      </c>
      <c r="B3" s="10"/>
      <c r="C3" s="10"/>
      <c r="D3" s="10"/>
      <c r="E3" s="11"/>
      <c r="F3" s="10"/>
      <c r="G3" s="12"/>
      <c r="H3" s="12"/>
      <c r="I3" s="12"/>
      <c r="J3" s="12"/>
      <c r="K3" s="12"/>
      <c r="L3" s="12"/>
      <c r="M3" s="12"/>
    </row>
    <row r="4" spans="1:13" ht="15" customHeight="1" x14ac:dyDescent="0.5">
      <c r="A4" s="5"/>
      <c r="E4" s="7"/>
    </row>
    <row r="5" spans="1:13" ht="15" customHeight="1" x14ac:dyDescent="0.5">
      <c r="E5" s="21"/>
      <c r="F5" s="5"/>
      <c r="G5" s="19"/>
      <c r="H5" s="19"/>
      <c r="I5" s="19"/>
      <c r="J5" s="19"/>
      <c r="K5" s="19"/>
      <c r="L5" s="19"/>
      <c r="M5" s="19"/>
    </row>
    <row r="6" spans="1:13" ht="15" customHeight="1" x14ac:dyDescent="0.5">
      <c r="A6" s="5"/>
      <c r="E6" s="7"/>
      <c r="G6" s="101" t="s">
        <v>3</v>
      </c>
      <c r="H6" s="101"/>
      <c r="I6" s="101"/>
      <c r="J6" s="19"/>
      <c r="K6" s="101" t="s">
        <v>4</v>
      </c>
      <c r="L6" s="101"/>
      <c r="M6" s="101"/>
    </row>
    <row r="7" spans="1:13" ht="15" customHeight="1" x14ac:dyDescent="0.5">
      <c r="A7" s="5"/>
      <c r="E7" s="7"/>
      <c r="G7" s="102" t="s">
        <v>80</v>
      </c>
      <c r="H7" s="102"/>
      <c r="I7" s="102"/>
      <c r="J7" s="19"/>
      <c r="K7" s="102" t="s">
        <v>80</v>
      </c>
      <c r="L7" s="102"/>
      <c r="M7" s="102"/>
    </row>
    <row r="8" spans="1:13" ht="15" customHeight="1" x14ac:dyDescent="0.5">
      <c r="E8" s="7"/>
      <c r="G8" s="19" t="s">
        <v>6</v>
      </c>
      <c r="H8" s="19"/>
      <c r="I8" s="19" t="s">
        <v>6</v>
      </c>
      <c r="J8" s="17"/>
      <c r="K8" s="19" t="s">
        <v>6</v>
      </c>
      <c r="L8" s="19"/>
      <c r="M8" s="19" t="s">
        <v>6</v>
      </c>
    </row>
    <row r="9" spans="1:13" ht="15" customHeight="1" x14ac:dyDescent="0.5">
      <c r="E9" s="7"/>
      <c r="G9" s="19" t="s">
        <v>10</v>
      </c>
      <c r="H9" s="19"/>
      <c r="I9" s="19" t="s">
        <v>11</v>
      </c>
      <c r="J9" s="5"/>
      <c r="K9" s="19" t="s">
        <v>10</v>
      </c>
      <c r="L9" s="19"/>
      <c r="M9" s="19" t="s">
        <v>11</v>
      </c>
    </row>
    <row r="10" spans="1:13" ht="15" customHeight="1" x14ac:dyDescent="0.5">
      <c r="E10" s="22" t="s">
        <v>12</v>
      </c>
      <c r="F10" s="5"/>
      <c r="G10" s="24" t="s">
        <v>13</v>
      </c>
      <c r="H10" s="19"/>
      <c r="I10" s="24" t="s">
        <v>13</v>
      </c>
      <c r="J10" s="88"/>
      <c r="K10" s="24" t="s">
        <v>13</v>
      </c>
      <c r="L10" s="19"/>
      <c r="M10" s="24" t="s">
        <v>13</v>
      </c>
    </row>
    <row r="11" spans="1:13" ht="9.9499999999999993" customHeight="1" x14ac:dyDescent="0.5">
      <c r="E11" s="7"/>
      <c r="G11" s="13"/>
      <c r="I11" s="13"/>
      <c r="K11" s="13"/>
      <c r="M11" s="13"/>
    </row>
    <row r="12" spans="1:13" ht="15" customHeight="1" x14ac:dyDescent="0.5">
      <c r="A12" s="6" t="s">
        <v>81</v>
      </c>
      <c r="E12" s="7"/>
      <c r="G12" s="13">
        <v>3192098921</v>
      </c>
      <c r="I12" s="13">
        <v>3273323430</v>
      </c>
      <c r="K12" s="13">
        <v>2161206375</v>
      </c>
      <c r="L12" s="103"/>
      <c r="M12" s="13">
        <v>2255892955</v>
      </c>
    </row>
    <row r="13" spans="1:13" ht="15" customHeight="1" x14ac:dyDescent="0.5">
      <c r="A13" s="6" t="s">
        <v>82</v>
      </c>
      <c r="E13" s="7"/>
      <c r="G13" s="31">
        <v>-2085312834</v>
      </c>
      <c r="I13" s="31">
        <v>-2112428340</v>
      </c>
      <c r="K13" s="31">
        <v>-1514267013</v>
      </c>
      <c r="L13" s="103"/>
      <c r="M13" s="31">
        <v>-1562636189</v>
      </c>
    </row>
    <row r="14" spans="1:13" ht="9.9499999999999993" customHeight="1" x14ac:dyDescent="0.5">
      <c r="E14" s="7"/>
      <c r="G14" s="104"/>
      <c r="I14" s="104"/>
      <c r="K14" s="104"/>
      <c r="M14" s="104"/>
    </row>
    <row r="15" spans="1:13" ht="15" customHeight="1" x14ac:dyDescent="0.5">
      <c r="A15" s="5" t="s">
        <v>83</v>
      </c>
      <c r="E15" s="7"/>
      <c r="G15" s="8">
        <f>SUM(G12:G13)</f>
        <v>1106786087</v>
      </c>
      <c r="I15" s="8">
        <f>SUM(I12:I13)</f>
        <v>1160895090</v>
      </c>
      <c r="K15" s="8">
        <f>SUM(K12:K13)</f>
        <v>646939362</v>
      </c>
      <c r="M15" s="8">
        <f>SUM(M12:M13)</f>
        <v>693256766</v>
      </c>
    </row>
    <row r="16" spans="1:13" ht="15" customHeight="1" x14ac:dyDescent="0.5">
      <c r="A16" s="6" t="s">
        <v>84</v>
      </c>
      <c r="E16" s="7">
        <v>19</v>
      </c>
      <c r="G16" s="13">
        <v>0</v>
      </c>
      <c r="I16" s="8">
        <v>0</v>
      </c>
      <c r="K16" s="8">
        <v>229173834</v>
      </c>
      <c r="M16" s="8">
        <v>173425231</v>
      </c>
    </row>
    <row r="17" spans="1:13" ht="15" customHeight="1" x14ac:dyDescent="0.5">
      <c r="A17" s="6" t="s">
        <v>85</v>
      </c>
      <c r="E17" s="7"/>
      <c r="G17" s="13">
        <v>-8444865</v>
      </c>
      <c r="I17" s="8">
        <v>7565694</v>
      </c>
      <c r="K17" s="8">
        <v>-2952895</v>
      </c>
      <c r="M17" s="8">
        <v>9164963</v>
      </c>
    </row>
    <row r="18" spans="1:13" ht="15" customHeight="1" x14ac:dyDescent="0.5">
      <c r="A18" s="6" t="s">
        <v>86</v>
      </c>
      <c r="E18" s="7"/>
      <c r="G18" s="13">
        <v>15703104</v>
      </c>
      <c r="I18" s="13">
        <v>9305009</v>
      </c>
      <c r="J18" s="13"/>
      <c r="K18" s="13">
        <v>56633279</v>
      </c>
      <c r="L18" s="103"/>
      <c r="M18" s="13">
        <v>45029912</v>
      </c>
    </row>
    <row r="19" spans="1:13" ht="15" customHeight="1" x14ac:dyDescent="0.5">
      <c r="A19" s="6" t="s">
        <v>87</v>
      </c>
      <c r="E19" s="7"/>
      <c r="G19" s="13">
        <v>-300111869</v>
      </c>
      <c r="H19" s="13"/>
      <c r="I19" s="13">
        <v>-261072407</v>
      </c>
      <c r="J19" s="13"/>
      <c r="K19" s="13">
        <v>-218739916</v>
      </c>
      <c r="L19" s="28"/>
      <c r="M19" s="13">
        <v>-185303264</v>
      </c>
    </row>
    <row r="20" spans="1:13" ht="15" customHeight="1" x14ac:dyDescent="0.5">
      <c r="A20" s="6" t="s">
        <v>88</v>
      </c>
      <c r="E20" s="7"/>
      <c r="G20" s="13">
        <v>-429079206</v>
      </c>
      <c r="H20" s="13"/>
      <c r="I20" s="13">
        <v>-449436524</v>
      </c>
      <c r="J20" s="13"/>
      <c r="K20" s="13">
        <v>-289199584</v>
      </c>
      <c r="L20" s="28"/>
      <c r="M20" s="13">
        <v>-315970321</v>
      </c>
    </row>
    <row r="21" spans="1:13" ht="15" customHeight="1" x14ac:dyDescent="0.5">
      <c r="A21" s="6" t="s">
        <v>89</v>
      </c>
      <c r="E21" s="7"/>
      <c r="G21" s="13">
        <v>2732066</v>
      </c>
      <c r="H21" s="13"/>
      <c r="I21" s="13">
        <v>5040005</v>
      </c>
      <c r="J21" s="13"/>
      <c r="K21" s="13">
        <v>2405221</v>
      </c>
      <c r="L21" s="13"/>
      <c r="M21" s="13">
        <v>4955524</v>
      </c>
    </row>
    <row r="22" spans="1:13" ht="15" customHeight="1" x14ac:dyDescent="0.5">
      <c r="A22" s="6" t="s">
        <v>90</v>
      </c>
      <c r="E22" s="7"/>
      <c r="G22" s="13">
        <v>-9071303</v>
      </c>
      <c r="I22" s="13">
        <v>-8443459</v>
      </c>
      <c r="K22" s="13">
        <v>-7154830</v>
      </c>
      <c r="L22" s="103"/>
      <c r="M22" s="13">
        <v>-6520067</v>
      </c>
    </row>
    <row r="23" spans="1:13" ht="15" customHeight="1" x14ac:dyDescent="0.5">
      <c r="A23" s="6" t="s">
        <v>91</v>
      </c>
      <c r="E23" s="7"/>
      <c r="G23" s="13"/>
      <c r="I23" s="13"/>
      <c r="K23" s="13"/>
      <c r="M23" s="13"/>
    </row>
    <row r="24" spans="1:13" ht="15" customHeight="1" x14ac:dyDescent="0.5">
      <c r="B24" s="6" t="s">
        <v>92</v>
      </c>
      <c r="E24" s="7"/>
      <c r="G24" s="31">
        <v>2583158</v>
      </c>
      <c r="I24" s="31">
        <v>3926163</v>
      </c>
      <c r="K24" s="31">
        <v>0</v>
      </c>
      <c r="L24" s="103"/>
      <c r="M24" s="31">
        <v>0</v>
      </c>
    </row>
    <row r="25" spans="1:13" ht="9.9499999999999993" customHeight="1" x14ac:dyDescent="0.5">
      <c r="E25" s="7"/>
      <c r="G25" s="104"/>
      <c r="I25" s="104"/>
      <c r="K25" s="104"/>
      <c r="M25" s="104"/>
    </row>
    <row r="26" spans="1:13" ht="15" customHeight="1" x14ac:dyDescent="0.5">
      <c r="A26" s="5" t="s">
        <v>93</v>
      </c>
      <c r="E26" s="7"/>
      <c r="G26" s="104">
        <f>SUM(G15:G24)</f>
        <v>381097172</v>
      </c>
      <c r="I26" s="104">
        <f>SUM(I15:I24)</f>
        <v>467779571</v>
      </c>
      <c r="K26" s="104">
        <f>SUM(K15:K24)</f>
        <v>417104471</v>
      </c>
      <c r="M26" s="104">
        <f>SUM(M15:M24)</f>
        <v>418038744</v>
      </c>
    </row>
    <row r="27" spans="1:13" ht="15" customHeight="1" x14ac:dyDescent="0.5">
      <c r="A27" s="6" t="s">
        <v>94</v>
      </c>
      <c r="E27" s="7">
        <v>15</v>
      </c>
      <c r="G27" s="31">
        <v>-79000301</v>
      </c>
      <c r="I27" s="31">
        <v>-84312349</v>
      </c>
      <c r="K27" s="31">
        <v>-37737578</v>
      </c>
      <c r="L27" s="103"/>
      <c r="M27" s="31">
        <v>-42856209</v>
      </c>
    </row>
    <row r="28" spans="1:13" ht="9.9499999999999993" customHeight="1" x14ac:dyDescent="0.5">
      <c r="E28" s="7"/>
    </row>
    <row r="29" spans="1:13" ht="15" customHeight="1" x14ac:dyDescent="0.5">
      <c r="A29" s="5" t="s">
        <v>95</v>
      </c>
      <c r="E29" s="7"/>
      <c r="G29" s="31">
        <f>SUM(G26:G27)</f>
        <v>302096871</v>
      </c>
      <c r="I29" s="31">
        <f>SUM(I26:I27)</f>
        <v>383467222</v>
      </c>
      <c r="K29" s="31">
        <f>SUM(K26:K27)</f>
        <v>379366893</v>
      </c>
      <c r="M29" s="31">
        <f>SUM(M26:M27)</f>
        <v>375182535</v>
      </c>
    </row>
    <row r="30" spans="1:13" x14ac:dyDescent="0.5">
      <c r="A30" s="5"/>
      <c r="E30" s="7"/>
    </row>
    <row r="31" spans="1:13" ht="15" customHeight="1" x14ac:dyDescent="0.5">
      <c r="A31" s="5" t="s">
        <v>96</v>
      </c>
      <c r="E31" s="7"/>
    </row>
    <row r="32" spans="1:13" ht="15" customHeight="1" x14ac:dyDescent="0.5">
      <c r="A32" s="105" t="s">
        <v>97</v>
      </c>
      <c r="E32" s="7"/>
    </row>
    <row r="33" spans="1:13" ht="15" customHeight="1" x14ac:dyDescent="0.5">
      <c r="A33" s="6" t="s">
        <v>98</v>
      </c>
      <c r="E33" s="7"/>
      <c r="G33" s="31">
        <v>-40696806</v>
      </c>
      <c r="I33" s="31">
        <v>-26484452</v>
      </c>
      <c r="K33" s="31">
        <v>0</v>
      </c>
      <c r="M33" s="31">
        <v>0</v>
      </c>
    </row>
    <row r="34" spans="1:13" ht="9.9499999999999993" customHeight="1" x14ac:dyDescent="0.5">
      <c r="E34" s="7"/>
      <c r="G34" s="13"/>
      <c r="I34" s="13"/>
    </row>
    <row r="35" spans="1:13" ht="15" customHeight="1" x14ac:dyDescent="0.5">
      <c r="A35" s="6" t="s">
        <v>99</v>
      </c>
      <c r="E35" s="7"/>
    </row>
    <row r="36" spans="1:13" ht="15" customHeight="1" x14ac:dyDescent="0.5">
      <c r="B36" s="6" t="s">
        <v>100</v>
      </c>
      <c r="E36" s="7"/>
      <c r="G36" s="12">
        <f>SUM(G33:G35)</f>
        <v>-40696806</v>
      </c>
      <c r="I36" s="12">
        <f>SUM(I33:I35)</f>
        <v>-26484452</v>
      </c>
      <c r="K36" s="12">
        <f>SUM(K33:K35)</f>
        <v>0</v>
      </c>
      <c r="M36" s="12">
        <f>SUM(M33:M35)</f>
        <v>0</v>
      </c>
    </row>
    <row r="37" spans="1:13" ht="9.9499999999999993" customHeight="1" x14ac:dyDescent="0.5">
      <c r="E37" s="7"/>
    </row>
    <row r="38" spans="1:13" ht="15" customHeight="1" x14ac:dyDescent="0.5">
      <c r="A38" s="5" t="s">
        <v>101</v>
      </c>
      <c r="B38" s="5"/>
      <c r="C38" s="5"/>
      <c r="D38" s="5"/>
      <c r="E38" s="7"/>
      <c r="G38" s="12">
        <f>SUM(G35:G36)</f>
        <v>-40696806</v>
      </c>
      <c r="I38" s="12">
        <f>SUM(I35:I36)</f>
        <v>-26484452</v>
      </c>
      <c r="K38" s="12">
        <f>SUM(K35:K36)</f>
        <v>0</v>
      </c>
      <c r="M38" s="12">
        <f>SUM(M35:M36)</f>
        <v>0</v>
      </c>
    </row>
    <row r="39" spans="1:13" ht="9.9499999999999993" customHeight="1" x14ac:dyDescent="0.5">
      <c r="A39" s="5"/>
      <c r="B39" s="5"/>
      <c r="C39" s="5"/>
      <c r="D39" s="5"/>
      <c r="E39" s="7"/>
    </row>
    <row r="40" spans="1:13" ht="15" customHeight="1" thickBot="1" x14ac:dyDescent="0.55000000000000004">
      <c r="A40" s="5" t="s">
        <v>102</v>
      </c>
      <c r="E40" s="7"/>
      <c r="G40" s="38">
        <f>G29+G38</f>
        <v>261400065</v>
      </c>
      <c r="I40" s="38">
        <f>I29+I38</f>
        <v>356982770</v>
      </c>
      <c r="K40" s="38">
        <f>K29+K38</f>
        <v>379366893</v>
      </c>
      <c r="M40" s="38">
        <f>M29+M38</f>
        <v>375182535</v>
      </c>
    </row>
    <row r="41" spans="1:13" ht="12.75" thickTop="1" x14ac:dyDescent="0.5">
      <c r="A41" s="5"/>
      <c r="E41" s="7"/>
    </row>
    <row r="42" spans="1:13" ht="15" customHeight="1" x14ac:dyDescent="0.5">
      <c r="A42" s="5" t="s">
        <v>103</v>
      </c>
      <c r="E42" s="7"/>
    </row>
    <row r="43" spans="1:13" ht="15" customHeight="1" x14ac:dyDescent="0.5">
      <c r="B43" s="6" t="s">
        <v>104</v>
      </c>
      <c r="E43" s="7"/>
      <c r="G43" s="8">
        <f>G29-G44</f>
        <v>303888111</v>
      </c>
      <c r="I43" s="8">
        <f>I29-I44</f>
        <v>383274956</v>
      </c>
      <c r="K43" s="8">
        <f>K29-K44</f>
        <v>379366893</v>
      </c>
      <c r="M43" s="8">
        <f>M29-M44</f>
        <v>375182535</v>
      </c>
    </row>
    <row r="44" spans="1:13" ht="15" customHeight="1" x14ac:dyDescent="0.5">
      <c r="B44" s="6" t="s">
        <v>75</v>
      </c>
      <c r="E44" s="7"/>
      <c r="G44" s="12">
        <v>-1791240</v>
      </c>
      <c r="I44" s="12">
        <v>192266</v>
      </c>
      <c r="K44" s="31">
        <v>0</v>
      </c>
      <c r="M44" s="31">
        <v>0</v>
      </c>
    </row>
    <row r="45" spans="1:13" ht="9.9499999999999993" customHeight="1" x14ac:dyDescent="0.5">
      <c r="A45" s="5"/>
      <c r="E45" s="7"/>
    </row>
    <row r="46" spans="1:13" ht="15" customHeight="1" thickBot="1" x14ac:dyDescent="0.55000000000000004">
      <c r="A46" s="5"/>
      <c r="E46" s="7"/>
      <c r="G46" s="38">
        <f>SUM(G43:G44)</f>
        <v>302096871</v>
      </c>
      <c r="I46" s="38">
        <f>SUM(I43:I44)</f>
        <v>383467222</v>
      </c>
      <c r="K46" s="38">
        <f>SUM(K43:K44)</f>
        <v>379366893</v>
      </c>
      <c r="M46" s="38">
        <f>SUM(M43:M44)</f>
        <v>375182535</v>
      </c>
    </row>
    <row r="47" spans="1:13" ht="12.75" thickTop="1" x14ac:dyDescent="0.5">
      <c r="A47" s="5"/>
      <c r="E47" s="7"/>
    </row>
    <row r="48" spans="1:13" ht="15" customHeight="1" x14ac:dyDescent="0.5">
      <c r="A48" s="5" t="s">
        <v>105</v>
      </c>
      <c r="E48" s="7"/>
    </row>
    <row r="49" spans="1:13" ht="15" customHeight="1" x14ac:dyDescent="0.5">
      <c r="B49" s="6" t="s">
        <v>104</v>
      </c>
      <c r="E49" s="7"/>
      <c r="G49" s="8">
        <f>G40-G50</f>
        <v>263897095</v>
      </c>
      <c r="I49" s="8">
        <f>I40-I50</f>
        <v>357364165</v>
      </c>
      <c r="K49" s="8">
        <f>K40-K50</f>
        <v>379366893</v>
      </c>
      <c r="M49" s="8">
        <f>M40-M50</f>
        <v>375182535</v>
      </c>
    </row>
    <row r="50" spans="1:13" ht="15" customHeight="1" x14ac:dyDescent="0.5">
      <c r="B50" s="6" t="s">
        <v>75</v>
      </c>
      <c r="E50" s="7"/>
      <c r="G50" s="12">
        <v>-2497030</v>
      </c>
      <c r="I50" s="12">
        <v>-381395</v>
      </c>
      <c r="K50" s="12">
        <v>0</v>
      </c>
      <c r="M50" s="12">
        <v>0</v>
      </c>
    </row>
    <row r="51" spans="1:13" ht="9.9499999999999993" customHeight="1" x14ac:dyDescent="0.5">
      <c r="A51" s="5"/>
      <c r="E51" s="7"/>
    </row>
    <row r="52" spans="1:13" ht="15" customHeight="1" thickBot="1" x14ac:dyDescent="0.55000000000000004">
      <c r="A52" s="5"/>
      <c r="E52" s="7"/>
      <c r="G52" s="38">
        <f>SUM(G49:G51)</f>
        <v>261400065</v>
      </c>
      <c r="I52" s="38">
        <f>SUM(I49:I51)</f>
        <v>356982770</v>
      </c>
      <c r="K52" s="38">
        <f>SUM(K49:K51)</f>
        <v>379366893</v>
      </c>
      <c r="M52" s="38">
        <f>SUM(M49:M51)</f>
        <v>375182535</v>
      </c>
    </row>
    <row r="53" spans="1:13" ht="12.95" customHeight="1" thickTop="1" x14ac:dyDescent="0.5">
      <c r="A53" s="5"/>
      <c r="E53" s="7"/>
    </row>
    <row r="54" spans="1:13" ht="15" customHeight="1" x14ac:dyDescent="0.5">
      <c r="A54" s="5" t="s">
        <v>106</v>
      </c>
      <c r="E54" s="7"/>
    </row>
    <row r="55" spans="1:13" ht="9.9499999999999993" customHeight="1" x14ac:dyDescent="0.5">
      <c r="A55" s="5"/>
      <c r="E55" s="7"/>
    </row>
    <row r="56" spans="1:13" ht="15" customHeight="1" thickBot="1" x14ac:dyDescent="0.55000000000000004">
      <c r="B56" s="6" t="s">
        <v>107</v>
      </c>
      <c r="E56" s="7"/>
      <c r="G56" s="2">
        <f>G43/1996858297</f>
        <v>0.15218311257065628</v>
      </c>
      <c r="H56" s="3"/>
      <c r="I56" s="2">
        <f>I43/2000000000</f>
        <v>0.191637478</v>
      </c>
      <c r="J56" s="3"/>
      <c r="K56" s="2">
        <f>K43/1996858297</f>
        <v>0.18998187982088946</v>
      </c>
      <c r="L56" s="3"/>
      <c r="M56" s="2">
        <f>M43/2000000000</f>
        <v>0.18759126749999999</v>
      </c>
    </row>
    <row r="57" spans="1:13" ht="14.25" customHeight="1" thickTop="1" x14ac:dyDescent="0.5">
      <c r="E57" s="7"/>
      <c r="G57" s="106"/>
      <c r="H57" s="106"/>
      <c r="I57" s="106"/>
      <c r="J57" s="106"/>
      <c r="K57" s="106"/>
      <c r="L57" s="106"/>
      <c r="M57" s="106"/>
    </row>
    <row r="58" spans="1:13" ht="14.25" customHeight="1" x14ac:dyDescent="0.5">
      <c r="E58" s="7"/>
      <c r="G58" s="106"/>
      <c r="H58" s="106"/>
      <c r="I58" s="106"/>
      <c r="J58" s="106"/>
      <c r="K58" s="106"/>
      <c r="L58" s="106"/>
      <c r="M58" s="106"/>
    </row>
    <row r="59" spans="1:13" ht="14.25" customHeight="1" x14ac:dyDescent="0.5">
      <c r="E59" s="7"/>
      <c r="G59" s="106"/>
      <c r="H59" s="106"/>
      <c r="I59" s="106"/>
      <c r="J59" s="106"/>
      <c r="K59" s="106"/>
      <c r="L59" s="106"/>
      <c r="M59" s="106"/>
    </row>
    <row r="60" spans="1:13" ht="14.25" customHeight="1" x14ac:dyDescent="0.5">
      <c r="E60" s="7"/>
      <c r="G60" s="106"/>
      <c r="H60" s="106"/>
      <c r="I60" s="106"/>
      <c r="J60" s="106"/>
      <c r="K60" s="106"/>
      <c r="L60" s="106"/>
      <c r="M60" s="106"/>
    </row>
    <row r="61" spans="1:13" ht="14.25" customHeight="1" x14ac:dyDescent="0.5">
      <c r="E61" s="7"/>
      <c r="G61" s="106"/>
      <c r="H61" s="106"/>
      <c r="I61" s="106"/>
      <c r="J61" s="106"/>
      <c r="K61" s="106"/>
      <c r="L61" s="106"/>
      <c r="M61" s="106"/>
    </row>
    <row r="62" spans="1:13" ht="14.25" customHeight="1" x14ac:dyDescent="0.5">
      <c r="E62" s="7"/>
      <c r="G62" s="106"/>
      <c r="H62" s="106"/>
      <c r="I62" s="106"/>
      <c r="J62" s="106"/>
      <c r="K62" s="106"/>
      <c r="L62" s="106"/>
      <c r="M62" s="106"/>
    </row>
    <row r="63" spans="1:13" ht="21.95" customHeight="1" x14ac:dyDescent="0.5">
      <c r="A63" s="37" t="s">
        <v>41</v>
      </c>
      <c r="B63" s="10"/>
      <c r="C63" s="10"/>
      <c r="D63" s="10"/>
      <c r="E63" s="10"/>
      <c r="F63" s="10"/>
      <c r="G63" s="12"/>
      <c r="H63" s="12"/>
      <c r="I63" s="12"/>
      <c r="J63" s="12"/>
      <c r="K63" s="12"/>
      <c r="L63" s="12"/>
      <c r="M63" s="12"/>
    </row>
    <row r="64" spans="1:13" ht="16.5" customHeight="1" x14ac:dyDescent="0.5">
      <c r="E64" s="7"/>
      <c r="G64" s="6"/>
      <c r="H64" s="6"/>
      <c r="I64" s="6"/>
      <c r="J64" s="6"/>
      <c r="K64" s="6"/>
      <c r="L64" s="6"/>
      <c r="M64" s="6"/>
    </row>
    <row r="65" spans="5:13" ht="16.5" customHeight="1" x14ac:dyDescent="0.5">
      <c r="E65" s="7"/>
      <c r="G65" s="6"/>
      <c r="H65" s="6"/>
      <c r="I65" s="6"/>
      <c r="J65" s="6"/>
      <c r="K65" s="6"/>
      <c r="L65" s="6"/>
      <c r="M65" s="6"/>
    </row>
    <row r="66" spans="5:13" ht="16.5" customHeight="1" x14ac:dyDescent="0.5">
      <c r="E66" s="7"/>
      <c r="G66" s="6"/>
      <c r="H66" s="6"/>
      <c r="I66" s="6"/>
      <c r="J66" s="6"/>
      <c r="K66" s="6"/>
      <c r="L66" s="6"/>
      <c r="M66" s="6"/>
    </row>
    <row r="67" spans="5:13" ht="16.5" customHeight="1" x14ac:dyDescent="0.5">
      <c r="E67" s="7"/>
      <c r="G67" s="6"/>
      <c r="H67" s="6"/>
      <c r="I67" s="6"/>
      <c r="J67" s="6"/>
      <c r="K67" s="6"/>
      <c r="L67" s="6"/>
      <c r="M67" s="6"/>
    </row>
    <row r="68" spans="5:13" ht="16.5" customHeight="1" x14ac:dyDescent="0.5">
      <c r="E68" s="7"/>
      <c r="G68" s="6"/>
      <c r="H68" s="6"/>
      <c r="I68" s="6"/>
      <c r="J68" s="6"/>
      <c r="K68" s="6"/>
      <c r="L68" s="6"/>
      <c r="M68" s="6"/>
    </row>
    <row r="69" spans="5:13" ht="16.5" customHeight="1" x14ac:dyDescent="0.5">
      <c r="E69" s="7"/>
      <c r="G69" s="6"/>
      <c r="H69" s="6"/>
      <c r="I69" s="6"/>
      <c r="J69" s="6"/>
      <c r="K69" s="6"/>
      <c r="L69" s="6"/>
      <c r="M69" s="6"/>
    </row>
    <row r="70" spans="5:13" ht="16.5" customHeight="1" x14ac:dyDescent="0.5">
      <c r="E70" s="7"/>
      <c r="G70" s="6"/>
      <c r="H70" s="6"/>
      <c r="I70" s="6"/>
      <c r="J70" s="6"/>
      <c r="K70" s="6"/>
      <c r="L70" s="6"/>
      <c r="M70" s="6"/>
    </row>
    <row r="71" spans="5:13" ht="16.5" customHeight="1" x14ac:dyDescent="0.5">
      <c r="E71" s="7"/>
      <c r="G71" s="6"/>
      <c r="H71" s="6"/>
      <c r="I71" s="6"/>
      <c r="J71" s="6"/>
      <c r="K71" s="6"/>
      <c r="L71" s="6"/>
      <c r="M71" s="6"/>
    </row>
    <row r="72" spans="5:13" ht="16.5" customHeight="1" x14ac:dyDescent="0.5">
      <c r="E72" s="7"/>
      <c r="G72" s="6"/>
      <c r="H72" s="6"/>
      <c r="I72" s="6"/>
      <c r="J72" s="6"/>
      <c r="K72" s="6"/>
      <c r="L72" s="6"/>
      <c r="M72" s="6"/>
    </row>
    <row r="73" spans="5:13" ht="16.5" customHeight="1" x14ac:dyDescent="0.5">
      <c r="E73" s="7"/>
      <c r="G73" s="6"/>
      <c r="H73" s="6"/>
      <c r="I73" s="6"/>
      <c r="J73" s="6"/>
      <c r="K73" s="6"/>
      <c r="L73" s="6"/>
      <c r="M73" s="6"/>
    </row>
    <row r="74" spans="5:13" ht="16.5" customHeight="1" x14ac:dyDescent="0.5">
      <c r="E74" s="7"/>
      <c r="G74" s="6"/>
      <c r="H74" s="6"/>
      <c r="I74" s="6"/>
      <c r="J74" s="6"/>
      <c r="K74" s="6"/>
      <c r="L74" s="6"/>
      <c r="M74" s="6"/>
    </row>
    <row r="75" spans="5:13" ht="16.5" customHeight="1" x14ac:dyDescent="0.5">
      <c r="E75" s="7"/>
      <c r="G75" s="6"/>
      <c r="H75" s="6"/>
      <c r="I75" s="6"/>
      <c r="J75" s="6"/>
      <c r="K75" s="6"/>
      <c r="L75" s="6"/>
      <c r="M75" s="6"/>
    </row>
    <row r="76" spans="5:13" ht="16.5" customHeight="1" x14ac:dyDescent="0.5">
      <c r="E76" s="7"/>
      <c r="G76" s="6"/>
      <c r="H76" s="6"/>
      <c r="I76" s="6"/>
      <c r="J76" s="6"/>
      <c r="K76" s="6"/>
      <c r="L76" s="6"/>
      <c r="M76" s="6"/>
    </row>
    <row r="77" spans="5:13" ht="16.5" customHeight="1" x14ac:dyDescent="0.5">
      <c r="E77" s="7"/>
      <c r="G77" s="6"/>
      <c r="H77" s="6"/>
      <c r="I77" s="6"/>
      <c r="J77" s="6"/>
      <c r="K77" s="6"/>
      <c r="L77" s="6"/>
      <c r="M77" s="6"/>
    </row>
    <row r="78" spans="5:13" ht="16.5" customHeight="1" x14ac:dyDescent="0.5">
      <c r="E78" s="7"/>
      <c r="G78" s="6"/>
      <c r="H78" s="6"/>
      <c r="I78" s="6"/>
      <c r="J78" s="6"/>
      <c r="K78" s="6"/>
      <c r="L78" s="6"/>
      <c r="M78" s="6"/>
    </row>
    <row r="79" spans="5:13" ht="16.5" customHeight="1" x14ac:dyDescent="0.5">
      <c r="E79" s="7"/>
      <c r="G79" s="6"/>
      <c r="H79" s="6"/>
      <c r="I79" s="6"/>
      <c r="J79" s="6"/>
      <c r="K79" s="6"/>
      <c r="L79" s="6"/>
      <c r="M79" s="6"/>
    </row>
    <row r="80" spans="5:13" ht="16.5" customHeight="1" x14ac:dyDescent="0.5">
      <c r="E80" s="7"/>
      <c r="G80" s="6"/>
      <c r="H80" s="6"/>
      <c r="I80" s="6"/>
      <c r="J80" s="6"/>
      <c r="K80" s="6"/>
      <c r="L80" s="6"/>
      <c r="M80" s="6"/>
    </row>
    <row r="81" spans="5:13" ht="16.5" customHeight="1" x14ac:dyDescent="0.5">
      <c r="E81" s="7"/>
      <c r="G81" s="6"/>
      <c r="H81" s="6"/>
      <c r="I81" s="6"/>
      <c r="J81" s="6"/>
      <c r="K81" s="6"/>
      <c r="L81" s="6"/>
      <c r="M81" s="6"/>
    </row>
    <row r="82" spans="5:13" ht="16.5" customHeight="1" x14ac:dyDescent="0.5">
      <c r="E82" s="7"/>
      <c r="G82" s="6"/>
      <c r="H82" s="6"/>
      <c r="I82" s="6"/>
      <c r="J82" s="6"/>
      <c r="K82" s="6"/>
      <c r="L82" s="6"/>
      <c r="M82" s="6"/>
    </row>
    <row r="83" spans="5:13" ht="16.5" customHeight="1" x14ac:dyDescent="0.5">
      <c r="E83" s="7"/>
      <c r="G83" s="6"/>
      <c r="H83" s="6"/>
      <c r="I83" s="6"/>
      <c r="J83" s="6"/>
      <c r="K83" s="6"/>
      <c r="L83" s="6"/>
      <c r="M83" s="6"/>
    </row>
    <row r="84" spans="5:13" ht="16.5" customHeight="1" x14ac:dyDescent="0.5">
      <c r="E84" s="7"/>
      <c r="G84" s="6"/>
      <c r="H84" s="6"/>
      <c r="I84" s="6"/>
      <c r="J84" s="6"/>
      <c r="K84" s="6"/>
      <c r="L84" s="6"/>
      <c r="M84" s="6"/>
    </row>
    <row r="85" spans="5:13" ht="16.5" customHeight="1" x14ac:dyDescent="0.5">
      <c r="E85" s="7"/>
      <c r="G85" s="6"/>
      <c r="H85" s="6"/>
      <c r="I85" s="6"/>
      <c r="J85" s="6"/>
      <c r="K85" s="6"/>
      <c r="L85" s="6"/>
      <c r="M85" s="6"/>
    </row>
    <row r="86" spans="5:13" ht="16.5" customHeight="1" x14ac:dyDescent="0.5">
      <c r="E86" s="7"/>
      <c r="G86" s="6"/>
      <c r="H86" s="6"/>
      <c r="I86" s="6"/>
      <c r="J86" s="6"/>
      <c r="K86" s="6"/>
      <c r="L86" s="6"/>
      <c r="M86" s="6"/>
    </row>
    <row r="87" spans="5:13" ht="16.5" customHeight="1" x14ac:dyDescent="0.5">
      <c r="E87" s="7"/>
      <c r="G87" s="6"/>
      <c r="H87" s="6"/>
      <c r="I87" s="6"/>
      <c r="J87" s="6"/>
      <c r="K87" s="6"/>
      <c r="L87" s="6"/>
      <c r="M87" s="6"/>
    </row>
    <row r="88" spans="5:13" ht="16.5" customHeight="1" x14ac:dyDescent="0.5">
      <c r="E88" s="7"/>
      <c r="G88" s="6"/>
      <c r="H88" s="6"/>
      <c r="I88" s="6"/>
      <c r="J88" s="6"/>
      <c r="K88" s="6"/>
      <c r="L88" s="6"/>
      <c r="M88" s="6"/>
    </row>
    <row r="89" spans="5:13" ht="16.5" customHeight="1" x14ac:dyDescent="0.5">
      <c r="E89" s="7"/>
      <c r="G89" s="6"/>
      <c r="H89" s="6"/>
      <c r="I89" s="6"/>
      <c r="J89" s="6"/>
      <c r="K89" s="6"/>
      <c r="L89" s="6"/>
      <c r="M89" s="6"/>
    </row>
    <row r="90" spans="5:13" ht="16.5" customHeight="1" x14ac:dyDescent="0.5">
      <c r="E90" s="7"/>
      <c r="G90" s="6"/>
      <c r="H90" s="6"/>
      <c r="I90" s="6"/>
      <c r="J90" s="6"/>
      <c r="K90" s="6"/>
      <c r="L90" s="6"/>
      <c r="M90" s="6"/>
    </row>
    <row r="91" spans="5:13" ht="16.5" customHeight="1" x14ac:dyDescent="0.5">
      <c r="E91" s="7"/>
      <c r="G91" s="6"/>
      <c r="H91" s="6"/>
      <c r="I91" s="6"/>
      <c r="J91" s="6"/>
      <c r="K91" s="6"/>
      <c r="L91" s="6"/>
      <c r="M91" s="6"/>
    </row>
    <row r="92" spans="5:13" ht="16.5" customHeight="1" x14ac:dyDescent="0.5">
      <c r="E92" s="7"/>
      <c r="G92" s="6"/>
      <c r="H92" s="6"/>
      <c r="I92" s="6"/>
      <c r="J92" s="6"/>
      <c r="K92" s="6"/>
      <c r="L92" s="6"/>
      <c r="M92" s="6"/>
    </row>
    <row r="93" spans="5:13" ht="16.5" customHeight="1" x14ac:dyDescent="0.5">
      <c r="E93" s="7"/>
      <c r="G93" s="6"/>
      <c r="H93" s="6"/>
      <c r="I93" s="6"/>
      <c r="J93" s="6"/>
      <c r="K93" s="6"/>
      <c r="L93" s="6"/>
      <c r="M93" s="6"/>
    </row>
    <row r="94" spans="5:13" ht="16.5" customHeight="1" x14ac:dyDescent="0.5">
      <c r="E94" s="7"/>
      <c r="G94" s="6"/>
      <c r="H94" s="6"/>
      <c r="I94" s="6"/>
      <c r="J94" s="6"/>
      <c r="K94" s="6"/>
      <c r="L94" s="6"/>
      <c r="M94" s="6"/>
    </row>
    <row r="95" spans="5:13" ht="16.5" customHeight="1" x14ac:dyDescent="0.5">
      <c r="E95" s="7"/>
      <c r="G95" s="6"/>
      <c r="H95" s="6"/>
      <c r="I95" s="6"/>
      <c r="J95" s="6"/>
      <c r="K95" s="6"/>
      <c r="L95" s="6"/>
      <c r="M95" s="6"/>
    </row>
    <row r="96" spans="5:13" ht="16.5" customHeight="1" x14ac:dyDescent="0.5">
      <c r="E96" s="7"/>
      <c r="G96" s="6"/>
      <c r="H96" s="6"/>
      <c r="I96" s="6"/>
      <c r="J96" s="6"/>
      <c r="K96" s="6"/>
      <c r="L96" s="6"/>
      <c r="M96" s="6"/>
    </row>
    <row r="97" spans="5:13" ht="16.5" customHeight="1" x14ac:dyDescent="0.5">
      <c r="E97" s="7"/>
      <c r="G97" s="6"/>
      <c r="H97" s="6"/>
      <c r="I97" s="6"/>
      <c r="J97" s="6"/>
      <c r="K97" s="6"/>
      <c r="L97" s="6"/>
      <c r="M97" s="6"/>
    </row>
    <row r="98" spans="5:13" ht="16.5" customHeight="1" x14ac:dyDescent="0.5">
      <c r="E98" s="7"/>
      <c r="G98" s="6"/>
      <c r="H98" s="6"/>
      <c r="I98" s="6"/>
      <c r="J98" s="6"/>
      <c r="K98" s="6"/>
      <c r="L98" s="6"/>
      <c r="M98" s="6"/>
    </row>
    <row r="99" spans="5:13" ht="16.5" customHeight="1" x14ac:dyDescent="0.5">
      <c r="E99" s="7"/>
      <c r="G99" s="6"/>
      <c r="H99" s="6"/>
      <c r="I99" s="6"/>
      <c r="J99" s="6"/>
      <c r="K99" s="6"/>
      <c r="L99" s="6"/>
      <c r="M99" s="6"/>
    </row>
    <row r="100" spans="5:13" ht="16.5" customHeight="1" x14ac:dyDescent="0.5">
      <c r="E100" s="7"/>
      <c r="G100" s="6"/>
      <c r="H100" s="6"/>
      <c r="I100" s="6"/>
      <c r="J100" s="6"/>
      <c r="K100" s="6"/>
      <c r="L100" s="6"/>
      <c r="M100" s="6"/>
    </row>
    <row r="101" spans="5:13" ht="16.5" customHeight="1" x14ac:dyDescent="0.5">
      <c r="E101" s="7"/>
      <c r="G101" s="6"/>
      <c r="H101" s="6"/>
      <c r="I101" s="6"/>
      <c r="J101" s="6"/>
      <c r="K101" s="6"/>
      <c r="L101" s="6"/>
      <c r="M101" s="6"/>
    </row>
    <row r="102" spans="5:13" ht="16.5" customHeight="1" x14ac:dyDescent="0.5">
      <c r="E102" s="7"/>
      <c r="G102" s="6"/>
      <c r="H102" s="6"/>
      <c r="I102" s="6"/>
      <c r="J102" s="6"/>
      <c r="K102" s="6"/>
      <c r="L102" s="6"/>
      <c r="M102" s="6"/>
    </row>
    <row r="103" spans="5:13" ht="16.5" customHeight="1" x14ac:dyDescent="0.5">
      <c r="E103" s="7"/>
      <c r="G103" s="6"/>
      <c r="H103" s="6"/>
      <c r="I103" s="6"/>
      <c r="J103" s="6"/>
      <c r="K103" s="6"/>
      <c r="L103" s="6"/>
      <c r="M103" s="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8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C03AF-B7BC-4FBF-9FDD-D7A534A85BEB}">
  <dimension ref="A1:AB41"/>
  <sheetViews>
    <sheetView zoomScale="115" zoomScaleNormal="115" zoomScaleSheetLayoutView="100" workbookViewId="0">
      <selection activeCell="I14" sqref="I14"/>
    </sheetView>
  </sheetViews>
  <sheetFormatPr defaultColWidth="9.42578125" defaultRowHeight="15.95" customHeight="1" x14ac:dyDescent="0.5"/>
  <cols>
    <col min="1" max="3" width="1.5703125" style="6" customWidth="1"/>
    <col min="4" max="4" width="28" style="6" customWidth="1"/>
    <col min="5" max="5" width="5" style="6" customWidth="1"/>
    <col min="6" max="6" width="0.85546875" style="6" customWidth="1"/>
    <col min="7" max="7" width="11.7109375" style="8" customWidth="1"/>
    <col min="8" max="8" width="0.85546875" style="8" customWidth="1"/>
    <col min="9" max="9" width="11.7109375" style="8" customWidth="1"/>
    <col min="10" max="10" width="0.85546875" style="8" customWidth="1"/>
    <col min="11" max="11" width="13.7109375" style="8" customWidth="1"/>
    <col min="12" max="12" width="0.85546875" style="8" customWidth="1"/>
    <col min="13" max="13" width="11.7109375" style="8" customWidth="1"/>
    <col min="14" max="14" width="0.85546875" style="8" customWidth="1"/>
    <col min="15" max="15" width="11.7109375" style="8" customWidth="1"/>
    <col min="16" max="16" width="0.85546875" style="8" customWidth="1"/>
    <col min="17" max="17" width="11.7109375" style="8" customWidth="1"/>
    <col min="18" max="18" width="0.85546875" style="8" customWidth="1"/>
    <col min="19" max="19" width="11.7109375" style="8" customWidth="1"/>
    <col min="20" max="20" width="0.85546875" style="8" customWidth="1"/>
    <col min="21" max="21" width="15.7109375" style="8" customWidth="1"/>
    <col min="22" max="22" width="0.85546875" style="8" customWidth="1"/>
    <col min="23" max="23" width="11.7109375" style="8" customWidth="1"/>
    <col min="24" max="24" width="0.85546875" style="8" customWidth="1"/>
    <col min="25" max="25" width="11.7109375" style="8" customWidth="1"/>
    <col min="26" max="26" width="0.85546875" style="8" customWidth="1"/>
    <col min="27" max="27" width="11.7109375" style="8" customWidth="1"/>
    <col min="28" max="16384" width="9.42578125" style="6"/>
  </cols>
  <sheetData>
    <row r="1" spans="1:27" ht="15.95" customHeight="1" x14ac:dyDescent="0.5">
      <c r="A1" s="5" t="s">
        <v>0</v>
      </c>
    </row>
    <row r="2" spans="1:27" ht="15.95" customHeight="1" x14ac:dyDescent="0.5">
      <c r="A2" s="5" t="s">
        <v>109</v>
      </c>
    </row>
    <row r="3" spans="1:27" ht="15.95" customHeight="1" x14ac:dyDescent="0.5">
      <c r="A3" s="9" t="s">
        <v>108</v>
      </c>
      <c r="B3" s="10"/>
      <c r="C3" s="10"/>
      <c r="D3" s="10"/>
      <c r="E3" s="10"/>
      <c r="F3" s="10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15.95" customHeight="1" x14ac:dyDescent="0.5">
      <c r="A4" s="5"/>
    </row>
    <row r="5" spans="1:27" ht="15.95" customHeight="1" x14ac:dyDescent="0.5">
      <c r="A5" s="52"/>
      <c r="B5" s="41"/>
      <c r="C5" s="41"/>
      <c r="D5" s="41"/>
      <c r="E5" s="41"/>
      <c r="F5" s="41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</row>
    <row r="6" spans="1:27" s="41" customFormat="1" ht="15.95" customHeight="1" x14ac:dyDescent="0.5">
      <c r="G6" s="90" t="s">
        <v>110</v>
      </c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</row>
    <row r="7" spans="1:27" s="41" customFormat="1" ht="15.95" customHeight="1" x14ac:dyDescent="0.5">
      <c r="G7" s="91"/>
      <c r="H7" s="91"/>
      <c r="I7" s="91"/>
      <c r="J7" s="91"/>
      <c r="K7" s="91"/>
      <c r="L7" s="91"/>
      <c r="M7" s="92" t="s">
        <v>111</v>
      </c>
      <c r="N7" s="92"/>
      <c r="O7" s="92"/>
      <c r="P7" s="92"/>
      <c r="Q7" s="92"/>
      <c r="R7" s="92"/>
      <c r="S7" s="92"/>
      <c r="T7" s="92"/>
      <c r="U7" s="92"/>
      <c r="V7" s="92"/>
      <c r="W7" s="92"/>
      <c r="X7" s="91"/>
      <c r="Y7" s="91"/>
      <c r="Z7" s="91"/>
      <c r="AA7" s="91"/>
    </row>
    <row r="8" spans="1:27" s="41" customFormat="1" ht="15.95" customHeight="1" x14ac:dyDescent="0.5">
      <c r="G8" s="91"/>
      <c r="H8" s="91"/>
      <c r="I8" s="91"/>
      <c r="J8" s="91"/>
      <c r="K8" s="91"/>
      <c r="L8" s="91"/>
      <c r="M8" s="93"/>
      <c r="N8" s="93"/>
      <c r="O8" s="93"/>
      <c r="P8" s="93"/>
      <c r="Q8" s="93"/>
      <c r="R8" s="93"/>
      <c r="S8" s="93"/>
      <c r="T8" s="93"/>
      <c r="U8" s="94" t="s">
        <v>112</v>
      </c>
      <c r="V8" s="93"/>
      <c r="W8" s="93"/>
      <c r="X8" s="91"/>
      <c r="Y8" s="91"/>
      <c r="Z8" s="91"/>
      <c r="AA8" s="91"/>
    </row>
    <row r="9" spans="1:27" s="41" customFormat="1" ht="15.95" customHeight="1" x14ac:dyDescent="0.5">
      <c r="G9" s="90" t="s">
        <v>113</v>
      </c>
      <c r="H9" s="90"/>
      <c r="I9" s="90"/>
      <c r="J9" s="90"/>
      <c r="K9" s="90"/>
      <c r="L9" s="93"/>
      <c r="M9" s="90" t="s">
        <v>67</v>
      </c>
      <c r="N9" s="90"/>
      <c r="O9" s="90"/>
      <c r="P9" s="90"/>
      <c r="Q9" s="90"/>
      <c r="R9" s="93"/>
      <c r="S9" s="93"/>
      <c r="T9" s="93"/>
      <c r="U9" s="95" t="s">
        <v>114</v>
      </c>
      <c r="V9" s="91"/>
      <c r="X9" s="91"/>
      <c r="Y9" s="91"/>
      <c r="Z9" s="93"/>
      <c r="AA9" s="93"/>
    </row>
    <row r="10" spans="1:27" s="41" customFormat="1" ht="15.95" customHeight="1" x14ac:dyDescent="0.5">
      <c r="G10" s="65"/>
      <c r="H10" s="65"/>
      <c r="I10" s="65"/>
      <c r="J10" s="93"/>
      <c r="K10" s="59" t="s">
        <v>115</v>
      </c>
      <c r="L10" s="93"/>
      <c r="M10" s="65"/>
      <c r="N10" s="65"/>
      <c r="O10" s="65"/>
      <c r="P10" s="65"/>
      <c r="Q10" s="65"/>
      <c r="R10" s="93"/>
      <c r="S10" s="65"/>
      <c r="T10" s="93"/>
      <c r="V10" s="93"/>
      <c r="Z10" s="93"/>
      <c r="AA10" s="93"/>
    </row>
    <row r="11" spans="1:27" s="41" customFormat="1" ht="15.95" customHeight="1" x14ac:dyDescent="0.5">
      <c r="G11" s="59" t="s">
        <v>116</v>
      </c>
      <c r="H11" s="59"/>
      <c r="I11" s="59" t="s">
        <v>117</v>
      </c>
      <c r="J11" s="93"/>
      <c r="K11" s="59" t="s">
        <v>118</v>
      </c>
      <c r="L11" s="93"/>
      <c r="M11" s="59" t="s">
        <v>119</v>
      </c>
      <c r="N11" s="93"/>
      <c r="O11" s="59" t="s">
        <v>120</v>
      </c>
      <c r="P11" s="93"/>
      <c r="Q11" s="59"/>
      <c r="R11" s="93"/>
      <c r="S11" s="59"/>
      <c r="T11" s="93"/>
      <c r="U11" s="59"/>
      <c r="V11" s="93"/>
      <c r="W11" s="59" t="s">
        <v>121</v>
      </c>
      <c r="X11" s="59"/>
      <c r="Y11" s="59" t="s">
        <v>122</v>
      </c>
      <c r="Z11" s="93"/>
      <c r="AA11" s="93"/>
    </row>
    <row r="12" spans="1:27" s="41" customFormat="1" ht="15.95" customHeight="1" x14ac:dyDescent="0.5">
      <c r="G12" s="59" t="s">
        <v>123</v>
      </c>
      <c r="H12" s="59"/>
      <c r="I12" s="59" t="s">
        <v>124</v>
      </c>
      <c r="J12" s="91"/>
      <c r="K12" s="59" t="s">
        <v>125</v>
      </c>
      <c r="L12" s="59"/>
      <c r="M12" s="51" t="s">
        <v>126</v>
      </c>
      <c r="N12" s="59"/>
      <c r="O12" s="51" t="s">
        <v>127</v>
      </c>
      <c r="P12" s="59"/>
      <c r="Q12" s="51"/>
      <c r="R12" s="59"/>
      <c r="S12" s="51" t="s">
        <v>128</v>
      </c>
      <c r="T12" s="59"/>
      <c r="U12" s="59" t="s">
        <v>129</v>
      </c>
      <c r="W12" s="59" t="s">
        <v>130</v>
      </c>
      <c r="X12" s="59"/>
      <c r="Y12" s="59" t="s">
        <v>131</v>
      </c>
      <c r="Z12" s="91"/>
      <c r="AA12" s="59"/>
    </row>
    <row r="13" spans="1:27" s="41" customFormat="1" ht="15.95" customHeight="1" x14ac:dyDescent="0.5">
      <c r="G13" s="59" t="s">
        <v>132</v>
      </c>
      <c r="H13" s="59"/>
      <c r="I13" s="59" t="s">
        <v>133</v>
      </c>
      <c r="J13" s="91"/>
      <c r="K13" s="59" t="s">
        <v>134</v>
      </c>
      <c r="L13" s="59"/>
      <c r="M13" s="59" t="s">
        <v>135</v>
      </c>
      <c r="N13" s="59"/>
      <c r="O13" s="59" t="s">
        <v>136</v>
      </c>
      <c r="P13" s="59"/>
      <c r="Q13" s="59" t="s">
        <v>70</v>
      </c>
      <c r="R13" s="59"/>
      <c r="S13" s="59" t="s">
        <v>136</v>
      </c>
      <c r="T13" s="59"/>
      <c r="U13" s="59" t="s">
        <v>137</v>
      </c>
      <c r="W13" s="59" t="s">
        <v>138</v>
      </c>
      <c r="X13" s="59"/>
      <c r="Y13" s="59" t="s">
        <v>139</v>
      </c>
      <c r="Z13" s="91"/>
      <c r="AA13" s="59" t="s">
        <v>76</v>
      </c>
    </row>
    <row r="14" spans="1:27" s="41" customFormat="1" ht="15.95" customHeight="1" x14ac:dyDescent="0.5">
      <c r="E14" s="55" t="s">
        <v>12</v>
      </c>
      <c r="F14" s="58"/>
      <c r="G14" s="57" t="s">
        <v>13</v>
      </c>
      <c r="H14" s="59"/>
      <c r="I14" s="57" t="s">
        <v>13</v>
      </c>
      <c r="J14" s="91"/>
      <c r="K14" s="57" t="s">
        <v>13</v>
      </c>
      <c r="L14" s="59"/>
      <c r="M14" s="57" t="s">
        <v>13</v>
      </c>
      <c r="N14" s="59"/>
      <c r="O14" s="57" t="s">
        <v>13</v>
      </c>
      <c r="P14" s="59"/>
      <c r="Q14" s="57" t="s">
        <v>13</v>
      </c>
      <c r="R14" s="59"/>
      <c r="S14" s="57" t="s">
        <v>13</v>
      </c>
      <c r="T14" s="59"/>
      <c r="U14" s="57" t="s">
        <v>13</v>
      </c>
      <c r="V14" s="59"/>
      <c r="W14" s="57" t="s">
        <v>13</v>
      </c>
      <c r="X14" s="59"/>
      <c r="Y14" s="57" t="s">
        <v>13</v>
      </c>
      <c r="Z14" s="91"/>
      <c r="AA14" s="57" t="s">
        <v>13</v>
      </c>
    </row>
    <row r="15" spans="1:27" s="41" customFormat="1" ht="15.95" customHeight="1" x14ac:dyDescent="0.5">
      <c r="A15" s="52"/>
      <c r="B15" s="96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</row>
    <row r="16" spans="1:27" s="41" customFormat="1" ht="15.95" customHeight="1" x14ac:dyDescent="0.5">
      <c r="A16" s="52" t="s">
        <v>140</v>
      </c>
      <c r="E16" s="73"/>
      <c r="F16" s="73"/>
      <c r="G16" s="63">
        <v>2000000000</v>
      </c>
      <c r="H16" s="63"/>
      <c r="I16" s="63">
        <v>1248938736</v>
      </c>
      <c r="J16" s="63"/>
      <c r="K16" s="63">
        <v>94712575</v>
      </c>
      <c r="L16" s="63"/>
      <c r="M16" s="63">
        <v>196750000</v>
      </c>
      <c r="N16" s="65"/>
      <c r="O16" s="65">
        <v>0</v>
      </c>
      <c r="P16" s="65"/>
      <c r="Q16" s="65">
        <v>1309864446</v>
      </c>
      <c r="R16" s="65"/>
      <c r="S16" s="65">
        <v>0</v>
      </c>
      <c r="T16" s="65"/>
      <c r="U16" s="65">
        <v>-31402719</v>
      </c>
      <c r="V16" s="65"/>
      <c r="W16" s="65">
        <f>SUM(G16:U16)</f>
        <v>4818863038</v>
      </c>
      <c r="X16" s="65"/>
      <c r="Y16" s="65">
        <v>17186442</v>
      </c>
      <c r="Z16" s="63"/>
      <c r="AA16" s="65">
        <f>SUM(W16:Y16)</f>
        <v>4836049480</v>
      </c>
    </row>
    <row r="17" spans="1:28" s="41" customFormat="1" ht="15.95" customHeight="1" x14ac:dyDescent="0.5">
      <c r="A17" s="97" t="s">
        <v>141</v>
      </c>
      <c r="B17" s="98"/>
      <c r="E17" s="73">
        <v>17</v>
      </c>
      <c r="F17" s="73"/>
      <c r="G17" s="65">
        <v>0</v>
      </c>
      <c r="H17" s="65"/>
      <c r="I17" s="65">
        <v>0</v>
      </c>
      <c r="J17" s="65"/>
      <c r="K17" s="65">
        <v>0</v>
      </c>
      <c r="L17" s="65"/>
      <c r="M17" s="65">
        <v>0</v>
      </c>
      <c r="N17" s="65"/>
      <c r="O17" s="65">
        <v>0</v>
      </c>
      <c r="P17" s="65"/>
      <c r="Q17" s="65">
        <v>-350000000</v>
      </c>
      <c r="R17" s="65"/>
      <c r="S17" s="65">
        <v>0</v>
      </c>
      <c r="T17" s="65"/>
      <c r="U17" s="65">
        <v>0</v>
      </c>
      <c r="V17" s="65"/>
      <c r="W17" s="65">
        <f>SUM(G17:U17)</f>
        <v>-350000000</v>
      </c>
      <c r="X17" s="65"/>
      <c r="Y17" s="65">
        <v>-4769</v>
      </c>
      <c r="Z17" s="63"/>
      <c r="AA17" s="65">
        <f>SUM(W17:Y17)</f>
        <v>-350004769</v>
      </c>
    </row>
    <row r="18" spans="1:28" s="41" customFormat="1" ht="15.95" customHeight="1" x14ac:dyDescent="0.5">
      <c r="A18" s="41" t="s">
        <v>102</v>
      </c>
      <c r="G18" s="85">
        <v>0</v>
      </c>
      <c r="H18" s="65"/>
      <c r="I18" s="85">
        <v>0</v>
      </c>
      <c r="J18" s="63"/>
      <c r="K18" s="85">
        <v>0</v>
      </c>
      <c r="L18" s="63"/>
      <c r="M18" s="85">
        <v>0</v>
      </c>
      <c r="N18" s="63"/>
      <c r="O18" s="85">
        <v>0</v>
      </c>
      <c r="P18" s="63"/>
      <c r="Q18" s="85">
        <v>383274956</v>
      </c>
      <c r="R18" s="63"/>
      <c r="S18" s="85">
        <v>0</v>
      </c>
      <c r="T18" s="63"/>
      <c r="U18" s="85">
        <v>-25910791</v>
      </c>
      <c r="V18" s="63"/>
      <c r="W18" s="85">
        <f>SUM(G18:U18)</f>
        <v>357364165</v>
      </c>
      <c r="X18" s="65"/>
      <c r="Y18" s="85">
        <v>-381395</v>
      </c>
      <c r="Z18" s="63"/>
      <c r="AA18" s="85">
        <f>SUM(W18:Y18)</f>
        <v>356982770</v>
      </c>
    </row>
    <row r="19" spans="1:28" s="41" customFormat="1" ht="15.95" customHeight="1" x14ac:dyDescent="0.5">
      <c r="G19" s="99"/>
      <c r="H19" s="99"/>
      <c r="I19" s="99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3"/>
      <c r="X19" s="65"/>
      <c r="Y19" s="65"/>
      <c r="Z19" s="65"/>
      <c r="AA19" s="65"/>
    </row>
    <row r="20" spans="1:28" s="41" customFormat="1" ht="15.95" customHeight="1" thickBot="1" x14ac:dyDescent="0.55000000000000004">
      <c r="A20" s="52" t="s">
        <v>142</v>
      </c>
      <c r="B20" s="96"/>
      <c r="G20" s="100">
        <f>SUM(G16:G18)</f>
        <v>2000000000</v>
      </c>
      <c r="H20" s="65"/>
      <c r="I20" s="100">
        <f>SUM(I16:I18)</f>
        <v>1248938736</v>
      </c>
      <c r="J20" s="65"/>
      <c r="K20" s="100">
        <f>SUM(K16:K18)</f>
        <v>94712575</v>
      </c>
      <c r="L20" s="65"/>
      <c r="M20" s="100">
        <f>SUM(M16:M18)</f>
        <v>196750000</v>
      </c>
      <c r="N20" s="65"/>
      <c r="O20" s="100">
        <f>SUM(O16:O18)</f>
        <v>0</v>
      </c>
      <c r="P20" s="65"/>
      <c r="Q20" s="100">
        <f>SUM(Q16:Q18)</f>
        <v>1343139402</v>
      </c>
      <c r="R20" s="65"/>
      <c r="S20" s="100">
        <f>SUM(S16:S18)</f>
        <v>0</v>
      </c>
      <c r="T20" s="65"/>
      <c r="U20" s="100">
        <f>SUM(U16:U18)</f>
        <v>-57313510</v>
      </c>
      <c r="V20" s="65"/>
      <c r="W20" s="100">
        <f>SUM(W16:W18)</f>
        <v>4826227203</v>
      </c>
      <c r="X20" s="65"/>
      <c r="Y20" s="100">
        <f>SUM(Y16:Y18)</f>
        <v>16800278</v>
      </c>
      <c r="Z20" s="65"/>
      <c r="AA20" s="100">
        <f>SUM(AA16:AA18)</f>
        <v>4843027481</v>
      </c>
    </row>
    <row r="21" spans="1:28" s="41" customFormat="1" ht="15.95" customHeight="1" thickTop="1" x14ac:dyDescent="0.5">
      <c r="A21" s="52"/>
      <c r="B21" s="96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</row>
    <row r="22" spans="1:28" s="41" customFormat="1" ht="15.95" customHeight="1" x14ac:dyDescent="0.5">
      <c r="A22" s="52"/>
      <c r="B22" s="96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</row>
    <row r="23" spans="1:28" s="41" customFormat="1" ht="15.95" customHeight="1" x14ac:dyDescent="0.5">
      <c r="A23" s="52" t="s">
        <v>143</v>
      </c>
      <c r="E23" s="73"/>
      <c r="F23" s="73"/>
      <c r="G23" s="65">
        <v>2000000000</v>
      </c>
      <c r="H23" s="65"/>
      <c r="I23" s="65">
        <v>1248938736</v>
      </c>
      <c r="J23" s="65"/>
      <c r="K23" s="65">
        <v>94712575</v>
      </c>
      <c r="L23" s="65"/>
      <c r="M23" s="65">
        <v>200000000</v>
      </c>
      <c r="N23" s="65"/>
      <c r="O23" s="65">
        <v>0</v>
      </c>
      <c r="P23" s="65"/>
      <c r="Q23" s="65">
        <v>1469374415</v>
      </c>
      <c r="R23" s="65"/>
      <c r="S23" s="65">
        <v>0</v>
      </c>
      <c r="T23" s="65"/>
      <c r="U23" s="65">
        <v>-62817858</v>
      </c>
      <c r="V23" s="65"/>
      <c r="W23" s="65">
        <v>4950207868</v>
      </c>
      <c r="X23" s="65"/>
      <c r="Y23" s="65">
        <v>16346901</v>
      </c>
      <c r="Z23" s="63"/>
      <c r="AA23" s="65">
        <f>SUM(W23:Y23)</f>
        <v>4966554769</v>
      </c>
    </row>
    <row r="24" spans="1:28" s="41" customFormat="1" ht="15.95" customHeight="1" x14ac:dyDescent="0.5">
      <c r="A24" s="41" t="s">
        <v>144</v>
      </c>
      <c r="E24" s="73">
        <v>16</v>
      </c>
      <c r="F24" s="73"/>
      <c r="G24" s="65">
        <v>0</v>
      </c>
      <c r="H24" s="65"/>
      <c r="I24" s="65">
        <v>0</v>
      </c>
      <c r="J24" s="65"/>
      <c r="K24" s="65">
        <v>0</v>
      </c>
      <c r="L24" s="65"/>
      <c r="M24" s="65">
        <v>0</v>
      </c>
      <c r="N24" s="65"/>
      <c r="O24" s="65">
        <v>66392417</v>
      </c>
      <c r="P24" s="65"/>
      <c r="Q24" s="65">
        <v>-66392417</v>
      </c>
      <c r="R24" s="65"/>
      <c r="S24" s="65">
        <v>-66392417</v>
      </c>
      <c r="T24" s="65"/>
      <c r="U24" s="65">
        <v>0</v>
      </c>
      <c r="V24" s="65"/>
      <c r="W24" s="65">
        <f>SUM(G24:U24)</f>
        <v>-66392417</v>
      </c>
      <c r="X24" s="65"/>
      <c r="Y24" s="63">
        <v>0</v>
      </c>
      <c r="Z24" s="63"/>
      <c r="AA24" s="65">
        <f>SUM(W24:Y24)</f>
        <v>-66392417</v>
      </c>
    </row>
    <row r="25" spans="1:28" s="41" customFormat="1" ht="15.95" customHeight="1" x14ac:dyDescent="0.5">
      <c r="A25" s="97" t="s">
        <v>141</v>
      </c>
      <c r="B25" s="98"/>
      <c r="E25" s="73">
        <v>17</v>
      </c>
      <c r="F25" s="73"/>
      <c r="G25" s="65">
        <v>0</v>
      </c>
      <c r="H25" s="65"/>
      <c r="I25" s="65">
        <v>0</v>
      </c>
      <c r="J25" s="65"/>
      <c r="K25" s="65">
        <v>0</v>
      </c>
      <c r="L25" s="65"/>
      <c r="M25" s="65">
        <v>0</v>
      </c>
      <c r="N25" s="65"/>
      <c r="O25" s="65">
        <v>0</v>
      </c>
      <c r="P25" s="65"/>
      <c r="Q25" s="65">
        <v>-350000000</v>
      </c>
      <c r="R25" s="65"/>
      <c r="S25" s="65">
        <v>0</v>
      </c>
      <c r="T25" s="65"/>
      <c r="U25" s="65">
        <v>0</v>
      </c>
      <c r="V25" s="65"/>
      <c r="W25" s="65">
        <f>SUM(G25:U25)</f>
        <v>-350000000</v>
      </c>
      <c r="X25" s="65"/>
      <c r="Y25" s="65">
        <v>-2639956</v>
      </c>
      <c r="Z25" s="63"/>
      <c r="AA25" s="65">
        <f>SUM(W25:Y25)</f>
        <v>-352639956</v>
      </c>
    </row>
    <row r="26" spans="1:28" s="41" customFormat="1" ht="15.95" customHeight="1" x14ac:dyDescent="0.5">
      <c r="A26" s="41" t="s">
        <v>102</v>
      </c>
      <c r="G26" s="85">
        <v>0</v>
      </c>
      <c r="H26" s="65"/>
      <c r="I26" s="85">
        <v>0</v>
      </c>
      <c r="J26" s="63"/>
      <c r="K26" s="85">
        <v>0</v>
      </c>
      <c r="L26" s="63"/>
      <c r="M26" s="85">
        <v>0</v>
      </c>
      <c r="N26" s="63"/>
      <c r="O26" s="85">
        <v>0</v>
      </c>
      <c r="P26" s="63"/>
      <c r="Q26" s="85">
        <v>303888111</v>
      </c>
      <c r="R26" s="63"/>
      <c r="S26" s="85">
        <v>0</v>
      </c>
      <c r="T26" s="63"/>
      <c r="U26" s="85">
        <v>-39991016</v>
      </c>
      <c r="V26" s="63"/>
      <c r="W26" s="85">
        <f>SUM(G26:U26)</f>
        <v>263897095</v>
      </c>
      <c r="X26" s="65"/>
      <c r="Y26" s="85">
        <v>-2497030</v>
      </c>
      <c r="Z26" s="63"/>
      <c r="AA26" s="85">
        <f>SUM(W26:Y26)</f>
        <v>261400065</v>
      </c>
    </row>
    <row r="27" spans="1:28" s="41" customFormat="1" ht="15.95" customHeight="1" x14ac:dyDescent="0.5">
      <c r="G27" s="99"/>
      <c r="H27" s="99"/>
      <c r="I27" s="99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3"/>
      <c r="X27" s="65"/>
      <c r="Y27" s="65"/>
      <c r="Z27" s="65"/>
      <c r="AA27" s="65"/>
    </row>
    <row r="28" spans="1:28" s="41" customFormat="1" ht="15.95" customHeight="1" thickBot="1" x14ac:dyDescent="0.55000000000000004">
      <c r="A28" s="52" t="s">
        <v>145</v>
      </c>
      <c r="B28" s="96"/>
      <c r="G28" s="100">
        <f>SUM(G23:G26)</f>
        <v>2000000000</v>
      </c>
      <c r="H28" s="65"/>
      <c r="I28" s="100">
        <f>SUM(I23:I26)</f>
        <v>1248938736</v>
      </c>
      <c r="J28" s="65"/>
      <c r="K28" s="100">
        <f>SUM(K23:K26)</f>
        <v>94712575</v>
      </c>
      <c r="L28" s="65"/>
      <c r="M28" s="100">
        <f>SUM(M23:M26)</f>
        <v>200000000</v>
      </c>
      <c r="N28" s="65"/>
      <c r="O28" s="100">
        <f>SUM(O23:O26)</f>
        <v>66392417</v>
      </c>
      <c r="P28" s="65"/>
      <c r="Q28" s="100">
        <f>SUM(Q23:Q26)</f>
        <v>1356870109</v>
      </c>
      <c r="R28" s="65"/>
      <c r="S28" s="100">
        <f>SUM(S23:S26)</f>
        <v>-66392417</v>
      </c>
      <c r="T28" s="65"/>
      <c r="U28" s="100">
        <f>SUM(U23:U26)</f>
        <v>-102808874</v>
      </c>
      <c r="V28" s="65"/>
      <c r="W28" s="100">
        <f>SUM(W23:W26)</f>
        <v>4797712546</v>
      </c>
      <c r="X28" s="65"/>
      <c r="Y28" s="100">
        <f>SUM(Y23:Y26)</f>
        <v>11209915</v>
      </c>
      <c r="Z28" s="65"/>
      <c r="AA28" s="100">
        <f>SUM(AA23:AA26)</f>
        <v>4808922461</v>
      </c>
      <c r="AB28" s="65"/>
    </row>
    <row r="29" spans="1:28" s="41" customFormat="1" ht="15.95" customHeight="1" thickTop="1" x14ac:dyDescent="0.5">
      <c r="A29" s="52"/>
      <c r="B29" s="96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</row>
    <row r="30" spans="1:28" s="41" customFormat="1" ht="15.95" customHeight="1" x14ac:dyDescent="0.5">
      <c r="A30" s="52"/>
      <c r="B30" s="96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</row>
    <row r="31" spans="1:28" s="41" customFormat="1" ht="15.95" customHeight="1" x14ac:dyDescent="0.5">
      <c r="A31" s="52"/>
      <c r="B31" s="96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</row>
    <row r="32" spans="1:28" s="41" customFormat="1" ht="15.95" customHeight="1" x14ac:dyDescent="0.5">
      <c r="A32" s="52"/>
      <c r="B32" s="96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</row>
    <row r="37" spans="1:28" s="41" customFormat="1" ht="15.95" customHeight="1" x14ac:dyDescent="0.5">
      <c r="A37" s="52"/>
      <c r="B37" s="96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</row>
    <row r="38" spans="1:28" s="41" customFormat="1" ht="15.95" customHeight="1" x14ac:dyDescent="0.5">
      <c r="A38" s="52"/>
      <c r="B38" s="52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</row>
    <row r="39" spans="1:28" ht="15.95" customHeight="1" x14ac:dyDescent="0.5">
      <c r="A39" s="5"/>
      <c r="B39" s="23"/>
    </row>
    <row r="40" spans="1:28" ht="15.95" customHeight="1" x14ac:dyDescent="0.5">
      <c r="A40" s="5"/>
      <c r="B40" s="23"/>
    </row>
    <row r="41" spans="1:28" ht="21.95" customHeight="1" x14ac:dyDescent="0.5">
      <c r="A41" s="37" t="s">
        <v>41</v>
      </c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</sheetData>
  <mergeCells count="4">
    <mergeCell ref="G6:AA6"/>
    <mergeCell ref="M7:W7"/>
    <mergeCell ref="G9:K9"/>
    <mergeCell ref="M9:Q9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CF346-B7E0-4977-BAD6-11CCB9338848}">
  <dimension ref="A1:T35"/>
  <sheetViews>
    <sheetView zoomScaleNormal="100" zoomScaleSheetLayoutView="100" workbookViewId="0">
      <selection activeCell="K27" sqref="K27"/>
    </sheetView>
  </sheetViews>
  <sheetFormatPr defaultColWidth="9.42578125" defaultRowHeight="16.7" customHeight="1" x14ac:dyDescent="0.5"/>
  <cols>
    <col min="1" max="3" width="1.5703125" style="6" customWidth="1"/>
    <col min="4" max="4" width="38.42578125" style="6" customWidth="1"/>
    <col min="5" max="5" width="5.5703125" style="6" customWidth="1"/>
    <col min="6" max="6" width="1.42578125" style="6" customWidth="1"/>
    <col min="7" max="7" width="16.5703125" style="8" customWidth="1"/>
    <col min="8" max="8" width="1.42578125" style="8" customWidth="1"/>
    <col min="9" max="9" width="13.5703125" style="8" customWidth="1"/>
    <col min="10" max="10" width="1.42578125" style="8" customWidth="1"/>
    <col min="11" max="11" width="14.5703125" style="8" customWidth="1"/>
    <col min="12" max="12" width="1.42578125" style="8" customWidth="1"/>
    <col min="13" max="13" width="14.5703125" style="8" customWidth="1"/>
    <col min="14" max="14" width="1.42578125" style="8" customWidth="1"/>
    <col min="15" max="15" width="14.5703125" style="8" customWidth="1"/>
    <col min="16" max="16" width="1.42578125" style="8" customWidth="1"/>
    <col min="17" max="17" width="14.5703125" style="8" customWidth="1"/>
    <col min="18" max="18" width="1.42578125" style="8" customWidth="1"/>
    <col min="19" max="19" width="14.5703125" style="8" customWidth="1"/>
    <col min="20" max="20" width="12.140625" style="6" bestFit="1" customWidth="1"/>
    <col min="21" max="16384" width="9.42578125" style="6"/>
  </cols>
  <sheetData>
    <row r="1" spans="1:19" ht="16.7" customHeight="1" x14ac:dyDescent="0.5">
      <c r="A1" s="5" t="s">
        <v>0</v>
      </c>
    </row>
    <row r="2" spans="1:19" ht="16.7" customHeight="1" x14ac:dyDescent="0.5">
      <c r="A2" s="5" t="s">
        <v>146</v>
      </c>
    </row>
    <row r="3" spans="1:19" ht="16.7" customHeight="1" x14ac:dyDescent="0.5">
      <c r="A3" s="9" t="s">
        <v>108</v>
      </c>
      <c r="B3" s="10"/>
      <c r="C3" s="10"/>
      <c r="D3" s="10"/>
      <c r="E3" s="10"/>
      <c r="F3" s="10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t="16.7" customHeight="1" x14ac:dyDescent="0.5">
      <c r="A4" s="5"/>
    </row>
    <row r="5" spans="1:19" ht="16.7" customHeight="1" x14ac:dyDescent="0.5">
      <c r="A5" s="5"/>
    </row>
    <row r="6" spans="1:19" ht="16.7" customHeight="1" x14ac:dyDescent="0.5">
      <c r="G6" s="16" t="s">
        <v>147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ht="16.7" customHeight="1" x14ac:dyDescent="0.5">
      <c r="G7" s="87" t="s">
        <v>113</v>
      </c>
      <c r="H7" s="87"/>
      <c r="I7" s="87"/>
      <c r="J7" s="18"/>
      <c r="K7" s="87" t="s">
        <v>67</v>
      </c>
      <c r="L7" s="87"/>
      <c r="M7" s="87"/>
      <c r="N7" s="87"/>
      <c r="O7" s="87"/>
      <c r="P7" s="18"/>
      <c r="Q7" s="18"/>
      <c r="R7" s="18"/>
      <c r="S7" s="18"/>
    </row>
    <row r="8" spans="1:19" ht="16.7" customHeight="1" x14ac:dyDescent="0.5">
      <c r="G8" s="17" t="s">
        <v>148</v>
      </c>
      <c r="H8" s="88"/>
      <c r="I8" s="17" t="s">
        <v>149</v>
      </c>
      <c r="J8" s="88"/>
      <c r="K8" s="17" t="s">
        <v>150</v>
      </c>
      <c r="L8" s="88"/>
      <c r="M8" s="17" t="s">
        <v>151</v>
      </c>
      <c r="N8" s="88"/>
      <c r="O8" s="17"/>
      <c r="P8" s="88"/>
      <c r="Q8" s="17" t="s">
        <v>128</v>
      </c>
      <c r="R8" s="88"/>
    </row>
    <row r="9" spans="1:19" ht="16.7" customHeight="1" x14ac:dyDescent="0.5">
      <c r="G9" s="17" t="s">
        <v>132</v>
      </c>
      <c r="H9" s="88"/>
      <c r="I9" s="17" t="s">
        <v>152</v>
      </c>
      <c r="J9" s="88"/>
      <c r="K9" s="17" t="s">
        <v>153</v>
      </c>
      <c r="L9" s="88"/>
      <c r="M9" s="17" t="s">
        <v>154</v>
      </c>
      <c r="N9" s="88"/>
      <c r="O9" s="17" t="s">
        <v>70</v>
      </c>
      <c r="P9" s="88"/>
      <c r="Q9" s="17" t="s">
        <v>136</v>
      </c>
      <c r="R9" s="88"/>
      <c r="S9" s="17" t="s">
        <v>121</v>
      </c>
    </row>
    <row r="10" spans="1:19" ht="16.7" customHeight="1" x14ac:dyDescent="0.5">
      <c r="E10" s="22" t="s">
        <v>12</v>
      </c>
      <c r="G10" s="24" t="s">
        <v>13</v>
      </c>
      <c r="H10" s="88"/>
      <c r="I10" s="24" t="s">
        <v>13</v>
      </c>
      <c r="J10" s="88"/>
      <c r="K10" s="24" t="s">
        <v>13</v>
      </c>
      <c r="L10" s="88"/>
      <c r="M10" s="24" t="s">
        <v>13</v>
      </c>
      <c r="N10" s="88"/>
      <c r="O10" s="24" t="s">
        <v>13</v>
      </c>
      <c r="P10" s="88"/>
      <c r="Q10" s="24" t="s">
        <v>13</v>
      </c>
      <c r="R10" s="88"/>
      <c r="S10" s="24" t="s">
        <v>13</v>
      </c>
    </row>
    <row r="11" spans="1:19" ht="16.7" customHeight="1" x14ac:dyDescent="0.5">
      <c r="B11" s="23"/>
    </row>
    <row r="12" spans="1:19" ht="16.7" customHeight="1" x14ac:dyDescent="0.5">
      <c r="A12" s="5" t="s">
        <v>140</v>
      </c>
      <c r="E12" s="7"/>
      <c r="G12" s="8">
        <v>2000000000</v>
      </c>
      <c r="I12" s="8">
        <v>1248938736</v>
      </c>
      <c r="K12" s="8">
        <v>196750000</v>
      </c>
      <c r="M12" s="8">
        <v>0</v>
      </c>
      <c r="O12" s="8">
        <v>872883851</v>
      </c>
      <c r="Q12" s="8">
        <v>0</v>
      </c>
      <c r="S12" s="13">
        <f>SUM(G12:Q12)</f>
        <v>4318572587</v>
      </c>
    </row>
    <row r="13" spans="1:19" ht="16.7" customHeight="1" x14ac:dyDescent="0.5">
      <c r="A13" s="6" t="s">
        <v>141</v>
      </c>
      <c r="E13" s="7">
        <v>17</v>
      </c>
      <c r="G13" s="8">
        <v>0</v>
      </c>
      <c r="I13" s="8">
        <v>0</v>
      </c>
      <c r="K13" s="8">
        <v>0</v>
      </c>
      <c r="M13" s="8">
        <v>0</v>
      </c>
      <c r="O13" s="8">
        <v>-350000000</v>
      </c>
      <c r="Q13" s="8">
        <v>0</v>
      </c>
      <c r="S13" s="13">
        <f t="shared" ref="S13:S14" si="0">SUM(G13:Q13)</f>
        <v>-350000000</v>
      </c>
    </row>
    <row r="14" spans="1:19" ht="16.7" customHeight="1" x14ac:dyDescent="0.5">
      <c r="A14" s="6" t="s">
        <v>102</v>
      </c>
      <c r="G14" s="31">
        <v>0</v>
      </c>
      <c r="H14" s="13"/>
      <c r="I14" s="31">
        <v>0</v>
      </c>
      <c r="J14" s="13"/>
      <c r="K14" s="31">
        <v>0</v>
      </c>
      <c r="L14" s="13"/>
      <c r="M14" s="31">
        <v>0</v>
      </c>
      <c r="N14" s="13"/>
      <c r="O14" s="31">
        <v>375182535</v>
      </c>
      <c r="P14" s="13"/>
      <c r="Q14" s="31">
        <v>0</v>
      </c>
      <c r="R14" s="13"/>
      <c r="S14" s="31">
        <f t="shared" si="0"/>
        <v>375182535</v>
      </c>
    </row>
    <row r="15" spans="1:19" ht="16.7" customHeight="1" x14ac:dyDescent="0.5">
      <c r="G15" s="89"/>
    </row>
    <row r="16" spans="1:19" ht="16.7" customHeight="1" thickBot="1" x14ac:dyDescent="0.55000000000000004">
      <c r="A16" s="5" t="s">
        <v>142</v>
      </c>
      <c r="B16" s="23"/>
      <c r="G16" s="38">
        <f>SUM(G12:G15)</f>
        <v>2000000000</v>
      </c>
      <c r="I16" s="38">
        <f>SUM(I12:I15)</f>
        <v>1248938736</v>
      </c>
      <c r="K16" s="38">
        <f>SUM(K12:K15)</f>
        <v>196750000</v>
      </c>
      <c r="M16" s="38">
        <f>SUM(M12:M15)</f>
        <v>0</v>
      </c>
      <c r="O16" s="38">
        <f>SUM(O12:O15)</f>
        <v>898066386</v>
      </c>
      <c r="Q16" s="38">
        <f>SUM(Q12:Q15)</f>
        <v>0</v>
      </c>
      <c r="S16" s="38">
        <f>SUM(S12:S15)</f>
        <v>4343755122</v>
      </c>
    </row>
    <row r="17" spans="1:20" ht="16.7" customHeight="1" thickTop="1" x14ac:dyDescent="0.5">
      <c r="A17" s="5"/>
      <c r="B17" s="23"/>
    </row>
    <row r="18" spans="1:20" ht="16.7" customHeight="1" x14ac:dyDescent="0.5">
      <c r="A18" s="5"/>
      <c r="B18" s="23"/>
    </row>
    <row r="19" spans="1:20" ht="16.7" customHeight="1" x14ac:dyDescent="0.5">
      <c r="A19" s="5" t="s">
        <v>143</v>
      </c>
      <c r="E19" s="7"/>
      <c r="G19" s="8">
        <v>2000000000</v>
      </c>
      <c r="I19" s="8">
        <v>1248938736</v>
      </c>
      <c r="K19" s="8">
        <v>200000000</v>
      </c>
      <c r="M19" s="8">
        <v>0</v>
      </c>
      <c r="O19" s="8">
        <v>978417792</v>
      </c>
      <c r="Q19" s="8">
        <v>0</v>
      </c>
      <c r="S19" s="13">
        <f>SUM(G19:Q19)</f>
        <v>4427356528</v>
      </c>
    </row>
    <row r="20" spans="1:20" ht="16.7" customHeight="1" x14ac:dyDescent="0.5">
      <c r="A20" s="6" t="s">
        <v>144</v>
      </c>
      <c r="E20" s="7">
        <v>16</v>
      </c>
      <c r="G20" s="13">
        <v>0</v>
      </c>
      <c r="I20" s="13">
        <v>0</v>
      </c>
      <c r="K20" s="13">
        <v>0</v>
      </c>
      <c r="M20" s="8">
        <v>66392417</v>
      </c>
      <c r="O20" s="8">
        <v>-66392417</v>
      </c>
      <c r="Q20" s="8">
        <v>-66392417</v>
      </c>
      <c r="S20" s="13">
        <f>SUM(G20:Q20)</f>
        <v>-66392417</v>
      </c>
    </row>
    <row r="21" spans="1:20" ht="16.7" customHeight="1" x14ac:dyDescent="0.5">
      <c r="A21" s="6" t="s">
        <v>141</v>
      </c>
      <c r="E21" s="7">
        <v>17</v>
      </c>
      <c r="G21" s="13">
        <v>0</v>
      </c>
      <c r="I21" s="13">
        <v>0</v>
      </c>
      <c r="K21" s="13">
        <v>0</v>
      </c>
      <c r="M21" s="13">
        <v>0</v>
      </c>
      <c r="O21" s="8">
        <v>-350000000</v>
      </c>
      <c r="Q21" s="13">
        <v>0</v>
      </c>
      <c r="S21" s="13">
        <f>SUM(G21:Q21)</f>
        <v>-350000000</v>
      </c>
    </row>
    <row r="22" spans="1:20" ht="16.7" customHeight="1" x14ac:dyDescent="0.5">
      <c r="A22" s="6" t="s">
        <v>102</v>
      </c>
      <c r="G22" s="31">
        <v>0</v>
      </c>
      <c r="H22" s="13"/>
      <c r="I22" s="31">
        <v>0</v>
      </c>
      <c r="J22" s="13"/>
      <c r="K22" s="31">
        <v>0</v>
      </c>
      <c r="L22" s="13"/>
      <c r="M22" s="31">
        <v>0</v>
      </c>
      <c r="N22" s="13"/>
      <c r="O22" s="31">
        <v>379366893</v>
      </c>
      <c r="P22" s="13"/>
      <c r="Q22" s="31">
        <v>0</v>
      </c>
      <c r="R22" s="13"/>
      <c r="S22" s="31">
        <f>SUM(G22:Q22)</f>
        <v>379366893</v>
      </c>
    </row>
    <row r="23" spans="1:20" ht="16.7" customHeight="1" x14ac:dyDescent="0.5">
      <c r="G23" s="89"/>
    </row>
    <row r="24" spans="1:20" ht="16.7" customHeight="1" thickBot="1" x14ac:dyDescent="0.55000000000000004">
      <c r="A24" s="5" t="s">
        <v>145</v>
      </c>
      <c r="B24" s="23"/>
      <c r="G24" s="38">
        <f>SUM(G19:G23)</f>
        <v>2000000000</v>
      </c>
      <c r="I24" s="38">
        <f>SUM(I19:I23)</f>
        <v>1248938736</v>
      </c>
      <c r="K24" s="38">
        <f>SUM(K19:K23)</f>
        <v>200000000</v>
      </c>
      <c r="M24" s="38">
        <f>SUM(M19:M23)</f>
        <v>66392417</v>
      </c>
      <c r="O24" s="38">
        <f>SUM(O19:O23)</f>
        <v>941392268</v>
      </c>
      <c r="Q24" s="38">
        <f>SUM(Q19:Q23)</f>
        <v>-66392417</v>
      </c>
      <c r="S24" s="38">
        <f>SUM(S19:S23)</f>
        <v>4390331004</v>
      </c>
      <c r="T24" s="8"/>
    </row>
    <row r="25" spans="1:20" ht="16.7" customHeight="1" thickTop="1" x14ac:dyDescent="0.5">
      <c r="A25" s="5"/>
      <c r="B25" s="23"/>
    </row>
    <row r="26" spans="1:20" ht="16.7" customHeight="1" x14ac:dyDescent="0.5">
      <c r="A26" s="5"/>
      <c r="B26" s="23"/>
    </row>
    <row r="27" spans="1:20" ht="16.7" customHeight="1" x14ac:dyDescent="0.5">
      <c r="A27" s="5"/>
      <c r="B27" s="23"/>
    </row>
    <row r="28" spans="1:20" ht="16.7" customHeight="1" x14ac:dyDescent="0.5">
      <c r="A28" s="5"/>
      <c r="B28" s="23"/>
    </row>
    <row r="29" spans="1:20" ht="16.7" customHeight="1" x14ac:dyDescent="0.5">
      <c r="A29" s="5"/>
      <c r="B29" s="23"/>
    </row>
    <row r="30" spans="1:20" ht="16.7" customHeight="1" x14ac:dyDescent="0.5">
      <c r="A30" s="5"/>
      <c r="B30" s="23"/>
    </row>
    <row r="31" spans="1:20" ht="16.7" customHeight="1" x14ac:dyDescent="0.5">
      <c r="A31" s="5"/>
      <c r="B31" s="23"/>
    </row>
    <row r="32" spans="1:20" ht="16.7" customHeight="1" x14ac:dyDescent="0.5">
      <c r="A32" s="5"/>
      <c r="B32" s="23"/>
    </row>
    <row r="33" spans="1:19" ht="16.7" customHeight="1" x14ac:dyDescent="0.5">
      <c r="A33" s="5"/>
      <c r="B33" s="23"/>
    </row>
    <row r="34" spans="1:19" ht="16.7" customHeight="1" x14ac:dyDescent="0.5">
      <c r="A34" s="5"/>
      <c r="B34" s="23"/>
    </row>
    <row r="35" spans="1:19" ht="21.95" customHeight="1" x14ac:dyDescent="0.5">
      <c r="A35" s="37" t="s">
        <v>41</v>
      </c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</row>
  </sheetData>
  <mergeCells count="3">
    <mergeCell ref="G6:S6"/>
    <mergeCell ref="G7:I7"/>
    <mergeCell ref="K7:O7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B4A9-6678-49CA-A84F-A16D70C18391}">
  <dimension ref="A1:N159"/>
  <sheetViews>
    <sheetView tabSelected="1" zoomScaleNormal="100" zoomScaleSheetLayoutView="139" workbookViewId="0">
      <selection activeCell="P14" sqref="P14"/>
    </sheetView>
  </sheetViews>
  <sheetFormatPr defaultColWidth="0.5703125" defaultRowHeight="16.5" customHeight="1" x14ac:dyDescent="0.5"/>
  <cols>
    <col min="1" max="1" width="1.5703125" style="41" customWidth="1"/>
    <col min="2" max="2" width="42.42578125" style="41" customWidth="1"/>
    <col min="3" max="3" width="5.42578125" style="41" customWidth="1"/>
    <col min="4" max="4" width="0.85546875" style="41" customWidth="1"/>
    <col min="5" max="5" width="11.7109375" style="41" customWidth="1"/>
    <col min="6" max="6" width="0.85546875" style="41" customWidth="1"/>
    <col min="7" max="7" width="11.7109375" style="41" customWidth="1"/>
    <col min="8" max="8" width="0.85546875" style="41" customWidth="1"/>
    <col min="9" max="9" width="11.7109375" style="41" customWidth="1"/>
    <col min="10" max="10" width="0.85546875" style="41" customWidth="1"/>
    <col min="11" max="11" width="11.7109375" style="41" customWidth="1"/>
    <col min="12" max="149" width="9.42578125" style="41" customWidth="1"/>
    <col min="150" max="150" width="1.42578125" style="41" customWidth="1"/>
    <col min="151" max="151" width="52.5703125" style="41" customWidth="1"/>
    <col min="152" max="152" width="7" style="41" bestFit="1" customWidth="1"/>
    <col min="153" max="153" width="0.5703125" style="41" customWidth="1"/>
    <col min="154" max="154" width="10.5703125" style="41" customWidth="1"/>
    <col min="155" max="16384" width="0.5703125" style="41"/>
  </cols>
  <sheetData>
    <row r="1" spans="1:11" s="41" customFormat="1" ht="16.5" customHeight="1" x14ac:dyDescent="0.5">
      <c r="A1" s="40" t="s">
        <v>0</v>
      </c>
      <c r="B1" s="6"/>
    </row>
    <row r="2" spans="1:11" s="41" customFormat="1" ht="16.5" customHeight="1" x14ac:dyDescent="0.5">
      <c r="A2" s="42" t="s">
        <v>155</v>
      </c>
      <c r="B2" s="43"/>
      <c r="C2" s="44"/>
    </row>
    <row r="3" spans="1:11" s="41" customFormat="1" ht="16.5" customHeight="1" x14ac:dyDescent="0.5">
      <c r="A3" s="45" t="s">
        <v>108</v>
      </c>
      <c r="B3" s="45"/>
      <c r="C3" s="46"/>
      <c r="D3" s="47"/>
      <c r="E3" s="47"/>
      <c r="F3" s="47"/>
      <c r="G3" s="47"/>
      <c r="H3" s="47"/>
      <c r="I3" s="47"/>
      <c r="J3" s="47"/>
      <c r="K3" s="47"/>
    </row>
    <row r="4" spans="1:11" s="41" customFormat="1" ht="16.5" customHeight="1" x14ac:dyDescent="0.5">
      <c r="A4" s="48"/>
      <c r="B4" s="48"/>
      <c r="C4" s="48"/>
    </row>
    <row r="5" spans="1:11" s="41" customFormat="1" ht="16.5" customHeight="1" x14ac:dyDescent="0.5">
      <c r="A5" s="48"/>
      <c r="B5" s="48"/>
      <c r="C5" s="48"/>
    </row>
    <row r="6" spans="1:11" s="41" customFormat="1" ht="15" customHeight="1" x14ac:dyDescent="0.5">
      <c r="A6" s="48"/>
      <c r="B6" s="48"/>
      <c r="C6" s="48"/>
      <c r="E6" s="49" t="s">
        <v>3</v>
      </c>
      <c r="F6" s="49"/>
      <c r="G6" s="49"/>
      <c r="I6" s="49" t="s">
        <v>4</v>
      </c>
      <c r="J6" s="49"/>
      <c r="K6" s="49"/>
    </row>
    <row r="7" spans="1:11" s="41" customFormat="1" ht="15" customHeight="1" x14ac:dyDescent="0.5">
      <c r="A7" s="48"/>
      <c r="B7" s="48"/>
      <c r="C7" s="48"/>
      <c r="E7" s="50" t="s">
        <v>80</v>
      </c>
      <c r="F7" s="50"/>
      <c r="G7" s="50"/>
      <c r="H7" s="51"/>
      <c r="I7" s="50" t="s">
        <v>80</v>
      </c>
      <c r="J7" s="50"/>
      <c r="K7" s="50"/>
    </row>
    <row r="8" spans="1:11" s="41" customFormat="1" ht="15" customHeight="1" x14ac:dyDescent="0.5">
      <c r="A8" s="48"/>
      <c r="B8" s="48"/>
      <c r="C8" s="48"/>
      <c r="E8" s="51" t="s">
        <v>6</v>
      </c>
      <c r="F8" s="52"/>
      <c r="G8" s="51" t="s">
        <v>6</v>
      </c>
      <c r="H8" s="51"/>
      <c r="I8" s="51" t="s">
        <v>6</v>
      </c>
      <c r="J8" s="52"/>
      <c r="K8" s="51" t="s">
        <v>6</v>
      </c>
    </row>
    <row r="9" spans="1:11" s="41" customFormat="1" ht="15" customHeight="1" x14ac:dyDescent="0.5">
      <c r="A9" s="48"/>
      <c r="B9" s="48"/>
      <c r="C9" s="48"/>
      <c r="E9" s="53" t="s">
        <v>10</v>
      </c>
      <c r="F9" s="53"/>
      <c r="G9" s="53" t="s">
        <v>11</v>
      </c>
      <c r="H9" s="52"/>
      <c r="I9" s="53" t="s">
        <v>10</v>
      </c>
      <c r="J9" s="53"/>
      <c r="K9" s="53" t="s">
        <v>11</v>
      </c>
    </row>
    <row r="10" spans="1:11" s="41" customFormat="1" ht="15" customHeight="1" x14ac:dyDescent="0.5">
      <c r="A10" s="54"/>
      <c r="B10" s="54"/>
      <c r="C10" s="55" t="s">
        <v>12</v>
      </c>
      <c r="D10" s="56"/>
      <c r="E10" s="57" t="s">
        <v>13</v>
      </c>
      <c r="F10" s="53"/>
      <c r="G10" s="57" t="s">
        <v>13</v>
      </c>
      <c r="H10" s="56"/>
      <c r="I10" s="57" t="s">
        <v>13</v>
      </c>
      <c r="J10" s="53"/>
      <c r="K10" s="57" t="s">
        <v>13</v>
      </c>
    </row>
    <row r="11" spans="1:11" s="41" customFormat="1" ht="11.25" x14ac:dyDescent="0.5">
      <c r="A11" s="54"/>
      <c r="B11" s="54"/>
      <c r="C11" s="58"/>
      <c r="D11" s="56"/>
      <c r="E11" s="59"/>
      <c r="F11" s="53"/>
      <c r="G11" s="59"/>
      <c r="H11" s="56"/>
      <c r="I11" s="59"/>
      <c r="J11" s="53"/>
      <c r="K11" s="59"/>
    </row>
    <row r="12" spans="1:11" s="41" customFormat="1" ht="15" customHeight="1" x14ac:dyDescent="0.5">
      <c r="A12" s="48" t="s">
        <v>93</v>
      </c>
      <c r="B12" s="60"/>
      <c r="C12" s="60"/>
      <c r="E12" s="61">
        <f>'E6 (9M)'!G26</f>
        <v>381097172</v>
      </c>
      <c r="G12" s="61">
        <f>'E6 (9M)'!I26</f>
        <v>467779571</v>
      </c>
      <c r="H12" s="61"/>
      <c r="I12" s="61">
        <f>'E6 (9M)'!K26</f>
        <v>417104471</v>
      </c>
      <c r="J12" s="61"/>
      <c r="K12" s="61">
        <f>'E6 (9M)'!M26</f>
        <v>418038744</v>
      </c>
    </row>
    <row r="13" spans="1:11" s="41" customFormat="1" ht="15" customHeight="1" x14ac:dyDescent="0.5">
      <c r="A13" s="41" t="s">
        <v>156</v>
      </c>
      <c r="B13" s="60"/>
      <c r="C13" s="60"/>
      <c r="E13" s="61"/>
      <c r="G13" s="61"/>
      <c r="I13" s="61"/>
      <c r="K13" s="61"/>
    </row>
    <row r="14" spans="1:11" s="41" customFormat="1" ht="15" customHeight="1" x14ac:dyDescent="0.5">
      <c r="B14" s="41" t="s">
        <v>157</v>
      </c>
      <c r="C14" s="60"/>
    </row>
    <row r="15" spans="1:11" s="41" customFormat="1" ht="15" customHeight="1" x14ac:dyDescent="0.5">
      <c r="B15" s="41" t="s">
        <v>158</v>
      </c>
      <c r="C15" s="62">
        <v>10</v>
      </c>
      <c r="E15" s="61">
        <v>0</v>
      </c>
      <c r="G15" s="61">
        <v>0</v>
      </c>
      <c r="I15" s="61">
        <v>2680313</v>
      </c>
      <c r="K15" s="61">
        <v>2699869</v>
      </c>
    </row>
    <row r="16" spans="1:11" s="41" customFormat="1" ht="15" customHeight="1" x14ac:dyDescent="0.5">
      <c r="B16" s="41" t="s">
        <v>159</v>
      </c>
      <c r="C16" s="62">
        <v>11</v>
      </c>
      <c r="E16" s="61">
        <v>167833670</v>
      </c>
      <c r="F16" s="61"/>
      <c r="G16" s="61">
        <v>168852683</v>
      </c>
      <c r="I16" s="61">
        <v>101875021</v>
      </c>
      <c r="K16" s="61">
        <v>101796484</v>
      </c>
    </row>
    <row r="17" spans="2:14" s="41" customFormat="1" ht="15" customHeight="1" x14ac:dyDescent="0.5">
      <c r="B17" s="41" t="s">
        <v>160</v>
      </c>
      <c r="C17" s="62">
        <v>12</v>
      </c>
      <c r="E17" s="61">
        <v>28321246</v>
      </c>
      <c r="G17" s="61">
        <v>25627213</v>
      </c>
      <c r="I17" s="61">
        <v>13384714</v>
      </c>
      <c r="K17" s="61">
        <v>12294331</v>
      </c>
    </row>
    <row r="18" spans="2:14" s="41" customFormat="1" ht="15" customHeight="1" x14ac:dyDescent="0.5">
      <c r="B18" s="60" t="s">
        <v>161</v>
      </c>
      <c r="C18" s="62">
        <v>11</v>
      </c>
      <c r="D18" s="63"/>
      <c r="E18" s="61">
        <v>644134</v>
      </c>
      <c r="F18" s="63"/>
      <c r="G18" s="61">
        <v>558553</v>
      </c>
      <c r="H18" s="63"/>
      <c r="I18" s="61">
        <v>396448</v>
      </c>
      <c r="J18" s="63"/>
      <c r="K18" s="61">
        <v>320303</v>
      </c>
    </row>
    <row r="19" spans="2:14" s="41" customFormat="1" ht="15" customHeight="1" x14ac:dyDescent="0.5">
      <c r="B19" s="60" t="s">
        <v>162</v>
      </c>
      <c r="C19" s="62"/>
      <c r="D19" s="63"/>
      <c r="E19" s="61">
        <v>-2608440</v>
      </c>
      <c r="F19" s="63"/>
      <c r="G19" s="61">
        <v>-5040005</v>
      </c>
      <c r="H19" s="63"/>
      <c r="I19" s="61">
        <v>-2405221</v>
      </c>
      <c r="J19" s="63"/>
      <c r="K19" s="61">
        <v>-4955525</v>
      </c>
    </row>
    <row r="20" spans="2:14" s="41" customFormat="1" ht="15" customHeight="1" x14ac:dyDescent="0.5">
      <c r="B20" s="41" t="s">
        <v>163</v>
      </c>
      <c r="C20" s="62">
        <v>8</v>
      </c>
      <c r="E20" s="61">
        <v>8421593</v>
      </c>
      <c r="G20" s="61">
        <v>-553725</v>
      </c>
      <c r="I20" s="61">
        <v>5063639</v>
      </c>
      <c r="K20" s="61">
        <v>-304303</v>
      </c>
    </row>
    <row r="21" spans="2:14" s="41" customFormat="1" ht="15" customHeight="1" x14ac:dyDescent="0.5">
      <c r="B21" s="64" t="s">
        <v>164</v>
      </c>
      <c r="C21" s="62">
        <v>8</v>
      </c>
      <c r="E21" s="61">
        <v>-8838213</v>
      </c>
      <c r="G21" s="61">
        <v>16906988</v>
      </c>
      <c r="I21" s="61">
        <v>-13288497</v>
      </c>
      <c r="K21" s="61">
        <v>7605812</v>
      </c>
      <c r="L21" s="65"/>
      <c r="M21" s="4"/>
      <c r="N21" s="65"/>
    </row>
    <row r="22" spans="2:14" s="41" customFormat="1" ht="15" customHeight="1" x14ac:dyDescent="0.5">
      <c r="B22" s="41" t="s">
        <v>165</v>
      </c>
      <c r="C22" s="62"/>
      <c r="E22" s="61">
        <v>-258504</v>
      </c>
      <c r="G22" s="61">
        <v>-7929</v>
      </c>
      <c r="I22" s="61">
        <v>-431123</v>
      </c>
      <c r="K22" s="61">
        <v>44058</v>
      </c>
    </row>
    <row r="23" spans="2:14" s="41" customFormat="1" ht="15" customHeight="1" x14ac:dyDescent="0.5">
      <c r="B23" s="41" t="s">
        <v>166</v>
      </c>
      <c r="C23" s="62">
        <v>11</v>
      </c>
      <c r="E23" s="61">
        <v>475694</v>
      </c>
      <c r="G23" s="61">
        <v>439665</v>
      </c>
      <c r="I23" s="61">
        <v>453828</v>
      </c>
      <c r="K23" s="61">
        <v>417240</v>
      </c>
    </row>
    <row r="24" spans="2:14" s="41" customFormat="1" ht="15" customHeight="1" x14ac:dyDescent="0.5">
      <c r="B24" s="41" t="s">
        <v>167</v>
      </c>
      <c r="C24" s="62"/>
      <c r="E24" s="61">
        <v>0</v>
      </c>
      <c r="G24" s="61">
        <v>-23705</v>
      </c>
      <c r="I24" s="61">
        <v>0</v>
      </c>
      <c r="K24" s="61">
        <v>-23705</v>
      </c>
    </row>
    <row r="25" spans="2:14" s="41" customFormat="1" ht="15" customHeight="1" x14ac:dyDescent="0.5">
      <c r="B25" s="41" t="s">
        <v>168</v>
      </c>
      <c r="C25" s="62"/>
      <c r="E25" s="61">
        <v>5604129</v>
      </c>
      <c r="G25" s="61">
        <v>3481697</v>
      </c>
      <c r="I25" s="61">
        <v>2197545</v>
      </c>
      <c r="K25" s="61">
        <v>2076897</v>
      </c>
    </row>
    <row r="26" spans="2:14" s="41" customFormat="1" ht="15" customHeight="1" x14ac:dyDescent="0.5">
      <c r="B26" s="41" t="s">
        <v>169</v>
      </c>
      <c r="C26" s="62"/>
      <c r="E26" s="61">
        <v>0</v>
      </c>
      <c r="G26" s="61">
        <v>0</v>
      </c>
      <c r="I26" s="61">
        <v>-7667456</v>
      </c>
      <c r="K26" s="61">
        <v>-7657736</v>
      </c>
    </row>
    <row r="27" spans="2:14" s="41" customFormat="1" ht="15" customHeight="1" x14ac:dyDescent="0.5">
      <c r="B27" s="41" t="s">
        <v>170</v>
      </c>
      <c r="C27" s="62"/>
      <c r="E27" s="61">
        <v>445200</v>
      </c>
      <c r="G27" s="61">
        <v>415800</v>
      </c>
      <c r="I27" s="61">
        <v>222600</v>
      </c>
      <c r="K27" s="61">
        <v>207900</v>
      </c>
    </row>
    <row r="28" spans="2:14" s="41" customFormat="1" ht="15" customHeight="1" x14ac:dyDescent="0.5">
      <c r="B28" s="41" t="s">
        <v>171</v>
      </c>
      <c r="C28" s="62"/>
      <c r="E28" s="61">
        <v>-3092441</v>
      </c>
      <c r="G28" s="61">
        <v>-2551007</v>
      </c>
      <c r="I28" s="61">
        <v>-5972414</v>
      </c>
      <c r="K28" s="61">
        <v>-4868333</v>
      </c>
    </row>
    <row r="29" spans="2:14" s="41" customFormat="1" ht="15" customHeight="1" x14ac:dyDescent="0.5">
      <c r="B29" s="41" t="s">
        <v>84</v>
      </c>
      <c r="C29" s="62">
        <v>19</v>
      </c>
      <c r="E29" s="61">
        <v>0</v>
      </c>
      <c r="G29" s="61">
        <v>0</v>
      </c>
      <c r="I29" s="61">
        <v>-229173834</v>
      </c>
      <c r="K29" s="61">
        <v>-173425231</v>
      </c>
    </row>
    <row r="30" spans="2:14" s="41" customFormat="1" ht="15" customHeight="1" x14ac:dyDescent="0.5">
      <c r="B30" s="41" t="s">
        <v>172</v>
      </c>
      <c r="C30" s="62"/>
      <c r="E30" s="61">
        <v>9071303</v>
      </c>
      <c r="G30" s="61">
        <v>8443459</v>
      </c>
      <c r="I30" s="61">
        <v>7154830</v>
      </c>
      <c r="K30" s="61">
        <v>6520067</v>
      </c>
    </row>
    <row r="31" spans="2:14" s="41" customFormat="1" ht="15" customHeight="1" x14ac:dyDescent="0.5">
      <c r="B31" s="41" t="s">
        <v>91</v>
      </c>
      <c r="C31" s="62"/>
      <c r="E31" s="61"/>
      <c r="G31" s="61"/>
      <c r="I31" s="61"/>
      <c r="K31" s="61"/>
    </row>
    <row r="32" spans="2:14" s="41" customFormat="1" ht="15" customHeight="1" x14ac:dyDescent="0.5">
      <c r="B32" s="41" t="s">
        <v>173</v>
      </c>
      <c r="C32" s="62">
        <v>9</v>
      </c>
      <c r="E32" s="61">
        <v>-3390252</v>
      </c>
      <c r="G32" s="61">
        <v>-3579825</v>
      </c>
      <c r="I32" s="61">
        <v>0</v>
      </c>
      <c r="K32" s="61">
        <v>0</v>
      </c>
    </row>
    <row r="33" spans="1:13" s="41" customFormat="1" ht="15" customHeight="1" x14ac:dyDescent="0.5">
      <c r="B33" s="60" t="s">
        <v>174</v>
      </c>
      <c r="C33" s="62"/>
      <c r="E33" s="61">
        <v>3295229</v>
      </c>
      <c r="G33" s="61">
        <v>-26272074</v>
      </c>
      <c r="I33" s="61">
        <v>11580481</v>
      </c>
      <c r="K33" s="61">
        <v>-1373759</v>
      </c>
    </row>
    <row r="34" spans="1:13" s="41" customFormat="1" ht="15" customHeight="1" x14ac:dyDescent="0.5">
      <c r="B34" s="41" t="s">
        <v>175</v>
      </c>
      <c r="C34" s="62"/>
      <c r="E34" s="61"/>
      <c r="G34" s="61"/>
      <c r="I34" s="61"/>
      <c r="K34" s="61"/>
    </row>
    <row r="35" spans="1:13" s="41" customFormat="1" ht="15" customHeight="1" x14ac:dyDescent="0.5">
      <c r="B35" s="41" t="s">
        <v>176</v>
      </c>
      <c r="C35" s="62"/>
      <c r="E35" s="61">
        <v>-21135</v>
      </c>
      <c r="G35" s="61">
        <v>0</v>
      </c>
      <c r="I35" s="61">
        <v>-21135</v>
      </c>
      <c r="K35" s="61">
        <v>0</v>
      </c>
    </row>
    <row r="36" spans="1:13" s="41" customFormat="1" ht="15" customHeight="1" x14ac:dyDescent="0.5">
      <c r="B36" s="41" t="s">
        <v>177</v>
      </c>
      <c r="C36" s="62"/>
      <c r="E36" s="61"/>
      <c r="G36" s="61"/>
      <c r="I36" s="61"/>
      <c r="K36" s="61"/>
    </row>
    <row r="37" spans="1:13" s="41" customFormat="1" ht="15" customHeight="1" x14ac:dyDescent="0.5">
      <c r="B37" s="66" t="s">
        <v>178</v>
      </c>
      <c r="C37" s="60"/>
      <c r="E37" s="61">
        <v>56044567</v>
      </c>
      <c r="G37" s="61">
        <v>45077681</v>
      </c>
      <c r="I37" s="61">
        <v>78773188</v>
      </c>
      <c r="K37" s="61">
        <v>190301875</v>
      </c>
    </row>
    <row r="38" spans="1:13" s="41" customFormat="1" ht="15" customHeight="1" x14ac:dyDescent="0.5">
      <c r="B38" s="66" t="s">
        <v>179</v>
      </c>
      <c r="C38" s="60"/>
      <c r="E38" s="61">
        <v>55031115</v>
      </c>
      <c r="G38" s="61">
        <v>-25848866</v>
      </c>
      <c r="I38" s="61">
        <v>90570245</v>
      </c>
      <c r="K38" s="61">
        <v>-9967165</v>
      </c>
      <c r="M38" s="4"/>
    </row>
    <row r="39" spans="1:13" s="41" customFormat="1" ht="15" customHeight="1" x14ac:dyDescent="0.5">
      <c r="B39" s="66" t="s">
        <v>180</v>
      </c>
      <c r="C39" s="60"/>
      <c r="E39" s="61">
        <v>16581810</v>
      </c>
      <c r="G39" s="61">
        <v>23675233</v>
      </c>
      <c r="I39" s="61">
        <v>-2450236</v>
      </c>
      <c r="K39" s="61">
        <v>-1046719</v>
      </c>
    </row>
    <row r="40" spans="1:13" s="41" customFormat="1" ht="15" customHeight="1" x14ac:dyDescent="0.5">
      <c r="B40" s="66" t="s">
        <v>181</v>
      </c>
      <c r="C40" s="60"/>
      <c r="E40" s="61">
        <v>1921895</v>
      </c>
      <c r="G40" s="61">
        <v>-277409</v>
      </c>
      <c r="I40" s="61">
        <v>323701</v>
      </c>
      <c r="K40" s="61">
        <v>-144802</v>
      </c>
    </row>
    <row r="41" spans="1:13" s="41" customFormat="1" ht="15" customHeight="1" x14ac:dyDescent="0.5">
      <c r="B41" s="66" t="s">
        <v>182</v>
      </c>
      <c r="C41" s="60"/>
      <c r="E41" s="61">
        <v>-9700480</v>
      </c>
      <c r="G41" s="61">
        <v>-23409357</v>
      </c>
      <c r="I41" s="61">
        <v>-1490870</v>
      </c>
      <c r="K41" s="61">
        <v>-29042621</v>
      </c>
    </row>
    <row r="42" spans="1:13" s="41" customFormat="1" ht="15" customHeight="1" x14ac:dyDescent="0.5">
      <c r="B42" s="66" t="s">
        <v>183</v>
      </c>
      <c r="C42" s="60"/>
      <c r="E42" s="67">
        <v>-2507679</v>
      </c>
      <c r="G42" s="67">
        <v>-374682</v>
      </c>
      <c r="I42" s="67">
        <v>-2039651</v>
      </c>
      <c r="K42" s="67">
        <v>-491801</v>
      </c>
    </row>
    <row r="43" spans="1:13" s="41" customFormat="1" ht="6" customHeight="1" x14ac:dyDescent="0.5">
      <c r="B43" s="66"/>
      <c r="C43" s="60"/>
      <c r="E43" s="63"/>
      <c r="G43" s="63"/>
      <c r="I43" s="63"/>
      <c r="K43" s="63"/>
    </row>
    <row r="44" spans="1:13" s="41" customFormat="1" ht="15" customHeight="1" x14ac:dyDescent="0.5">
      <c r="A44" s="41" t="s">
        <v>184</v>
      </c>
      <c r="C44" s="60"/>
      <c r="D44" s="61"/>
      <c r="E44" s="61">
        <f>SUM(E12:F42)</f>
        <v>704371613</v>
      </c>
      <c r="G44" s="63">
        <f>SUM(G12:H42)</f>
        <v>673319959</v>
      </c>
      <c r="I44" s="63">
        <f>SUM(I12:J42)</f>
        <v>466840587</v>
      </c>
      <c r="J44" s="61"/>
      <c r="K44" s="63">
        <f>SUM(K12:L42)</f>
        <v>509021880</v>
      </c>
    </row>
    <row r="45" spans="1:13" s="41" customFormat="1" ht="15" customHeight="1" x14ac:dyDescent="0.5">
      <c r="A45" s="41" t="s">
        <v>221</v>
      </c>
      <c r="B45" s="66"/>
      <c r="C45" s="62"/>
      <c r="D45" s="61"/>
      <c r="E45" s="61">
        <v>-3531380</v>
      </c>
      <c r="G45" s="61">
        <v>-1645447</v>
      </c>
      <c r="H45" s="61"/>
      <c r="I45" s="61">
        <v>-3121751</v>
      </c>
      <c r="J45" s="61"/>
      <c r="K45" s="61">
        <v>-1540447</v>
      </c>
    </row>
    <row r="46" spans="1:13" s="41" customFormat="1" ht="15" customHeight="1" x14ac:dyDescent="0.5">
      <c r="A46" s="68" t="s">
        <v>222</v>
      </c>
      <c r="B46" s="66"/>
      <c r="E46" s="61">
        <v>-9071303</v>
      </c>
      <c r="G46" s="61">
        <v>-8443459</v>
      </c>
      <c r="I46" s="61">
        <v>-7154830</v>
      </c>
      <c r="K46" s="61">
        <v>-6520067</v>
      </c>
    </row>
    <row r="47" spans="1:13" s="41" customFormat="1" ht="15" customHeight="1" x14ac:dyDescent="0.5">
      <c r="A47" s="68" t="s">
        <v>223</v>
      </c>
      <c r="B47" s="66"/>
      <c r="E47" s="67">
        <v>-82085403</v>
      </c>
      <c r="G47" s="67">
        <v>-133521598</v>
      </c>
      <c r="I47" s="67">
        <v>-35054717</v>
      </c>
      <c r="K47" s="67">
        <v>-82661055</v>
      </c>
    </row>
    <row r="48" spans="1:13" s="41" customFormat="1" ht="6" customHeight="1" x14ac:dyDescent="0.5">
      <c r="A48" s="68"/>
      <c r="B48" s="68"/>
      <c r="E48" s="63"/>
      <c r="G48" s="63"/>
      <c r="I48" s="63"/>
      <c r="K48" s="63"/>
    </row>
    <row r="49" spans="1:11" s="41" customFormat="1" ht="15" customHeight="1" x14ac:dyDescent="0.5">
      <c r="A49" s="41" t="s">
        <v>185</v>
      </c>
      <c r="C49" s="60"/>
      <c r="D49" s="63"/>
      <c r="E49" s="67">
        <f>SUM(E44:E47)</f>
        <v>609683527</v>
      </c>
      <c r="F49" s="63"/>
      <c r="G49" s="67">
        <f>SUM(G44:G47)</f>
        <v>529709455</v>
      </c>
      <c r="H49" s="63"/>
      <c r="I49" s="67">
        <f>SUM(I44:I47)</f>
        <v>421509289</v>
      </c>
      <c r="J49" s="63"/>
      <c r="K49" s="67">
        <f>SUM(K44:K47)</f>
        <v>418300311</v>
      </c>
    </row>
    <row r="50" spans="1:11" s="41" customFormat="1" ht="15" customHeight="1" x14ac:dyDescent="0.5">
      <c r="C50" s="60"/>
      <c r="D50" s="63"/>
      <c r="E50" s="69"/>
      <c r="F50" s="63"/>
      <c r="G50" s="63"/>
      <c r="H50" s="63"/>
      <c r="I50" s="63"/>
      <c r="J50" s="63"/>
      <c r="K50" s="63"/>
    </row>
    <row r="51" spans="1:11" s="41" customFormat="1" ht="15" customHeight="1" x14ac:dyDescent="0.5">
      <c r="C51" s="60"/>
      <c r="D51" s="63"/>
      <c r="E51" s="69"/>
      <c r="F51" s="63"/>
      <c r="G51" s="63"/>
      <c r="H51" s="63"/>
      <c r="I51" s="63"/>
      <c r="J51" s="63"/>
      <c r="K51" s="63"/>
    </row>
    <row r="52" spans="1:11" s="41" customFormat="1" ht="15" customHeight="1" x14ac:dyDescent="0.5">
      <c r="C52" s="60"/>
      <c r="D52" s="63"/>
      <c r="E52" s="69"/>
      <c r="F52" s="63"/>
      <c r="G52" s="63"/>
      <c r="H52" s="63"/>
      <c r="I52" s="63"/>
      <c r="J52" s="63"/>
      <c r="K52" s="63"/>
    </row>
    <row r="53" spans="1:11" s="41" customFormat="1" ht="15" customHeight="1" x14ac:dyDescent="0.5">
      <c r="C53" s="60"/>
      <c r="D53" s="63"/>
      <c r="E53" s="69"/>
      <c r="F53" s="63"/>
      <c r="G53" s="63"/>
      <c r="H53" s="63"/>
      <c r="I53" s="63"/>
      <c r="J53" s="63"/>
      <c r="K53" s="63"/>
    </row>
    <row r="54" spans="1:11" s="41" customFormat="1" ht="15" customHeight="1" x14ac:dyDescent="0.5">
      <c r="C54" s="60"/>
      <c r="D54" s="63"/>
      <c r="E54" s="69"/>
      <c r="F54" s="63"/>
      <c r="G54" s="63"/>
      <c r="H54" s="63"/>
      <c r="I54" s="63"/>
      <c r="J54" s="63"/>
      <c r="K54" s="63"/>
    </row>
    <row r="55" spans="1:11" s="41" customFormat="1" ht="8.25" customHeight="1" x14ac:dyDescent="0.5">
      <c r="C55" s="60"/>
      <c r="D55" s="63"/>
      <c r="E55" s="63"/>
      <c r="F55" s="63"/>
      <c r="G55" s="63"/>
      <c r="H55" s="63"/>
      <c r="I55" s="63"/>
      <c r="J55" s="63"/>
      <c r="K55" s="63"/>
    </row>
    <row r="56" spans="1:11" s="41" customFormat="1" ht="21.95" customHeight="1" x14ac:dyDescent="0.5">
      <c r="A56" s="37" t="s">
        <v>186</v>
      </c>
      <c r="B56" s="70"/>
      <c r="C56" s="71"/>
      <c r="D56" s="47"/>
      <c r="E56" s="47"/>
      <c r="F56" s="47"/>
      <c r="G56" s="47"/>
      <c r="H56" s="47"/>
      <c r="I56" s="47"/>
      <c r="J56" s="47"/>
      <c r="K56" s="47"/>
    </row>
    <row r="57" spans="1:11" s="41" customFormat="1" ht="16.7" customHeight="1" x14ac:dyDescent="0.5">
      <c r="A57" s="40" t="s">
        <v>0</v>
      </c>
      <c r="B57" s="72"/>
      <c r="C57" s="60"/>
    </row>
    <row r="58" spans="1:11" s="41" customFormat="1" ht="16.7" customHeight="1" x14ac:dyDescent="0.5">
      <c r="A58" s="42" t="s">
        <v>187</v>
      </c>
      <c r="B58" s="72"/>
      <c r="C58" s="60"/>
    </row>
    <row r="59" spans="1:11" s="41" customFormat="1" ht="16.7" customHeight="1" x14ac:dyDescent="0.5">
      <c r="A59" s="45" t="s">
        <v>108</v>
      </c>
      <c r="B59" s="70"/>
      <c r="C59" s="71"/>
      <c r="D59" s="47"/>
      <c r="E59" s="47"/>
      <c r="F59" s="47"/>
      <c r="G59" s="47"/>
      <c r="H59" s="47"/>
      <c r="I59" s="47"/>
      <c r="J59" s="47"/>
      <c r="K59" s="47"/>
    </row>
    <row r="60" spans="1:11" s="41" customFormat="1" ht="16.7" customHeight="1" x14ac:dyDescent="0.5">
      <c r="A60" s="48"/>
      <c r="B60" s="60"/>
      <c r="C60" s="60"/>
    </row>
    <row r="61" spans="1:11" s="41" customFormat="1" ht="16.7" customHeight="1" x14ac:dyDescent="0.5">
      <c r="A61" s="48"/>
      <c r="B61" s="60"/>
      <c r="C61" s="60"/>
    </row>
    <row r="62" spans="1:11" s="41" customFormat="1" ht="16.7" customHeight="1" x14ac:dyDescent="0.5">
      <c r="A62" s="48"/>
      <c r="B62" s="60"/>
      <c r="C62" s="60"/>
      <c r="E62" s="49" t="s">
        <v>3</v>
      </c>
      <c r="F62" s="49"/>
      <c r="G62" s="49"/>
      <c r="H62" s="51"/>
      <c r="I62" s="49" t="s">
        <v>4</v>
      </c>
      <c r="J62" s="49"/>
      <c r="K62" s="49"/>
    </row>
    <row r="63" spans="1:11" s="41" customFormat="1" ht="16.7" customHeight="1" x14ac:dyDescent="0.5">
      <c r="A63" s="60"/>
      <c r="B63" s="60"/>
      <c r="C63" s="60"/>
      <c r="E63" s="50" t="s">
        <v>80</v>
      </c>
      <c r="F63" s="50"/>
      <c r="G63" s="50"/>
      <c r="H63" s="51"/>
      <c r="I63" s="50" t="s">
        <v>80</v>
      </c>
      <c r="J63" s="50"/>
      <c r="K63" s="50"/>
    </row>
    <row r="64" spans="1:11" s="41" customFormat="1" ht="16.7" customHeight="1" x14ac:dyDescent="0.5">
      <c r="A64" s="60"/>
      <c r="B64" s="60"/>
      <c r="C64" s="60"/>
      <c r="E64" s="51" t="s">
        <v>6</v>
      </c>
      <c r="F64" s="52"/>
      <c r="G64" s="51" t="s">
        <v>6</v>
      </c>
      <c r="H64" s="51"/>
      <c r="I64" s="51" t="s">
        <v>6</v>
      </c>
      <c r="J64" s="52"/>
      <c r="K64" s="51" t="s">
        <v>6</v>
      </c>
    </row>
    <row r="65" spans="1:11" s="41" customFormat="1" ht="16.7" customHeight="1" x14ac:dyDescent="0.5">
      <c r="A65" s="60"/>
      <c r="B65" s="60"/>
      <c r="C65" s="48"/>
      <c r="E65" s="53" t="s">
        <v>10</v>
      </c>
      <c r="F65" s="53"/>
      <c r="G65" s="53" t="s">
        <v>11</v>
      </c>
      <c r="H65" s="52"/>
      <c r="I65" s="53" t="s">
        <v>10</v>
      </c>
      <c r="J65" s="53"/>
      <c r="K65" s="53" t="s">
        <v>11</v>
      </c>
    </row>
    <row r="66" spans="1:11" s="41" customFormat="1" ht="16.7" customHeight="1" x14ac:dyDescent="0.5">
      <c r="A66" s="60"/>
      <c r="B66" s="60"/>
      <c r="C66" s="55" t="s">
        <v>12</v>
      </c>
      <c r="D66" s="56"/>
      <c r="E66" s="57" t="s">
        <v>13</v>
      </c>
      <c r="F66" s="53"/>
      <c r="G66" s="57" t="s">
        <v>13</v>
      </c>
      <c r="H66" s="56"/>
      <c r="I66" s="57" t="s">
        <v>13</v>
      </c>
      <c r="J66" s="53"/>
      <c r="K66" s="57" t="s">
        <v>13</v>
      </c>
    </row>
    <row r="67" spans="1:11" s="41" customFormat="1" ht="11.25" x14ac:dyDescent="0.5">
      <c r="A67" s="60"/>
      <c r="B67" s="60"/>
      <c r="C67" s="58"/>
      <c r="D67" s="56"/>
      <c r="J67" s="53"/>
    </row>
    <row r="68" spans="1:11" s="41" customFormat="1" ht="16.7" customHeight="1" x14ac:dyDescent="0.5">
      <c r="A68" s="52" t="s">
        <v>188</v>
      </c>
      <c r="B68" s="48"/>
      <c r="C68" s="48"/>
    </row>
    <row r="69" spans="1:11" s="41" customFormat="1" ht="16.7" customHeight="1" x14ac:dyDescent="0.5">
      <c r="A69" s="41" t="s">
        <v>189</v>
      </c>
      <c r="C69" s="73"/>
      <c r="E69" s="61">
        <v>-287835773</v>
      </c>
      <c r="G69" s="74">
        <v>-344001315</v>
      </c>
      <c r="I69" s="74">
        <v>-263765853</v>
      </c>
      <c r="K69" s="61">
        <v>-300615870</v>
      </c>
    </row>
    <row r="70" spans="1:11" s="41" customFormat="1" ht="16.7" customHeight="1" x14ac:dyDescent="0.5">
      <c r="A70" s="41" t="s">
        <v>190</v>
      </c>
      <c r="C70" s="73"/>
      <c r="E70" s="61">
        <v>816729</v>
      </c>
      <c r="G70" s="74">
        <v>33235</v>
      </c>
      <c r="I70" s="74">
        <v>1402224</v>
      </c>
      <c r="K70" s="61">
        <v>851413</v>
      </c>
    </row>
    <row r="71" spans="1:11" s="41" customFormat="1" ht="16.7" customHeight="1" x14ac:dyDescent="0.5">
      <c r="A71" s="41" t="s">
        <v>191</v>
      </c>
      <c r="C71" s="73"/>
      <c r="E71" s="61">
        <v>-7849920</v>
      </c>
      <c r="G71" s="74">
        <v>-554511</v>
      </c>
      <c r="I71" s="74">
        <v>-6246364</v>
      </c>
      <c r="K71" s="61">
        <v>-265100</v>
      </c>
    </row>
    <row r="72" spans="1:11" s="41" customFormat="1" ht="16.7" customHeight="1" x14ac:dyDescent="0.5">
      <c r="A72" s="41" t="s">
        <v>192</v>
      </c>
      <c r="C72" s="73">
        <v>19</v>
      </c>
      <c r="E72" s="61">
        <v>0</v>
      </c>
      <c r="G72" s="74">
        <v>0</v>
      </c>
      <c r="I72" s="74">
        <v>-47068280</v>
      </c>
      <c r="K72" s="61">
        <v>0</v>
      </c>
    </row>
    <row r="73" spans="1:11" s="41" customFormat="1" ht="16.7" customHeight="1" x14ac:dyDescent="0.2">
      <c r="A73" s="41" t="s">
        <v>193</v>
      </c>
      <c r="B73" s="75"/>
      <c r="C73" s="62">
        <v>19</v>
      </c>
      <c r="E73" s="74">
        <v>0</v>
      </c>
      <c r="G73" s="74">
        <v>0</v>
      </c>
      <c r="I73" s="74">
        <v>14600812</v>
      </c>
      <c r="K73" s="61">
        <v>3702063</v>
      </c>
    </row>
    <row r="74" spans="1:11" s="41" customFormat="1" ht="16.7" customHeight="1" x14ac:dyDescent="0.5">
      <c r="A74" s="41" t="s">
        <v>194</v>
      </c>
      <c r="C74" s="73"/>
      <c r="E74" s="74"/>
      <c r="G74" s="74"/>
      <c r="I74" s="74"/>
      <c r="K74" s="74"/>
    </row>
    <row r="75" spans="1:11" s="41" customFormat="1" ht="16.7" customHeight="1" x14ac:dyDescent="0.5">
      <c r="B75" s="41" t="s">
        <v>195</v>
      </c>
      <c r="C75" s="73"/>
      <c r="E75" s="63">
        <v>1039348</v>
      </c>
      <c r="G75" s="61">
        <v>0</v>
      </c>
      <c r="I75" s="74">
        <v>0</v>
      </c>
      <c r="K75" s="74">
        <v>0</v>
      </c>
    </row>
    <row r="76" spans="1:11" s="41" customFormat="1" ht="16.7" customHeight="1" x14ac:dyDescent="0.5">
      <c r="A76" s="41" t="s">
        <v>196</v>
      </c>
      <c r="C76" s="73">
        <v>9</v>
      </c>
      <c r="E76" s="61">
        <v>0</v>
      </c>
      <c r="G76" s="74">
        <v>-47464680</v>
      </c>
      <c r="H76" s="76"/>
      <c r="I76" s="74">
        <v>0</v>
      </c>
      <c r="K76" s="74">
        <v>-47464680</v>
      </c>
    </row>
    <row r="77" spans="1:11" s="41" customFormat="1" ht="16.7" customHeight="1" x14ac:dyDescent="0.5">
      <c r="A77" s="41" t="s">
        <v>197</v>
      </c>
      <c r="C77" s="73"/>
      <c r="E77" s="61">
        <v>-420000</v>
      </c>
      <c r="G77" s="63">
        <v>-392700</v>
      </c>
      <c r="H77" s="76"/>
      <c r="I77" s="63">
        <v>-222600</v>
      </c>
      <c r="K77" s="74">
        <v>-207900</v>
      </c>
    </row>
    <row r="78" spans="1:11" s="41" customFormat="1" ht="16.7" customHeight="1" x14ac:dyDescent="0.5">
      <c r="A78" s="41" t="s">
        <v>198</v>
      </c>
      <c r="C78" s="73"/>
      <c r="E78" s="61">
        <v>0</v>
      </c>
      <c r="G78" s="74">
        <v>0</v>
      </c>
      <c r="H78" s="77"/>
      <c r="I78" s="74">
        <v>8222212</v>
      </c>
      <c r="J78" s="77"/>
      <c r="K78" s="61">
        <v>7485160</v>
      </c>
    </row>
    <row r="79" spans="1:11" s="41" customFormat="1" ht="16.7" customHeight="1" x14ac:dyDescent="0.5">
      <c r="A79" s="41" t="s">
        <v>199</v>
      </c>
      <c r="C79" s="73"/>
      <c r="E79" s="61">
        <v>3091840</v>
      </c>
      <c r="G79" s="74">
        <v>2518523</v>
      </c>
      <c r="H79" s="77"/>
      <c r="I79" s="74">
        <v>5973738</v>
      </c>
      <c r="J79" s="77"/>
      <c r="K79" s="61">
        <v>4534958</v>
      </c>
    </row>
    <row r="80" spans="1:11" s="41" customFormat="1" ht="16.7" customHeight="1" x14ac:dyDescent="0.5">
      <c r="A80" s="41" t="s">
        <v>200</v>
      </c>
      <c r="C80" s="73">
        <v>19</v>
      </c>
      <c r="E80" s="61">
        <v>0</v>
      </c>
      <c r="G80" s="74">
        <v>0</v>
      </c>
      <c r="H80" s="77"/>
      <c r="I80" s="74">
        <v>225115032</v>
      </c>
      <c r="J80" s="77"/>
      <c r="K80" s="61">
        <v>173425231</v>
      </c>
    </row>
    <row r="81" spans="1:11" s="41" customFormat="1" ht="16.7" customHeight="1" x14ac:dyDescent="0.5">
      <c r="A81" s="41" t="s">
        <v>201</v>
      </c>
      <c r="C81" s="73"/>
      <c r="E81" s="78">
        <v>-63677530</v>
      </c>
      <c r="F81" s="77"/>
      <c r="G81" s="78">
        <v>-34929650</v>
      </c>
      <c r="H81" s="77"/>
      <c r="I81" s="78">
        <v>-37444667</v>
      </c>
      <c r="J81" s="77"/>
      <c r="K81" s="78">
        <v>-34694250</v>
      </c>
    </row>
    <row r="82" spans="1:11" s="41" customFormat="1" ht="6" customHeight="1" x14ac:dyDescent="0.5">
      <c r="A82" s="60"/>
      <c r="B82" s="60"/>
      <c r="C82" s="60"/>
      <c r="E82" s="79"/>
      <c r="G82" s="79"/>
      <c r="I82" s="79"/>
      <c r="K82" s="79"/>
    </row>
    <row r="83" spans="1:11" s="41" customFormat="1" ht="16.7" customHeight="1" x14ac:dyDescent="0.5">
      <c r="A83" s="64" t="s">
        <v>202</v>
      </c>
      <c r="B83" s="64"/>
      <c r="C83" s="64"/>
      <c r="E83" s="80">
        <f>SUM(E69:E81)</f>
        <v>-354835306</v>
      </c>
      <c r="G83" s="80">
        <f>SUM(G69:G81)</f>
        <v>-424791098</v>
      </c>
      <c r="I83" s="80">
        <f>SUM(I69:I81)</f>
        <v>-99433746</v>
      </c>
      <c r="K83" s="80">
        <f>SUM(K69:K81)</f>
        <v>-193248975</v>
      </c>
    </row>
    <row r="84" spans="1:11" s="41" customFormat="1" ht="16.7" customHeight="1" x14ac:dyDescent="0.5">
      <c r="A84" s="60"/>
      <c r="B84" s="60"/>
      <c r="C84" s="60"/>
      <c r="E84" s="63"/>
      <c r="G84" s="63"/>
      <c r="I84" s="63"/>
      <c r="K84" s="63"/>
    </row>
    <row r="85" spans="1:11" s="41" customFormat="1" ht="16.7" customHeight="1" x14ac:dyDescent="0.5">
      <c r="A85" s="52" t="s">
        <v>203</v>
      </c>
      <c r="B85" s="54"/>
      <c r="C85" s="62"/>
      <c r="E85" s="63"/>
      <c r="G85" s="63"/>
      <c r="I85" s="63"/>
      <c r="K85" s="63"/>
    </row>
    <row r="86" spans="1:11" s="41" customFormat="1" ht="16.7" customHeight="1" x14ac:dyDescent="0.5">
      <c r="A86" s="41" t="s">
        <v>204</v>
      </c>
      <c r="B86" s="54"/>
      <c r="C86" s="62">
        <v>13</v>
      </c>
      <c r="E86" s="63">
        <v>300000000</v>
      </c>
      <c r="G86" s="63">
        <v>100000000</v>
      </c>
      <c r="I86" s="63">
        <v>300000000</v>
      </c>
      <c r="K86" s="63">
        <v>100000000</v>
      </c>
    </row>
    <row r="87" spans="1:11" s="41" customFormat="1" ht="16.7" customHeight="1" x14ac:dyDescent="0.5">
      <c r="A87" s="41" t="s">
        <v>205</v>
      </c>
      <c r="B87" s="54"/>
      <c r="C87" s="62">
        <v>13</v>
      </c>
      <c r="E87" s="61">
        <v>-300000000</v>
      </c>
      <c r="G87" s="63">
        <v>-100000000</v>
      </c>
      <c r="I87" s="63">
        <v>-300000000</v>
      </c>
      <c r="K87" s="63">
        <v>-100000000</v>
      </c>
    </row>
    <row r="88" spans="1:11" s="41" customFormat="1" ht="16.7" customHeight="1" x14ac:dyDescent="0.5">
      <c r="A88" s="41" t="s">
        <v>206</v>
      </c>
      <c r="B88" s="60"/>
      <c r="C88" s="73"/>
      <c r="E88" s="61">
        <v>-14897276</v>
      </c>
      <c r="G88" s="61">
        <v>-17755618</v>
      </c>
      <c r="I88" s="61">
        <v>-5109591</v>
      </c>
      <c r="K88" s="61">
        <v>-3586640</v>
      </c>
    </row>
    <row r="89" spans="1:11" s="41" customFormat="1" ht="16.7" customHeight="1" x14ac:dyDescent="0.5">
      <c r="A89" s="41" t="s">
        <v>207</v>
      </c>
      <c r="B89" s="60"/>
      <c r="C89" s="73">
        <v>17</v>
      </c>
      <c r="E89" s="61">
        <v>-352639956</v>
      </c>
      <c r="G89" s="61">
        <v>-350004769</v>
      </c>
      <c r="I89" s="61">
        <v>-350000000</v>
      </c>
      <c r="K89" s="61">
        <v>-350000000</v>
      </c>
    </row>
    <row r="90" spans="1:11" s="41" customFormat="1" ht="16.7" customHeight="1" x14ac:dyDescent="0.5">
      <c r="A90" s="41" t="s">
        <v>208</v>
      </c>
      <c r="B90" s="60"/>
      <c r="C90" s="73">
        <v>16</v>
      </c>
      <c r="E90" s="67">
        <v>-66392417</v>
      </c>
      <c r="G90" s="67">
        <v>0</v>
      </c>
      <c r="I90" s="67">
        <v>-66392417</v>
      </c>
      <c r="K90" s="67">
        <v>0</v>
      </c>
    </row>
    <row r="91" spans="1:11" s="41" customFormat="1" ht="6" customHeight="1" x14ac:dyDescent="0.5">
      <c r="A91" s="60"/>
      <c r="B91" s="60"/>
      <c r="C91" s="62"/>
      <c r="E91" s="63"/>
      <c r="G91" s="63"/>
      <c r="I91" s="63"/>
      <c r="K91" s="63"/>
    </row>
    <row r="92" spans="1:11" s="41" customFormat="1" ht="16.7" customHeight="1" x14ac:dyDescent="0.5">
      <c r="A92" s="64" t="s">
        <v>209</v>
      </c>
      <c r="B92" s="64"/>
      <c r="C92" s="60"/>
      <c r="E92" s="80">
        <f>SUM(E86:E91)</f>
        <v>-433929649</v>
      </c>
      <c r="G92" s="80">
        <f>SUM(G86:G91)</f>
        <v>-367760387</v>
      </c>
      <c r="I92" s="80">
        <f>SUM(I86:I91)</f>
        <v>-421502008</v>
      </c>
      <c r="K92" s="80">
        <f>SUM(K86:K91)</f>
        <v>-353586640</v>
      </c>
    </row>
    <row r="93" spans="1:11" s="41" customFormat="1" ht="16.7" customHeight="1" x14ac:dyDescent="0.5">
      <c r="A93" s="60"/>
      <c r="B93" s="60"/>
      <c r="C93" s="60"/>
      <c r="E93" s="63"/>
      <c r="G93" s="63"/>
      <c r="I93" s="63"/>
      <c r="K93" s="63"/>
    </row>
    <row r="94" spans="1:11" s="41" customFormat="1" ht="16.7" customHeight="1" x14ac:dyDescent="0.5">
      <c r="A94" s="81" t="s">
        <v>210</v>
      </c>
      <c r="B94" s="81"/>
      <c r="C94" s="82"/>
      <c r="E94" s="63">
        <f>SUM(E92,E83,E49)</f>
        <v>-179081428</v>
      </c>
      <c r="G94" s="63">
        <f>SUM(G92,G83,G49)</f>
        <v>-262842030</v>
      </c>
      <c r="I94" s="63">
        <f>SUM(I92,I83,I49)</f>
        <v>-99426465</v>
      </c>
      <c r="K94" s="63">
        <f>SUM(K92,K83,K49)</f>
        <v>-128535304</v>
      </c>
    </row>
    <row r="95" spans="1:11" s="41" customFormat="1" ht="16.7" customHeight="1" x14ac:dyDescent="0.5">
      <c r="A95" s="41" t="s">
        <v>211</v>
      </c>
      <c r="B95" s="82"/>
      <c r="C95" s="83"/>
      <c r="E95" s="63">
        <v>837189318</v>
      </c>
      <c r="G95" s="63">
        <v>920029223</v>
      </c>
      <c r="I95" s="63">
        <v>297824563</v>
      </c>
      <c r="K95" s="63">
        <v>292801133</v>
      </c>
    </row>
    <row r="96" spans="1:11" s="41" customFormat="1" ht="16.7" customHeight="1" x14ac:dyDescent="0.5">
      <c r="A96" s="41" t="s">
        <v>212</v>
      </c>
      <c r="B96" s="82"/>
      <c r="C96" s="83"/>
      <c r="E96" s="80">
        <v>-9339436</v>
      </c>
      <c r="G96" s="80">
        <v>-2930928</v>
      </c>
      <c r="I96" s="80">
        <v>-7053067</v>
      </c>
      <c r="K96" s="80">
        <v>-1327671</v>
      </c>
    </row>
    <row r="97" spans="1:11" s="41" customFormat="1" ht="6" customHeight="1" x14ac:dyDescent="0.5">
      <c r="A97" s="60"/>
      <c r="B97" s="60"/>
      <c r="C97" s="60"/>
      <c r="E97" s="79"/>
      <c r="G97" s="79"/>
      <c r="I97" s="79"/>
      <c r="K97" s="79"/>
    </row>
    <row r="98" spans="1:11" s="41" customFormat="1" ht="16.7" customHeight="1" thickBot="1" x14ac:dyDescent="0.55000000000000004">
      <c r="A98" s="81" t="s">
        <v>213</v>
      </c>
      <c r="B98" s="82"/>
      <c r="C98" s="82"/>
      <c r="E98" s="84">
        <f>SUM(E94:E96)</f>
        <v>648768454</v>
      </c>
      <c r="G98" s="84">
        <f>SUM(G94:G96)</f>
        <v>654256265</v>
      </c>
      <c r="I98" s="84">
        <f>SUM(I94:I96)</f>
        <v>191345031</v>
      </c>
      <c r="K98" s="84">
        <f>SUM(K94:K96)</f>
        <v>162938158</v>
      </c>
    </row>
    <row r="99" spans="1:11" s="41" customFormat="1" ht="16.7" customHeight="1" thickTop="1" x14ac:dyDescent="0.5">
      <c r="A99" s="81"/>
      <c r="B99" s="82"/>
      <c r="C99" s="82"/>
      <c r="E99" s="63"/>
      <c r="G99" s="63"/>
      <c r="I99" s="63"/>
      <c r="K99" s="63"/>
    </row>
    <row r="100" spans="1:11" s="41" customFormat="1" ht="16.7" customHeight="1" x14ac:dyDescent="0.5">
      <c r="A100" s="81"/>
      <c r="B100" s="82"/>
      <c r="C100" s="82"/>
      <c r="E100" s="63"/>
      <c r="G100" s="63"/>
      <c r="I100" s="63"/>
      <c r="K100" s="63"/>
    </row>
    <row r="101" spans="1:11" s="41" customFormat="1" ht="16.7" customHeight="1" x14ac:dyDescent="0.5">
      <c r="A101" s="81"/>
      <c r="B101" s="82"/>
      <c r="C101" s="82"/>
      <c r="E101" s="63"/>
      <c r="G101" s="63"/>
      <c r="I101" s="63"/>
      <c r="K101" s="63"/>
    </row>
    <row r="102" spans="1:11" s="41" customFormat="1" ht="16.7" customHeight="1" x14ac:dyDescent="0.5">
      <c r="A102" s="81"/>
      <c r="B102" s="82"/>
      <c r="C102" s="82"/>
      <c r="E102" s="63"/>
      <c r="G102" s="63"/>
      <c r="I102" s="63"/>
      <c r="K102" s="63"/>
    </row>
    <row r="103" spans="1:11" s="41" customFormat="1" ht="16.7" customHeight="1" x14ac:dyDescent="0.5">
      <c r="A103" s="81"/>
      <c r="B103" s="82"/>
      <c r="C103" s="82"/>
      <c r="E103" s="63"/>
      <c r="G103" s="63"/>
      <c r="I103" s="63"/>
      <c r="K103" s="63"/>
    </row>
    <row r="104" spans="1:11" s="41" customFormat="1" ht="16.7" customHeight="1" x14ac:dyDescent="0.5">
      <c r="A104" s="81"/>
      <c r="B104" s="82"/>
      <c r="C104" s="82"/>
      <c r="E104" s="63"/>
      <c r="G104" s="63"/>
      <c r="I104" s="63"/>
      <c r="K104" s="63"/>
    </row>
    <row r="105" spans="1:11" s="41" customFormat="1" ht="16.7" customHeight="1" x14ac:dyDescent="0.5">
      <c r="A105" s="81"/>
      <c r="B105" s="82"/>
      <c r="C105" s="82"/>
      <c r="E105" s="63"/>
      <c r="G105" s="63"/>
      <c r="I105" s="63"/>
      <c r="K105" s="63"/>
    </row>
    <row r="106" spans="1:11" s="41" customFormat="1" ht="10.7" customHeight="1" x14ac:dyDescent="0.5">
      <c r="A106" s="81"/>
      <c r="B106" s="82"/>
      <c r="C106" s="82"/>
      <c r="E106" s="63"/>
      <c r="G106" s="63"/>
      <c r="I106" s="63"/>
      <c r="K106" s="63"/>
    </row>
    <row r="107" spans="1:11" s="41" customFormat="1" ht="12.95" customHeight="1" x14ac:dyDescent="0.5">
      <c r="A107" s="81"/>
      <c r="B107" s="82"/>
      <c r="C107" s="82"/>
      <c r="E107" s="63"/>
      <c r="G107" s="63"/>
      <c r="I107" s="63"/>
      <c r="K107" s="63"/>
    </row>
    <row r="108" spans="1:11" s="41" customFormat="1" ht="21.95" customHeight="1" x14ac:dyDescent="0.5">
      <c r="A108" s="37" t="s">
        <v>41</v>
      </c>
      <c r="B108" s="70"/>
      <c r="C108" s="71"/>
      <c r="D108" s="47"/>
      <c r="E108" s="85"/>
      <c r="F108" s="47"/>
      <c r="G108" s="85"/>
      <c r="H108" s="47"/>
      <c r="I108" s="47"/>
      <c r="J108" s="47"/>
      <c r="K108" s="47"/>
    </row>
    <row r="109" spans="1:11" s="41" customFormat="1" ht="16.7" customHeight="1" x14ac:dyDescent="0.5">
      <c r="A109" s="40" t="s">
        <v>0</v>
      </c>
      <c r="B109" s="72"/>
      <c r="C109" s="60"/>
      <c r="E109" s="65"/>
      <c r="G109" s="65"/>
    </row>
    <row r="110" spans="1:11" s="41" customFormat="1" ht="16.7" customHeight="1" x14ac:dyDescent="0.5">
      <c r="A110" s="42" t="s">
        <v>187</v>
      </c>
      <c r="B110" s="72"/>
      <c r="C110" s="60"/>
    </row>
    <row r="111" spans="1:11" s="41" customFormat="1" ht="16.7" customHeight="1" x14ac:dyDescent="0.5">
      <c r="A111" s="45" t="s">
        <v>108</v>
      </c>
      <c r="B111" s="70"/>
      <c r="C111" s="71"/>
      <c r="D111" s="47"/>
      <c r="E111" s="47"/>
      <c r="F111" s="47"/>
      <c r="G111" s="47"/>
      <c r="H111" s="47"/>
      <c r="I111" s="47"/>
      <c r="J111" s="47"/>
      <c r="K111" s="47"/>
    </row>
    <row r="112" spans="1:11" s="41" customFormat="1" ht="16.7" customHeight="1" x14ac:dyDescent="0.5">
      <c r="A112" s="48"/>
      <c r="B112" s="60"/>
      <c r="C112" s="60"/>
    </row>
    <row r="113" spans="1:11" s="41" customFormat="1" ht="16.7" customHeight="1" x14ac:dyDescent="0.5">
      <c r="A113" s="48"/>
      <c r="B113" s="60"/>
      <c r="C113" s="60"/>
    </row>
    <row r="114" spans="1:11" s="41" customFormat="1" ht="16.7" customHeight="1" x14ac:dyDescent="0.5">
      <c r="A114" s="48"/>
      <c r="B114" s="60"/>
      <c r="C114" s="60"/>
      <c r="E114" s="49" t="s">
        <v>3</v>
      </c>
      <c r="F114" s="49"/>
      <c r="G114" s="49"/>
      <c r="H114" s="51"/>
      <c r="I114" s="49" t="s">
        <v>4</v>
      </c>
      <c r="J114" s="49"/>
      <c r="K114" s="49"/>
    </row>
    <row r="115" spans="1:11" s="41" customFormat="1" ht="16.7" customHeight="1" x14ac:dyDescent="0.5">
      <c r="A115" s="60"/>
      <c r="B115" s="60"/>
      <c r="C115" s="60"/>
      <c r="E115" s="50" t="s">
        <v>80</v>
      </c>
      <c r="F115" s="50"/>
      <c r="G115" s="50"/>
      <c r="H115" s="51"/>
      <c r="I115" s="50" t="s">
        <v>80</v>
      </c>
      <c r="J115" s="50"/>
      <c r="K115" s="50"/>
    </row>
    <row r="116" spans="1:11" s="41" customFormat="1" ht="16.7" customHeight="1" x14ac:dyDescent="0.5">
      <c r="A116" s="60"/>
      <c r="B116" s="60"/>
      <c r="C116" s="60"/>
      <c r="E116" s="51" t="s">
        <v>6</v>
      </c>
      <c r="F116" s="52"/>
      <c r="G116" s="51" t="s">
        <v>6</v>
      </c>
      <c r="H116" s="51"/>
      <c r="I116" s="51" t="s">
        <v>6</v>
      </c>
      <c r="J116" s="52"/>
      <c r="K116" s="51" t="s">
        <v>6</v>
      </c>
    </row>
    <row r="117" spans="1:11" s="41" customFormat="1" ht="16.7" customHeight="1" x14ac:dyDescent="0.5">
      <c r="A117" s="60"/>
      <c r="B117" s="60"/>
      <c r="C117" s="48"/>
      <c r="E117" s="53" t="s">
        <v>10</v>
      </c>
      <c r="F117" s="53"/>
      <c r="G117" s="53" t="s">
        <v>11</v>
      </c>
      <c r="H117" s="52"/>
      <c r="I117" s="53" t="s">
        <v>10</v>
      </c>
      <c r="J117" s="53"/>
      <c r="K117" s="53" t="s">
        <v>11</v>
      </c>
    </row>
    <row r="118" spans="1:11" s="41" customFormat="1" ht="16.7" customHeight="1" x14ac:dyDescent="0.5">
      <c r="A118" s="60"/>
      <c r="B118" s="60"/>
      <c r="C118" s="55" t="s">
        <v>55</v>
      </c>
      <c r="D118" s="56"/>
      <c r="E118" s="57" t="s">
        <v>13</v>
      </c>
      <c r="F118" s="53"/>
      <c r="G118" s="57" t="s">
        <v>13</v>
      </c>
      <c r="H118" s="56"/>
      <c r="I118" s="57" t="s">
        <v>13</v>
      </c>
      <c r="J118" s="53"/>
      <c r="K118" s="57" t="s">
        <v>13</v>
      </c>
    </row>
    <row r="119" spans="1:11" s="41" customFormat="1" ht="16.7" customHeight="1" x14ac:dyDescent="0.5">
      <c r="A119" s="60"/>
      <c r="B119" s="60"/>
      <c r="C119" s="58"/>
      <c r="D119" s="56"/>
      <c r="E119" s="63"/>
      <c r="F119" s="77"/>
      <c r="G119" s="63"/>
      <c r="H119" s="77"/>
      <c r="I119" s="63"/>
      <c r="K119" s="63"/>
    </row>
    <row r="120" spans="1:11" s="41" customFormat="1" ht="16.7" customHeight="1" x14ac:dyDescent="0.5">
      <c r="A120" s="48" t="s">
        <v>214</v>
      </c>
      <c r="E120" s="63"/>
      <c r="F120" s="77"/>
      <c r="G120" s="63"/>
      <c r="H120" s="77"/>
      <c r="I120" s="63"/>
      <c r="K120" s="63"/>
    </row>
    <row r="121" spans="1:11" s="41" customFormat="1" ht="16.7" customHeight="1" x14ac:dyDescent="0.5">
      <c r="A121" s="48"/>
      <c r="E121" s="63"/>
      <c r="F121" s="77"/>
      <c r="G121" s="63"/>
      <c r="H121" s="77"/>
      <c r="I121" s="63"/>
      <c r="K121" s="63"/>
    </row>
    <row r="122" spans="1:11" s="41" customFormat="1" ht="16.7" customHeight="1" x14ac:dyDescent="0.5">
      <c r="A122" s="60" t="s">
        <v>215</v>
      </c>
      <c r="C122" s="83"/>
      <c r="E122" s="63"/>
      <c r="F122" s="77"/>
      <c r="G122" s="63"/>
      <c r="H122" s="77"/>
      <c r="I122" s="63"/>
      <c r="K122" s="63"/>
    </row>
    <row r="123" spans="1:11" s="41" customFormat="1" ht="16.7" customHeight="1" x14ac:dyDescent="0.5">
      <c r="A123" s="60"/>
      <c r="B123" s="41" t="s">
        <v>216</v>
      </c>
      <c r="C123" s="83"/>
      <c r="E123" s="63">
        <v>40214391</v>
      </c>
      <c r="F123" s="77"/>
      <c r="G123" s="63">
        <v>36400449</v>
      </c>
      <c r="H123" s="77"/>
      <c r="I123" s="63">
        <v>38642882</v>
      </c>
      <c r="J123" s="77"/>
      <c r="K123" s="63">
        <v>35006587</v>
      </c>
    </row>
    <row r="124" spans="1:11" s="41" customFormat="1" ht="16.7" customHeight="1" x14ac:dyDescent="0.5">
      <c r="A124" s="60" t="s">
        <v>217</v>
      </c>
      <c r="B124" s="86"/>
      <c r="C124" s="83"/>
      <c r="E124" s="63">
        <v>0</v>
      </c>
      <c r="F124" s="77"/>
      <c r="G124" s="63">
        <v>-693093</v>
      </c>
      <c r="H124" s="77"/>
      <c r="I124" s="63">
        <v>0</v>
      </c>
      <c r="J124" s="77"/>
      <c r="K124" s="63">
        <v>-693093</v>
      </c>
    </row>
    <row r="125" spans="1:11" s="41" customFormat="1" ht="16.7" customHeight="1" x14ac:dyDescent="0.5">
      <c r="A125" s="60" t="s">
        <v>218</v>
      </c>
      <c r="B125" s="86"/>
      <c r="E125" s="63">
        <v>0</v>
      </c>
      <c r="F125" s="77"/>
      <c r="G125" s="63">
        <v>0</v>
      </c>
      <c r="H125" s="77"/>
      <c r="I125" s="63">
        <v>-554756</v>
      </c>
      <c r="J125" s="77"/>
      <c r="K125" s="63">
        <v>172576</v>
      </c>
    </row>
    <row r="126" spans="1:11" s="41" customFormat="1" ht="16.7" customHeight="1" x14ac:dyDescent="0.5">
      <c r="A126" s="60" t="s">
        <v>219</v>
      </c>
      <c r="C126" s="73">
        <v>12</v>
      </c>
      <c r="E126" s="63">
        <v>11834337</v>
      </c>
      <c r="G126" s="63">
        <v>4057882</v>
      </c>
      <c r="I126" s="63">
        <v>11834337</v>
      </c>
      <c r="K126" s="63">
        <v>4057882</v>
      </c>
    </row>
    <row r="127" spans="1:11" s="41" customFormat="1" ht="16.7" customHeight="1" x14ac:dyDescent="0.5">
      <c r="A127" s="60" t="s">
        <v>220</v>
      </c>
      <c r="C127" s="73">
        <v>19</v>
      </c>
      <c r="E127" s="65">
        <v>0</v>
      </c>
      <c r="G127" s="65">
        <v>0</v>
      </c>
      <c r="I127" s="63">
        <v>4058802</v>
      </c>
      <c r="K127" s="65">
        <v>0</v>
      </c>
    </row>
    <row r="128" spans="1:11" s="41" customFormat="1" ht="16.7" customHeight="1" x14ac:dyDescent="0.5">
      <c r="A128" s="60"/>
    </row>
    <row r="129" spans="1:1" s="41" customFormat="1" ht="16.7" customHeight="1" x14ac:dyDescent="0.5">
      <c r="A129" s="60"/>
    </row>
    <row r="130" spans="1:1" s="41" customFormat="1" ht="16.7" customHeight="1" x14ac:dyDescent="0.5">
      <c r="A130" s="60"/>
    </row>
    <row r="131" spans="1:1" s="41" customFormat="1" ht="16.7" customHeight="1" x14ac:dyDescent="0.5">
      <c r="A131" s="60"/>
    </row>
    <row r="132" spans="1:1" s="41" customFormat="1" ht="16.7" customHeight="1" x14ac:dyDescent="0.5">
      <c r="A132" s="60"/>
    </row>
    <row r="133" spans="1:1" s="41" customFormat="1" ht="16.7" customHeight="1" x14ac:dyDescent="0.5">
      <c r="A133" s="60"/>
    </row>
    <row r="134" spans="1:1" s="41" customFormat="1" ht="16.7" customHeight="1" x14ac:dyDescent="0.5">
      <c r="A134" s="60"/>
    </row>
    <row r="135" spans="1:1" s="41" customFormat="1" ht="16.7" customHeight="1" x14ac:dyDescent="0.5">
      <c r="A135" s="60"/>
    </row>
    <row r="136" spans="1:1" s="41" customFormat="1" ht="16.7" customHeight="1" x14ac:dyDescent="0.5">
      <c r="A136" s="60"/>
    </row>
    <row r="137" spans="1:1" s="41" customFormat="1" ht="16.7" customHeight="1" x14ac:dyDescent="0.5">
      <c r="A137" s="60"/>
    </row>
    <row r="138" spans="1:1" s="41" customFormat="1" ht="16.7" customHeight="1" x14ac:dyDescent="0.5">
      <c r="A138" s="60"/>
    </row>
    <row r="139" spans="1:1" s="41" customFormat="1" ht="16.7" customHeight="1" x14ac:dyDescent="0.5">
      <c r="A139" s="60"/>
    </row>
    <row r="140" spans="1:1" s="41" customFormat="1" ht="16.7" customHeight="1" x14ac:dyDescent="0.5">
      <c r="A140" s="60"/>
    </row>
    <row r="141" spans="1:1" s="41" customFormat="1" ht="16.7" customHeight="1" x14ac:dyDescent="0.5">
      <c r="A141" s="60"/>
    </row>
    <row r="142" spans="1:1" s="41" customFormat="1" ht="16.7" customHeight="1" x14ac:dyDescent="0.5">
      <c r="A142" s="60"/>
    </row>
    <row r="143" spans="1:1" s="41" customFormat="1" ht="16.7" customHeight="1" x14ac:dyDescent="0.5">
      <c r="A143" s="60"/>
    </row>
    <row r="144" spans="1:1" s="41" customFormat="1" ht="16.7" customHeight="1" x14ac:dyDescent="0.5">
      <c r="A144" s="60"/>
    </row>
    <row r="145" spans="1:11" s="41" customFormat="1" ht="16.7" customHeight="1" x14ac:dyDescent="0.5">
      <c r="A145" s="60"/>
    </row>
    <row r="146" spans="1:11" s="41" customFormat="1" ht="16.7" customHeight="1" x14ac:dyDescent="0.5">
      <c r="A146" s="60"/>
    </row>
    <row r="147" spans="1:11" s="41" customFormat="1" ht="16.7" customHeight="1" x14ac:dyDescent="0.5">
      <c r="A147" s="60"/>
    </row>
    <row r="148" spans="1:11" s="41" customFormat="1" ht="16.7" customHeight="1" x14ac:dyDescent="0.5">
      <c r="A148" s="60"/>
    </row>
    <row r="149" spans="1:11" s="41" customFormat="1" ht="16.7" customHeight="1" x14ac:dyDescent="0.5">
      <c r="A149" s="60"/>
    </row>
    <row r="150" spans="1:11" s="41" customFormat="1" ht="16.7" customHeight="1" x14ac:dyDescent="0.5">
      <c r="A150" s="60"/>
    </row>
    <row r="151" spans="1:11" s="41" customFormat="1" ht="16.7" customHeight="1" x14ac:dyDescent="0.5">
      <c r="A151" s="60"/>
    </row>
    <row r="152" spans="1:11" s="41" customFormat="1" ht="16.7" customHeight="1" x14ac:dyDescent="0.5">
      <c r="A152" s="60"/>
    </row>
    <row r="153" spans="1:11" s="41" customFormat="1" ht="16.7" customHeight="1" x14ac:dyDescent="0.5">
      <c r="A153" s="60"/>
    </row>
    <row r="154" spans="1:11" s="41" customFormat="1" ht="16.7" customHeight="1" x14ac:dyDescent="0.5">
      <c r="A154" s="60"/>
    </row>
    <row r="155" spans="1:11" s="41" customFormat="1" ht="16.7" customHeight="1" x14ac:dyDescent="0.5">
      <c r="A155" s="60"/>
    </row>
    <row r="156" spans="1:11" s="41" customFormat="1" ht="16.7" customHeight="1" x14ac:dyDescent="0.5">
      <c r="A156" s="60"/>
    </row>
    <row r="157" spans="1:11" s="41" customFormat="1" ht="21.95" customHeight="1" x14ac:dyDescent="0.5">
      <c r="A157" s="37" t="s">
        <v>41</v>
      </c>
      <c r="B157" s="47"/>
      <c r="C157" s="47"/>
      <c r="D157" s="47"/>
      <c r="E157" s="47"/>
      <c r="F157" s="47"/>
      <c r="G157" s="47"/>
      <c r="H157" s="47"/>
      <c r="I157" s="47"/>
      <c r="J157" s="47"/>
      <c r="K157" s="47"/>
    </row>
    <row r="158" spans="1:11" s="41" customFormat="1" ht="16.5" customHeight="1" x14ac:dyDescent="0.5">
      <c r="E158" s="65"/>
      <c r="I158" s="65"/>
    </row>
    <row r="159" spans="1:11" s="41" customFormat="1" ht="16.5" customHeight="1" x14ac:dyDescent="0.5">
      <c r="E159" s="65"/>
      <c r="G159" s="65"/>
      <c r="I159" s="65"/>
      <c r="K159" s="65"/>
    </row>
  </sheetData>
  <mergeCells count="12">
    <mergeCell ref="E63:G63"/>
    <mergeCell ref="I63:K63"/>
    <mergeCell ref="E114:G114"/>
    <mergeCell ref="I114:K114"/>
    <mergeCell ref="E115:G115"/>
    <mergeCell ref="I115:K115"/>
    <mergeCell ref="E6:G6"/>
    <mergeCell ref="I6:K6"/>
    <mergeCell ref="E7:G7"/>
    <mergeCell ref="I7:K7"/>
    <mergeCell ref="E62:G62"/>
    <mergeCell ref="I62:K62"/>
  </mergeCells>
  <pageMargins left="0.8" right="0.5" top="0.5" bottom="0.6" header="0.49" footer="0.4"/>
  <pageSetup paperSize="9" scale="95" firstPageNumber="9" fitToHeight="2" orientation="portrait" useFirstPageNumber="1" horizontalDpi="1200" verticalDpi="1200" r:id="rId1"/>
  <headerFooter>
    <oddFooter>&amp;R&amp;"Arial,Regular"&amp;9&amp;P</oddFooter>
  </headerFooter>
  <rowBreaks count="2" manualBreakCount="2">
    <brk id="56" max="10" man="1"/>
    <brk id="10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86B073FFA76438280FC77589AE200" ma:contentTypeVersion="12" ma:contentTypeDescription="Create a new document." ma:contentTypeScope="" ma:versionID="f736f5ae224f22cf2d2ef87aaa41d691">
  <xsd:schema xmlns:xsd="http://www.w3.org/2001/XMLSchema" xmlns:xs="http://www.w3.org/2001/XMLSchema" xmlns:p="http://schemas.microsoft.com/office/2006/metadata/properties" xmlns:ns2="a649e72d-95dd-47db-b1ea-e6b8cde77d07" xmlns:ns3="706c292a-e8fe-4a4e-b3f8-32631456a7e4" targetNamespace="http://schemas.microsoft.com/office/2006/metadata/properties" ma:root="true" ma:fieldsID="7313731b947133d3812ede97deee938a" ns2:_="" ns3:_="">
    <xsd:import namespace="a649e72d-95dd-47db-b1ea-e6b8cde77d07"/>
    <xsd:import namespace="706c292a-e8fe-4a4e-b3f8-32631456a7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9e72d-95dd-47db-b1ea-e6b8cde77d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c292a-e8fe-4a4e-b3f8-32631456a7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1098b2-7ded-452c-84de-b4a1a88c6ec4}" ma:internalName="TaxCatchAll" ma:showField="CatchAllData" ma:web="706c292a-e8fe-4a4e-b3f8-32631456a7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49e72d-95dd-47db-b1ea-e6b8cde77d07">
      <Terms xmlns="http://schemas.microsoft.com/office/infopath/2007/PartnerControls"/>
    </lcf76f155ced4ddcb4097134ff3c332f>
    <TaxCatchAll xmlns="706c292a-e8fe-4a4e-b3f8-32631456a7e4" xsi:nil="true"/>
  </documentManagement>
</p:properties>
</file>

<file path=customXml/itemProps1.xml><?xml version="1.0" encoding="utf-8"?>
<ds:datastoreItem xmlns:ds="http://schemas.openxmlformats.org/officeDocument/2006/customXml" ds:itemID="{5AD35160-E68C-4673-91EE-8669FDDAE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51AD12-3943-4787-A673-7B9B581968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49e72d-95dd-47db-b1ea-e6b8cde77d07"/>
    <ds:schemaRef ds:uri="706c292a-e8fe-4a4e-b3f8-32631456a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BD7687-8E8E-4C75-AB7C-B1E58BDC97D3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a649e72d-95dd-47db-b1ea-e6b8cde77d07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706c292a-e8fe-4a4e-b3f8-32631456a7e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EN 2-4</vt:lpstr>
      <vt:lpstr>E5 (3M)</vt:lpstr>
      <vt:lpstr>E6 (9M)</vt:lpstr>
      <vt:lpstr>E7</vt:lpstr>
      <vt:lpstr>E8</vt:lpstr>
      <vt:lpstr>E9-11</vt:lpstr>
      <vt:lpstr>'E9-11'!Print_Area</vt:lpstr>
      <vt:lpstr>'EN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Chotika Asawawimon (TH)</cp:lastModifiedBy>
  <cp:revision/>
  <cp:lastPrinted>2025-11-07T04:00:43Z</cp:lastPrinted>
  <dcterms:created xsi:type="dcterms:W3CDTF">2016-05-25T05:54:52Z</dcterms:created>
  <dcterms:modified xsi:type="dcterms:W3CDTF">2025-11-07T04:00:45Z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0x01010076086B073FFA76438280FC77589AE200</vt:lpwstr>
  </property>
  <property fmtid="{D5CDD505-2E9C-101B-9397-08002B2CF9AE}" pid="3" name="MediaServiceImageTags">
    <vt:lpwstr/>
  </property>
</Properties>
</file>