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3'2025\SET\"/>
    </mc:Choice>
  </mc:AlternateContent>
  <xr:revisionPtr revIDLastSave="0" documentId="8_{4889CF96-7354-440B-B405-3AC5D69CC4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&amp;PL" sheetId="5" r:id="rId1"/>
    <sheet name="CE_Conso" sheetId="3" r:id="rId2"/>
    <sheet name="CE_Separate" sheetId="2" r:id="rId3"/>
    <sheet name="CF" sheetId="1" r:id="rId4"/>
  </sheets>
  <definedNames>
    <definedName name="_xlnm.Print_Area" localSheetId="0">'BS&amp;PL'!$A$1:$K$188</definedName>
    <definedName name="_xlnm.Print_Area" localSheetId="1">CE_Conso!$A$1:$U$29</definedName>
    <definedName name="_xlnm.Print_Area" localSheetId="3">CF!$A$1:$L$77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1" i="5" l="1"/>
  <c r="K174" i="5" l="1"/>
  <c r="I174" i="5"/>
  <c r="G174" i="5"/>
  <c r="E174" i="5"/>
  <c r="Q23" i="3" s="1"/>
  <c r="K129" i="5"/>
  <c r="I129" i="5"/>
  <c r="G129" i="5"/>
  <c r="E129" i="5"/>
  <c r="U21" i="3" l="1"/>
  <c r="S13" i="3"/>
  <c r="K135" i="5" l="1"/>
  <c r="K136" i="5" s="1"/>
  <c r="I135" i="5"/>
  <c r="I136" i="5" s="1"/>
  <c r="G135" i="5"/>
  <c r="G136" i="5" s="1"/>
  <c r="E135" i="5"/>
  <c r="E136" i="5" s="1"/>
  <c r="K180" i="5" l="1"/>
  <c r="K181" i="5" s="1"/>
  <c r="E180" i="5"/>
  <c r="G180" i="5"/>
  <c r="G181" i="5" s="1"/>
  <c r="I180" i="5"/>
  <c r="I181" i="5" s="1"/>
  <c r="G156" i="5"/>
  <c r="I156" i="5"/>
  <c r="K156" i="5"/>
  <c r="G161" i="5"/>
  <c r="I161" i="5"/>
  <c r="K161" i="5"/>
  <c r="K116" i="5"/>
  <c r="I116" i="5"/>
  <c r="G116" i="5"/>
  <c r="K110" i="5"/>
  <c r="I110" i="5"/>
  <c r="G110" i="5"/>
  <c r="O23" i="3" l="1"/>
  <c r="K162" i="5"/>
  <c r="K165" i="5" s="1"/>
  <c r="G117" i="5"/>
  <c r="G120" i="5" s="1"/>
  <c r="G122" i="5" s="1"/>
  <c r="K117" i="5"/>
  <c r="K120" i="5" s="1"/>
  <c r="K122" i="5" s="1"/>
  <c r="I162" i="5"/>
  <c r="I165" i="5" s="1"/>
  <c r="G162" i="5"/>
  <c r="G165" i="5" s="1"/>
  <c r="I117" i="5"/>
  <c r="I120" i="5" l="1"/>
  <c r="I122" i="5" s="1"/>
  <c r="K55" i="1"/>
  <c r="I55" i="1"/>
  <c r="G55" i="1"/>
  <c r="E55" i="1"/>
  <c r="E27" i="3"/>
  <c r="M25" i="3"/>
  <c r="O25" i="3" s="1"/>
  <c r="I51" i="5" l="1"/>
  <c r="O22" i="2"/>
  <c r="M22" i="2" l="1"/>
  <c r="Q22" i="2" l="1"/>
  <c r="U25" i="3"/>
  <c r="S25" i="3"/>
  <c r="Q23" i="2" l="1"/>
  <c r="Q15" i="2"/>
  <c r="U26" i="3"/>
  <c r="S26" i="3"/>
  <c r="U18" i="3"/>
  <c r="S18" i="3"/>
  <c r="U17" i="3"/>
  <c r="S17" i="3"/>
  <c r="G167" i="5" l="1"/>
  <c r="K167" i="5"/>
  <c r="I167" i="5"/>
  <c r="G138" i="5" l="1"/>
  <c r="E116" i="5"/>
  <c r="E110" i="5"/>
  <c r="I138" i="5" l="1"/>
  <c r="K138" i="5"/>
  <c r="E117" i="5"/>
  <c r="E120" i="5" s="1"/>
  <c r="E122" i="5" s="1"/>
  <c r="E138" i="5" s="1"/>
  <c r="Q10" i="2" l="1"/>
  <c r="U13" i="3"/>
  <c r="G54" i="5"/>
  <c r="G45" i="5"/>
  <c r="E65" i="1" l="1"/>
  <c r="K65" i="1"/>
  <c r="G65" i="1"/>
  <c r="K85" i="5" l="1"/>
  <c r="K82" i="5"/>
  <c r="G82" i="5" l="1"/>
  <c r="G86" i="5"/>
  <c r="G85" i="5"/>
  <c r="G81" i="5"/>
  <c r="Q14" i="2" l="1"/>
  <c r="E16" i="3"/>
  <c r="E19" i="3" s="1"/>
  <c r="S22" i="3"/>
  <c r="S21" i="3"/>
  <c r="G87" i="5" s="1"/>
  <c r="S14" i="3"/>
  <c r="G29" i="5"/>
  <c r="K29" i="5"/>
  <c r="M13" i="2"/>
  <c r="M16" i="2" s="1"/>
  <c r="K13" i="2"/>
  <c r="K16" i="2" s="1"/>
  <c r="I13" i="2"/>
  <c r="I16" i="2" s="1"/>
  <c r="G13" i="2"/>
  <c r="G16" i="2" s="1"/>
  <c r="E13" i="2"/>
  <c r="E16" i="2" s="1"/>
  <c r="Q12" i="2"/>
  <c r="M16" i="3"/>
  <c r="M19" i="3" s="1"/>
  <c r="K16" i="3"/>
  <c r="K19" i="3" s="1"/>
  <c r="I16" i="3"/>
  <c r="I19" i="3" s="1"/>
  <c r="G16" i="3"/>
  <c r="G19" i="3" s="1"/>
  <c r="M21" i="2"/>
  <c r="M24" i="2" s="1"/>
  <c r="I21" i="2"/>
  <c r="I24" i="2" s="1"/>
  <c r="M24" i="3"/>
  <c r="M27" i="3" s="1"/>
  <c r="I24" i="3"/>
  <c r="I27" i="3" s="1"/>
  <c r="K24" i="3"/>
  <c r="G24" i="3"/>
  <c r="E24" i="3"/>
  <c r="K21" i="2"/>
  <c r="G21" i="2"/>
  <c r="E21" i="2"/>
  <c r="K81" i="5"/>
  <c r="K86" i="5"/>
  <c r="K84" i="5"/>
  <c r="G84" i="5"/>
  <c r="K80" i="5"/>
  <c r="G80" i="5"/>
  <c r="K59" i="5"/>
  <c r="G59" i="5"/>
  <c r="K51" i="5"/>
  <c r="G51" i="5"/>
  <c r="K17" i="5"/>
  <c r="G17" i="5"/>
  <c r="Q18" i="2"/>
  <c r="O20" i="2" l="1"/>
  <c r="Q20" i="2" s="1"/>
  <c r="Q15" i="3"/>
  <c r="S15" i="3" s="1"/>
  <c r="S16" i="3" s="1"/>
  <c r="S19" i="3" s="1"/>
  <c r="E24" i="2"/>
  <c r="I80" i="5" s="1"/>
  <c r="G24" i="2"/>
  <c r="I81" i="5" s="1"/>
  <c r="K24" i="2"/>
  <c r="I84" i="5" s="1"/>
  <c r="E81" i="5"/>
  <c r="G27" i="3"/>
  <c r="K27" i="3"/>
  <c r="E84" i="5" s="1"/>
  <c r="E80" i="5"/>
  <c r="K30" i="5"/>
  <c r="G60" i="5"/>
  <c r="K88" i="5"/>
  <c r="K60" i="5"/>
  <c r="G88" i="5"/>
  <c r="G30" i="5"/>
  <c r="E82" i="5"/>
  <c r="I82" i="5"/>
  <c r="U15" i="3" l="1"/>
  <c r="Q16" i="3"/>
  <c r="Q19" i="3" s="1"/>
  <c r="G89" i="5"/>
  <c r="G90" i="5" s="1"/>
  <c r="K9" i="1"/>
  <c r="K22" i="1" s="1"/>
  <c r="K30" i="1" s="1"/>
  <c r="K35" i="1" s="1"/>
  <c r="K67" i="1" s="1"/>
  <c r="K69" i="1" s="1"/>
  <c r="K89" i="5"/>
  <c r="K90" i="5" s="1"/>
  <c r="O11" i="2"/>
  <c r="K183" i="5"/>
  <c r="I85" i="5"/>
  <c r="E85" i="5"/>
  <c r="Q11" i="2" l="1"/>
  <c r="Q13" i="2" s="1"/>
  <c r="Q16" i="2" s="1"/>
  <c r="O13" i="2"/>
  <c r="O16" i="2" s="1"/>
  <c r="U23" i="3" l="1"/>
  <c r="S23" i="3"/>
  <c r="S24" i="3" s="1"/>
  <c r="S27" i="3" s="1"/>
  <c r="E87" i="5" s="1"/>
  <c r="Q24" i="3"/>
  <c r="Q27" i="3" s="1"/>
  <c r="I59" i="5"/>
  <c r="E59" i="5" l="1"/>
  <c r="I17" i="5" l="1"/>
  <c r="E17" i="5" l="1"/>
  <c r="I29" i="5" l="1"/>
  <c r="I30" i="5" s="1"/>
  <c r="E29" i="5" l="1"/>
  <c r="E30" i="5" s="1"/>
  <c r="I60" i="5"/>
  <c r="I9" i="1" l="1"/>
  <c r="E51" i="5"/>
  <c r="E60" i="5" s="1"/>
  <c r="O19" i="2" l="1"/>
  <c r="O21" i="2" s="1"/>
  <c r="O24" i="2" s="1"/>
  <c r="I183" i="5"/>
  <c r="Q21" i="2" l="1"/>
  <c r="Q19" i="2"/>
  <c r="Q24" i="2" l="1"/>
  <c r="I86" i="5"/>
  <c r="I88" i="5" s="1"/>
  <c r="I89" i="5" l="1"/>
  <c r="I90" i="5" s="1"/>
  <c r="E156" i="5"/>
  <c r="E161" i="5"/>
  <c r="Q25" i="2" l="1"/>
  <c r="E162" i="5"/>
  <c r="I65" i="1" l="1"/>
  <c r="I22" i="1" l="1"/>
  <c r="I30" i="1" l="1"/>
  <c r="I35" i="1" l="1"/>
  <c r="I67" i="1" s="1"/>
  <c r="I69" i="1" s="1"/>
  <c r="I70" i="1" s="1"/>
  <c r="E165" i="5" l="1"/>
  <c r="E167" i="5" s="1"/>
  <c r="G9" i="1"/>
  <c r="G22" i="1" s="1"/>
  <c r="G30" i="1" s="1"/>
  <c r="G35" i="1" s="1"/>
  <c r="G67" i="1" s="1"/>
  <c r="G69" i="1" s="1"/>
  <c r="E9" i="1" l="1"/>
  <c r="E22" i="1" s="1"/>
  <c r="E30" i="1" s="1"/>
  <c r="E35" i="1" s="1"/>
  <c r="E67" i="1" s="1"/>
  <c r="E69" i="1" s="1"/>
  <c r="E70" i="1" s="1"/>
  <c r="O22" i="3"/>
  <c r="U22" i="3" s="1"/>
  <c r="E183" i="5"/>
  <c r="G183" i="5"/>
  <c r="O14" i="3"/>
  <c r="U14" i="3" s="1"/>
  <c r="O24" i="3" l="1"/>
  <c r="O27" i="3" s="1"/>
  <c r="U24" i="3"/>
  <c r="U27" i="3" s="1"/>
  <c r="O16" i="3"/>
  <c r="O19" i="3" s="1"/>
  <c r="E86" i="5" l="1"/>
  <c r="E88" i="5" s="1"/>
  <c r="U16" i="3"/>
  <c r="U19" i="3" s="1"/>
  <c r="E89" i="5" l="1"/>
  <c r="E90" i="5" s="1"/>
  <c r="U29" i="3"/>
</calcChain>
</file>

<file path=xl/sharedStrings.xml><?xml version="1.0" encoding="utf-8"?>
<sst xmlns="http://schemas.openxmlformats.org/spreadsheetml/2006/main" count="378" uniqueCount="193">
  <si>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</si>
  <si>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</si>
  <si>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</si>
  <si>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</si>
  <si>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</si>
  <si>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</si>
  <si>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</si>
  <si>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</si>
  <si>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</si>
  <si>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</si>
  <si>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</si>
  <si>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</si>
  <si>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</si>
  <si>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</si>
  <si>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</si>
  <si>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</si>
  <si>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</si>
  <si>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</si>
  <si>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</si>
  <si>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</si>
  <si>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</si>
  <si>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</si>
  <si>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</si>
  <si>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</si>
  <si>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</si>
  <si>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</si>
  <si>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</si>
  <si>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</si>
  <si>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</si>
  <si>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</si>
  <si>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</si>
  <si>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</si>
  <si>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</si>
  <si>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</si>
  <si>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</si>
  <si>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</si>
  <si>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</si>
  <si>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</si>
  <si>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</si>
  <si>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</si>
  <si>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</si>
  <si>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</si>
  <si>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</si>
  <si>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</si>
  <si>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</si>
  <si>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</si>
  <si>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</si>
  <si>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</si>
  <si>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</si>
  <si>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</si>
  <si>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</si>
  <si>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</si>
  <si>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</si>
  <si>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</si>
  <si>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</si>
  <si>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</si>
  <si>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</si>
  <si>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</si>
  <si>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</si>
  <si>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</si>
  <si>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กำไรก่อนภาษี</t>
  </si>
  <si>
    <t>กำไรก่อนค่าใช้จ่ายภาษีเงินได้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</si>
  <si>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</si>
  <si>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</si>
  <si>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</si>
  <si>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</si>
  <si>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</si>
  <si>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</si>
  <si>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</si>
  <si>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</si>
  <si>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</si>
  <si>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</si>
  <si>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</si>
  <si>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</si>
  <si>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</si>
  <si>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</si>
  <si>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</si>
  <si>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</si>
  <si>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</si>
  <si>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</si>
  <si>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</si>
  <si>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</si>
  <si>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</t>
  </si>
  <si>
    <t>ต้นทุนทางการเงิน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</si>
  <si>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</si>
  <si>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</si>
  <si>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</si>
  <si>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</si>
  <si>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</si>
  <si>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</si>
  <si>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</si>
  <si>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 xml:space="preserve">   เจ้าหนี้จากการซื้ออุปกรณ์</t>
  </si>
  <si>
    <t>สินทรัพย์ดำเนินงาน (เพิ่มขึ้น) ลดลง</t>
  </si>
  <si>
    <t>เงินสดสุทธิจากกิจกรรมดำเนินงาน</t>
  </si>
  <si>
    <t>งบการเงินเฉพาะกิจการ</t>
  </si>
  <si>
    <t>งบการเงินรวม</t>
  </si>
  <si>
    <t>เงินลงทุนในบริษัทย่อย</t>
  </si>
  <si>
    <t>บริษัท สตาร์เฟล็กซ์ จำกัด (มหาชน) และบริษัทย่อย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</si>
  <si>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</si>
  <si>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</si>
  <si>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</si>
  <si>
    <t>31 ธันวาคม</t>
  </si>
  <si>
    <t>หนี้สินดำเนินงานเพิ่มขึ้น (ลดลง)</t>
  </si>
  <si>
    <t>เงินสดรับจากเงินกู้ยืมระยะยาว</t>
  </si>
  <si>
    <t>เงินกู้ยืมระยะยาวจากสถาบันการเงิน - สุทธิจากส่วนที่ถึงกำหนด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</si>
  <si>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</si>
  <si>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</si>
  <si>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กำไรต่อหุ้น</t>
  </si>
  <si>
    <t xml:space="preserve">   กำไรต่อหุ้นขั้นพื้นฐาน</t>
  </si>
  <si>
    <t>เงินลงทุนในการร่วมค้า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</si>
  <si>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</si>
  <si>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</si>
  <si>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</si>
  <si>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</si>
  <si>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เงินลงทุนในการร่วมค้าเพิ่มขึ้น</t>
  </si>
  <si>
    <t>รายการที่ไม่ใช่เงินสดประกอบด้วย</t>
  </si>
  <si>
    <t xml:space="preserve">      หุ้นสามัญ 820,005,072 หุ้น มูลค่าหุ้นละ 0.5 บาท</t>
  </si>
  <si>
    <t>2567</t>
  </si>
  <si>
    <t>ยอดคงเหลือ ณ วันที่ 1 มกราคม 2567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</si>
  <si>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</si>
  <si>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</si>
  <si>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</si>
  <si>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</si>
  <si>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</si>
  <si>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</si>
  <si>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</si>
  <si>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</si>
  <si>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</si>
  <si>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</si>
  <si>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</si>
  <si>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</si>
  <si>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</si>
  <si>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</si>
  <si>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</si>
  <si>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</si>
  <si>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</si>
  <si>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</si>
  <si>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</si>
  <si>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   ส่วนแบ่งกำไรจากเงินลงทุนในการร่วมค้าและบริษัทร่วม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</si>
  <si>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</si>
  <si>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</si>
  <si>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</si>
  <si>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</si>
  <si>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โอนเงินจ่ายล่วงหน้าค่าหุ้นเป็นเงินลงทุนในบริษัทย่อย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</si>
  <si>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</si>
  <si>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</si>
  <si>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</si>
  <si>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</si>
  <si>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</si>
  <si>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</si>
  <si>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</si>
  <si>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</si>
  <si>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</si>
  <si>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</si>
  <si>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</si>
  <si>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</si>
  <si>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</si>
  <si>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</si>
  <si>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</si>
  <si>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</si>
  <si>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</si>
  <si>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กำไรจากการจำหน่าย/ตัดจำหน่ายอุปกรณ์</t>
  </si>
  <si>
    <t>กำไรจากการดำเนินงาน</t>
  </si>
  <si>
    <t>มูลค่าหุ้นสามัญ</t>
  </si>
  <si>
    <t xml:space="preserve">   รายได้ทางการเงิน</t>
  </si>
  <si>
    <t xml:space="preserve">   ต้นทุนทางการเงิน</t>
  </si>
  <si>
    <t xml:space="preserve">สินทรัพย์ไม่หมุนเวียนอื่นลดลง </t>
  </si>
  <si>
    <t>เงินกู้ยืมระยะสั้นจากสถาบันการเงิน</t>
  </si>
  <si>
    <t>เงินปันผลจ่าย</t>
  </si>
  <si>
    <t>เงินสดจ่ายเพื่อให้กู้ยืมระยะสั้นแก่กิจการที่เกี่ยวข้องกัน</t>
  </si>
  <si>
    <t>ขาดทุนจากอัตราแลกเปลี่ยน</t>
  </si>
  <si>
    <t>หนี้สินตราสารอนุพันธ์</t>
  </si>
  <si>
    <t xml:space="preserve">   ค่าเผื่อการปรับลดสินค้าคงเหลือเป็นมูลค่าสุทธิที่จะได้รับ </t>
  </si>
  <si>
    <t>รายได้ (ค่าใช้จ่าย) ภาษีเงินได้</t>
  </si>
  <si>
    <t>เงินสดรับจากการจำหน่ายอุปกรณ์</t>
  </si>
  <si>
    <t>เงินฝากธนาคารที่มีภาระค้ำประกันเพิ่มขึ้น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</si>
  <si>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</si>
  <si>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</si>
  <si>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</si>
  <si>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</si>
  <si>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</si>
  <si>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</si>
  <si>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สินทรัพย์สิทธิการใช้เพิ่มขึ้น</t>
  </si>
  <si>
    <t xml:space="preserve">      หุ้นสามัญ 922,505,072 หุ้น มูลค่าหุ้นละ 0.5 บาท</t>
  </si>
  <si>
    <t xml:space="preserve">         (31 ธันวาคม 2567: หุ้นสามัญ 1,004,500,000 หุ้น </t>
  </si>
  <si>
    <t xml:space="preserve">         มูลค่าหุ้นละ 0.5 บาท)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</si>
  <si>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</si>
  <si>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</si>
  <si>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</si>
  <si>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</si>
  <si>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ผลขาดทุนจากการวัดมูลค่าใหม่ของผลประโยชน์พนักงานที่กำหนดไว้</t>
  </si>
  <si>
    <t>เงินสดสุทธิใช้ไปในกิจกรรมจัดหาเงิน</t>
  </si>
  <si>
    <t>ส่วนแบ่งกำไรขาดทุนสุทธิจากเงินลงทุนในการร่วมค้าและบริษัทร่วม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</si>
</sst>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90">
    <xf numFmtId="0" fontId="0" fillId="0" borderId="0" xfId="0"/>
    <xf numFmtId="41" fontId="4" fillId="0" borderId="0" xfId="1" applyNumberFormat="1" applyFont="1" applyFill="1" applyAlignment="1"/>
    <xf numFmtId="43" fontId="4" fillId="0" borderId="0" xfId="1" applyFont="1" applyFill="1" applyAlignment="1"/>
    <xf numFmtId="164" fontId="4" fillId="0" borderId="0" xfId="1" applyNumberFormat="1" applyFont="1" applyFill="1" applyBorder="1" applyAlignment="1"/>
    <xf numFmtId="9" fontId="11" fillId="0" borderId="0" xfId="6" applyFont="1" applyFill="1" applyAlignment="1"/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6" applyNumberFormat="1" applyFont="1" applyFill="1" applyAlignment="1"/>
    <xf numFmtId="43" fontId="11" fillId="0" borderId="0" xfId="1" applyFont="1" applyFill="1" applyAlignment="1"/>
    <xf numFmtId="164" fontId="11" fillId="0" borderId="0" xfId="1" applyNumberFormat="1" applyFont="1" applyFill="1" applyAlignment="1"/>
    <xf numFmtId="0" fontId="11" fillId="0" borderId="0" xfId="0" applyFont="1"/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0" fillId="0" borderId="0" xfId="0" applyFont="1"/>
    <xf numFmtId="37" fontId="11" fillId="0" borderId="0" xfId="4" applyNumberFormat="1" applyFont="1"/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41" fontId="11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0" fontId="13" fillId="0" borderId="0" xfId="0" applyFont="1"/>
    <xf numFmtId="41" fontId="11" fillId="0" borderId="4" xfId="0" applyNumberFormat="1" applyFont="1" applyBorder="1" applyAlignment="1">
      <alignment horizontal="center"/>
    </xf>
    <xf numFmtId="43" fontId="11" fillId="0" borderId="0" xfId="0" applyNumberFormat="1" applyFont="1"/>
    <xf numFmtId="165" fontId="11" fillId="0" borderId="0" xfId="0" applyNumberFormat="1" applyFont="1"/>
    <xf numFmtId="165" fontId="11" fillId="0" borderId="0" xfId="1" applyNumberFormat="1" applyFont="1" applyFill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applyFont="1"/>
    <xf numFmtId="0" fontId="7" fillId="0" borderId="0" xfId="0" applyFont="1" applyAlignment="1">
      <alignment horizontal="center"/>
    </xf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4" fontId="8" fillId="0" borderId="0" xfId="0" applyNumberFormat="1" applyFont="1"/>
    <xf numFmtId="37" fontId="10" fillId="0" borderId="0" xfId="0" applyNumberFormat="1" applyFont="1"/>
    <xf numFmtId="37" fontId="11" fillId="0" borderId="0" xfId="0" applyNumberFormat="1" applyFont="1"/>
    <xf numFmtId="37" fontId="13" fillId="0" borderId="0" xfId="0" applyNumberFormat="1" applyFont="1" applyAlignment="1">
      <alignment horizontal="center"/>
    </xf>
    <xf numFmtId="41" fontId="11" fillId="0" borderId="1" xfId="0" applyNumberFormat="1" applyFont="1" applyBorder="1"/>
    <xf numFmtId="41" fontId="11" fillId="0" borderId="2" xfId="0" applyNumberFormat="1" applyFont="1" applyBorder="1"/>
    <xf numFmtId="43" fontId="11" fillId="0" borderId="4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8"/>
  <sheetViews>
    <sheetView showGridLines="0" tabSelected="1" view="pageBreakPreview" zoomScaleNormal="80" zoomScaleSheetLayoutView="100" workbookViewId="0">
      <selection activeCell="A7" sqref="A7"/>
    </sheetView>
  </sheetViews>
  <sheetFormatPr defaultColWidth="10.5703125" defaultRowHeight="24" customHeight="1"/>
  <cols>
    <col min="1" max="1" width="41.7109375" style="10" customWidth="1"/>
    <col min="2" max="2" width="1.5703125" style="11" customWidth="1"/>
    <col min="3" max="3" width="13.5703125" style="11" customWidth="1"/>
    <col min="4" max="4" width="0.5703125" style="11" customWidth="1"/>
    <col min="5" max="5" width="15" style="11" customWidth="1"/>
    <col min="6" max="6" width="0.5703125" style="11" customWidth="1"/>
    <col min="7" max="7" width="15" style="11" customWidth="1"/>
    <col min="8" max="8" width="0.5703125" style="11" customWidth="1"/>
    <col min="9" max="9" width="15" style="11" customWidth="1"/>
    <col min="10" max="10" width="0.5703125" style="11" customWidth="1"/>
    <col min="11" max="11" width="15" style="11" customWidth="1"/>
    <col min="12" max="12" width="0.5703125" style="11" customWidth="1"/>
    <col min="13" max="13" width="10.5703125" style="11"/>
    <col min="14" max="14" width="12.28515625" style="11" bestFit="1" customWidth="1"/>
    <col min="15" max="15" width="10.5703125" style="11"/>
    <col min="16" max="16" width="11.42578125" style="11" bestFit="1" customWidth="1"/>
    <col min="17" max="17" width="10.5703125" style="11"/>
    <col min="18" max="18" width="11" style="11" bestFit="1" customWidth="1"/>
    <col min="19" max="16384" width="10.5703125" style="11"/>
  </cols>
  <sheetData>
    <row r="1" spans="1:18" s="17" customFormat="1" ht="24" customHeight="1">
      <c r="A1" s="15" t="s">
        <v>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8" s="17" customFormat="1" ht="24" customHeight="1">
      <c r="A2" s="18" t="s">
        <v>125</v>
      </c>
      <c r="B2" s="16"/>
      <c r="C2" s="19"/>
      <c r="D2" s="16"/>
      <c r="E2" s="19"/>
      <c r="F2" s="16"/>
      <c r="G2" s="19"/>
      <c r="H2" s="16"/>
      <c r="I2" s="19"/>
      <c r="J2" s="16"/>
      <c r="K2" s="19"/>
      <c r="L2" s="16"/>
    </row>
    <row r="3" spans="1:18" s="21" customFormat="1" ht="24" customHeight="1">
      <c r="A3" s="20" t="s">
        <v>176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8" ht="24" customHeight="1">
      <c r="A4" s="22"/>
      <c r="B4" s="16"/>
      <c r="C4" s="23"/>
      <c r="D4" s="16"/>
      <c r="E4" s="23"/>
      <c r="F4" s="16"/>
      <c r="G4" s="23"/>
      <c r="H4" s="16"/>
      <c r="I4" s="23"/>
      <c r="J4" s="16"/>
      <c r="K4" s="23" t="s">
        <v>37</v>
      </c>
      <c r="L4" s="16"/>
    </row>
    <row r="5" spans="1:18" ht="24" customHeight="1">
      <c r="A5" s="22"/>
      <c r="B5" s="16"/>
      <c r="C5" s="23"/>
      <c r="D5" s="16"/>
      <c r="E5" s="24"/>
      <c r="F5" s="24" t="s">
        <v>95</v>
      </c>
      <c r="G5" s="24"/>
      <c r="H5" s="16"/>
      <c r="I5" s="86" t="s">
        <v>94</v>
      </c>
      <c r="J5" s="86"/>
      <c r="K5" s="86"/>
      <c r="L5" s="16"/>
    </row>
    <row r="6" spans="1:18" ht="24" customHeight="1">
      <c r="A6" s="22"/>
      <c r="B6" s="16"/>
      <c r="C6" s="23"/>
      <c r="D6" s="16"/>
      <c r="E6" s="25" t="s">
        <v>177</v>
      </c>
      <c r="F6" s="16"/>
      <c r="G6" s="25" t="s">
        <v>101</v>
      </c>
      <c r="H6" s="16"/>
      <c r="I6" s="25" t="s">
        <v>177</v>
      </c>
      <c r="J6" s="26"/>
      <c r="K6" s="25" t="s">
        <v>101</v>
      </c>
      <c r="L6" s="16"/>
    </row>
    <row r="7" spans="1:18" ht="24" customHeight="1">
      <c r="A7" s="22"/>
      <c r="B7" s="27"/>
      <c r="C7" s="27" t="s">
        <v>0</v>
      </c>
      <c r="D7" s="27"/>
      <c r="E7" s="28" t="s">
        <v>152</v>
      </c>
      <c r="F7" s="29"/>
      <c r="G7" s="28" t="s">
        <v>117</v>
      </c>
      <c r="H7" s="29"/>
      <c r="I7" s="28" t="s">
        <v>152</v>
      </c>
      <c r="J7" s="29"/>
      <c r="K7" s="28" t="s">
        <v>117</v>
      </c>
      <c r="L7" s="29"/>
    </row>
    <row r="8" spans="1:18" ht="24" customHeight="1">
      <c r="A8" s="22"/>
      <c r="B8" s="27"/>
      <c r="C8" s="27"/>
      <c r="D8" s="27"/>
      <c r="E8" s="30" t="s">
        <v>50</v>
      </c>
      <c r="F8" s="30"/>
      <c r="G8" s="30" t="s">
        <v>51</v>
      </c>
      <c r="H8" s="30"/>
      <c r="I8" s="30" t="s">
        <v>50</v>
      </c>
      <c r="J8" s="30"/>
      <c r="K8" s="30" t="s">
        <v>51</v>
      </c>
      <c r="L8" s="30"/>
    </row>
    <row r="9" spans="1:18" ht="24" customHeight="1">
      <c r="B9" s="27"/>
      <c r="C9" s="27"/>
      <c r="D9" s="31"/>
      <c r="E9" s="30" t="s">
        <v>52</v>
      </c>
      <c r="F9" s="30"/>
      <c r="G9" s="30"/>
      <c r="H9" s="30"/>
      <c r="I9" s="30" t="s">
        <v>52</v>
      </c>
      <c r="J9" s="30"/>
      <c r="K9" s="30"/>
      <c r="L9" s="30"/>
    </row>
    <row r="10" spans="1:18" ht="24" customHeight="1">
      <c r="A10" s="20" t="s">
        <v>1</v>
      </c>
      <c r="B10" s="27"/>
      <c r="C10" s="27"/>
      <c r="D10" s="31"/>
      <c r="E10" s="31"/>
      <c r="F10" s="31"/>
      <c r="G10" s="31"/>
      <c r="H10" s="31"/>
      <c r="I10" s="31"/>
      <c r="J10" s="31"/>
      <c r="K10" s="31"/>
      <c r="L10" s="31"/>
    </row>
    <row r="11" spans="1:18" ht="24" customHeight="1">
      <c r="A11" s="20" t="s">
        <v>2</v>
      </c>
      <c r="C11" s="32"/>
      <c r="E11" s="14"/>
      <c r="F11" s="14"/>
      <c r="G11" s="14"/>
      <c r="H11" s="14"/>
      <c r="I11" s="14"/>
      <c r="J11" s="14"/>
      <c r="K11" s="14"/>
      <c r="L11" s="14"/>
    </row>
    <row r="12" spans="1:18" ht="24" customHeight="1">
      <c r="A12" s="10" t="s">
        <v>3</v>
      </c>
      <c r="C12" s="32"/>
      <c r="E12" s="33">
        <v>85595</v>
      </c>
      <c r="F12" s="14"/>
      <c r="G12" s="33">
        <v>62077</v>
      </c>
      <c r="I12" s="33">
        <v>67420</v>
      </c>
      <c r="K12" s="33">
        <v>44229</v>
      </c>
      <c r="L12" s="14"/>
      <c r="M12" s="33"/>
      <c r="O12" s="4"/>
      <c r="P12" s="4"/>
    </row>
    <row r="13" spans="1:18" ht="24" customHeight="1">
      <c r="A13" s="34" t="s">
        <v>154</v>
      </c>
      <c r="C13" s="32">
        <v>3</v>
      </c>
      <c r="E13" s="33">
        <v>362869</v>
      </c>
      <c r="F13" s="14"/>
      <c r="G13" s="33">
        <v>316144</v>
      </c>
      <c r="I13" s="33">
        <v>362885</v>
      </c>
      <c r="K13" s="33">
        <v>315470</v>
      </c>
      <c r="L13" s="14"/>
      <c r="M13" s="33"/>
      <c r="O13" s="4"/>
      <c r="P13" s="8"/>
    </row>
    <row r="14" spans="1:18" ht="24" customHeight="1">
      <c r="A14" s="34" t="s">
        <v>29</v>
      </c>
      <c r="B14" s="32"/>
      <c r="C14" s="32">
        <v>4</v>
      </c>
      <c r="E14" s="33">
        <v>333632</v>
      </c>
      <c r="F14" s="14"/>
      <c r="G14" s="33">
        <v>398494</v>
      </c>
      <c r="I14" s="33">
        <v>331456</v>
      </c>
      <c r="K14" s="33">
        <v>396240</v>
      </c>
      <c r="L14" s="14"/>
      <c r="M14" s="33"/>
      <c r="O14" s="4"/>
      <c r="P14" s="4"/>
    </row>
    <row r="15" spans="1:18" ht="24" customHeight="1">
      <c r="A15" s="10" t="s">
        <v>79</v>
      </c>
      <c r="B15" s="32"/>
      <c r="C15" s="32"/>
      <c r="E15" s="33">
        <v>21</v>
      </c>
      <c r="F15" s="14"/>
      <c r="G15" s="33">
        <v>627</v>
      </c>
      <c r="I15" s="33">
        <v>21</v>
      </c>
      <c r="K15" s="33">
        <v>627</v>
      </c>
      <c r="L15" s="14"/>
      <c r="O15" s="4"/>
      <c r="P15" s="4"/>
    </row>
    <row r="16" spans="1:18" ht="24" customHeight="1">
      <c r="A16" s="10" t="s">
        <v>65</v>
      </c>
      <c r="B16" s="32"/>
      <c r="C16" s="32"/>
      <c r="E16" s="33">
        <v>42136</v>
      </c>
      <c r="F16" s="14"/>
      <c r="G16" s="33">
        <v>39646</v>
      </c>
      <c r="I16" s="33">
        <v>42136</v>
      </c>
      <c r="K16" s="33">
        <v>39646</v>
      </c>
      <c r="L16" s="14"/>
      <c r="M16" s="33"/>
      <c r="O16" s="7"/>
      <c r="P16" s="8"/>
      <c r="R16" s="10"/>
    </row>
    <row r="17" spans="1:16" ht="24" customHeight="1">
      <c r="A17" s="20" t="s">
        <v>4</v>
      </c>
      <c r="B17" s="32"/>
      <c r="C17" s="32"/>
      <c r="E17" s="35">
        <f>SUM(E12:E16)</f>
        <v>824253</v>
      </c>
      <c r="F17" s="14"/>
      <c r="G17" s="35">
        <f>SUM(G12:G16)</f>
        <v>816988</v>
      </c>
      <c r="H17" s="14"/>
      <c r="I17" s="35">
        <f>SUM(I12:I16)</f>
        <v>803918</v>
      </c>
      <c r="J17" s="14"/>
      <c r="K17" s="35">
        <f>SUM(K12:K16)</f>
        <v>796212</v>
      </c>
      <c r="L17" s="14"/>
    </row>
    <row r="18" spans="1:16" ht="24" customHeight="1">
      <c r="A18" s="20" t="s">
        <v>5</v>
      </c>
      <c r="B18" s="32"/>
      <c r="C18" s="32"/>
      <c r="E18" s="33"/>
      <c r="F18" s="14"/>
      <c r="G18" s="33"/>
      <c r="H18" s="14"/>
      <c r="I18" s="33"/>
      <c r="J18" s="14"/>
      <c r="K18" s="33"/>
      <c r="L18" s="14"/>
    </row>
    <row r="19" spans="1:16" ht="24" customHeight="1">
      <c r="A19" s="10" t="s">
        <v>68</v>
      </c>
      <c r="B19" s="32"/>
      <c r="C19" s="32"/>
      <c r="E19" s="33">
        <v>18505</v>
      </c>
      <c r="F19" s="14"/>
      <c r="G19" s="33">
        <v>12474</v>
      </c>
      <c r="I19" s="33">
        <v>18505</v>
      </c>
      <c r="K19" s="33">
        <v>12474</v>
      </c>
      <c r="L19" s="14"/>
      <c r="M19" s="33"/>
      <c r="O19" s="4"/>
      <c r="P19" s="4"/>
    </row>
    <row r="20" spans="1:16" ht="24" customHeight="1">
      <c r="A20" s="10" t="s">
        <v>96</v>
      </c>
      <c r="B20" s="32"/>
      <c r="C20" s="32">
        <v>5</v>
      </c>
      <c r="E20" s="33">
        <v>0</v>
      </c>
      <c r="F20" s="14"/>
      <c r="G20" s="33">
        <v>0</v>
      </c>
      <c r="I20" s="33">
        <v>371348</v>
      </c>
      <c r="K20" s="33">
        <v>371348</v>
      </c>
      <c r="L20" s="14"/>
      <c r="M20" s="33"/>
      <c r="O20" s="4"/>
      <c r="P20" s="4"/>
    </row>
    <row r="21" spans="1:16" ht="24" customHeight="1">
      <c r="A21" s="10" t="s">
        <v>109</v>
      </c>
      <c r="B21" s="32"/>
      <c r="C21" s="32">
        <v>6</v>
      </c>
      <c r="E21" s="33">
        <v>118099</v>
      </c>
      <c r="F21" s="14"/>
      <c r="G21" s="33">
        <v>124272</v>
      </c>
      <c r="I21" s="33">
        <v>125000</v>
      </c>
      <c r="K21" s="33">
        <v>125000</v>
      </c>
      <c r="L21" s="14"/>
      <c r="O21" s="4"/>
      <c r="P21" s="4"/>
    </row>
    <row r="22" spans="1:16" ht="24" customHeight="1">
      <c r="A22" s="10" t="s">
        <v>119</v>
      </c>
      <c r="B22" s="32"/>
      <c r="C22" s="32">
        <v>7</v>
      </c>
      <c r="E22" s="33">
        <v>384566</v>
      </c>
      <c r="F22" s="14"/>
      <c r="G22" s="33">
        <v>367601</v>
      </c>
      <c r="I22" s="33">
        <v>0</v>
      </c>
      <c r="K22" s="33">
        <v>0</v>
      </c>
      <c r="L22" s="14"/>
      <c r="O22" s="4"/>
      <c r="P22" s="4"/>
    </row>
    <row r="23" spans="1:16" ht="24" customHeight="1">
      <c r="A23" s="36" t="s">
        <v>43</v>
      </c>
      <c r="B23" s="32"/>
      <c r="C23" s="32">
        <v>8</v>
      </c>
      <c r="E23" s="33">
        <v>832119</v>
      </c>
      <c r="F23" s="14"/>
      <c r="G23" s="33">
        <v>831407</v>
      </c>
      <c r="I23" s="33">
        <v>832119</v>
      </c>
      <c r="K23" s="33">
        <v>831407</v>
      </c>
      <c r="L23" s="14"/>
      <c r="O23" s="4"/>
      <c r="P23" s="4"/>
    </row>
    <row r="24" spans="1:16" ht="24" customHeight="1">
      <c r="A24" s="36" t="s">
        <v>81</v>
      </c>
      <c r="B24" s="32"/>
      <c r="C24" s="32"/>
      <c r="E24" s="33">
        <v>13687</v>
      </c>
      <c r="F24" s="14"/>
      <c r="G24" s="33">
        <v>19898</v>
      </c>
      <c r="I24" s="33">
        <v>13687</v>
      </c>
      <c r="K24" s="33">
        <v>19898</v>
      </c>
      <c r="L24" s="14"/>
      <c r="O24" s="4"/>
      <c r="P24" s="4"/>
    </row>
    <row r="25" spans="1:16" ht="24" customHeight="1">
      <c r="A25" s="36" t="s">
        <v>26</v>
      </c>
      <c r="B25" s="32"/>
      <c r="C25" s="32"/>
      <c r="E25" s="33">
        <v>8943</v>
      </c>
      <c r="F25" s="14"/>
      <c r="G25" s="33">
        <v>8448</v>
      </c>
      <c r="I25" s="33">
        <v>8943</v>
      </c>
      <c r="K25" s="33">
        <v>8448</v>
      </c>
      <c r="L25" s="14"/>
      <c r="O25" s="4"/>
      <c r="P25" s="4"/>
    </row>
    <row r="26" spans="1:16" ht="24" customHeight="1">
      <c r="A26" s="36" t="s">
        <v>44</v>
      </c>
      <c r="B26" s="32"/>
      <c r="C26" s="32"/>
      <c r="E26" s="33">
        <v>9585</v>
      </c>
      <c r="F26" s="14"/>
      <c r="G26" s="33">
        <v>25</v>
      </c>
      <c r="I26" s="33">
        <v>9585</v>
      </c>
      <c r="K26" s="33">
        <v>4932</v>
      </c>
      <c r="L26" s="14"/>
      <c r="M26" s="33"/>
      <c r="O26" s="4"/>
      <c r="P26" s="4"/>
    </row>
    <row r="27" spans="1:16" ht="24" customHeight="1">
      <c r="A27" s="10" t="s">
        <v>80</v>
      </c>
      <c r="B27" s="32"/>
      <c r="C27" s="32"/>
      <c r="E27" s="33">
        <v>3116</v>
      </c>
      <c r="F27" s="14"/>
      <c r="G27" s="33">
        <v>4986</v>
      </c>
      <c r="I27" s="33">
        <v>3116</v>
      </c>
      <c r="K27" s="33">
        <v>4986</v>
      </c>
      <c r="L27" s="14"/>
      <c r="M27" s="33"/>
      <c r="O27" s="7"/>
      <c r="P27" s="4"/>
    </row>
    <row r="28" spans="1:16" ht="24" customHeight="1">
      <c r="A28" s="10" t="s">
        <v>90</v>
      </c>
      <c r="B28" s="32"/>
      <c r="C28" s="32"/>
      <c r="E28" s="37">
        <v>152</v>
      </c>
      <c r="F28" s="14"/>
      <c r="G28" s="37">
        <v>554</v>
      </c>
      <c r="I28" s="37">
        <v>152</v>
      </c>
      <c r="K28" s="37">
        <v>554</v>
      </c>
      <c r="L28" s="14"/>
      <c r="M28" s="33"/>
      <c r="O28" s="7"/>
      <c r="P28" s="4"/>
    </row>
    <row r="29" spans="1:16" ht="24" customHeight="1">
      <c r="A29" s="20" t="s">
        <v>6</v>
      </c>
      <c r="C29" s="32"/>
      <c r="E29" s="33">
        <f>SUM(E19:E28)</f>
        <v>1388772</v>
      </c>
      <c r="F29" s="14"/>
      <c r="G29" s="33">
        <f>SUM(G19:G28)</f>
        <v>1369665</v>
      </c>
      <c r="H29" s="14"/>
      <c r="I29" s="33">
        <f>SUM(I19:I28)</f>
        <v>1382455</v>
      </c>
      <c r="J29" s="14"/>
      <c r="K29" s="33">
        <f>SUM(K19:K28)</f>
        <v>1379047</v>
      </c>
      <c r="L29" s="14"/>
    </row>
    <row r="30" spans="1:16" ht="24" customHeight="1" thickBot="1">
      <c r="A30" s="20" t="s">
        <v>7</v>
      </c>
      <c r="C30" s="10"/>
      <c r="E30" s="38">
        <f>E17+E29</f>
        <v>2213025</v>
      </c>
      <c r="F30" s="14"/>
      <c r="G30" s="38">
        <f>G17+G29</f>
        <v>2186653</v>
      </c>
      <c r="H30" s="14"/>
      <c r="I30" s="38">
        <f>I17+I29</f>
        <v>2186373</v>
      </c>
      <c r="J30" s="14"/>
      <c r="K30" s="38">
        <f>K17+K29</f>
        <v>2175259</v>
      </c>
      <c r="L30" s="14"/>
    </row>
    <row r="31" spans="1:16" ht="24" customHeight="1" thickTop="1">
      <c r="C31" s="10"/>
      <c r="E31" s="14"/>
      <c r="F31" s="14"/>
      <c r="G31" s="14"/>
      <c r="H31" s="14"/>
      <c r="I31" s="14"/>
      <c r="J31" s="14"/>
      <c r="K31" s="14"/>
      <c r="L31" s="14"/>
    </row>
    <row r="32" spans="1:16" ht="24" customHeight="1">
      <c r="A32" s="10" t="s">
        <v>8</v>
      </c>
      <c r="E32" s="14"/>
      <c r="F32" s="14"/>
      <c r="G32" s="14"/>
      <c r="H32" s="14"/>
      <c r="I32" s="14"/>
      <c r="J32" s="14"/>
      <c r="K32" s="14"/>
      <c r="L32" s="14"/>
    </row>
    <row r="33" spans="1:16" s="17" customFormat="1" ht="24" customHeight="1">
      <c r="A33" s="15" t="s">
        <v>97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1"/>
    </row>
    <row r="34" spans="1:16" s="17" customFormat="1" ht="24" customHeight="1">
      <c r="A34" s="39" t="s">
        <v>126</v>
      </c>
      <c r="B34" s="16"/>
      <c r="C34" s="19"/>
      <c r="D34" s="16"/>
      <c r="E34" s="19"/>
      <c r="F34" s="16"/>
      <c r="G34" s="19"/>
      <c r="H34" s="16"/>
      <c r="I34" s="19"/>
      <c r="J34" s="16"/>
      <c r="K34" s="19"/>
      <c r="L34" s="16"/>
      <c r="M34" s="11"/>
    </row>
    <row r="35" spans="1:16" s="21" customFormat="1" ht="24" customHeight="1">
      <c r="A35" s="20" t="s">
        <v>176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</row>
    <row r="36" spans="1:16" ht="24" customHeight="1">
      <c r="A36" s="22"/>
      <c r="B36" s="16"/>
      <c r="C36" s="23"/>
      <c r="D36" s="16"/>
      <c r="E36" s="23"/>
      <c r="F36" s="16"/>
      <c r="G36" s="23"/>
      <c r="H36" s="16"/>
      <c r="I36" s="23"/>
      <c r="J36" s="16"/>
      <c r="K36" s="23" t="s">
        <v>37</v>
      </c>
      <c r="L36" s="16"/>
    </row>
    <row r="37" spans="1:16" ht="24" customHeight="1">
      <c r="A37" s="22"/>
      <c r="B37" s="16"/>
      <c r="C37" s="23"/>
      <c r="D37" s="16"/>
      <c r="E37" s="24"/>
      <c r="F37" s="24" t="s">
        <v>95</v>
      </c>
      <c r="G37" s="24"/>
      <c r="H37" s="16"/>
      <c r="I37" s="86" t="s">
        <v>94</v>
      </c>
      <c r="J37" s="86"/>
      <c r="K37" s="86"/>
      <c r="L37" s="16"/>
    </row>
    <row r="38" spans="1:16" ht="24" customHeight="1">
      <c r="A38" s="22"/>
      <c r="B38" s="16"/>
      <c r="C38" s="23"/>
      <c r="D38" s="16"/>
      <c r="E38" s="25" t="s">
        <v>177</v>
      </c>
      <c r="F38" s="16"/>
      <c r="G38" s="25" t="s">
        <v>101</v>
      </c>
      <c r="H38" s="16"/>
      <c r="I38" s="25" t="s">
        <v>177</v>
      </c>
      <c r="J38" s="26"/>
      <c r="K38" s="25" t="s">
        <v>101</v>
      </c>
      <c r="L38" s="16"/>
    </row>
    <row r="39" spans="1:16" ht="24" customHeight="1">
      <c r="A39" s="22"/>
      <c r="B39" s="27"/>
      <c r="C39" s="27" t="s">
        <v>0</v>
      </c>
      <c r="D39" s="27"/>
      <c r="E39" s="28" t="s">
        <v>152</v>
      </c>
      <c r="F39" s="29"/>
      <c r="G39" s="28" t="s">
        <v>117</v>
      </c>
      <c r="H39" s="29"/>
      <c r="I39" s="28" t="s">
        <v>152</v>
      </c>
      <c r="J39" s="29"/>
      <c r="K39" s="28" t="s">
        <v>117</v>
      </c>
      <c r="L39" s="29"/>
    </row>
    <row r="40" spans="1:16" ht="24" customHeight="1">
      <c r="A40" s="22"/>
      <c r="B40" s="27"/>
      <c r="C40" s="27"/>
      <c r="D40" s="27"/>
      <c r="E40" s="30" t="s">
        <v>50</v>
      </c>
      <c r="F40" s="30"/>
      <c r="G40" s="30" t="s">
        <v>51</v>
      </c>
      <c r="H40" s="30"/>
      <c r="I40" s="30" t="s">
        <v>50</v>
      </c>
      <c r="J40" s="30"/>
      <c r="K40" s="30" t="s">
        <v>51</v>
      </c>
      <c r="L40" s="30"/>
    </row>
    <row r="41" spans="1:16" ht="24" customHeight="1">
      <c r="B41" s="27"/>
      <c r="C41" s="27"/>
      <c r="D41" s="31"/>
      <c r="E41" s="30" t="s">
        <v>52</v>
      </c>
      <c r="F41" s="30"/>
      <c r="G41" s="30"/>
      <c r="H41" s="30"/>
      <c r="I41" s="30" t="s">
        <v>52</v>
      </c>
      <c r="J41" s="30"/>
      <c r="K41" s="30"/>
      <c r="L41" s="30"/>
    </row>
    <row r="42" spans="1:16" ht="24" customHeight="1">
      <c r="A42" s="20" t="s">
        <v>9</v>
      </c>
      <c r="C42" s="10"/>
    </row>
    <row r="43" spans="1:16" ht="24" customHeight="1">
      <c r="A43" s="20" t="s">
        <v>10</v>
      </c>
      <c r="C43" s="10"/>
    </row>
    <row r="44" spans="1:16" ht="24" customHeight="1">
      <c r="A44" s="10" t="s">
        <v>167</v>
      </c>
      <c r="C44" s="32">
        <v>9</v>
      </c>
      <c r="E44" s="13">
        <v>313322</v>
      </c>
      <c r="F44" s="13"/>
      <c r="G44" s="13">
        <v>237917</v>
      </c>
      <c r="I44" s="13">
        <v>313322</v>
      </c>
      <c r="K44" s="13">
        <v>237917</v>
      </c>
      <c r="L44" s="13"/>
      <c r="O44" s="4"/>
      <c r="P44" s="4"/>
    </row>
    <row r="45" spans="1:16" ht="24" customHeight="1">
      <c r="A45" s="34" t="s">
        <v>155</v>
      </c>
      <c r="C45" s="32">
        <v>10</v>
      </c>
      <c r="D45" s="14"/>
      <c r="E45" s="13">
        <v>334444</v>
      </c>
      <c r="F45" s="13"/>
      <c r="G45" s="13">
        <f>305772</f>
        <v>305772</v>
      </c>
      <c r="I45" s="13">
        <v>333963</v>
      </c>
      <c r="K45" s="13">
        <v>305481</v>
      </c>
      <c r="L45" s="13"/>
      <c r="N45" s="13"/>
      <c r="O45" s="7"/>
      <c r="P45" s="9"/>
    </row>
    <row r="46" spans="1:16" ht="24" customHeight="1">
      <c r="A46" s="34" t="s">
        <v>171</v>
      </c>
      <c r="C46" s="32"/>
      <c r="D46" s="14"/>
      <c r="E46" s="13">
        <v>37</v>
      </c>
      <c r="F46" s="13"/>
      <c r="G46" s="13">
        <v>0</v>
      </c>
      <c r="I46" s="13">
        <v>37</v>
      </c>
      <c r="K46" s="13">
        <v>0</v>
      </c>
      <c r="L46" s="13"/>
      <c r="O46" s="4"/>
      <c r="P46" s="9"/>
    </row>
    <row r="47" spans="1:16" ht="24" customHeight="1">
      <c r="A47" s="34" t="s">
        <v>146</v>
      </c>
      <c r="C47" s="32"/>
      <c r="D47" s="14"/>
      <c r="E47" s="13"/>
      <c r="F47" s="13"/>
      <c r="G47" s="33"/>
      <c r="I47" s="33"/>
      <c r="K47" s="33"/>
      <c r="L47" s="13"/>
      <c r="O47" s="4"/>
      <c r="P47" s="4"/>
    </row>
    <row r="48" spans="1:16" ht="24" customHeight="1">
      <c r="A48" s="34" t="s">
        <v>147</v>
      </c>
      <c r="C48" s="32">
        <v>11</v>
      </c>
      <c r="D48" s="14"/>
      <c r="E48" s="13">
        <v>89715</v>
      </c>
      <c r="F48" s="13"/>
      <c r="G48" s="13">
        <v>86526</v>
      </c>
      <c r="I48" s="13">
        <v>89715</v>
      </c>
      <c r="K48" s="13">
        <v>86526</v>
      </c>
      <c r="L48" s="13"/>
      <c r="O48" s="4"/>
      <c r="P48" s="4"/>
    </row>
    <row r="49" spans="1:16" ht="24" customHeight="1">
      <c r="A49" s="34" t="s">
        <v>148</v>
      </c>
      <c r="C49" s="32"/>
      <c r="D49" s="14"/>
      <c r="E49" s="13"/>
      <c r="F49" s="13"/>
      <c r="G49" s="13"/>
      <c r="I49" s="13"/>
      <c r="K49" s="13"/>
      <c r="L49" s="13"/>
      <c r="O49" s="4"/>
      <c r="P49" s="4"/>
    </row>
    <row r="50" spans="1:16" ht="24" customHeight="1">
      <c r="A50" s="34" t="s">
        <v>71</v>
      </c>
      <c r="C50" s="32"/>
      <c r="D50" s="14"/>
      <c r="E50" s="13">
        <v>6139</v>
      </c>
      <c r="F50" s="14"/>
      <c r="G50" s="13">
        <v>7538</v>
      </c>
      <c r="I50" s="11">
        <v>6139</v>
      </c>
      <c r="K50" s="13">
        <v>7538</v>
      </c>
      <c r="L50" s="14"/>
      <c r="O50" s="4"/>
      <c r="P50" s="4"/>
    </row>
    <row r="51" spans="1:16" ht="24" customHeight="1">
      <c r="A51" s="20" t="s">
        <v>11</v>
      </c>
      <c r="C51" s="32"/>
      <c r="D51" s="14"/>
      <c r="E51" s="40">
        <f>SUM(E44:E50)</f>
        <v>743657</v>
      </c>
      <c r="F51" s="14"/>
      <c r="G51" s="40">
        <f>SUM(G44:G50)</f>
        <v>637753</v>
      </c>
      <c r="H51" s="14"/>
      <c r="I51" s="40">
        <f>SUM(I44:I50)</f>
        <v>743176</v>
      </c>
      <c r="J51" s="14"/>
      <c r="K51" s="40">
        <f>SUM(K44:K50)</f>
        <v>637462</v>
      </c>
      <c r="L51" s="14"/>
    </row>
    <row r="52" spans="1:16" ht="24" customHeight="1">
      <c r="A52" s="20" t="s">
        <v>30</v>
      </c>
      <c r="C52" s="31"/>
      <c r="D52" s="14"/>
      <c r="E52" s="14"/>
      <c r="F52" s="14"/>
      <c r="G52" s="14"/>
      <c r="H52" s="14"/>
      <c r="I52" s="14"/>
      <c r="J52" s="14"/>
      <c r="K52" s="14"/>
      <c r="L52" s="14"/>
    </row>
    <row r="53" spans="1:16" ht="24" customHeight="1">
      <c r="A53" s="10" t="s">
        <v>104</v>
      </c>
      <c r="C53" s="31"/>
      <c r="D53" s="14"/>
      <c r="E53" s="14"/>
      <c r="F53" s="14"/>
      <c r="G53" s="14"/>
      <c r="H53" s="14"/>
      <c r="I53" s="14"/>
      <c r="J53" s="14"/>
      <c r="K53" s="14"/>
      <c r="L53" s="14"/>
    </row>
    <row r="54" spans="1:16" ht="24" customHeight="1">
      <c r="A54" s="10" t="s">
        <v>71</v>
      </c>
      <c r="C54" s="32">
        <v>11</v>
      </c>
      <c r="D54" s="14"/>
      <c r="E54" s="14">
        <v>287939</v>
      </c>
      <c r="F54" s="14"/>
      <c r="G54" s="13">
        <f>341493</f>
        <v>341493</v>
      </c>
      <c r="I54" s="13">
        <v>287939</v>
      </c>
      <c r="K54" s="13">
        <v>341493</v>
      </c>
      <c r="L54" s="14"/>
      <c r="M54" s="13"/>
      <c r="O54" s="4"/>
      <c r="P54" s="4"/>
    </row>
    <row r="55" spans="1:16" ht="24" customHeight="1">
      <c r="A55" s="34" t="s">
        <v>82</v>
      </c>
      <c r="C55" s="31"/>
      <c r="D55" s="14"/>
      <c r="F55" s="14"/>
      <c r="G55" s="13"/>
      <c r="I55" s="13"/>
      <c r="K55" s="13"/>
      <c r="L55" s="14"/>
      <c r="M55" s="13"/>
      <c r="O55" s="4"/>
      <c r="P55" s="4"/>
    </row>
    <row r="56" spans="1:16" ht="24" customHeight="1">
      <c r="A56" s="34" t="s">
        <v>71</v>
      </c>
      <c r="C56" s="32"/>
      <c r="D56" s="14"/>
      <c r="E56" s="13">
        <v>6061</v>
      </c>
      <c r="F56" s="14"/>
      <c r="G56" s="13">
        <v>10287</v>
      </c>
      <c r="I56" s="13">
        <v>6061</v>
      </c>
      <c r="K56" s="13">
        <v>10287</v>
      </c>
      <c r="L56" s="14"/>
      <c r="M56" s="13"/>
      <c r="O56" s="4"/>
      <c r="P56" s="4"/>
    </row>
    <row r="57" spans="1:16" ht="24" customHeight="1">
      <c r="A57" s="10" t="s">
        <v>156</v>
      </c>
      <c r="C57" s="32"/>
      <c r="D57" s="14"/>
      <c r="E57" s="13"/>
      <c r="F57" s="14"/>
      <c r="G57" s="13"/>
      <c r="I57" s="13"/>
      <c r="K57" s="13"/>
      <c r="L57" s="14"/>
      <c r="M57" s="13"/>
      <c r="O57" s="4"/>
      <c r="P57" s="4"/>
    </row>
    <row r="58" spans="1:16" ht="24" customHeight="1">
      <c r="A58" s="34" t="s">
        <v>157</v>
      </c>
      <c r="C58" s="32"/>
      <c r="D58" s="14"/>
      <c r="E58" s="13">
        <v>72562</v>
      </c>
      <c r="F58" s="14"/>
      <c r="G58" s="13">
        <v>56756</v>
      </c>
      <c r="I58" s="13">
        <v>72562</v>
      </c>
      <c r="K58" s="13">
        <v>56756</v>
      </c>
      <c r="L58" s="14"/>
      <c r="M58" s="13"/>
      <c r="O58" s="4"/>
      <c r="P58" s="4"/>
    </row>
    <row r="59" spans="1:16" ht="24" customHeight="1">
      <c r="A59" s="20" t="s">
        <v>48</v>
      </c>
      <c r="C59" s="32"/>
      <c r="D59" s="14"/>
      <c r="E59" s="40">
        <f>SUM(E54:E58)</f>
        <v>366562</v>
      </c>
      <c r="F59" s="14"/>
      <c r="G59" s="40">
        <f>SUM(G54:G58)</f>
        <v>408536</v>
      </c>
      <c r="H59" s="14"/>
      <c r="I59" s="40">
        <f>SUM(I54:I58)</f>
        <v>366562</v>
      </c>
      <c r="J59" s="14"/>
      <c r="K59" s="40">
        <f>SUM(K54:K58)</f>
        <v>408536</v>
      </c>
      <c r="L59" s="14"/>
    </row>
    <row r="60" spans="1:16" ht="24" customHeight="1">
      <c r="A60" s="20" t="s">
        <v>12</v>
      </c>
      <c r="C60" s="10"/>
      <c r="D60" s="14"/>
      <c r="E60" s="40">
        <f>SUM(E51+E59)</f>
        <v>1110219</v>
      </c>
      <c r="F60" s="14"/>
      <c r="G60" s="40">
        <f>SUM(G51+G59)</f>
        <v>1046289</v>
      </c>
      <c r="H60" s="14"/>
      <c r="I60" s="40">
        <f>SUM(I51+I59)</f>
        <v>1109738</v>
      </c>
      <c r="J60" s="14"/>
      <c r="K60" s="40">
        <f>SUM(K51+K59)</f>
        <v>1045998</v>
      </c>
      <c r="L60" s="14"/>
    </row>
    <row r="61" spans="1:16" ht="24" customHeight="1">
      <c r="A61" s="20"/>
      <c r="C61" s="10"/>
      <c r="D61" s="14"/>
      <c r="E61" s="13"/>
      <c r="F61" s="14"/>
      <c r="G61" s="13"/>
      <c r="H61" s="14"/>
      <c r="I61" s="13"/>
      <c r="J61" s="14"/>
      <c r="K61" s="13"/>
      <c r="L61" s="14"/>
    </row>
    <row r="62" spans="1:16" ht="24" customHeight="1">
      <c r="A62" s="10" t="s">
        <v>8</v>
      </c>
      <c r="E62" s="14"/>
      <c r="F62" s="14"/>
      <c r="G62" s="14"/>
      <c r="H62" s="14"/>
      <c r="I62" s="14"/>
      <c r="J62" s="14"/>
      <c r="K62" s="14"/>
      <c r="L62" s="14"/>
    </row>
    <row r="63" spans="1:16" s="17" customFormat="1" ht="24" customHeight="1">
      <c r="A63" s="15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1"/>
    </row>
    <row r="64" spans="1:16" s="17" customFormat="1" ht="24" customHeight="1">
      <c r="A64" s="39" t="s">
        <v>126</v>
      </c>
      <c r="B64" s="16"/>
      <c r="C64" s="19"/>
      <c r="D64" s="16"/>
      <c r="E64" s="19"/>
      <c r="F64" s="16"/>
      <c r="G64" s="19"/>
      <c r="H64" s="16"/>
      <c r="I64" s="19"/>
      <c r="J64" s="16"/>
      <c r="K64" s="19"/>
      <c r="L64" s="16"/>
      <c r="M64" s="11"/>
    </row>
    <row r="65" spans="1:13" s="21" customFormat="1" ht="24" customHeight="1">
      <c r="A65" s="20" t="s">
        <v>176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11"/>
    </row>
    <row r="66" spans="1:13" ht="24" customHeight="1">
      <c r="A66" s="22"/>
      <c r="B66" s="16"/>
      <c r="C66" s="23"/>
      <c r="D66" s="16"/>
      <c r="E66" s="23"/>
      <c r="F66" s="16"/>
      <c r="G66" s="23"/>
      <c r="H66" s="16"/>
      <c r="I66" s="23"/>
      <c r="J66" s="16"/>
      <c r="K66" s="23" t="s">
        <v>37</v>
      </c>
      <c r="L66" s="16"/>
    </row>
    <row r="67" spans="1:13" ht="24" customHeight="1">
      <c r="A67" s="22"/>
      <c r="B67" s="16"/>
      <c r="C67" s="23"/>
      <c r="D67" s="16"/>
      <c r="E67" s="24"/>
      <c r="F67" s="24" t="s">
        <v>95</v>
      </c>
      <c r="G67" s="24"/>
      <c r="H67" s="16"/>
      <c r="I67" s="86" t="s">
        <v>94</v>
      </c>
      <c r="J67" s="86"/>
      <c r="K67" s="86"/>
      <c r="L67" s="16"/>
    </row>
    <row r="68" spans="1:13" ht="24" customHeight="1">
      <c r="A68" s="22"/>
      <c r="C68" s="23"/>
      <c r="D68" s="16"/>
      <c r="E68" s="25" t="s">
        <v>177</v>
      </c>
      <c r="F68" s="16"/>
      <c r="G68" s="25" t="s">
        <v>101</v>
      </c>
      <c r="H68" s="16"/>
      <c r="I68" s="25" t="s">
        <v>177</v>
      </c>
      <c r="J68" s="26"/>
      <c r="K68" s="25" t="s">
        <v>101</v>
      </c>
      <c r="L68" s="16"/>
    </row>
    <row r="69" spans="1:13" ht="24" customHeight="1">
      <c r="A69" s="22"/>
      <c r="B69" s="41"/>
      <c r="C69" s="27" t="s">
        <v>0</v>
      </c>
      <c r="D69" s="27"/>
      <c r="E69" s="28" t="s">
        <v>152</v>
      </c>
      <c r="F69" s="29"/>
      <c r="G69" s="28" t="s">
        <v>117</v>
      </c>
      <c r="H69" s="29"/>
      <c r="I69" s="28" t="s">
        <v>152</v>
      </c>
      <c r="J69" s="29"/>
      <c r="K69" s="28" t="s">
        <v>117</v>
      </c>
      <c r="L69" s="29"/>
    </row>
    <row r="70" spans="1:13" ht="24" customHeight="1">
      <c r="A70" s="22"/>
      <c r="B70" s="27"/>
      <c r="C70" s="27"/>
      <c r="D70" s="27"/>
      <c r="E70" s="30" t="s">
        <v>50</v>
      </c>
      <c r="F70" s="30"/>
      <c r="G70" s="30" t="s">
        <v>51</v>
      </c>
      <c r="H70" s="30"/>
      <c r="I70" s="30" t="s">
        <v>50</v>
      </c>
      <c r="J70" s="30"/>
      <c r="K70" s="30" t="s">
        <v>51</v>
      </c>
      <c r="L70" s="30"/>
    </row>
    <row r="71" spans="1:13" ht="24" customHeight="1">
      <c r="B71" s="27"/>
      <c r="C71" s="27"/>
      <c r="D71" s="31"/>
      <c r="E71" s="30" t="s">
        <v>52</v>
      </c>
      <c r="F71" s="30"/>
      <c r="G71" s="30"/>
      <c r="H71" s="30"/>
      <c r="I71" s="30" t="s">
        <v>52</v>
      </c>
      <c r="J71" s="30"/>
      <c r="K71" s="30"/>
      <c r="L71" s="30"/>
    </row>
    <row r="72" spans="1:13" ht="24" customHeight="1">
      <c r="A72" s="20" t="s">
        <v>74</v>
      </c>
      <c r="C72" s="10"/>
    </row>
    <row r="73" spans="1:13" ht="24" customHeight="1">
      <c r="A73" s="20" t="s">
        <v>13</v>
      </c>
      <c r="C73" s="10"/>
      <c r="E73" s="42"/>
      <c r="G73" s="42"/>
      <c r="I73" s="42"/>
      <c r="K73" s="42"/>
    </row>
    <row r="74" spans="1:13" ht="24" customHeight="1">
      <c r="A74" s="10" t="s">
        <v>14</v>
      </c>
      <c r="C74" s="32">
        <v>12</v>
      </c>
      <c r="E74" s="42"/>
      <c r="G74" s="42"/>
      <c r="I74" s="42"/>
      <c r="K74" s="42"/>
    </row>
    <row r="75" spans="1:13" ht="24" customHeight="1">
      <c r="A75" s="36" t="s">
        <v>15</v>
      </c>
      <c r="C75" s="32"/>
      <c r="E75" s="42"/>
      <c r="G75" s="42"/>
      <c r="I75" s="42"/>
      <c r="K75" s="42"/>
    </row>
    <row r="76" spans="1:13" ht="24" customHeight="1">
      <c r="A76" s="36" t="s">
        <v>183</v>
      </c>
      <c r="C76" s="32"/>
      <c r="E76" s="42"/>
      <c r="G76" s="42"/>
      <c r="I76" s="42"/>
      <c r="K76" s="42"/>
    </row>
    <row r="77" spans="1:13" ht="24" customHeight="1">
      <c r="A77" s="36" t="s">
        <v>184</v>
      </c>
      <c r="C77" s="32"/>
      <c r="E77" s="42"/>
      <c r="G77" s="42"/>
      <c r="I77" s="42"/>
      <c r="K77" s="42"/>
    </row>
    <row r="78" spans="1:13" ht="24" customHeight="1" thickBot="1">
      <c r="A78" s="36" t="s">
        <v>185</v>
      </c>
      <c r="C78" s="32"/>
      <c r="E78" s="43">
        <v>461253</v>
      </c>
      <c r="F78" s="14"/>
      <c r="G78" s="43">
        <v>502250</v>
      </c>
      <c r="H78" s="14"/>
      <c r="I78" s="43">
        <v>461253</v>
      </c>
      <c r="J78" s="14"/>
      <c r="K78" s="43">
        <v>502250</v>
      </c>
    </row>
    <row r="79" spans="1:13" ht="24" customHeight="1" thickTop="1">
      <c r="A79" s="36" t="s">
        <v>16</v>
      </c>
      <c r="C79" s="32"/>
      <c r="E79" s="33"/>
      <c r="F79" s="14"/>
      <c r="G79" s="33"/>
      <c r="H79" s="14"/>
      <c r="I79" s="33"/>
      <c r="J79" s="14"/>
      <c r="K79" s="33"/>
      <c r="L79" s="14"/>
    </row>
    <row r="80" spans="1:13" ht="24" customHeight="1">
      <c r="A80" s="36" t="s">
        <v>116</v>
      </c>
      <c r="E80" s="33">
        <f>CE_Conso!E27</f>
        <v>410003</v>
      </c>
      <c r="F80" s="14"/>
      <c r="G80" s="33">
        <f>CE_Conso!E21</f>
        <v>410003</v>
      </c>
      <c r="H80" s="14"/>
      <c r="I80" s="33">
        <f>CE_Separate!E24</f>
        <v>410003</v>
      </c>
      <c r="J80" s="14"/>
      <c r="K80" s="33">
        <f>CE_Separate!E18</f>
        <v>410003</v>
      </c>
      <c r="L80" s="14"/>
    </row>
    <row r="81" spans="1:13" ht="24" customHeight="1">
      <c r="A81" s="36" t="s">
        <v>78</v>
      </c>
      <c r="B81" s="44"/>
      <c r="C81" s="32"/>
      <c r="E81" s="33">
        <f>CE_Conso!G27</f>
        <v>303008</v>
      </c>
      <c r="F81" s="42"/>
      <c r="G81" s="33">
        <f>CE_Conso!G21</f>
        <v>303008</v>
      </c>
      <c r="H81" s="42"/>
      <c r="I81" s="33">
        <f>CE_Separate!G24</f>
        <v>303008</v>
      </c>
      <c r="J81" s="42"/>
      <c r="K81" s="33">
        <f>CE_Separate!G18</f>
        <v>303008</v>
      </c>
    </row>
    <row r="82" spans="1:13" ht="24" customHeight="1">
      <c r="A82" s="36" t="s">
        <v>110</v>
      </c>
      <c r="B82" s="45"/>
      <c r="C82" s="32">
        <v>13</v>
      </c>
      <c r="E82" s="33">
        <f>CE_Conso!I27</f>
        <v>-220254</v>
      </c>
      <c r="F82" s="42"/>
      <c r="G82" s="33">
        <f>CE_Conso!I21</f>
        <v>-150017</v>
      </c>
      <c r="H82" s="42"/>
      <c r="I82" s="33">
        <f>CE_Separate!I24</f>
        <v>-220254</v>
      </c>
      <c r="J82" s="42"/>
      <c r="K82" s="33">
        <f>CE_Separate!I18</f>
        <v>-150017</v>
      </c>
    </row>
    <row r="83" spans="1:13" ht="24" customHeight="1">
      <c r="A83" s="36" t="s">
        <v>28</v>
      </c>
      <c r="C83" s="10"/>
      <c r="E83" s="33"/>
      <c r="F83" s="14"/>
      <c r="G83" s="33"/>
      <c r="H83" s="14"/>
      <c r="I83" s="33"/>
      <c r="J83" s="14"/>
      <c r="K83" s="33"/>
      <c r="L83" s="14"/>
    </row>
    <row r="84" spans="1:13" ht="24" customHeight="1">
      <c r="A84" s="36" t="s">
        <v>31</v>
      </c>
      <c r="C84" s="32"/>
      <c r="E84" s="33">
        <f>CE_Conso!K27</f>
        <v>46125</v>
      </c>
      <c r="F84" s="14"/>
      <c r="G84" s="33">
        <f>CE_Conso!K21</f>
        <v>46125</v>
      </c>
      <c r="H84" s="14"/>
      <c r="I84" s="33">
        <f>CE_Separate!K24</f>
        <v>46125</v>
      </c>
      <c r="J84" s="14"/>
      <c r="K84" s="33">
        <f>CE_Separate!K18</f>
        <v>46125</v>
      </c>
      <c r="L84" s="14"/>
    </row>
    <row r="85" spans="1:13" ht="24" customHeight="1">
      <c r="A85" s="36" t="s">
        <v>113</v>
      </c>
      <c r="B85" s="45"/>
      <c r="C85" s="32">
        <v>13</v>
      </c>
      <c r="E85" s="33">
        <f>CE_Conso!M27</f>
        <v>220254</v>
      </c>
      <c r="F85" s="14"/>
      <c r="G85" s="33">
        <f>CE_Conso!M21</f>
        <v>150017</v>
      </c>
      <c r="H85" s="14"/>
      <c r="I85" s="33">
        <f>CE_Separate!M24</f>
        <v>220254</v>
      </c>
      <c r="J85" s="14"/>
      <c r="K85" s="33">
        <f>CE_Separate!M18</f>
        <v>150017</v>
      </c>
      <c r="L85" s="14"/>
    </row>
    <row r="86" spans="1:13" ht="24" customHeight="1">
      <c r="A86" s="36" t="s">
        <v>32</v>
      </c>
      <c r="C86" s="32"/>
      <c r="E86" s="33">
        <f>CE_Conso!O27</f>
        <v>357304</v>
      </c>
      <c r="F86" s="14"/>
      <c r="G86" s="33">
        <f>CE_Conso!O21</f>
        <v>399600</v>
      </c>
      <c r="H86" s="14"/>
      <c r="I86" s="33">
        <f>CE_Separate!O24</f>
        <v>317499</v>
      </c>
      <c r="J86" s="14"/>
      <c r="K86" s="33">
        <f>CE_Separate!O18</f>
        <v>370125</v>
      </c>
      <c r="L86" s="14"/>
    </row>
    <row r="87" spans="1:13" ht="24" customHeight="1">
      <c r="A87" s="36" t="s">
        <v>123</v>
      </c>
      <c r="C87" s="32"/>
      <c r="E87" s="37">
        <f>CE_Conso!S27</f>
        <v>-13634</v>
      </c>
      <c r="F87" s="14"/>
      <c r="G87" s="37">
        <f>CE_Conso!S21</f>
        <v>-18372</v>
      </c>
      <c r="H87" s="14"/>
      <c r="I87" s="37">
        <v>0</v>
      </c>
      <c r="J87" s="14"/>
      <c r="K87" s="37">
        <v>0</v>
      </c>
      <c r="L87" s="14"/>
    </row>
    <row r="88" spans="1:13" ht="24" customHeight="1">
      <c r="A88" s="39" t="s">
        <v>17</v>
      </c>
      <c r="C88" s="10"/>
      <c r="E88" s="37">
        <f>SUM(E80:E87)</f>
        <v>1102806</v>
      </c>
      <c r="F88" s="14"/>
      <c r="G88" s="37">
        <f>SUM(G80:G87)</f>
        <v>1140364</v>
      </c>
      <c r="H88" s="14"/>
      <c r="I88" s="37">
        <f>SUM(I80:I87)</f>
        <v>1076635</v>
      </c>
      <c r="J88" s="14"/>
      <c r="K88" s="37">
        <f>SUM(K80:K87)</f>
        <v>1129261</v>
      </c>
      <c r="L88" s="14"/>
    </row>
    <row r="89" spans="1:13" ht="24" customHeight="1" thickBot="1">
      <c r="A89" s="20" t="s">
        <v>18</v>
      </c>
      <c r="C89" s="10"/>
      <c r="E89" s="43">
        <f>SUM(E60+E88)</f>
        <v>2213025</v>
      </c>
      <c r="F89" s="14"/>
      <c r="G89" s="43">
        <f>SUM(G60+G88)</f>
        <v>2186653</v>
      </c>
      <c r="H89" s="14"/>
      <c r="I89" s="43">
        <f>SUM(I60+I88)</f>
        <v>2186373</v>
      </c>
      <c r="J89" s="14"/>
      <c r="K89" s="43">
        <f>SUM(K60+K88)</f>
        <v>2175259</v>
      </c>
      <c r="L89" s="14"/>
    </row>
    <row r="90" spans="1:13" ht="24" customHeight="1" thickTop="1">
      <c r="C90" s="25"/>
      <c r="E90" s="33">
        <f>SUM(E30-E89)</f>
        <v>0</v>
      </c>
      <c r="F90" s="14"/>
      <c r="G90" s="33">
        <f>SUM(G30-G89)</f>
        <v>0</v>
      </c>
      <c r="H90" s="14"/>
      <c r="I90" s="6">
        <f>SUM(I30-I89)</f>
        <v>0</v>
      </c>
      <c r="J90" s="14"/>
      <c r="K90" s="33">
        <f>SUM(K30-K89)</f>
        <v>0</v>
      </c>
      <c r="L90" s="14"/>
    </row>
    <row r="91" spans="1:13" ht="24" customHeight="1">
      <c r="A91" s="10" t="s">
        <v>8</v>
      </c>
      <c r="E91" s="14"/>
      <c r="F91" s="14"/>
      <c r="G91" s="14"/>
      <c r="H91" s="14"/>
      <c r="I91" s="14"/>
      <c r="J91" s="14"/>
      <c r="K91" s="14"/>
      <c r="L91" s="14"/>
    </row>
    <row r="92" spans="1:13" ht="24" customHeight="1">
      <c r="E92" s="14"/>
      <c r="F92" s="14"/>
      <c r="G92" s="14"/>
      <c r="H92" s="14"/>
      <c r="I92" s="14"/>
      <c r="J92" s="14"/>
      <c r="K92" s="14"/>
      <c r="L92" s="14"/>
    </row>
    <row r="93" spans="1:13" ht="24" customHeight="1">
      <c r="A93" s="46"/>
    </row>
    <row r="94" spans="1:13" ht="24" customHeight="1">
      <c r="A94" s="47"/>
    </row>
    <row r="95" spans="1:13" s="10" customFormat="1" ht="24" customHeight="1">
      <c r="B95" s="10" t="s">
        <v>67</v>
      </c>
      <c r="M95" s="11"/>
    </row>
    <row r="96" spans="1:13" s="10" customFormat="1" ht="24" customHeight="1">
      <c r="A96" s="46"/>
      <c r="M96" s="11"/>
    </row>
    <row r="97" spans="1:13" s="10" customFormat="1" ht="24" customHeight="1">
      <c r="A97" s="48"/>
      <c r="B97" s="14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11"/>
    </row>
    <row r="98" spans="1:13" s="17" customFormat="1" ht="24" customHeight="1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49" t="s">
        <v>54</v>
      </c>
      <c r="L98" s="16"/>
      <c r="M98" s="11"/>
    </row>
    <row r="99" spans="1:13" s="17" customFormat="1" ht="24" customHeight="1">
      <c r="A99" s="15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1"/>
    </row>
    <row r="100" spans="1:13" s="17" customFormat="1" ht="24" customHeight="1">
      <c r="A100" s="15" t="s">
        <v>47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1"/>
    </row>
    <row r="101" spans="1:13" s="17" customFormat="1" ht="24" customHeight="1">
      <c r="A101" s="39" t="s">
        <v>178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M101" s="11"/>
    </row>
    <row r="102" spans="1:13" s="17" customFormat="1" ht="24" customHeight="1">
      <c r="B102" s="16"/>
      <c r="C102" s="23"/>
      <c r="D102" s="16"/>
      <c r="E102" s="23"/>
      <c r="F102" s="16"/>
      <c r="G102" s="23"/>
      <c r="H102" s="16"/>
      <c r="I102" s="23"/>
      <c r="J102" s="16"/>
      <c r="K102" s="23" t="s">
        <v>53</v>
      </c>
      <c r="M102" s="11"/>
    </row>
    <row r="103" spans="1:13" ht="24" customHeight="1">
      <c r="A103" s="17"/>
      <c r="B103" s="16"/>
      <c r="C103" s="23"/>
      <c r="D103" s="16"/>
      <c r="E103" s="24"/>
      <c r="F103" s="24" t="s">
        <v>95</v>
      </c>
      <c r="G103" s="24"/>
      <c r="H103" s="16"/>
      <c r="I103" s="86" t="s">
        <v>94</v>
      </c>
      <c r="J103" s="86"/>
      <c r="K103" s="86"/>
      <c r="L103" s="29"/>
    </row>
    <row r="104" spans="1:13" ht="24" customHeight="1">
      <c r="A104" s="22"/>
      <c r="B104" s="27"/>
      <c r="C104" s="27" t="s">
        <v>0</v>
      </c>
      <c r="D104" s="27"/>
      <c r="E104" s="50" t="s">
        <v>152</v>
      </c>
      <c r="F104" s="29"/>
      <c r="G104" s="50" t="s">
        <v>117</v>
      </c>
      <c r="H104" s="29"/>
      <c r="I104" s="50" t="s">
        <v>152</v>
      </c>
      <c r="J104" s="29"/>
      <c r="K104" s="50" t="s">
        <v>117</v>
      </c>
      <c r="L104" s="31"/>
    </row>
    <row r="105" spans="1:13" ht="24" customHeight="1">
      <c r="A105" s="20" t="s">
        <v>76</v>
      </c>
      <c r="B105" s="27"/>
      <c r="C105" s="31"/>
      <c r="D105" s="31"/>
      <c r="E105" s="31"/>
      <c r="F105" s="31"/>
      <c r="G105" s="31"/>
      <c r="H105" s="31"/>
      <c r="I105" s="31"/>
      <c r="J105" s="31"/>
      <c r="K105" s="31"/>
      <c r="L105" s="14"/>
    </row>
    <row r="106" spans="1:13" ht="24" customHeight="1">
      <c r="A106" s="20" t="s">
        <v>19</v>
      </c>
      <c r="K106" s="14"/>
      <c r="L106" s="14"/>
    </row>
    <row r="107" spans="1:13" ht="24" customHeight="1">
      <c r="A107" s="36" t="s">
        <v>45</v>
      </c>
      <c r="C107" s="12"/>
      <c r="E107" s="13">
        <v>510275</v>
      </c>
      <c r="F107" s="14"/>
      <c r="G107" s="13">
        <v>476463</v>
      </c>
      <c r="H107" s="14"/>
      <c r="I107" s="13">
        <v>510275</v>
      </c>
      <c r="J107" s="14"/>
      <c r="K107" s="13">
        <v>475359</v>
      </c>
      <c r="L107" s="14"/>
    </row>
    <row r="108" spans="1:13" ht="24" customHeight="1">
      <c r="A108" s="36" t="s">
        <v>72</v>
      </c>
      <c r="C108" s="12"/>
      <c r="E108" s="13">
        <v>169</v>
      </c>
      <c r="F108" s="14"/>
      <c r="G108" s="13">
        <v>0</v>
      </c>
      <c r="H108" s="14"/>
      <c r="I108" s="13">
        <v>160</v>
      </c>
      <c r="J108" s="14"/>
      <c r="K108" s="13">
        <v>0</v>
      </c>
      <c r="L108" s="14"/>
    </row>
    <row r="109" spans="1:13" ht="24" customHeight="1">
      <c r="A109" s="36" t="s">
        <v>20</v>
      </c>
      <c r="C109" s="12"/>
      <c r="E109" s="51">
        <v>5168</v>
      </c>
      <c r="F109" s="14"/>
      <c r="G109" s="51">
        <v>6815</v>
      </c>
      <c r="H109" s="14"/>
      <c r="I109" s="13">
        <v>5236</v>
      </c>
      <c r="J109" s="14"/>
      <c r="K109" s="51">
        <v>6857</v>
      </c>
      <c r="L109" s="14"/>
    </row>
    <row r="110" spans="1:13" ht="24" customHeight="1">
      <c r="A110" s="20" t="s">
        <v>21</v>
      </c>
      <c r="C110" s="12"/>
      <c r="E110" s="40">
        <f>SUM(E107:E109)</f>
        <v>515612</v>
      </c>
      <c r="F110" s="14"/>
      <c r="G110" s="40">
        <f>SUM(G107:G109)</f>
        <v>483278</v>
      </c>
      <c r="H110" s="14"/>
      <c r="I110" s="40">
        <f>SUM(I107:I109)</f>
        <v>515671</v>
      </c>
      <c r="J110" s="14"/>
      <c r="K110" s="40">
        <f>SUM(K107:K109)</f>
        <v>482216</v>
      </c>
      <c r="L110" s="14"/>
    </row>
    <row r="111" spans="1:13" ht="24" customHeight="1">
      <c r="A111" s="20" t="s">
        <v>22</v>
      </c>
      <c r="C111" s="32"/>
      <c r="E111" s="52"/>
      <c r="F111" s="14"/>
      <c r="G111" s="52"/>
      <c r="H111" s="14"/>
      <c r="I111" s="52"/>
      <c r="J111" s="14"/>
      <c r="K111" s="52"/>
      <c r="L111" s="14"/>
    </row>
    <row r="112" spans="1:13" ht="24" customHeight="1">
      <c r="A112" s="36" t="s">
        <v>46</v>
      </c>
      <c r="C112" s="12"/>
      <c r="E112" s="13">
        <v>385712</v>
      </c>
      <c r="F112" s="14"/>
      <c r="G112" s="13">
        <v>352267</v>
      </c>
      <c r="H112" s="14"/>
      <c r="I112" s="13">
        <v>385712</v>
      </c>
      <c r="J112" s="14"/>
      <c r="K112" s="13">
        <v>351350</v>
      </c>
      <c r="L112" s="14"/>
    </row>
    <row r="113" spans="1:12" ht="24" customHeight="1">
      <c r="A113" s="36" t="s">
        <v>73</v>
      </c>
      <c r="C113" s="12"/>
      <c r="E113" s="13">
        <v>11250</v>
      </c>
      <c r="F113" s="14"/>
      <c r="G113" s="13">
        <v>12284</v>
      </c>
      <c r="H113" s="14"/>
      <c r="I113" s="13">
        <v>11250</v>
      </c>
      <c r="J113" s="14"/>
      <c r="K113" s="13">
        <v>12269</v>
      </c>
      <c r="L113" s="14"/>
    </row>
    <row r="114" spans="1:12" ht="24" customHeight="1">
      <c r="A114" s="36" t="s">
        <v>23</v>
      </c>
      <c r="C114" s="12"/>
      <c r="E114" s="13">
        <v>54252</v>
      </c>
      <c r="F114" s="14"/>
      <c r="G114" s="13">
        <v>42546</v>
      </c>
      <c r="H114" s="14"/>
      <c r="I114" s="13">
        <v>53902</v>
      </c>
      <c r="J114" s="14"/>
      <c r="K114" s="13">
        <v>42582</v>
      </c>
      <c r="L114" s="14"/>
    </row>
    <row r="115" spans="1:12" ht="24" customHeight="1">
      <c r="A115" s="36" t="s">
        <v>170</v>
      </c>
      <c r="C115" s="12"/>
      <c r="E115" s="13">
        <v>0</v>
      </c>
      <c r="F115" s="14"/>
      <c r="G115" s="13">
        <v>605</v>
      </c>
      <c r="H115" s="14"/>
      <c r="I115" s="13">
        <v>0</v>
      </c>
      <c r="J115" s="14"/>
      <c r="K115" s="13">
        <v>605</v>
      </c>
      <c r="L115" s="14"/>
    </row>
    <row r="116" spans="1:12" ht="24" customHeight="1">
      <c r="A116" s="20" t="s">
        <v>24</v>
      </c>
      <c r="C116" s="12"/>
      <c r="E116" s="40">
        <f>SUM(E112:E115)</f>
        <v>451214</v>
      </c>
      <c r="F116" s="14"/>
      <c r="G116" s="40">
        <f>SUM(G112:G115)</f>
        <v>407702</v>
      </c>
      <c r="H116" s="14"/>
      <c r="I116" s="40">
        <f>SUM(I112:I115)</f>
        <v>450864</v>
      </c>
      <c r="J116" s="14"/>
      <c r="K116" s="40">
        <f>SUM(K112:K115)</f>
        <v>406806</v>
      </c>
      <c r="L116" s="14"/>
    </row>
    <row r="117" spans="1:12" ht="24" customHeight="1">
      <c r="A117" s="39" t="s">
        <v>162</v>
      </c>
      <c r="C117" s="12"/>
      <c r="E117" s="13">
        <f>E110-E116</f>
        <v>64398</v>
      </c>
      <c r="F117" s="14"/>
      <c r="G117" s="13">
        <f>G110-G116</f>
        <v>75576</v>
      </c>
      <c r="H117" s="14"/>
      <c r="I117" s="13">
        <f>I110-I116</f>
        <v>64807</v>
      </c>
      <c r="J117" s="14"/>
      <c r="K117" s="13">
        <f>K110-K116</f>
        <v>75410</v>
      </c>
      <c r="L117" s="14"/>
    </row>
    <row r="118" spans="1:12" ht="24" customHeight="1">
      <c r="A118" s="36" t="s">
        <v>192</v>
      </c>
      <c r="C118" s="12"/>
      <c r="E118" s="13">
        <v>5068</v>
      </c>
      <c r="F118" s="14"/>
      <c r="G118" s="13">
        <v>9834</v>
      </c>
      <c r="H118" s="14"/>
      <c r="I118" s="13">
        <v>0</v>
      </c>
      <c r="J118" s="14"/>
      <c r="K118" s="13">
        <v>0</v>
      </c>
      <c r="L118" s="14"/>
    </row>
    <row r="119" spans="1:12" ht="24" customHeight="1">
      <c r="A119" s="36" t="s">
        <v>83</v>
      </c>
      <c r="C119" s="12"/>
      <c r="E119" s="51">
        <v>-7692</v>
      </c>
      <c r="F119" s="14"/>
      <c r="G119" s="51">
        <v>-8475</v>
      </c>
      <c r="H119" s="14"/>
      <c r="I119" s="51">
        <v>-7692</v>
      </c>
      <c r="J119" s="14"/>
      <c r="K119" s="51">
        <v>-8474</v>
      </c>
      <c r="L119" s="14"/>
    </row>
    <row r="120" spans="1:12" ht="24" customHeight="1">
      <c r="A120" s="39" t="s">
        <v>61</v>
      </c>
      <c r="C120" s="12"/>
      <c r="E120" s="13">
        <f>SUM(E117:E119)</f>
        <v>61774</v>
      </c>
      <c r="F120" s="14"/>
      <c r="G120" s="13">
        <f>SUM(G117:G119)</f>
        <v>76935</v>
      </c>
      <c r="H120" s="14"/>
      <c r="I120" s="13">
        <f>SUM(I117:I119)</f>
        <v>57115</v>
      </c>
      <c r="J120" s="14"/>
      <c r="K120" s="13">
        <f>SUM(K117:K119)</f>
        <v>66936</v>
      </c>
      <c r="L120" s="14"/>
    </row>
    <row r="121" spans="1:12" ht="24" customHeight="1">
      <c r="A121" s="36" t="s">
        <v>173</v>
      </c>
      <c r="C121" s="32">
        <v>15</v>
      </c>
      <c r="E121" s="51">
        <v>746</v>
      </c>
      <c r="F121" s="14"/>
      <c r="G121" s="51">
        <v>-1523</v>
      </c>
      <c r="H121" s="14"/>
      <c r="I121" s="51">
        <v>746</v>
      </c>
      <c r="J121" s="14"/>
      <c r="K121" s="51">
        <v>-1523</v>
      </c>
      <c r="L121" s="14"/>
    </row>
    <row r="122" spans="1:12" ht="24" customHeight="1">
      <c r="A122" s="20" t="s">
        <v>59</v>
      </c>
      <c r="C122" s="12"/>
      <c r="E122" s="40">
        <f>SUM(E120:E121)</f>
        <v>62520</v>
      </c>
      <c r="F122" s="14"/>
      <c r="G122" s="40">
        <f>SUM(G120:G121)</f>
        <v>75412</v>
      </c>
      <c r="H122" s="14"/>
      <c r="I122" s="40">
        <f>SUM(I120:I121)</f>
        <v>57861</v>
      </c>
      <c r="J122" s="14"/>
      <c r="K122" s="40">
        <f>SUM(K120:K121)</f>
        <v>65413</v>
      </c>
      <c r="L122" s="14"/>
    </row>
    <row r="123" spans="1:12" ht="10.15" customHeight="1">
      <c r="A123" s="20"/>
      <c r="C123" s="12"/>
      <c r="E123" s="13"/>
      <c r="F123" s="14"/>
      <c r="G123" s="13"/>
      <c r="H123" s="14"/>
      <c r="I123" s="13"/>
      <c r="J123" s="14"/>
      <c r="K123" s="13"/>
      <c r="L123" s="14"/>
    </row>
    <row r="124" spans="1:12" ht="24" customHeight="1">
      <c r="A124" s="20" t="s">
        <v>49</v>
      </c>
      <c r="C124" s="12"/>
      <c r="E124" s="13"/>
      <c r="F124" s="14"/>
      <c r="G124" s="13"/>
      <c r="H124" s="14"/>
      <c r="I124" s="13"/>
      <c r="J124" s="14"/>
      <c r="K124" s="13"/>
      <c r="L124" s="14"/>
    </row>
    <row r="125" spans="1:12" ht="24" customHeight="1">
      <c r="A125" s="53" t="s">
        <v>127</v>
      </c>
      <c r="C125" s="32"/>
      <c r="D125" s="14"/>
      <c r="E125" s="13"/>
      <c r="F125" s="14"/>
      <c r="G125" s="13"/>
      <c r="H125" s="14"/>
      <c r="I125" s="13"/>
      <c r="J125" s="14"/>
      <c r="K125" s="5"/>
      <c r="L125" s="14"/>
    </row>
    <row r="126" spans="1:12" ht="24" customHeight="1">
      <c r="A126" s="10" t="s">
        <v>128</v>
      </c>
      <c r="C126" s="32"/>
      <c r="D126" s="14"/>
      <c r="E126" s="13"/>
      <c r="F126" s="14"/>
      <c r="G126" s="13"/>
      <c r="H126" s="14"/>
      <c r="I126" s="13"/>
      <c r="J126" s="14"/>
      <c r="K126" s="5"/>
      <c r="L126" s="14"/>
    </row>
    <row r="127" spans="1:12" ht="24" customHeight="1">
      <c r="A127" s="10" t="s">
        <v>129</v>
      </c>
      <c r="C127" s="32"/>
      <c r="D127" s="14"/>
      <c r="E127" s="51">
        <v>-13</v>
      </c>
      <c r="F127" s="14"/>
      <c r="G127" s="51">
        <v>-5426</v>
      </c>
      <c r="H127" s="14"/>
      <c r="I127" s="51">
        <v>0</v>
      </c>
      <c r="J127" s="14"/>
      <c r="K127" s="51">
        <v>0</v>
      </c>
      <c r="L127" s="14"/>
    </row>
    <row r="128" spans="1:12" ht="24" customHeight="1">
      <c r="A128" s="10" t="s">
        <v>127</v>
      </c>
      <c r="C128" s="32"/>
      <c r="D128" s="14"/>
      <c r="E128" s="13"/>
      <c r="F128" s="14"/>
      <c r="G128" s="13"/>
      <c r="H128" s="14"/>
      <c r="I128" s="13"/>
      <c r="J128" s="14"/>
      <c r="K128" s="13"/>
      <c r="L128" s="14"/>
    </row>
    <row r="129" spans="1:14" ht="24" customHeight="1">
      <c r="A129" s="10" t="s">
        <v>130</v>
      </c>
      <c r="C129" s="12"/>
      <c r="E129" s="51">
        <f>E127</f>
        <v>-13</v>
      </c>
      <c r="F129" s="14"/>
      <c r="G129" s="51">
        <f>G127</f>
        <v>-5426</v>
      </c>
      <c r="H129" s="14"/>
      <c r="I129" s="51">
        <f>I127</f>
        <v>0</v>
      </c>
      <c r="J129" s="14"/>
      <c r="K129" s="51">
        <f>K127</f>
        <v>0</v>
      </c>
      <c r="L129" s="14"/>
    </row>
    <row r="130" spans="1:14" ht="10.15" customHeight="1">
      <c r="C130" s="12"/>
      <c r="E130" s="13"/>
      <c r="F130" s="14"/>
      <c r="G130" s="13"/>
      <c r="H130" s="14"/>
      <c r="I130" s="13"/>
      <c r="J130" s="14"/>
      <c r="K130" s="13"/>
      <c r="L130" s="14"/>
    </row>
    <row r="131" spans="1:14" ht="24" customHeight="1">
      <c r="A131" s="53" t="s">
        <v>186</v>
      </c>
      <c r="C131" s="32"/>
      <c r="D131" s="14"/>
      <c r="E131" s="13"/>
      <c r="F131" s="14"/>
      <c r="G131" s="13"/>
      <c r="H131" s="14"/>
      <c r="I131" s="13"/>
      <c r="J131" s="14"/>
      <c r="K131" s="5"/>
      <c r="L131" s="14"/>
    </row>
    <row r="132" spans="1:14" ht="24" customHeight="1">
      <c r="A132" s="10" t="s">
        <v>190</v>
      </c>
      <c r="C132" s="32"/>
      <c r="D132" s="14"/>
      <c r="E132" s="13">
        <v>-7423</v>
      </c>
      <c r="F132" s="14"/>
      <c r="G132" s="13">
        <v>0</v>
      </c>
      <c r="H132" s="14"/>
      <c r="I132" s="13">
        <v>-7423</v>
      </c>
      <c r="J132" s="14"/>
      <c r="K132" s="5">
        <v>0</v>
      </c>
      <c r="L132" s="14"/>
    </row>
    <row r="133" spans="1:14" ht="24" customHeight="1">
      <c r="A133" s="10" t="s">
        <v>187</v>
      </c>
      <c r="C133" s="32"/>
      <c r="D133" s="14"/>
      <c r="E133" s="51">
        <v>1485</v>
      </c>
      <c r="F133" s="14"/>
      <c r="G133" s="51">
        <v>0</v>
      </c>
      <c r="H133" s="14"/>
      <c r="I133" s="51">
        <v>1485</v>
      </c>
      <c r="J133" s="14"/>
      <c r="K133" s="51">
        <v>0</v>
      </c>
      <c r="L133" s="14"/>
    </row>
    <row r="134" spans="1:14" ht="24" customHeight="1">
      <c r="A134" s="10" t="s">
        <v>186</v>
      </c>
      <c r="C134" s="32"/>
      <c r="D134" s="14"/>
      <c r="E134" s="13"/>
      <c r="F134" s="14"/>
      <c r="G134" s="13"/>
      <c r="H134" s="14"/>
      <c r="I134" s="13"/>
      <c r="J134" s="14"/>
      <c r="K134" s="13"/>
      <c r="L134" s="14"/>
    </row>
    <row r="135" spans="1:14" ht="24" customHeight="1">
      <c r="A135" s="10" t="s">
        <v>130</v>
      </c>
      <c r="C135" s="12"/>
      <c r="E135" s="51">
        <f>SUM(E132:E133)</f>
        <v>-5938</v>
      </c>
      <c r="F135" s="14"/>
      <c r="G135" s="51">
        <f>SUM(G132:G133)</f>
        <v>0</v>
      </c>
      <c r="H135" s="14"/>
      <c r="I135" s="51">
        <f>SUM(I132:I133)</f>
        <v>-5938</v>
      </c>
      <c r="J135" s="14"/>
      <c r="K135" s="51">
        <f>SUM(K132:K133)</f>
        <v>0</v>
      </c>
      <c r="L135" s="14"/>
    </row>
    <row r="136" spans="1:14" ht="24" customHeight="1">
      <c r="A136" s="20" t="s">
        <v>56</v>
      </c>
      <c r="C136" s="12"/>
      <c r="E136" s="51">
        <f>E135+E129</f>
        <v>-5951</v>
      </c>
      <c r="F136" s="14"/>
      <c r="G136" s="51">
        <f>G135+G129</f>
        <v>-5426</v>
      </c>
      <c r="H136" s="14"/>
      <c r="I136" s="51">
        <f>I135+I129</f>
        <v>-5938</v>
      </c>
      <c r="J136" s="14"/>
      <c r="K136" s="51">
        <f>K135+K129</f>
        <v>0</v>
      </c>
      <c r="L136" s="14"/>
    </row>
    <row r="137" spans="1:14" ht="10.15" customHeight="1">
      <c r="A137" s="20"/>
      <c r="C137" s="12"/>
      <c r="E137" s="13"/>
      <c r="F137" s="14"/>
      <c r="G137" s="13"/>
      <c r="H137" s="14"/>
      <c r="I137" s="13"/>
      <c r="J137" s="14"/>
      <c r="K137" s="13"/>
      <c r="L137" s="14"/>
    </row>
    <row r="138" spans="1:14" ht="24" customHeight="1" thickBot="1">
      <c r="A138" s="20" t="s">
        <v>57</v>
      </c>
      <c r="C138" s="12"/>
      <c r="E138" s="54">
        <f>E122+E136</f>
        <v>56569</v>
      </c>
      <c r="F138" s="14"/>
      <c r="G138" s="54">
        <f>G122+G136</f>
        <v>69986</v>
      </c>
      <c r="H138" s="14"/>
      <c r="I138" s="54">
        <f>I122+I136</f>
        <v>51923</v>
      </c>
      <c r="J138" s="14"/>
      <c r="K138" s="54">
        <f>K122+K136</f>
        <v>65413</v>
      </c>
    </row>
    <row r="139" spans="1:14" ht="10.15" customHeight="1" thickTop="1">
      <c r="A139" s="20"/>
      <c r="C139" s="12"/>
      <c r="E139" s="12"/>
      <c r="G139" s="12"/>
      <c r="I139" s="12"/>
      <c r="K139" s="12"/>
    </row>
    <row r="140" spans="1:14" ht="24" customHeight="1">
      <c r="A140" s="39" t="s">
        <v>107</v>
      </c>
      <c r="C140" s="32">
        <v>16</v>
      </c>
      <c r="E140" s="32"/>
      <c r="G140" s="32"/>
      <c r="I140" s="32"/>
      <c r="K140" s="12"/>
      <c r="L140" s="55"/>
    </row>
    <row r="141" spans="1:14" ht="24" customHeight="1" thickBot="1">
      <c r="A141" s="36" t="s">
        <v>108</v>
      </c>
      <c r="C141" s="12"/>
      <c r="E141" s="85">
        <v>8.2000000000000003E-2</v>
      </c>
      <c r="F141" s="56"/>
      <c r="G141" s="85">
        <v>9.7000000000000003E-2</v>
      </c>
      <c r="H141" s="56"/>
      <c r="I141" s="85">
        <v>7.5999999999999998E-2</v>
      </c>
      <c r="J141" s="56"/>
      <c r="K141" s="85">
        <v>8.4000000000000005E-2</v>
      </c>
      <c r="L141" s="55"/>
      <c r="N141" s="56"/>
    </row>
    <row r="142" spans="1:14" ht="10.15" customHeight="1" thickTop="1">
      <c r="A142" s="36"/>
      <c r="C142" s="12"/>
      <c r="E142" s="12"/>
      <c r="F142" s="55"/>
      <c r="G142" s="12"/>
      <c r="H142" s="55"/>
      <c r="I142" s="12"/>
      <c r="J142" s="55"/>
      <c r="K142" s="12"/>
    </row>
    <row r="143" spans="1:14" ht="24" customHeight="1">
      <c r="A143" s="10" t="s">
        <v>8</v>
      </c>
      <c r="C143" s="42"/>
      <c r="E143" s="42"/>
      <c r="G143" s="42"/>
      <c r="I143" s="42"/>
      <c r="K143" s="42"/>
    </row>
    <row r="144" spans="1:14" s="17" customFormat="1" ht="24" customHeight="1">
      <c r="A144" s="15"/>
      <c r="B144" s="16"/>
      <c r="C144" s="16"/>
      <c r="D144" s="16"/>
      <c r="E144" s="16"/>
      <c r="F144" s="16"/>
      <c r="G144" s="16"/>
      <c r="H144" s="16"/>
      <c r="I144" s="16"/>
      <c r="J144" s="16"/>
      <c r="K144" s="49" t="s">
        <v>54</v>
      </c>
      <c r="L144" s="16"/>
      <c r="M144" s="11"/>
    </row>
    <row r="145" spans="1:13" s="17" customFormat="1" ht="24" customHeight="1">
      <c r="A145" s="15" t="s">
        <v>97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1"/>
    </row>
    <row r="146" spans="1:13" s="17" customFormat="1" ht="24" customHeight="1">
      <c r="A146" s="15" t="s">
        <v>47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1"/>
    </row>
    <row r="147" spans="1:13" s="17" customFormat="1" ht="24" customHeight="1">
      <c r="A147" s="39" t="s">
        <v>181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M147" s="11"/>
    </row>
    <row r="148" spans="1:13" s="17" customFormat="1" ht="24" customHeight="1">
      <c r="B148" s="16"/>
      <c r="C148" s="23"/>
      <c r="D148" s="16"/>
      <c r="E148" s="23"/>
      <c r="F148" s="16"/>
      <c r="G148" s="23"/>
      <c r="H148" s="16"/>
      <c r="I148" s="23"/>
      <c r="J148" s="16"/>
      <c r="K148" s="23" t="s">
        <v>53</v>
      </c>
      <c r="M148" s="11"/>
    </row>
    <row r="149" spans="1:13" ht="24" customHeight="1">
      <c r="A149" s="17"/>
      <c r="B149" s="16"/>
      <c r="C149" s="23"/>
      <c r="D149" s="16"/>
      <c r="E149" s="24"/>
      <c r="F149" s="24" t="s">
        <v>95</v>
      </c>
      <c r="G149" s="24"/>
      <c r="H149" s="16"/>
      <c r="I149" s="86" t="s">
        <v>94</v>
      </c>
      <c r="J149" s="86"/>
      <c r="K149" s="86"/>
      <c r="L149" s="29"/>
    </row>
    <row r="150" spans="1:13" ht="24" customHeight="1">
      <c r="A150" s="22"/>
      <c r="B150" s="27"/>
      <c r="C150" s="27" t="s">
        <v>0</v>
      </c>
      <c r="D150" s="27"/>
      <c r="E150" s="50" t="s">
        <v>152</v>
      </c>
      <c r="F150" s="29"/>
      <c r="G150" s="50" t="s">
        <v>117</v>
      </c>
      <c r="H150" s="29"/>
      <c r="I150" s="50" t="s">
        <v>152</v>
      </c>
      <c r="J150" s="29"/>
      <c r="K150" s="50" t="s">
        <v>117</v>
      </c>
      <c r="L150" s="31"/>
    </row>
    <row r="151" spans="1:13" ht="24" customHeight="1">
      <c r="A151" s="20" t="s">
        <v>76</v>
      </c>
      <c r="B151" s="27"/>
      <c r="C151" s="31"/>
      <c r="D151" s="31"/>
      <c r="E151" s="31"/>
      <c r="F151" s="31"/>
      <c r="G151" s="31"/>
      <c r="H151" s="31"/>
      <c r="I151" s="31"/>
      <c r="J151" s="31"/>
      <c r="K151" s="31"/>
      <c r="L151" s="14"/>
    </row>
    <row r="152" spans="1:13" ht="24" customHeight="1">
      <c r="A152" s="20" t="s">
        <v>19</v>
      </c>
      <c r="K152" s="14"/>
      <c r="L152" s="14"/>
    </row>
    <row r="153" spans="1:13" ht="24" customHeight="1">
      <c r="A153" s="36" t="s">
        <v>45</v>
      </c>
      <c r="C153" s="12"/>
      <c r="E153" s="13">
        <v>1469928</v>
      </c>
      <c r="F153" s="14"/>
      <c r="G153" s="13">
        <v>1413887</v>
      </c>
      <c r="H153" s="14"/>
      <c r="I153" s="13">
        <v>1469848</v>
      </c>
      <c r="J153" s="14"/>
      <c r="K153" s="13">
        <v>1405724</v>
      </c>
      <c r="L153" s="14"/>
    </row>
    <row r="154" spans="1:13" ht="24" customHeight="1">
      <c r="A154" s="36" t="s">
        <v>72</v>
      </c>
      <c r="C154" s="12"/>
      <c r="E154" s="13">
        <v>118</v>
      </c>
      <c r="F154" s="14"/>
      <c r="G154" s="13">
        <v>517</v>
      </c>
      <c r="H154" s="14"/>
      <c r="I154" s="13">
        <v>109</v>
      </c>
      <c r="J154" s="14"/>
      <c r="K154" s="13">
        <v>517</v>
      </c>
      <c r="L154" s="14"/>
    </row>
    <row r="155" spans="1:13" ht="24" customHeight="1">
      <c r="A155" s="36" t="s">
        <v>20</v>
      </c>
      <c r="C155" s="12"/>
      <c r="E155" s="51">
        <v>15044</v>
      </c>
      <c r="F155" s="14"/>
      <c r="G155" s="51">
        <v>17935</v>
      </c>
      <c r="H155" s="14"/>
      <c r="I155" s="51">
        <v>15174</v>
      </c>
      <c r="J155" s="14"/>
      <c r="K155" s="51">
        <v>18107</v>
      </c>
      <c r="L155" s="14"/>
    </row>
    <row r="156" spans="1:13" ht="24" customHeight="1">
      <c r="A156" s="20" t="s">
        <v>21</v>
      </c>
      <c r="C156" s="12"/>
      <c r="E156" s="40">
        <f>SUM(E153:E155)</f>
        <v>1485090</v>
      </c>
      <c r="F156" s="14"/>
      <c r="G156" s="40">
        <f>SUM(G153:G155)</f>
        <v>1432339</v>
      </c>
      <c r="H156" s="14"/>
      <c r="I156" s="40">
        <f>SUM(I153:I155)</f>
        <v>1485131</v>
      </c>
      <c r="J156" s="14"/>
      <c r="K156" s="40">
        <f>SUM(K153:K155)</f>
        <v>1424348</v>
      </c>
      <c r="L156" s="14"/>
    </row>
    <row r="157" spans="1:13" ht="24" customHeight="1">
      <c r="A157" s="20" t="s">
        <v>22</v>
      </c>
      <c r="C157" s="32"/>
      <c r="E157" s="52"/>
      <c r="F157" s="14"/>
      <c r="G157" s="52"/>
      <c r="H157" s="14"/>
      <c r="I157" s="52"/>
      <c r="J157" s="14"/>
      <c r="K157" s="52"/>
      <c r="L157" s="14"/>
    </row>
    <row r="158" spans="1:13" ht="24" customHeight="1">
      <c r="A158" s="36" t="s">
        <v>46</v>
      </c>
      <c r="C158" s="12"/>
      <c r="E158" s="13">
        <v>1114141</v>
      </c>
      <c r="F158" s="14"/>
      <c r="G158" s="13">
        <v>1061144</v>
      </c>
      <c r="H158" s="14"/>
      <c r="I158" s="13">
        <v>1114087</v>
      </c>
      <c r="J158" s="14"/>
      <c r="K158" s="13">
        <v>1053549</v>
      </c>
      <c r="L158" s="14"/>
    </row>
    <row r="159" spans="1:13" ht="24" customHeight="1">
      <c r="A159" s="36" t="s">
        <v>73</v>
      </c>
      <c r="C159" s="12"/>
      <c r="E159" s="13">
        <v>33055</v>
      </c>
      <c r="F159" s="14"/>
      <c r="G159" s="13">
        <v>34663</v>
      </c>
      <c r="H159" s="14"/>
      <c r="I159" s="13">
        <v>33052</v>
      </c>
      <c r="J159" s="14"/>
      <c r="K159" s="13">
        <v>34501</v>
      </c>
      <c r="L159" s="14"/>
    </row>
    <row r="160" spans="1:13" ht="24" customHeight="1">
      <c r="A160" s="36" t="s">
        <v>23</v>
      </c>
      <c r="C160" s="12"/>
      <c r="E160" s="13">
        <v>147697</v>
      </c>
      <c r="F160" s="14"/>
      <c r="G160" s="13">
        <v>121835</v>
      </c>
      <c r="H160" s="14"/>
      <c r="I160" s="13">
        <v>147176</v>
      </c>
      <c r="J160" s="14"/>
      <c r="K160" s="13">
        <v>121468</v>
      </c>
      <c r="L160" s="14"/>
    </row>
    <row r="161" spans="1:12" ht="24" customHeight="1">
      <c r="A161" s="20" t="s">
        <v>24</v>
      </c>
      <c r="C161" s="12"/>
      <c r="E161" s="40">
        <f>SUM(E158:E160)</f>
        <v>1294893</v>
      </c>
      <c r="F161" s="14"/>
      <c r="G161" s="40">
        <f>SUM(G158:G160)</f>
        <v>1217642</v>
      </c>
      <c r="H161" s="14"/>
      <c r="I161" s="40">
        <f>SUM(I158:I160)</f>
        <v>1294315</v>
      </c>
      <c r="J161" s="14"/>
      <c r="K161" s="40">
        <f>SUM(K158:K160)</f>
        <v>1209518</v>
      </c>
      <c r="L161" s="14"/>
    </row>
    <row r="162" spans="1:12" ht="24" customHeight="1">
      <c r="A162" s="39" t="s">
        <v>162</v>
      </c>
      <c r="C162" s="12"/>
      <c r="E162" s="13">
        <f>E156-E161</f>
        <v>190197</v>
      </c>
      <c r="F162" s="14"/>
      <c r="G162" s="13">
        <f>G156-G161</f>
        <v>214697</v>
      </c>
      <c r="H162" s="14"/>
      <c r="I162" s="13">
        <f>I156-I161</f>
        <v>190816</v>
      </c>
      <c r="J162" s="14"/>
      <c r="K162" s="13">
        <f>K156-K161</f>
        <v>214830</v>
      </c>
      <c r="L162" s="14"/>
    </row>
    <row r="163" spans="1:12" ht="24" customHeight="1">
      <c r="A163" s="36" t="s">
        <v>192</v>
      </c>
      <c r="C163" s="12"/>
      <c r="E163" s="13">
        <v>10960</v>
      </c>
      <c r="F163" s="14"/>
      <c r="G163" s="13">
        <v>17813</v>
      </c>
      <c r="H163" s="14"/>
      <c r="I163" s="13">
        <v>0</v>
      </c>
      <c r="J163" s="14"/>
      <c r="K163" s="13">
        <v>0</v>
      </c>
      <c r="L163" s="14"/>
    </row>
    <row r="164" spans="1:12" ht="24" customHeight="1">
      <c r="A164" s="36" t="s">
        <v>83</v>
      </c>
      <c r="C164" s="12"/>
      <c r="E164" s="51">
        <v>-23484</v>
      </c>
      <c r="F164" s="14"/>
      <c r="G164" s="51">
        <v>-26675</v>
      </c>
      <c r="H164" s="14"/>
      <c r="I164" s="51">
        <v>-23473</v>
      </c>
      <c r="J164" s="14"/>
      <c r="K164" s="51">
        <v>-26673</v>
      </c>
      <c r="L164" s="14"/>
    </row>
    <row r="165" spans="1:12" ht="24" customHeight="1">
      <c r="A165" s="39" t="s">
        <v>61</v>
      </c>
      <c r="C165" s="12"/>
      <c r="E165" s="13">
        <f>SUM(E162:E164)</f>
        <v>177673</v>
      </c>
      <c r="F165" s="14"/>
      <c r="G165" s="13">
        <f>SUM(G162:G164)</f>
        <v>205835</v>
      </c>
      <c r="H165" s="14"/>
      <c r="I165" s="13">
        <f>SUM(I162:I164)</f>
        <v>167343</v>
      </c>
      <c r="J165" s="14"/>
      <c r="K165" s="13">
        <f>SUM(K162:K164)</f>
        <v>188157</v>
      </c>
      <c r="L165" s="14"/>
    </row>
    <row r="166" spans="1:12" ht="24" customHeight="1">
      <c r="A166" s="36" t="s">
        <v>173</v>
      </c>
      <c r="C166" s="32">
        <v>15</v>
      </c>
      <c r="E166" s="51">
        <v>3168</v>
      </c>
      <c r="F166" s="14"/>
      <c r="G166" s="51">
        <v>-1661</v>
      </c>
      <c r="H166" s="14"/>
      <c r="I166" s="51">
        <v>3168</v>
      </c>
      <c r="J166" s="14"/>
      <c r="K166" s="51">
        <v>-1661</v>
      </c>
      <c r="L166" s="14"/>
    </row>
    <row r="167" spans="1:12" ht="24" customHeight="1">
      <c r="A167" s="20" t="s">
        <v>59</v>
      </c>
      <c r="C167" s="12"/>
      <c r="E167" s="40">
        <f>SUM(E165:E166)</f>
        <v>180841</v>
      </c>
      <c r="F167" s="14"/>
      <c r="G167" s="40">
        <f>SUM(G165:G166)</f>
        <v>204174</v>
      </c>
      <c r="H167" s="14"/>
      <c r="I167" s="40">
        <f>SUM(I165:I166)</f>
        <v>170511</v>
      </c>
      <c r="J167" s="14"/>
      <c r="K167" s="40">
        <f>SUM(K165:K166)</f>
        <v>186496</v>
      </c>
      <c r="L167" s="14"/>
    </row>
    <row r="168" spans="1:12" ht="10.15" customHeight="1">
      <c r="A168" s="20"/>
      <c r="C168" s="12"/>
      <c r="E168" s="13"/>
      <c r="F168" s="14"/>
      <c r="G168" s="13"/>
      <c r="H168" s="14"/>
      <c r="I168" s="13"/>
      <c r="J168" s="14"/>
      <c r="K168" s="13"/>
      <c r="L168" s="14"/>
    </row>
    <row r="169" spans="1:12" ht="24" customHeight="1">
      <c r="A169" s="20" t="s">
        <v>49</v>
      </c>
      <c r="C169" s="12"/>
      <c r="E169" s="13"/>
      <c r="F169" s="14"/>
      <c r="G169" s="13"/>
      <c r="H169" s="14"/>
      <c r="I169" s="13"/>
      <c r="J169" s="14"/>
      <c r="K169" s="13"/>
      <c r="L169" s="14"/>
    </row>
    <row r="170" spans="1:12" ht="24" customHeight="1">
      <c r="A170" s="53" t="s">
        <v>127</v>
      </c>
      <c r="C170" s="32"/>
      <c r="D170" s="14"/>
      <c r="E170" s="13"/>
      <c r="F170" s="14"/>
      <c r="G170" s="13"/>
      <c r="H170" s="14"/>
      <c r="I170" s="13"/>
      <c r="J170" s="14"/>
      <c r="K170" s="5"/>
      <c r="L170" s="14"/>
    </row>
    <row r="171" spans="1:12" ht="24" customHeight="1">
      <c r="A171" s="10" t="s">
        <v>128</v>
      </c>
      <c r="C171" s="32"/>
      <c r="D171" s="14"/>
      <c r="E171" s="13"/>
      <c r="F171" s="14"/>
      <c r="G171" s="13"/>
      <c r="H171" s="14"/>
      <c r="I171" s="13"/>
      <c r="J171" s="14"/>
      <c r="K171" s="5"/>
      <c r="L171" s="14"/>
    </row>
    <row r="172" spans="1:12" ht="24" customHeight="1">
      <c r="A172" s="10" t="s">
        <v>129</v>
      </c>
      <c r="C172" s="32"/>
      <c r="D172" s="14"/>
      <c r="E172" s="51">
        <v>4738</v>
      </c>
      <c r="F172" s="14"/>
      <c r="G172" s="51">
        <v>-5887</v>
      </c>
      <c r="H172" s="14"/>
      <c r="I172" s="51">
        <v>0</v>
      </c>
      <c r="J172" s="14"/>
      <c r="K172" s="51">
        <v>0</v>
      </c>
      <c r="L172" s="14"/>
    </row>
    <row r="173" spans="1:12" ht="24" customHeight="1">
      <c r="A173" s="10" t="s">
        <v>127</v>
      </c>
      <c r="C173" s="32"/>
      <c r="D173" s="14"/>
      <c r="E173" s="13"/>
      <c r="F173" s="14"/>
      <c r="G173" s="13"/>
      <c r="H173" s="14"/>
      <c r="I173" s="13"/>
      <c r="J173" s="14"/>
      <c r="K173" s="13"/>
      <c r="L173" s="14"/>
    </row>
    <row r="174" spans="1:12" ht="24" customHeight="1">
      <c r="A174" s="10" t="s">
        <v>130</v>
      </c>
      <c r="C174" s="12"/>
      <c r="E174" s="51">
        <f>E172</f>
        <v>4738</v>
      </c>
      <c r="F174" s="14"/>
      <c r="G174" s="51">
        <f>G172</f>
        <v>-5887</v>
      </c>
      <c r="H174" s="14"/>
      <c r="I174" s="51">
        <f>I172</f>
        <v>0</v>
      </c>
      <c r="J174" s="14"/>
      <c r="K174" s="51">
        <f>K172</f>
        <v>0</v>
      </c>
      <c r="L174" s="14"/>
    </row>
    <row r="175" spans="1:12" ht="10.15" customHeight="1">
      <c r="C175" s="12"/>
      <c r="E175" s="13"/>
      <c r="F175" s="14"/>
      <c r="G175" s="13"/>
      <c r="H175" s="14"/>
      <c r="I175" s="13"/>
      <c r="J175" s="14"/>
      <c r="K175" s="13"/>
      <c r="L175" s="14"/>
    </row>
    <row r="176" spans="1:12" ht="24" customHeight="1">
      <c r="A176" s="53" t="s">
        <v>186</v>
      </c>
      <c r="C176" s="32"/>
      <c r="D176" s="14"/>
      <c r="E176" s="13"/>
      <c r="F176" s="14"/>
      <c r="G176" s="13"/>
      <c r="H176" s="14"/>
      <c r="I176" s="13"/>
      <c r="J176" s="14"/>
      <c r="K176" s="5"/>
      <c r="L176" s="14"/>
    </row>
    <row r="177" spans="1:17" ht="24" customHeight="1">
      <c r="A177" s="10" t="s">
        <v>190</v>
      </c>
      <c r="C177" s="32"/>
      <c r="D177" s="14"/>
      <c r="E177" s="13">
        <v>-7423</v>
      </c>
      <c r="F177" s="14"/>
      <c r="G177" s="13">
        <v>0</v>
      </c>
      <c r="H177" s="14"/>
      <c r="I177" s="13">
        <v>-7423</v>
      </c>
      <c r="J177" s="14"/>
      <c r="K177" s="5">
        <v>0</v>
      </c>
      <c r="L177" s="14"/>
    </row>
    <row r="178" spans="1:17" ht="24" customHeight="1">
      <c r="A178" s="10" t="s">
        <v>187</v>
      </c>
      <c r="C178" s="32"/>
      <c r="D178" s="14"/>
      <c r="E178" s="51">
        <v>1485</v>
      </c>
      <c r="F178" s="14"/>
      <c r="G178" s="51">
        <v>0</v>
      </c>
      <c r="H178" s="14"/>
      <c r="I178" s="51">
        <v>1485</v>
      </c>
      <c r="J178" s="14"/>
      <c r="K178" s="51">
        <v>0</v>
      </c>
      <c r="L178" s="14"/>
    </row>
    <row r="179" spans="1:17" ht="24" customHeight="1">
      <c r="A179" s="10" t="s">
        <v>186</v>
      </c>
      <c r="C179" s="32"/>
      <c r="D179" s="14"/>
      <c r="E179" s="13"/>
      <c r="F179" s="14"/>
      <c r="G179" s="13"/>
      <c r="H179" s="14"/>
      <c r="I179" s="13"/>
      <c r="J179" s="14"/>
      <c r="K179" s="13"/>
      <c r="L179" s="14"/>
    </row>
    <row r="180" spans="1:17" ht="24" customHeight="1">
      <c r="A180" s="10" t="s">
        <v>130</v>
      </c>
      <c r="C180" s="12"/>
      <c r="E180" s="51">
        <f>SUM(E177:E178)</f>
        <v>-5938</v>
      </c>
      <c r="F180" s="14"/>
      <c r="G180" s="51">
        <f>SUM(G177:G178)</f>
        <v>0</v>
      </c>
      <c r="H180" s="14"/>
      <c r="I180" s="51">
        <f>SUM(I177:I178)</f>
        <v>-5938</v>
      </c>
      <c r="J180" s="14"/>
      <c r="K180" s="51">
        <f>SUM(K177:K178)</f>
        <v>0</v>
      </c>
      <c r="L180" s="14"/>
    </row>
    <row r="181" spans="1:17" ht="24" customHeight="1">
      <c r="A181" s="20" t="s">
        <v>56</v>
      </c>
      <c r="C181" s="12"/>
      <c r="E181" s="51">
        <f>E174+E180</f>
        <v>-1200</v>
      </c>
      <c r="F181" s="14"/>
      <c r="G181" s="51">
        <f>G174+G180</f>
        <v>-5887</v>
      </c>
      <c r="H181" s="14"/>
      <c r="I181" s="51">
        <f>I174+I180</f>
        <v>-5938</v>
      </c>
      <c r="J181" s="14"/>
      <c r="K181" s="51">
        <f>K174+K180</f>
        <v>0</v>
      </c>
      <c r="L181" s="14"/>
    </row>
    <row r="182" spans="1:17" ht="10.15" customHeight="1">
      <c r="A182" s="20"/>
      <c r="C182" s="12"/>
      <c r="E182" s="13"/>
      <c r="F182" s="14"/>
      <c r="G182" s="13"/>
      <c r="H182" s="14"/>
      <c r="I182" s="13"/>
      <c r="J182" s="14"/>
      <c r="K182" s="13"/>
      <c r="L182" s="14"/>
    </row>
    <row r="183" spans="1:17" ht="24" customHeight="1" thickBot="1">
      <c r="A183" s="20" t="s">
        <v>57</v>
      </c>
      <c r="C183" s="12"/>
      <c r="E183" s="54">
        <f>E167+E181</f>
        <v>179641</v>
      </c>
      <c r="F183" s="14"/>
      <c r="G183" s="54">
        <f>G167+G181</f>
        <v>198287</v>
      </c>
      <c r="H183" s="14"/>
      <c r="I183" s="54">
        <f>I167+I181</f>
        <v>164573</v>
      </c>
      <c r="J183" s="14"/>
      <c r="K183" s="54">
        <f>K167+K181</f>
        <v>186496</v>
      </c>
    </row>
    <row r="184" spans="1:17" ht="10.15" customHeight="1" thickTop="1">
      <c r="A184" s="20"/>
      <c r="C184" s="12"/>
      <c r="E184" s="12"/>
      <c r="G184" s="12"/>
      <c r="I184" s="12"/>
      <c r="K184" s="12"/>
    </row>
    <row r="185" spans="1:17" ht="24" customHeight="1">
      <c r="A185" s="39" t="s">
        <v>107</v>
      </c>
      <c r="C185" s="32">
        <v>16</v>
      </c>
      <c r="E185" s="32"/>
      <c r="G185" s="32"/>
      <c r="I185" s="32"/>
      <c r="K185" s="12"/>
      <c r="L185" s="55"/>
    </row>
    <row r="186" spans="1:17" ht="24" customHeight="1" thickBot="1">
      <c r="A186" s="36" t="s">
        <v>108</v>
      </c>
      <c r="C186" s="12"/>
      <c r="E186" s="85">
        <v>0.23499999999999999</v>
      </c>
      <c r="F186" s="56"/>
      <c r="G186" s="85">
        <v>0.26100000000000001</v>
      </c>
      <c r="H186" s="56"/>
      <c r="I186" s="85">
        <v>0.222</v>
      </c>
      <c r="J186" s="56"/>
      <c r="K186" s="85">
        <v>0.23799999999999999</v>
      </c>
      <c r="L186" s="55"/>
      <c r="N186" s="56"/>
      <c r="O186" s="56"/>
      <c r="P186" s="57"/>
      <c r="Q186" s="56"/>
    </row>
    <row r="187" spans="1:17" ht="10.15" customHeight="1" thickTop="1">
      <c r="A187" s="36"/>
      <c r="C187" s="12"/>
      <c r="E187" s="12"/>
      <c r="F187" s="55"/>
      <c r="G187" s="12"/>
      <c r="H187" s="55"/>
      <c r="I187" s="12"/>
      <c r="J187" s="55"/>
      <c r="K187" s="12"/>
    </row>
    <row r="188" spans="1:17" ht="24" customHeight="1">
      <c r="A188" s="10" t="s">
        <v>8</v>
      </c>
      <c r="C188" s="42"/>
      <c r="E188" s="42"/>
      <c r="G188" s="42"/>
      <c r="I188" s="42"/>
      <c r="K188" s="42"/>
    </row>
  </sheetData>
  <mergeCells count="6">
    <mergeCell ref="I5:K5"/>
    <mergeCell ref="I37:K37"/>
    <mergeCell ref="I67:K67"/>
    <mergeCell ref="C97:L97"/>
    <mergeCell ref="I149:K149"/>
    <mergeCell ref="I103:K103"/>
  </mergeCells>
  <pageMargins left="0.78740157480314965" right="0.27559055118110237" top="0.45" bottom="0.19685039370078741" header="0.19685039370078741" footer="0.19685039370078741"/>
  <pageSetup paperSize="9" scale="78" fitToHeight="0" orientation="portrait" r:id="rId1"/>
  <rowBreaks count="4" manualBreakCount="4">
    <brk id="32" max="16383" man="1"/>
    <brk id="62" max="16383" man="1"/>
    <brk id="97" max="11" man="1"/>
    <brk id="1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"/>
  <sheetViews>
    <sheetView showGridLines="0" view="pageBreakPreview" topLeftCell="A18" zoomScaleNormal="100" zoomScaleSheetLayoutView="100" workbookViewId="0">
      <selection activeCell="C30" sqref="C30"/>
    </sheetView>
  </sheetViews>
  <sheetFormatPr defaultColWidth="9.42578125" defaultRowHeight="22.15" customHeight="1"/>
  <cols>
    <col min="1" max="1" width="26.42578125" style="58" customWidth="1"/>
    <col min="2" max="2" width="0.5703125" style="58" customWidth="1"/>
    <col min="3" max="3" width="6" style="58" customWidth="1"/>
    <col min="4" max="4" width="0.5703125" style="58" customWidth="1"/>
    <col min="5" max="5" width="13.28515625" style="58" customWidth="1"/>
    <col min="6" max="6" width="0.5703125" style="58" customWidth="1"/>
    <col min="7" max="7" width="13.28515625" style="58" customWidth="1"/>
    <col min="8" max="8" width="0.5703125" style="58" customWidth="1"/>
    <col min="9" max="9" width="13.28515625" style="58" customWidth="1"/>
    <col min="10" max="10" width="0.5703125" style="58" customWidth="1"/>
    <col min="11" max="11" width="13.28515625" style="58" customWidth="1"/>
    <col min="12" max="12" width="0.5703125" style="58" customWidth="1"/>
    <col min="13" max="13" width="13.28515625" style="58" customWidth="1"/>
    <col min="14" max="14" width="0.5703125" style="58" customWidth="1"/>
    <col min="15" max="15" width="13.28515625" style="58" customWidth="1"/>
    <col min="16" max="16" width="0.5703125" style="58" customWidth="1"/>
    <col min="17" max="17" width="13.28515625" style="58" customWidth="1"/>
    <col min="18" max="18" width="0.5703125" style="58" customWidth="1"/>
    <col min="19" max="19" width="14.42578125" style="58" customWidth="1"/>
    <col min="20" max="20" width="0.5703125" style="58" customWidth="1"/>
    <col min="21" max="21" width="13.28515625" style="58" customWidth="1"/>
    <col min="22" max="22" width="0.5703125" style="58" customWidth="1"/>
    <col min="23" max="16384" width="9.42578125" style="58"/>
  </cols>
  <sheetData>
    <row r="1" spans="1:23" ht="22.15" customHeight="1">
      <c r="U1" s="59" t="s">
        <v>54</v>
      </c>
    </row>
    <row r="2" spans="1:23" ht="22.15" customHeight="1">
      <c r="A2" s="60" t="s">
        <v>97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3" ht="22.15" customHeight="1">
      <c r="A3" s="61" t="s">
        <v>131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3" ht="22.15" customHeight="1">
      <c r="A4" s="62" t="s">
        <v>181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3" ht="22.15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 t="s">
        <v>55</v>
      </c>
    </row>
    <row r="6" spans="1:23" ht="22.15" customHeight="1">
      <c r="C6" s="63"/>
      <c r="D6" s="63"/>
      <c r="E6" s="88" t="s">
        <v>95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3" ht="22.15" customHeight="1">
      <c r="C7" s="63"/>
      <c r="D7" s="63"/>
      <c r="P7" s="63"/>
      <c r="Q7" s="89" t="s">
        <v>120</v>
      </c>
      <c r="R7" s="89"/>
      <c r="S7" s="89"/>
      <c r="T7" s="63"/>
      <c r="U7" s="64"/>
    </row>
    <row r="8" spans="1:23" ht="22.15" customHeight="1">
      <c r="C8" s="63"/>
      <c r="D8" s="63"/>
      <c r="P8" s="63"/>
      <c r="Q8" s="65" t="s">
        <v>49</v>
      </c>
      <c r="R8" s="66"/>
      <c r="S8" s="66"/>
      <c r="T8" s="63"/>
      <c r="U8" s="64"/>
    </row>
    <row r="9" spans="1:23" ht="22.15" customHeight="1">
      <c r="C9" s="63"/>
      <c r="D9" s="63"/>
      <c r="F9" s="63"/>
      <c r="G9" s="67"/>
      <c r="H9" s="63"/>
      <c r="I9" s="67"/>
      <c r="J9" s="63"/>
      <c r="P9" s="63"/>
      <c r="Q9" s="67" t="s">
        <v>133</v>
      </c>
      <c r="R9" s="67"/>
      <c r="S9" s="67" t="s">
        <v>25</v>
      </c>
      <c r="T9" s="63"/>
      <c r="U9" s="64"/>
    </row>
    <row r="10" spans="1:23" ht="22.15" customHeight="1">
      <c r="C10" s="63"/>
      <c r="D10" s="63"/>
      <c r="E10" s="67" t="s">
        <v>14</v>
      </c>
      <c r="F10" s="63"/>
      <c r="G10" s="67"/>
      <c r="H10" s="63"/>
      <c r="I10" s="67"/>
      <c r="J10" s="63"/>
      <c r="K10" s="68"/>
      <c r="L10" s="69"/>
      <c r="M10" s="68" t="s">
        <v>35</v>
      </c>
      <c r="N10" s="69"/>
      <c r="O10" s="68"/>
      <c r="P10" s="63"/>
      <c r="Q10" s="67" t="s">
        <v>134</v>
      </c>
      <c r="R10" s="67"/>
      <c r="S10" s="67" t="s">
        <v>132</v>
      </c>
      <c r="T10" s="63"/>
      <c r="U10" s="64"/>
    </row>
    <row r="11" spans="1:23" s="67" customFormat="1" ht="22.15" customHeight="1">
      <c r="E11" s="67" t="s">
        <v>33</v>
      </c>
      <c r="G11" s="67" t="s">
        <v>77</v>
      </c>
      <c r="K11" s="67" t="s">
        <v>86</v>
      </c>
      <c r="M11" s="67" t="s">
        <v>111</v>
      </c>
      <c r="Q11" s="67" t="s">
        <v>136</v>
      </c>
      <c r="S11" s="67" t="s">
        <v>121</v>
      </c>
      <c r="W11" s="58"/>
    </row>
    <row r="12" spans="1:23" s="67" customFormat="1" ht="22.15" customHeight="1">
      <c r="C12" s="70" t="s">
        <v>0</v>
      </c>
      <c r="E12" s="69" t="s">
        <v>27</v>
      </c>
      <c r="G12" s="69" t="s">
        <v>163</v>
      </c>
      <c r="I12" s="69" t="s">
        <v>110</v>
      </c>
      <c r="K12" s="69" t="s">
        <v>87</v>
      </c>
      <c r="M12" s="69" t="s">
        <v>110</v>
      </c>
      <c r="O12" s="69" t="s">
        <v>34</v>
      </c>
      <c r="Q12" s="69" t="s">
        <v>135</v>
      </c>
      <c r="S12" s="69" t="s">
        <v>122</v>
      </c>
      <c r="U12" s="69" t="s">
        <v>25</v>
      </c>
    </row>
    <row r="13" spans="1:23" ht="22.15" customHeight="1">
      <c r="A13" s="62" t="s">
        <v>118</v>
      </c>
      <c r="B13" s="62"/>
      <c r="E13" s="71">
        <v>410003</v>
      </c>
      <c r="F13" s="71"/>
      <c r="G13" s="71">
        <v>303008</v>
      </c>
      <c r="H13" s="71"/>
      <c r="I13" s="71">
        <v>-100059</v>
      </c>
      <c r="J13" s="71"/>
      <c r="K13" s="1">
        <v>41926</v>
      </c>
      <c r="L13" s="71"/>
      <c r="M13" s="71">
        <v>100059</v>
      </c>
      <c r="N13" s="71"/>
      <c r="O13" s="71">
        <v>255208</v>
      </c>
      <c r="P13" s="71"/>
      <c r="Q13" s="71">
        <v>-9636</v>
      </c>
      <c r="R13" s="71"/>
      <c r="S13" s="71">
        <f>SUM(Q13:R13)</f>
        <v>-9636</v>
      </c>
      <c r="T13" s="71"/>
      <c r="U13" s="71">
        <f>SUM(E13:Q13)</f>
        <v>1000509</v>
      </c>
    </row>
    <row r="14" spans="1:23" ht="22.15" customHeight="1">
      <c r="A14" s="72" t="s">
        <v>59</v>
      </c>
      <c r="B14" s="72"/>
      <c r="E14" s="71">
        <v>0</v>
      </c>
      <c r="F14" s="71"/>
      <c r="G14" s="71">
        <v>0</v>
      </c>
      <c r="H14" s="71"/>
      <c r="I14" s="71">
        <v>0</v>
      </c>
      <c r="J14" s="71"/>
      <c r="K14" s="71">
        <v>0</v>
      </c>
      <c r="L14" s="71"/>
      <c r="M14" s="71">
        <v>0</v>
      </c>
      <c r="N14" s="71"/>
      <c r="O14" s="71">
        <f>'BS&amp;PL'!G167</f>
        <v>204174</v>
      </c>
      <c r="P14" s="71"/>
      <c r="Q14" s="71">
        <v>0</v>
      </c>
      <c r="R14" s="71"/>
      <c r="S14" s="71">
        <f>SUM(Q14:R14)</f>
        <v>0</v>
      </c>
      <c r="T14" s="71"/>
      <c r="U14" s="71">
        <f>SUM(E14:Q14)</f>
        <v>204174</v>
      </c>
    </row>
    <row r="15" spans="1:23" ht="22.15" customHeight="1">
      <c r="A15" s="72" t="s">
        <v>56</v>
      </c>
      <c r="B15" s="72"/>
      <c r="C15" s="73"/>
      <c r="D15" s="67"/>
      <c r="E15" s="74">
        <v>0</v>
      </c>
      <c r="F15" s="71"/>
      <c r="G15" s="74">
        <v>0</v>
      </c>
      <c r="H15" s="71"/>
      <c r="I15" s="74">
        <v>0</v>
      </c>
      <c r="J15" s="71"/>
      <c r="K15" s="74">
        <v>0</v>
      </c>
      <c r="L15" s="71"/>
      <c r="M15" s="74">
        <v>0</v>
      </c>
      <c r="N15" s="71"/>
      <c r="O15" s="74">
        <v>0</v>
      </c>
      <c r="P15" s="71"/>
      <c r="Q15" s="74">
        <f>'BS&amp;PL'!G181</f>
        <v>-5887</v>
      </c>
      <c r="R15" s="71"/>
      <c r="S15" s="74">
        <f>SUM(Q15:R15)</f>
        <v>-5887</v>
      </c>
      <c r="T15" s="71"/>
      <c r="U15" s="74">
        <f>SUM(E15:Q15)</f>
        <v>-5887</v>
      </c>
    </row>
    <row r="16" spans="1:23" ht="22.15" customHeight="1">
      <c r="A16" s="72" t="s">
        <v>57</v>
      </c>
      <c r="B16" s="72"/>
      <c r="E16" s="71">
        <f>SUM(E14:E15)</f>
        <v>0</v>
      </c>
      <c r="F16" s="71"/>
      <c r="G16" s="71">
        <f>SUM(G14:G15)</f>
        <v>0</v>
      </c>
      <c r="H16" s="71"/>
      <c r="I16" s="71">
        <f>SUM(I14:I15)</f>
        <v>0</v>
      </c>
      <c r="J16" s="71"/>
      <c r="K16" s="71">
        <f>SUM(K14:K15)</f>
        <v>0</v>
      </c>
      <c r="L16" s="71"/>
      <c r="M16" s="71">
        <f>SUM(M14:M15)</f>
        <v>0</v>
      </c>
      <c r="N16" s="71"/>
      <c r="O16" s="71">
        <f>SUM(O14:O15)</f>
        <v>204174</v>
      </c>
      <c r="P16" s="71"/>
      <c r="Q16" s="71">
        <f>SUM(Q14:Q15)</f>
        <v>-5887</v>
      </c>
      <c r="R16" s="71"/>
      <c r="S16" s="71">
        <f>SUM(S14:S15)</f>
        <v>-5887</v>
      </c>
      <c r="T16" s="71"/>
      <c r="U16" s="71">
        <f>SUM(U14:U15)</f>
        <v>198287</v>
      </c>
    </row>
    <row r="17" spans="1:21" ht="22.15" customHeight="1">
      <c r="A17" s="72" t="s">
        <v>110</v>
      </c>
      <c r="B17" s="72"/>
      <c r="C17" s="73">
        <v>13</v>
      </c>
      <c r="E17" s="71">
        <v>0</v>
      </c>
      <c r="F17" s="71"/>
      <c r="G17" s="71">
        <v>0</v>
      </c>
      <c r="H17" s="71"/>
      <c r="I17" s="71">
        <v>-49959</v>
      </c>
      <c r="J17" s="71"/>
      <c r="K17" s="71">
        <v>0</v>
      </c>
      <c r="L17" s="71"/>
      <c r="M17" s="71">
        <v>49959</v>
      </c>
      <c r="N17" s="71"/>
      <c r="O17" s="71">
        <v>-49959</v>
      </c>
      <c r="P17" s="71"/>
      <c r="Q17" s="71">
        <v>0</v>
      </c>
      <c r="R17" s="71"/>
      <c r="S17" s="71">
        <f>SUM(Q17:R17)</f>
        <v>0</v>
      </c>
      <c r="T17" s="71"/>
      <c r="U17" s="71">
        <f>SUM(E17:Q17)</f>
        <v>-49959</v>
      </c>
    </row>
    <row r="18" spans="1:21" ht="22.15" customHeight="1">
      <c r="A18" s="72" t="s">
        <v>168</v>
      </c>
      <c r="B18" s="72"/>
      <c r="C18" s="73">
        <v>17</v>
      </c>
      <c r="E18" s="71">
        <v>0</v>
      </c>
      <c r="F18" s="71"/>
      <c r="G18" s="71">
        <v>0</v>
      </c>
      <c r="H18" s="71"/>
      <c r="I18" s="71">
        <v>0</v>
      </c>
      <c r="J18" s="71"/>
      <c r="K18" s="71">
        <v>0</v>
      </c>
      <c r="L18" s="71"/>
      <c r="M18" s="71">
        <v>0</v>
      </c>
      <c r="N18" s="71"/>
      <c r="O18" s="71">
        <v>-82209</v>
      </c>
      <c r="P18" s="71"/>
      <c r="Q18" s="71">
        <v>0</v>
      </c>
      <c r="R18" s="71"/>
      <c r="S18" s="71">
        <f>SUM(Q18:R18)</f>
        <v>0</v>
      </c>
      <c r="T18" s="71"/>
      <c r="U18" s="71">
        <f>SUM(E18:Q18)</f>
        <v>-82209</v>
      </c>
    </row>
    <row r="19" spans="1:21" ht="22.15" customHeight="1" thickBot="1">
      <c r="A19" s="62" t="s">
        <v>179</v>
      </c>
      <c r="B19" s="62"/>
      <c r="C19" s="75"/>
      <c r="D19" s="67"/>
      <c r="E19" s="76">
        <f>SUM(E13:E18)-E16</f>
        <v>410003</v>
      </c>
      <c r="F19" s="77"/>
      <c r="G19" s="76">
        <f>SUM(G13:G18)-G16</f>
        <v>303008</v>
      </c>
      <c r="H19" s="77"/>
      <c r="I19" s="76">
        <f>SUM(I13:I18)-I16</f>
        <v>-150018</v>
      </c>
      <c r="J19" s="77"/>
      <c r="K19" s="76">
        <f>SUM(K13:K18)-K16</f>
        <v>41926</v>
      </c>
      <c r="L19" s="77"/>
      <c r="M19" s="76">
        <f>SUM(M13:M18)-M16</f>
        <v>150018</v>
      </c>
      <c r="N19" s="77"/>
      <c r="O19" s="76">
        <f>SUM(O13:O18)-O16</f>
        <v>327214</v>
      </c>
      <c r="P19" s="77"/>
      <c r="Q19" s="76">
        <f>SUM(Q13:Q18)-Q16</f>
        <v>-15523</v>
      </c>
      <c r="R19" s="77"/>
      <c r="S19" s="76">
        <f>SUM(S13:S18)-S16</f>
        <v>-15523</v>
      </c>
      <c r="T19" s="77"/>
      <c r="U19" s="76">
        <f>SUM(U13:U18)-U16</f>
        <v>1066628</v>
      </c>
    </row>
    <row r="20" spans="1:21" ht="17.25" customHeight="1" thickTop="1">
      <c r="A20" s="62"/>
      <c r="B20" s="62"/>
      <c r="C20" s="75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</row>
    <row r="21" spans="1:21" ht="22.15" customHeight="1">
      <c r="A21" s="62" t="s">
        <v>153</v>
      </c>
      <c r="B21" s="62"/>
      <c r="E21" s="71">
        <v>410003</v>
      </c>
      <c r="F21" s="71"/>
      <c r="G21" s="71">
        <v>303008</v>
      </c>
      <c r="H21" s="71"/>
      <c r="I21" s="71">
        <v>-150017</v>
      </c>
      <c r="J21" s="71"/>
      <c r="K21" s="1">
        <v>46125</v>
      </c>
      <c r="L21" s="71"/>
      <c r="M21" s="71">
        <v>150017</v>
      </c>
      <c r="N21" s="71"/>
      <c r="O21" s="71">
        <v>399600</v>
      </c>
      <c r="P21" s="71"/>
      <c r="Q21" s="71">
        <v>-18372</v>
      </c>
      <c r="R21" s="71"/>
      <c r="S21" s="71">
        <f>SUM(Q21:R21)</f>
        <v>-18372</v>
      </c>
      <c r="T21" s="71"/>
      <c r="U21" s="71">
        <f>SUM(E21:Q21)</f>
        <v>1140364</v>
      </c>
    </row>
    <row r="22" spans="1:21" ht="22.15" customHeight="1">
      <c r="A22" s="72" t="s">
        <v>59</v>
      </c>
      <c r="B22" s="72"/>
      <c r="E22" s="71">
        <v>0</v>
      </c>
      <c r="F22" s="71"/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f>'BS&amp;PL'!E167</f>
        <v>180841</v>
      </c>
      <c r="P22" s="71"/>
      <c r="Q22" s="71">
        <v>0</v>
      </c>
      <c r="R22" s="71"/>
      <c r="S22" s="71">
        <f>SUM(Q22:R22)</f>
        <v>0</v>
      </c>
      <c r="T22" s="71"/>
      <c r="U22" s="71">
        <f>SUM(E22:Q22)</f>
        <v>180841</v>
      </c>
    </row>
    <row r="23" spans="1:21" ht="22.15" customHeight="1">
      <c r="A23" s="72" t="s">
        <v>56</v>
      </c>
      <c r="B23" s="72"/>
      <c r="C23" s="73"/>
      <c r="D23" s="67"/>
      <c r="E23" s="74">
        <v>0</v>
      </c>
      <c r="F23" s="71"/>
      <c r="G23" s="74">
        <v>0</v>
      </c>
      <c r="H23" s="71"/>
      <c r="I23" s="74">
        <v>0</v>
      </c>
      <c r="J23" s="71"/>
      <c r="K23" s="74">
        <v>0</v>
      </c>
      <c r="L23" s="71"/>
      <c r="M23" s="74">
        <v>0</v>
      </c>
      <c r="N23" s="71"/>
      <c r="O23" s="74">
        <f>'BS&amp;PL'!E180</f>
        <v>-5938</v>
      </c>
      <c r="P23" s="71"/>
      <c r="Q23" s="74">
        <f>'BS&amp;PL'!E174</f>
        <v>4738</v>
      </c>
      <c r="R23" s="71"/>
      <c r="S23" s="74">
        <f>SUM(Q23:R23)</f>
        <v>4738</v>
      </c>
      <c r="T23" s="71"/>
      <c r="U23" s="74">
        <f>SUM(E23:Q23)</f>
        <v>-1200</v>
      </c>
    </row>
    <row r="24" spans="1:21" ht="22.15" customHeight="1">
      <c r="A24" s="72" t="s">
        <v>57</v>
      </c>
      <c r="B24" s="72"/>
      <c r="E24" s="71">
        <f>SUM(E22:E23)</f>
        <v>0</v>
      </c>
      <c r="F24" s="71"/>
      <c r="G24" s="71">
        <f>SUM(G22:G23)</f>
        <v>0</v>
      </c>
      <c r="H24" s="71"/>
      <c r="I24" s="71">
        <f>SUM(I22:I23)</f>
        <v>0</v>
      </c>
      <c r="J24" s="71"/>
      <c r="K24" s="71">
        <f>SUM(K22:K23)</f>
        <v>0</v>
      </c>
      <c r="L24" s="71"/>
      <c r="M24" s="71">
        <f>SUM(M22:M23)</f>
        <v>0</v>
      </c>
      <c r="N24" s="71"/>
      <c r="O24" s="71">
        <f>SUM(O22:O23)</f>
        <v>174903</v>
      </c>
      <c r="P24" s="71"/>
      <c r="Q24" s="71">
        <f>SUM(Q22:Q23)</f>
        <v>4738</v>
      </c>
      <c r="R24" s="71"/>
      <c r="S24" s="71">
        <f>SUM(S22:S23)</f>
        <v>4738</v>
      </c>
      <c r="T24" s="71"/>
      <c r="U24" s="71">
        <f>SUM(U22:U23)</f>
        <v>179641</v>
      </c>
    </row>
    <row r="25" spans="1:21" ht="22.15" customHeight="1">
      <c r="A25" s="72" t="s">
        <v>110</v>
      </c>
      <c r="B25" s="72"/>
      <c r="C25" s="73">
        <v>13</v>
      </c>
      <c r="E25" s="71">
        <v>0</v>
      </c>
      <c r="F25" s="71"/>
      <c r="G25" s="71">
        <v>0</v>
      </c>
      <c r="H25" s="71"/>
      <c r="I25" s="71">
        <v>-70237</v>
      </c>
      <c r="J25" s="71"/>
      <c r="K25" s="71">
        <v>0</v>
      </c>
      <c r="L25" s="71"/>
      <c r="M25" s="71">
        <f>-I25</f>
        <v>70237</v>
      </c>
      <c r="N25" s="71"/>
      <c r="O25" s="71">
        <f>-M25</f>
        <v>-70237</v>
      </c>
      <c r="P25" s="71"/>
      <c r="Q25" s="71">
        <v>0</v>
      </c>
      <c r="R25" s="71"/>
      <c r="S25" s="71">
        <f>SUM(Q25:R25)</f>
        <v>0</v>
      </c>
      <c r="T25" s="71"/>
      <c r="U25" s="71">
        <f>SUM(E25:Q25)</f>
        <v>-70237</v>
      </c>
    </row>
    <row r="26" spans="1:21" ht="22.15" customHeight="1">
      <c r="A26" s="72" t="s">
        <v>168</v>
      </c>
      <c r="B26" s="72"/>
      <c r="C26" s="73">
        <v>17</v>
      </c>
      <c r="E26" s="71">
        <v>0</v>
      </c>
      <c r="F26" s="71"/>
      <c r="G26" s="71">
        <v>0</v>
      </c>
      <c r="H26" s="71"/>
      <c r="I26" s="71">
        <v>0</v>
      </c>
      <c r="J26" s="71"/>
      <c r="K26" s="71">
        <v>0</v>
      </c>
      <c r="L26" s="71"/>
      <c r="M26" s="71">
        <v>0</v>
      </c>
      <c r="N26" s="71"/>
      <c r="O26" s="58">
        <v>-146962</v>
      </c>
      <c r="P26" s="71"/>
      <c r="Q26" s="71">
        <v>0</v>
      </c>
      <c r="R26" s="71"/>
      <c r="S26" s="71">
        <f>SUM(Q26:R26)</f>
        <v>0</v>
      </c>
      <c r="T26" s="71"/>
      <c r="U26" s="71">
        <f>SUM(E26:Q26)</f>
        <v>-146962</v>
      </c>
    </row>
    <row r="27" spans="1:21" ht="22.15" customHeight="1" thickBot="1">
      <c r="A27" s="62" t="s">
        <v>180</v>
      </c>
      <c r="B27" s="62"/>
      <c r="C27" s="75"/>
      <c r="D27" s="67"/>
      <c r="E27" s="76">
        <f>SUM(E21:E26)-E24</f>
        <v>410003</v>
      </c>
      <c r="F27" s="77"/>
      <c r="G27" s="76">
        <f>SUM(G21:G26)-G24</f>
        <v>303008</v>
      </c>
      <c r="H27" s="77"/>
      <c r="I27" s="76">
        <f>SUM(I21:I26)-I24</f>
        <v>-220254</v>
      </c>
      <c r="J27" s="77"/>
      <c r="K27" s="76">
        <f>SUM(K21:K26)-K24</f>
        <v>46125</v>
      </c>
      <c r="L27" s="77"/>
      <c r="M27" s="76">
        <f>SUM(M21:M26)-M24</f>
        <v>220254</v>
      </c>
      <c r="N27" s="77"/>
      <c r="O27" s="76">
        <f>SUM(O21:O26)-O24</f>
        <v>357304</v>
      </c>
      <c r="P27" s="77"/>
      <c r="Q27" s="76">
        <f>SUM(Q21:Q26)-Q24</f>
        <v>-13634</v>
      </c>
      <c r="R27" s="77"/>
      <c r="S27" s="76">
        <f>SUM(S21:S26)-S24</f>
        <v>-13634</v>
      </c>
      <c r="T27" s="77"/>
      <c r="U27" s="76">
        <f>SUM(U21:U26)-U24</f>
        <v>1102806</v>
      </c>
    </row>
    <row r="28" spans="1:21" ht="14.25" customHeight="1" thickTop="1">
      <c r="A28" s="62"/>
      <c r="B28" s="62"/>
      <c r="C28" s="75"/>
      <c r="D28" s="67"/>
      <c r="E28" s="67"/>
      <c r="F28" s="67"/>
      <c r="G28" s="7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</row>
    <row r="29" spans="1:21" ht="22.15" customHeight="1">
      <c r="A29" s="72" t="s">
        <v>8</v>
      </c>
      <c r="B29" s="72"/>
      <c r="M29" s="2"/>
      <c r="O29" s="2"/>
      <c r="P29" s="2"/>
      <c r="R29" s="2"/>
      <c r="S29" s="2"/>
      <c r="U29" s="71">
        <f>U27-'BS&amp;PL'!E88</f>
        <v>0</v>
      </c>
    </row>
  </sheetData>
  <mergeCells count="2">
    <mergeCell ref="E6:U6"/>
    <mergeCell ref="Q7:S7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topLeftCell="A10" zoomScale="90" zoomScaleNormal="84" zoomScaleSheetLayoutView="90" zoomScalePageLayoutView="79" workbookViewId="0">
      <selection activeCell="C19" sqref="C19"/>
    </sheetView>
  </sheetViews>
  <sheetFormatPr defaultColWidth="9.42578125" defaultRowHeight="22.15" customHeight="1"/>
  <cols>
    <col min="1" max="1" width="40.7109375" style="58" customWidth="1"/>
    <col min="2" max="2" width="1.5703125" style="58" customWidth="1"/>
    <col min="3" max="3" width="7.5703125" style="58" customWidth="1"/>
    <col min="4" max="4" width="0.5703125" style="58" customWidth="1"/>
    <col min="5" max="5" width="13.28515625" style="58" customWidth="1"/>
    <col min="6" max="6" width="0.5703125" style="58" customWidth="1"/>
    <col min="7" max="7" width="13.28515625" style="58" customWidth="1"/>
    <col min="8" max="8" width="0.5703125" style="58" customWidth="1"/>
    <col min="9" max="9" width="13.28515625" style="58" customWidth="1"/>
    <col min="10" max="10" width="0.5703125" style="58" customWidth="1"/>
    <col min="11" max="11" width="13.28515625" style="58" customWidth="1"/>
    <col min="12" max="12" width="0.5703125" style="58" customWidth="1"/>
    <col min="13" max="13" width="13.28515625" style="58" customWidth="1"/>
    <col min="14" max="14" width="0.5703125" style="58" customWidth="1"/>
    <col min="15" max="15" width="13.28515625" style="58" customWidth="1"/>
    <col min="16" max="16" width="0.5703125" style="58" customWidth="1"/>
    <col min="17" max="17" width="13.28515625" style="58" customWidth="1"/>
    <col min="18" max="18" width="0.5703125" style="58" customWidth="1"/>
    <col min="19" max="19" width="14.42578125" style="58" customWidth="1"/>
    <col min="20" max="20" width="9.42578125" style="58"/>
    <col min="21" max="21" width="13.28515625" style="58" customWidth="1"/>
    <col min="22" max="16384" width="9.42578125" style="58"/>
  </cols>
  <sheetData>
    <row r="1" spans="1:19" ht="22.15" customHeight="1">
      <c r="Q1" s="59" t="s">
        <v>54</v>
      </c>
    </row>
    <row r="2" spans="1:19" ht="22.15" customHeight="1">
      <c r="A2" s="60" t="s">
        <v>97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9" ht="22.15" customHeight="1">
      <c r="A3" s="61" t="s">
        <v>137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9" ht="22.15" customHeight="1">
      <c r="A4" s="78" t="s">
        <v>181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9" ht="22.15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4" t="s">
        <v>55</v>
      </c>
    </row>
    <row r="6" spans="1:19" ht="22.15" customHeight="1">
      <c r="C6" s="63"/>
      <c r="D6" s="63"/>
      <c r="E6" s="88" t="s">
        <v>94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9" ht="22.15" customHeight="1">
      <c r="C7" s="63"/>
      <c r="D7" s="63"/>
      <c r="E7" s="67" t="s">
        <v>14</v>
      </c>
      <c r="F7" s="63"/>
      <c r="G7" s="67"/>
      <c r="H7" s="63"/>
      <c r="I7" s="67"/>
      <c r="J7" s="63"/>
      <c r="K7" s="68"/>
      <c r="L7" s="69"/>
      <c r="M7" s="69" t="s">
        <v>35</v>
      </c>
      <c r="N7" s="69"/>
      <c r="O7" s="68"/>
      <c r="P7" s="63"/>
      <c r="Q7" s="64"/>
    </row>
    <row r="8" spans="1:19" s="67" customFormat="1" ht="22.15" customHeight="1">
      <c r="E8" s="67" t="s">
        <v>33</v>
      </c>
      <c r="G8" s="67" t="s">
        <v>77</v>
      </c>
      <c r="K8" s="67" t="s">
        <v>86</v>
      </c>
      <c r="M8" s="67" t="s">
        <v>111</v>
      </c>
      <c r="S8" s="58"/>
    </row>
    <row r="9" spans="1:19" s="67" customFormat="1" ht="22.15" customHeight="1">
      <c r="C9" s="70" t="s">
        <v>0</v>
      </c>
      <c r="E9" s="69" t="s">
        <v>27</v>
      </c>
      <c r="G9" s="69" t="s">
        <v>163</v>
      </c>
      <c r="I9" s="69" t="s">
        <v>110</v>
      </c>
      <c r="K9" s="69" t="s">
        <v>87</v>
      </c>
      <c r="M9" s="69" t="s">
        <v>110</v>
      </c>
      <c r="O9" s="69" t="s">
        <v>34</v>
      </c>
      <c r="Q9" s="69" t="s">
        <v>25</v>
      </c>
    </row>
    <row r="10" spans="1:19" ht="22.15" customHeight="1">
      <c r="A10" s="62" t="s">
        <v>118</v>
      </c>
      <c r="B10" s="62"/>
      <c r="C10" s="73"/>
      <c r="D10" s="67"/>
      <c r="E10" s="71">
        <v>410003</v>
      </c>
      <c r="F10" s="71"/>
      <c r="G10" s="71">
        <v>303008</v>
      </c>
      <c r="H10" s="71"/>
      <c r="I10" s="71">
        <v>-100059</v>
      </c>
      <c r="J10" s="71"/>
      <c r="K10" s="1">
        <v>41926</v>
      </c>
      <c r="L10" s="71"/>
      <c r="M10" s="71">
        <v>100059</v>
      </c>
      <c r="N10" s="71"/>
      <c r="O10" s="71">
        <v>249069</v>
      </c>
      <c r="P10" s="71"/>
      <c r="Q10" s="71">
        <f t="shared" ref="Q10" si="0">SUM(E10:O10)</f>
        <v>1004006</v>
      </c>
    </row>
    <row r="11" spans="1:19" ht="22.15" customHeight="1">
      <c r="A11" s="72" t="s">
        <v>59</v>
      </c>
      <c r="B11" s="72"/>
      <c r="C11" s="73"/>
      <c r="D11" s="67"/>
      <c r="E11" s="71">
        <v>0</v>
      </c>
      <c r="F11" s="71"/>
      <c r="G11" s="71">
        <v>0</v>
      </c>
      <c r="H11" s="71"/>
      <c r="I11" s="71">
        <v>0</v>
      </c>
      <c r="J11" s="71"/>
      <c r="K11" s="71">
        <v>0</v>
      </c>
      <c r="L11" s="71"/>
      <c r="M11" s="71">
        <v>0</v>
      </c>
      <c r="N11" s="71"/>
      <c r="O11" s="71">
        <f>'BS&amp;PL'!K167</f>
        <v>186496</v>
      </c>
      <c r="P11" s="71"/>
      <c r="Q11" s="71">
        <f>SUM(E11:O11)</f>
        <v>186496</v>
      </c>
    </row>
    <row r="12" spans="1:19" ht="22.15" customHeight="1">
      <c r="A12" s="72" t="s">
        <v>56</v>
      </c>
      <c r="B12" s="72"/>
      <c r="C12" s="73"/>
      <c r="D12" s="67"/>
      <c r="E12" s="74">
        <v>0</v>
      </c>
      <c r="F12" s="71"/>
      <c r="G12" s="74">
        <v>0</v>
      </c>
      <c r="H12" s="71"/>
      <c r="I12" s="74">
        <v>0</v>
      </c>
      <c r="J12" s="71"/>
      <c r="K12" s="74">
        <v>0</v>
      </c>
      <c r="L12" s="71"/>
      <c r="M12" s="74">
        <v>0</v>
      </c>
      <c r="N12" s="71"/>
      <c r="O12" s="74">
        <v>0</v>
      </c>
      <c r="P12" s="71"/>
      <c r="Q12" s="74">
        <f>SUM(E12:O12)</f>
        <v>0</v>
      </c>
    </row>
    <row r="13" spans="1:19" ht="22.15" customHeight="1">
      <c r="A13" s="72" t="s">
        <v>57</v>
      </c>
      <c r="B13" s="72"/>
      <c r="C13" s="73"/>
      <c r="D13" s="67"/>
      <c r="E13" s="71">
        <f>SUM(E11:E12)</f>
        <v>0</v>
      </c>
      <c r="F13" s="71"/>
      <c r="G13" s="71">
        <f>SUM(G11:G12)</f>
        <v>0</v>
      </c>
      <c r="H13" s="71"/>
      <c r="I13" s="71">
        <f>SUM(I11:I12)</f>
        <v>0</v>
      </c>
      <c r="J13" s="71"/>
      <c r="K13" s="71">
        <f>SUM(K11:K12)</f>
        <v>0</v>
      </c>
      <c r="L13" s="71"/>
      <c r="M13" s="71">
        <f>SUM(M11:M12)</f>
        <v>0</v>
      </c>
      <c r="N13" s="71"/>
      <c r="O13" s="71">
        <f>SUM(O11:O12)</f>
        <v>186496</v>
      </c>
      <c r="P13" s="71"/>
      <c r="Q13" s="71">
        <f>SUM(Q11:Q12)</f>
        <v>186496</v>
      </c>
    </row>
    <row r="14" spans="1:19" ht="22.15" customHeight="1">
      <c r="A14" s="72" t="s">
        <v>110</v>
      </c>
      <c r="B14" s="72"/>
      <c r="C14" s="73">
        <v>13</v>
      </c>
      <c r="D14" s="67"/>
      <c r="E14" s="71">
        <v>0</v>
      </c>
      <c r="F14" s="71"/>
      <c r="G14" s="71">
        <v>0</v>
      </c>
      <c r="H14" s="71"/>
      <c r="I14" s="71">
        <v>-49959</v>
      </c>
      <c r="J14" s="71"/>
      <c r="K14" s="71">
        <v>0</v>
      </c>
      <c r="L14" s="71"/>
      <c r="M14" s="3">
        <v>49959</v>
      </c>
      <c r="N14" s="71"/>
      <c r="O14" s="71">
        <v>-49959</v>
      </c>
      <c r="P14" s="71"/>
      <c r="Q14" s="71">
        <f>SUM(E14:O14)</f>
        <v>-49959</v>
      </c>
    </row>
    <row r="15" spans="1:19" ht="22.15" customHeight="1">
      <c r="A15" s="72" t="s">
        <v>168</v>
      </c>
      <c r="B15" s="72"/>
      <c r="C15" s="73">
        <v>17</v>
      </c>
      <c r="D15" s="67"/>
      <c r="E15" s="71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58">
        <v>-82209</v>
      </c>
      <c r="P15" s="71"/>
      <c r="Q15" s="71">
        <f t="shared" ref="Q15" si="1">SUM(E15:O15)</f>
        <v>-82209</v>
      </c>
    </row>
    <row r="16" spans="1:19" ht="22.15" customHeight="1" thickBot="1">
      <c r="A16" s="62" t="s">
        <v>179</v>
      </c>
      <c r="B16" s="62"/>
      <c r="C16" s="75"/>
      <c r="D16" s="67"/>
      <c r="E16" s="76">
        <f>SUM(E10:E15)-E13</f>
        <v>410003</v>
      </c>
      <c r="F16" s="77"/>
      <c r="G16" s="76">
        <f>SUM(G10:G15)-G13</f>
        <v>303008</v>
      </c>
      <c r="H16" s="77"/>
      <c r="I16" s="76">
        <f>SUM(I10:I15)-I13</f>
        <v>-150018</v>
      </c>
      <c r="J16" s="77"/>
      <c r="K16" s="76">
        <f>SUM(K10:K15)-K13</f>
        <v>41926</v>
      </c>
      <c r="L16" s="77"/>
      <c r="M16" s="76">
        <f>SUM(M10:M15)-M13</f>
        <v>150018</v>
      </c>
      <c r="N16" s="77"/>
      <c r="O16" s="76">
        <f>SUM(O10:O15)-O13</f>
        <v>303397</v>
      </c>
      <c r="P16" s="77"/>
      <c r="Q16" s="76">
        <f>SUM(Q10:Q15)-Q13</f>
        <v>1058334</v>
      </c>
    </row>
    <row r="17" spans="1:17" ht="22.15" customHeight="1" thickTop="1">
      <c r="A17" s="62"/>
      <c r="B17" s="62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22.15" customHeight="1">
      <c r="A18" s="62" t="s">
        <v>153</v>
      </c>
      <c r="B18" s="62"/>
      <c r="E18" s="71">
        <v>410003</v>
      </c>
      <c r="F18" s="71"/>
      <c r="G18" s="71">
        <v>303008</v>
      </c>
      <c r="H18" s="71"/>
      <c r="I18" s="71">
        <v>-150017</v>
      </c>
      <c r="J18" s="71"/>
      <c r="K18" s="1">
        <v>46125</v>
      </c>
      <c r="L18" s="71"/>
      <c r="M18" s="71">
        <v>150017</v>
      </c>
      <c r="N18" s="71"/>
      <c r="O18" s="71">
        <v>370125</v>
      </c>
      <c r="P18" s="71"/>
      <c r="Q18" s="71">
        <f t="shared" ref="Q18:Q23" si="2">SUM(E18:O18)</f>
        <v>1129261</v>
      </c>
    </row>
    <row r="19" spans="1:17" ht="22.15" customHeight="1">
      <c r="A19" s="72" t="s">
        <v>59</v>
      </c>
      <c r="B19" s="72"/>
      <c r="E19" s="71">
        <v>0</v>
      </c>
      <c r="F19" s="71"/>
      <c r="G19" s="71">
        <v>0</v>
      </c>
      <c r="H19" s="71"/>
      <c r="I19" s="71">
        <v>0</v>
      </c>
      <c r="J19" s="71"/>
      <c r="K19" s="71">
        <v>0</v>
      </c>
      <c r="L19" s="71"/>
      <c r="M19" s="1">
        <v>0</v>
      </c>
      <c r="N19" s="71"/>
      <c r="O19" s="1">
        <f>'BS&amp;PL'!I167</f>
        <v>170511</v>
      </c>
      <c r="P19" s="71"/>
      <c r="Q19" s="71">
        <f t="shared" si="2"/>
        <v>170511</v>
      </c>
    </row>
    <row r="20" spans="1:17" ht="22.15" customHeight="1">
      <c r="A20" s="72" t="s">
        <v>56</v>
      </c>
      <c r="B20" s="72"/>
      <c r="C20" s="73"/>
      <c r="D20" s="67"/>
      <c r="E20" s="74">
        <v>0</v>
      </c>
      <c r="F20" s="71"/>
      <c r="G20" s="74">
        <v>0</v>
      </c>
      <c r="H20" s="71"/>
      <c r="I20" s="74">
        <v>0</v>
      </c>
      <c r="J20" s="71"/>
      <c r="K20" s="74">
        <v>0</v>
      </c>
      <c r="L20" s="71"/>
      <c r="M20" s="74">
        <v>0</v>
      </c>
      <c r="N20" s="71"/>
      <c r="O20" s="74">
        <f>'BS&amp;PL'!I181</f>
        <v>-5938</v>
      </c>
      <c r="P20" s="71"/>
      <c r="Q20" s="74">
        <f t="shared" si="2"/>
        <v>-5938</v>
      </c>
    </row>
    <row r="21" spans="1:17" ht="22.15" customHeight="1">
      <c r="A21" s="72" t="s">
        <v>57</v>
      </c>
      <c r="B21" s="72"/>
      <c r="E21" s="71">
        <f>SUM(E19:E20)</f>
        <v>0</v>
      </c>
      <c r="F21" s="71"/>
      <c r="G21" s="71">
        <f>SUM(G19:G20)</f>
        <v>0</v>
      </c>
      <c r="H21" s="71"/>
      <c r="I21" s="71">
        <f>SUM(I19:I20)</f>
        <v>0</v>
      </c>
      <c r="J21" s="71"/>
      <c r="K21" s="71">
        <f>SUM(K19:K20)</f>
        <v>0</v>
      </c>
      <c r="L21" s="71"/>
      <c r="M21" s="71">
        <f>SUM(M19:M20)</f>
        <v>0</v>
      </c>
      <c r="N21" s="71"/>
      <c r="O21" s="71">
        <f>SUM(O19:O20)</f>
        <v>164573</v>
      </c>
      <c r="P21" s="71"/>
      <c r="Q21" s="71">
        <f t="shared" si="2"/>
        <v>164573</v>
      </c>
    </row>
    <row r="22" spans="1:17" ht="22.15" customHeight="1">
      <c r="A22" s="72" t="s">
        <v>110</v>
      </c>
      <c r="B22" s="72"/>
      <c r="C22" s="73">
        <v>13</v>
      </c>
      <c r="D22" s="67"/>
      <c r="E22" s="71">
        <v>0</v>
      </c>
      <c r="F22" s="71"/>
      <c r="G22" s="71">
        <v>0</v>
      </c>
      <c r="H22" s="71"/>
      <c r="I22" s="71">
        <v>-70237</v>
      </c>
      <c r="J22" s="71"/>
      <c r="K22" s="71">
        <v>0</v>
      </c>
      <c r="L22" s="71"/>
      <c r="M22" s="3">
        <f>-I22</f>
        <v>70237</v>
      </c>
      <c r="N22" s="71"/>
      <c r="O22" s="71">
        <f>I22</f>
        <v>-70237</v>
      </c>
      <c r="P22" s="71"/>
      <c r="Q22" s="71">
        <f>SUM(E22:O22)</f>
        <v>-70237</v>
      </c>
    </row>
    <row r="23" spans="1:17" ht="22.15" customHeight="1">
      <c r="A23" s="72" t="s">
        <v>168</v>
      </c>
      <c r="B23" s="72"/>
      <c r="C23" s="73">
        <v>17</v>
      </c>
      <c r="D23" s="67"/>
      <c r="E23" s="71">
        <v>0</v>
      </c>
      <c r="F23" s="71"/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58">
        <v>-146962</v>
      </c>
      <c r="P23" s="71"/>
      <c r="Q23" s="71">
        <f t="shared" si="2"/>
        <v>-146962</v>
      </c>
    </row>
    <row r="24" spans="1:17" ht="22.15" customHeight="1" thickBot="1">
      <c r="A24" s="62" t="s">
        <v>180</v>
      </c>
      <c r="B24" s="62"/>
      <c r="C24" s="75"/>
      <c r="D24" s="67"/>
      <c r="E24" s="76">
        <f>SUM(E18:E23)-E21</f>
        <v>410003</v>
      </c>
      <c r="F24" s="77"/>
      <c r="G24" s="76">
        <f>SUM(G18:G23)-G21</f>
        <v>303008</v>
      </c>
      <c r="H24" s="77"/>
      <c r="I24" s="76">
        <f>SUM(I18:I23)-I21</f>
        <v>-220254</v>
      </c>
      <c r="J24" s="77"/>
      <c r="K24" s="76">
        <f>SUM(K18:K23)-K21</f>
        <v>46125</v>
      </c>
      <c r="L24" s="77"/>
      <c r="M24" s="76">
        <f>SUM(M18:M23)-M21</f>
        <v>220254</v>
      </c>
      <c r="N24" s="77"/>
      <c r="O24" s="76">
        <f>SUM(O18:O23)-O21</f>
        <v>317499</v>
      </c>
      <c r="P24" s="77"/>
      <c r="Q24" s="76">
        <f>SUM(Q18:Q23)-Q21</f>
        <v>1076635</v>
      </c>
    </row>
    <row r="25" spans="1:17" ht="22.15" customHeight="1" thickTop="1">
      <c r="A25" s="62"/>
      <c r="B25" s="62"/>
      <c r="C25" s="75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71">
        <f>Q24-'BS&amp;PL'!I88</f>
        <v>0</v>
      </c>
    </row>
    <row r="26" spans="1:17" ht="22.15" customHeight="1">
      <c r="A26" s="72" t="s">
        <v>8</v>
      </c>
      <c r="B26" s="72"/>
      <c r="L26" s="79"/>
      <c r="M26" s="2"/>
      <c r="N26" s="79"/>
      <c r="O26" s="2"/>
    </row>
  </sheetData>
  <mergeCells count="1">
    <mergeCell ref="E6:Q6"/>
  </mergeCells>
  <printOptions horizontalCentered="1"/>
  <pageMargins left="0.78740157480314965" right="0.39370078740157483" top="0.78740157480314965" bottom="0" header="0.19685039370078741" footer="0.19685039370078741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showGridLines="0" view="pageBreakPreview" topLeftCell="A52" zoomScaleNormal="90" zoomScaleSheetLayoutView="100" workbookViewId="0">
      <selection activeCell="I25" sqref="I25"/>
    </sheetView>
  </sheetViews>
  <sheetFormatPr defaultColWidth="10.5703125" defaultRowHeight="24" customHeight="1"/>
  <cols>
    <col min="1" max="1" width="38.28515625" style="10" customWidth="1"/>
    <col min="2" max="2" width="6.28515625" style="11" customWidth="1"/>
    <col min="3" max="3" width="7" style="11" customWidth="1"/>
    <col min="4" max="4" width="2.7109375" style="11" customWidth="1"/>
    <col min="5" max="5" width="13.5703125" style="11" customWidth="1"/>
    <col min="6" max="6" width="0.5703125" style="11" customWidth="1"/>
    <col min="7" max="7" width="13.5703125" style="11" customWidth="1"/>
    <col min="8" max="8" width="0.5703125" style="11" customWidth="1"/>
    <col min="9" max="9" width="13.5703125" style="11" customWidth="1"/>
    <col min="10" max="10" width="0.5703125" style="11" customWidth="1"/>
    <col min="11" max="11" width="13.5703125" style="11" customWidth="1"/>
    <col min="12" max="12" width="0.5703125" style="11" customWidth="1"/>
    <col min="13" max="16384" width="10.5703125" style="11"/>
  </cols>
  <sheetData>
    <row r="1" spans="1:14" s="17" customFormat="1" ht="24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49" t="s">
        <v>54</v>
      </c>
      <c r="L1" s="16"/>
      <c r="M1" s="11"/>
    </row>
    <row r="2" spans="1:14" s="81" customFormat="1" ht="24" customHeight="1">
      <c r="A2" s="15" t="s">
        <v>97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11"/>
    </row>
    <row r="3" spans="1:14" s="81" customFormat="1" ht="24" customHeight="1">
      <c r="A3" s="18" t="s">
        <v>36</v>
      </c>
      <c r="B3" s="30"/>
      <c r="C3" s="30"/>
      <c r="D3" s="30"/>
      <c r="E3" s="82"/>
      <c r="F3" s="82"/>
      <c r="G3" s="82"/>
      <c r="H3" s="82"/>
      <c r="I3" s="82"/>
      <c r="J3" s="82"/>
      <c r="K3" s="82"/>
      <c r="L3" s="82"/>
      <c r="M3" s="11"/>
    </row>
    <row r="4" spans="1:14" s="81" customFormat="1" ht="24" customHeight="1">
      <c r="A4" s="39" t="s">
        <v>181</v>
      </c>
      <c r="B4" s="30"/>
      <c r="C4" s="30"/>
      <c r="D4" s="30"/>
      <c r="E4" s="82"/>
      <c r="F4" s="82"/>
      <c r="G4" s="82"/>
      <c r="H4" s="82"/>
      <c r="I4" s="82"/>
      <c r="J4" s="82"/>
      <c r="K4" s="82"/>
      <c r="L4" s="82"/>
      <c r="M4" s="11"/>
    </row>
    <row r="5" spans="1:14" s="17" customFormat="1" ht="24" customHeight="1">
      <c r="B5" s="16"/>
      <c r="C5" s="23"/>
      <c r="D5" s="16"/>
      <c r="E5" s="23"/>
      <c r="F5" s="16"/>
      <c r="G5" s="23"/>
      <c r="H5" s="16"/>
      <c r="I5" s="23"/>
      <c r="J5" s="16"/>
      <c r="K5" s="23" t="s">
        <v>37</v>
      </c>
      <c r="M5" s="11"/>
    </row>
    <row r="6" spans="1:14" s="17" customFormat="1" ht="24" customHeight="1">
      <c r="B6" s="16"/>
      <c r="C6" s="23"/>
      <c r="D6" s="16"/>
      <c r="E6" s="24"/>
      <c r="F6" s="24" t="s">
        <v>95</v>
      </c>
      <c r="G6" s="24"/>
      <c r="H6" s="16"/>
      <c r="I6" s="86" t="s">
        <v>94</v>
      </c>
      <c r="J6" s="86"/>
      <c r="K6" s="86"/>
      <c r="M6" s="11"/>
    </row>
    <row r="7" spans="1:14" ht="24" customHeight="1">
      <c r="A7" s="22"/>
      <c r="B7" s="27"/>
      <c r="C7" s="27"/>
      <c r="D7" s="27"/>
      <c r="E7" s="50" t="s">
        <v>152</v>
      </c>
      <c r="F7" s="29"/>
      <c r="G7" s="50" t="s">
        <v>117</v>
      </c>
      <c r="H7" s="29"/>
      <c r="I7" s="50" t="s">
        <v>152</v>
      </c>
      <c r="J7" s="29"/>
      <c r="K7" s="50" t="s">
        <v>117</v>
      </c>
      <c r="L7" s="29"/>
    </row>
    <row r="8" spans="1:14" s="81" customFormat="1" ht="24" customHeight="1">
      <c r="A8" s="80" t="s">
        <v>38</v>
      </c>
      <c r="D8" s="30"/>
      <c r="M8" s="11"/>
    </row>
    <row r="9" spans="1:14" s="81" customFormat="1" ht="24" customHeight="1">
      <c r="A9" s="81" t="s">
        <v>60</v>
      </c>
      <c r="D9" s="30"/>
      <c r="E9" s="33">
        <f>'BS&amp;PL'!E165</f>
        <v>177673</v>
      </c>
      <c r="F9" s="14"/>
      <c r="G9" s="33">
        <f>'BS&amp;PL'!G165</f>
        <v>205835</v>
      </c>
      <c r="H9" s="14"/>
      <c r="I9" s="33">
        <f>'BS&amp;PL'!I165</f>
        <v>167343</v>
      </c>
      <c r="J9" s="14"/>
      <c r="K9" s="33">
        <f>'BS&amp;PL'!K165</f>
        <v>188157</v>
      </c>
      <c r="L9" s="14"/>
      <c r="M9" s="11"/>
    </row>
    <row r="10" spans="1:14" s="81" customFormat="1" ht="24" customHeight="1">
      <c r="A10" s="81" t="s">
        <v>105</v>
      </c>
      <c r="D10" s="30"/>
      <c r="E10" s="33"/>
      <c r="F10" s="14"/>
      <c r="G10" s="33"/>
      <c r="H10" s="14"/>
      <c r="I10" s="33"/>
      <c r="J10" s="14"/>
      <c r="K10" s="33"/>
      <c r="L10" s="14"/>
      <c r="M10" s="11"/>
    </row>
    <row r="11" spans="1:14" s="81" customFormat="1" ht="24" customHeight="1">
      <c r="A11" s="81" t="s">
        <v>106</v>
      </c>
      <c r="B11" s="30"/>
      <c r="C11" s="30"/>
      <c r="D11" s="30"/>
      <c r="E11" s="14"/>
      <c r="F11" s="14"/>
      <c r="G11" s="14"/>
      <c r="H11" s="14"/>
      <c r="I11" s="14"/>
      <c r="J11" s="14"/>
      <c r="K11" s="33"/>
      <c r="L11" s="14"/>
      <c r="M11" s="11"/>
    </row>
    <row r="12" spans="1:14" s="81" customFormat="1" ht="24" customHeight="1">
      <c r="A12" s="81" t="s">
        <v>66</v>
      </c>
      <c r="B12" s="30"/>
      <c r="C12" s="30"/>
      <c r="D12" s="30"/>
      <c r="E12" s="14">
        <v>53173</v>
      </c>
      <c r="F12" s="14"/>
      <c r="G12" s="14">
        <v>49292</v>
      </c>
      <c r="H12" s="14"/>
      <c r="I12" s="14">
        <v>53173</v>
      </c>
      <c r="J12" s="14"/>
      <c r="K12" s="14">
        <v>49286</v>
      </c>
      <c r="L12" s="14"/>
      <c r="M12" s="11"/>
      <c r="N12" s="11"/>
    </row>
    <row r="13" spans="1:14" s="81" customFormat="1" ht="24" customHeight="1">
      <c r="A13" s="81" t="s">
        <v>142</v>
      </c>
      <c r="B13" s="30"/>
      <c r="C13" s="30"/>
      <c r="D13" s="30"/>
      <c r="E13" s="14">
        <v>1493</v>
      </c>
      <c r="F13" s="14"/>
      <c r="G13" s="14">
        <v>-2463</v>
      </c>
      <c r="H13" s="14"/>
      <c r="I13" s="14">
        <v>1493</v>
      </c>
      <c r="J13" s="14"/>
      <c r="K13" s="14">
        <v>-2463</v>
      </c>
      <c r="L13" s="14"/>
      <c r="M13" s="11"/>
    </row>
    <row r="14" spans="1:14" s="81" customFormat="1" ht="24" customHeight="1">
      <c r="A14" s="81" t="s">
        <v>172</v>
      </c>
      <c r="B14" s="30"/>
      <c r="C14" s="30"/>
      <c r="D14" s="30"/>
      <c r="E14" s="14">
        <v>5969</v>
      </c>
      <c r="F14" s="14"/>
      <c r="G14" s="14">
        <v>7002</v>
      </c>
      <c r="H14" s="14"/>
      <c r="I14" s="14">
        <v>5969</v>
      </c>
      <c r="J14" s="14"/>
      <c r="K14" s="14">
        <v>7002</v>
      </c>
      <c r="L14" s="14"/>
      <c r="M14" s="11"/>
    </row>
    <row r="15" spans="1:14" s="81" customFormat="1" ht="24" customHeight="1">
      <c r="A15" s="81" t="s">
        <v>161</v>
      </c>
      <c r="B15" s="30"/>
      <c r="C15" s="30"/>
      <c r="D15" s="30"/>
      <c r="E15" s="14">
        <v>-416</v>
      </c>
      <c r="F15" s="14"/>
      <c r="G15" s="14">
        <v>-1295</v>
      </c>
      <c r="H15" s="14"/>
      <c r="I15" s="14">
        <v>-416</v>
      </c>
      <c r="J15" s="14"/>
      <c r="K15" s="14">
        <v>-1295</v>
      </c>
      <c r="L15" s="14"/>
      <c r="M15" s="11"/>
    </row>
    <row r="16" spans="1:14" s="81" customFormat="1" ht="24" customHeight="1">
      <c r="A16" s="81" t="s">
        <v>138</v>
      </c>
      <c r="B16" s="30"/>
      <c r="C16" s="30"/>
      <c r="D16" s="30"/>
      <c r="E16" s="14">
        <v>-10960</v>
      </c>
      <c r="F16" s="14"/>
      <c r="G16" s="14">
        <v>-17813</v>
      </c>
      <c r="H16" s="14"/>
      <c r="I16" s="14">
        <v>0</v>
      </c>
      <c r="J16" s="14"/>
      <c r="K16" s="14">
        <v>0</v>
      </c>
      <c r="L16" s="14"/>
      <c r="M16" s="11"/>
    </row>
    <row r="17" spans="1:13" s="81" customFormat="1" ht="24" customHeight="1">
      <c r="A17" s="81" t="s">
        <v>158</v>
      </c>
      <c r="B17" s="30"/>
      <c r="C17" s="30"/>
      <c r="D17" s="30"/>
      <c r="E17" s="14">
        <v>10521</v>
      </c>
      <c r="F17" s="14"/>
      <c r="G17" s="14">
        <v>8707</v>
      </c>
      <c r="H17" s="14"/>
      <c r="I17" s="14">
        <v>10521</v>
      </c>
      <c r="J17" s="14"/>
      <c r="K17" s="14">
        <v>8707</v>
      </c>
      <c r="L17" s="14"/>
      <c r="M17" s="11"/>
    </row>
    <row r="18" spans="1:13" s="81" customFormat="1" ht="24" customHeight="1">
      <c r="A18" s="81" t="s">
        <v>188</v>
      </c>
      <c r="B18" s="30"/>
      <c r="C18" s="30"/>
      <c r="D18" s="30"/>
      <c r="E18" s="14">
        <v>111</v>
      </c>
      <c r="F18" s="14"/>
      <c r="G18" s="14">
        <v>690</v>
      </c>
      <c r="H18" s="14"/>
      <c r="I18" s="14">
        <v>111</v>
      </c>
      <c r="J18" s="14"/>
      <c r="K18" s="14">
        <v>690</v>
      </c>
      <c r="L18" s="14"/>
      <c r="M18" s="11"/>
    </row>
    <row r="19" spans="1:13" s="81" customFormat="1" ht="24" customHeight="1">
      <c r="A19" s="81" t="s">
        <v>164</v>
      </c>
      <c r="B19" s="30"/>
      <c r="C19" s="30"/>
      <c r="D19" s="30"/>
      <c r="E19" s="14">
        <v>-233</v>
      </c>
      <c r="F19" s="14"/>
      <c r="G19" s="14">
        <v>-530</v>
      </c>
      <c r="H19" s="14"/>
      <c r="I19" s="14">
        <v>-209</v>
      </c>
      <c r="J19" s="14"/>
      <c r="K19" s="14">
        <v>-530</v>
      </c>
      <c r="L19" s="14"/>
      <c r="M19" s="11"/>
    </row>
    <row r="20" spans="1:13" s="81" customFormat="1" ht="24" customHeight="1">
      <c r="A20" s="81" t="s">
        <v>165</v>
      </c>
      <c r="B20" s="30"/>
      <c r="C20" s="30"/>
      <c r="D20" s="30"/>
      <c r="E20" s="83">
        <v>23473</v>
      </c>
      <c r="F20" s="14"/>
      <c r="G20" s="83">
        <v>26177</v>
      </c>
      <c r="H20" s="14"/>
      <c r="I20" s="83">
        <v>23473</v>
      </c>
      <c r="J20" s="14"/>
      <c r="K20" s="83">
        <v>26177</v>
      </c>
      <c r="L20" s="14"/>
      <c r="M20" s="11"/>
    </row>
    <row r="21" spans="1:13" s="81" customFormat="1" ht="24" customHeight="1">
      <c r="A21" s="81" t="s">
        <v>99</v>
      </c>
      <c r="B21" s="30"/>
      <c r="C21" s="30"/>
      <c r="D21" s="30"/>
      <c r="E21" s="14"/>
      <c r="F21" s="14"/>
      <c r="G21" s="14"/>
      <c r="H21" s="14"/>
      <c r="I21" s="14"/>
      <c r="J21" s="14"/>
      <c r="K21" s="14"/>
      <c r="L21" s="14"/>
      <c r="M21" s="11"/>
    </row>
    <row r="22" spans="1:13" s="81" customFormat="1" ht="24" customHeight="1">
      <c r="A22" s="81" t="s">
        <v>98</v>
      </c>
      <c r="B22" s="30"/>
      <c r="C22" s="30"/>
      <c r="D22" s="30"/>
      <c r="E22" s="33">
        <f>SUM(E9:E20)</f>
        <v>260804</v>
      </c>
      <c r="F22" s="14"/>
      <c r="G22" s="33">
        <f>SUM(G9:G20)</f>
        <v>275602</v>
      </c>
      <c r="H22" s="14"/>
      <c r="I22" s="33">
        <f>SUM(I9:I20)</f>
        <v>261458</v>
      </c>
      <c r="J22" s="14"/>
      <c r="K22" s="33">
        <f>SUM(K9:K20)</f>
        <v>275731</v>
      </c>
      <c r="L22" s="14"/>
      <c r="M22" s="11"/>
    </row>
    <row r="23" spans="1:13" s="81" customFormat="1" ht="24" customHeight="1">
      <c r="A23" s="81" t="s">
        <v>92</v>
      </c>
      <c r="B23" s="30"/>
      <c r="C23" s="30"/>
      <c r="D23" s="30"/>
      <c r="E23" s="14"/>
      <c r="F23" s="14"/>
      <c r="G23" s="14"/>
      <c r="H23" s="14"/>
      <c r="I23" s="14"/>
      <c r="J23" s="14"/>
      <c r="K23" s="33"/>
      <c r="L23" s="14"/>
      <c r="M23" s="11"/>
    </row>
    <row r="24" spans="1:13" s="81" customFormat="1" ht="24" customHeight="1">
      <c r="A24" s="81" t="s">
        <v>159</v>
      </c>
      <c r="B24" s="30"/>
      <c r="C24" s="30"/>
      <c r="D24" s="30"/>
      <c r="E24" s="14">
        <v>-48208</v>
      </c>
      <c r="F24" s="14"/>
      <c r="G24" s="14">
        <v>1979</v>
      </c>
      <c r="H24" s="14"/>
      <c r="I24" s="14">
        <v>-48898</v>
      </c>
      <c r="J24" s="14"/>
      <c r="K24" s="14">
        <v>-1597</v>
      </c>
      <c r="L24" s="14"/>
      <c r="M24" s="11"/>
    </row>
    <row r="25" spans="1:13" s="81" customFormat="1" ht="24" customHeight="1">
      <c r="A25" s="81" t="s">
        <v>39</v>
      </c>
      <c r="B25" s="30"/>
      <c r="C25" s="30"/>
      <c r="D25" s="30"/>
      <c r="E25" s="14">
        <v>58893</v>
      </c>
      <c r="F25" s="14"/>
      <c r="G25" s="14">
        <v>-48285</v>
      </c>
      <c r="H25" s="14"/>
      <c r="I25" s="14">
        <v>58815</v>
      </c>
      <c r="J25" s="14"/>
      <c r="K25" s="14">
        <v>-53065</v>
      </c>
      <c r="L25" s="14"/>
      <c r="M25" s="11"/>
    </row>
    <row r="26" spans="1:13" s="81" customFormat="1" ht="24" customHeight="1">
      <c r="A26" s="81" t="s">
        <v>89</v>
      </c>
      <c r="B26" s="30"/>
      <c r="C26" s="30"/>
      <c r="D26" s="30"/>
      <c r="E26" s="14">
        <v>570</v>
      </c>
      <c r="F26" s="14"/>
      <c r="G26" s="14">
        <v>-1235</v>
      </c>
      <c r="H26" s="14"/>
      <c r="I26" s="14">
        <v>570</v>
      </c>
      <c r="J26" s="14"/>
      <c r="K26" s="14">
        <v>-1235</v>
      </c>
      <c r="L26" s="14"/>
      <c r="M26" s="11"/>
    </row>
    <row r="27" spans="1:13" s="81" customFormat="1" ht="24" customHeight="1">
      <c r="A27" s="81" t="s">
        <v>88</v>
      </c>
      <c r="B27" s="30"/>
      <c r="C27" s="30"/>
      <c r="D27" s="30"/>
      <c r="E27" s="14">
        <v>-2490</v>
      </c>
      <c r="F27" s="14"/>
      <c r="G27" s="14">
        <v>-38800</v>
      </c>
      <c r="H27" s="14"/>
      <c r="I27" s="14">
        <v>-2490</v>
      </c>
      <c r="J27" s="14"/>
      <c r="K27" s="14">
        <v>-38805</v>
      </c>
      <c r="L27" s="14"/>
      <c r="M27" s="11"/>
    </row>
    <row r="28" spans="1:13" s="81" customFormat="1" ht="24" customHeight="1">
      <c r="A28" s="81" t="s">
        <v>102</v>
      </c>
      <c r="B28" s="30"/>
      <c r="C28" s="30"/>
      <c r="D28" s="30"/>
      <c r="E28" s="14"/>
      <c r="F28" s="14"/>
      <c r="G28" s="14"/>
      <c r="H28" s="14"/>
      <c r="I28" s="14"/>
      <c r="J28" s="14"/>
      <c r="K28" s="14"/>
      <c r="L28" s="14"/>
      <c r="M28" s="11"/>
    </row>
    <row r="29" spans="1:13" s="81" customFormat="1" ht="24" customHeight="1">
      <c r="A29" s="81" t="s">
        <v>160</v>
      </c>
      <c r="B29" s="30"/>
      <c r="C29" s="30"/>
      <c r="D29" s="30"/>
      <c r="E29" s="83">
        <v>27715</v>
      </c>
      <c r="F29" s="14"/>
      <c r="G29" s="83">
        <v>38032</v>
      </c>
      <c r="H29" s="14"/>
      <c r="I29" s="83">
        <v>27525</v>
      </c>
      <c r="J29" s="14"/>
      <c r="K29" s="83">
        <v>47884</v>
      </c>
      <c r="L29" s="14"/>
      <c r="M29" s="11"/>
    </row>
    <row r="30" spans="1:13" s="81" customFormat="1" ht="24" customHeight="1">
      <c r="A30" s="81" t="s">
        <v>69</v>
      </c>
      <c r="B30" s="30"/>
      <c r="C30" s="30"/>
      <c r="D30" s="30"/>
      <c r="E30" s="14">
        <f>SUM(E22:E29)</f>
        <v>297284</v>
      </c>
      <c r="F30" s="14"/>
      <c r="G30" s="14">
        <f>SUM(G22:G29)</f>
        <v>227293</v>
      </c>
      <c r="H30" s="14"/>
      <c r="I30" s="14">
        <f>SUM(I22:I29)</f>
        <v>296980</v>
      </c>
      <c r="J30" s="14"/>
      <c r="K30" s="33">
        <f>SUM(K22:K29)</f>
        <v>228913</v>
      </c>
      <c r="L30" s="14"/>
      <c r="M30" s="11"/>
    </row>
    <row r="31" spans="1:13" s="81" customFormat="1" ht="24" customHeight="1">
      <c r="A31" s="81" t="s">
        <v>144</v>
      </c>
      <c r="B31" s="30"/>
      <c r="C31" s="30"/>
      <c r="D31" s="30"/>
      <c r="E31" s="14">
        <v>233</v>
      </c>
      <c r="F31" s="14"/>
      <c r="G31" s="14">
        <v>334</v>
      </c>
      <c r="H31" s="14"/>
      <c r="I31" s="14">
        <v>209</v>
      </c>
      <c r="J31" s="14"/>
      <c r="K31" s="14">
        <v>334</v>
      </c>
      <c r="L31" s="14"/>
      <c r="M31" s="11"/>
    </row>
    <row r="32" spans="1:13" s="81" customFormat="1" ht="24" customHeight="1">
      <c r="A32" s="81" t="s">
        <v>149</v>
      </c>
      <c r="B32" s="30"/>
      <c r="C32" s="30"/>
      <c r="D32" s="30"/>
      <c r="E32" s="14">
        <v>-2138</v>
      </c>
      <c r="F32" s="14"/>
      <c r="G32" s="14">
        <v>-550</v>
      </c>
      <c r="H32" s="14"/>
      <c r="I32" s="14">
        <v>-2138</v>
      </c>
      <c r="J32" s="14"/>
      <c r="K32" s="14">
        <v>-550</v>
      </c>
      <c r="L32" s="14"/>
      <c r="M32" s="11"/>
    </row>
    <row r="33" spans="1:13" s="81" customFormat="1" ht="24" customHeight="1">
      <c r="A33" s="81" t="s">
        <v>150</v>
      </c>
      <c r="B33" s="30"/>
      <c r="C33" s="30"/>
      <c r="D33" s="30"/>
      <c r="E33" s="14">
        <v>-20543</v>
      </c>
      <c r="F33" s="14"/>
      <c r="G33" s="14">
        <v>-20615</v>
      </c>
      <c r="H33" s="14"/>
      <c r="I33" s="14">
        <v>-20543</v>
      </c>
      <c r="J33" s="14"/>
      <c r="K33" s="14">
        <v>-20615</v>
      </c>
      <c r="L33" s="14"/>
      <c r="M33" s="11"/>
    </row>
    <row r="34" spans="1:13" s="81" customFormat="1" ht="24" customHeight="1">
      <c r="A34" s="81" t="s">
        <v>151</v>
      </c>
      <c r="B34" s="30"/>
      <c r="C34" s="30"/>
      <c r="D34" s="30"/>
      <c r="E34" s="83">
        <v>0</v>
      </c>
      <c r="F34" s="14"/>
      <c r="G34" s="83">
        <v>-15035</v>
      </c>
      <c r="H34" s="14"/>
      <c r="I34" s="83">
        <v>0</v>
      </c>
      <c r="J34" s="14"/>
      <c r="K34" s="83">
        <v>-14476</v>
      </c>
      <c r="L34" s="14"/>
      <c r="M34" s="11"/>
    </row>
    <row r="35" spans="1:13" s="81" customFormat="1" ht="24" customHeight="1">
      <c r="A35" s="80" t="s">
        <v>93</v>
      </c>
      <c r="B35" s="30"/>
      <c r="C35" s="30"/>
      <c r="D35" s="30"/>
      <c r="E35" s="83">
        <f>SUM(E30:E34)</f>
        <v>274836</v>
      </c>
      <c r="F35" s="14"/>
      <c r="G35" s="83">
        <f>SUM(G30:G34)</f>
        <v>191427</v>
      </c>
      <c r="H35" s="14"/>
      <c r="I35" s="83">
        <f>SUM(I30:I34)</f>
        <v>274508</v>
      </c>
      <c r="J35" s="14"/>
      <c r="K35" s="35">
        <f>SUM(K30:K34)</f>
        <v>193606</v>
      </c>
      <c r="L35" s="14"/>
      <c r="M35" s="11"/>
    </row>
    <row r="36" spans="1:13" s="81" customFormat="1" ht="24" customHeight="1">
      <c r="D36" s="30"/>
      <c r="M36" s="11"/>
    </row>
    <row r="37" spans="1:13" s="81" customFormat="1" ht="24" customHeight="1">
      <c r="A37" s="81" t="s">
        <v>8</v>
      </c>
      <c r="D37" s="30"/>
      <c r="M37" s="11"/>
    </row>
    <row r="38" spans="1:13" s="17" customFormat="1" ht="24" customHeight="1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49" t="s">
        <v>54</v>
      </c>
      <c r="L38" s="16"/>
      <c r="M38" s="11"/>
    </row>
    <row r="39" spans="1:13" s="81" customFormat="1" ht="24" customHeight="1">
      <c r="A39" s="15" t="s">
        <v>97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11"/>
    </row>
    <row r="40" spans="1:13" s="81" customFormat="1" ht="24" customHeight="1">
      <c r="A40" s="18" t="s">
        <v>40</v>
      </c>
      <c r="B40" s="30"/>
      <c r="C40" s="30"/>
      <c r="D40" s="30"/>
      <c r="E40" s="82"/>
      <c r="F40" s="82"/>
      <c r="G40" s="82"/>
      <c r="H40" s="82"/>
      <c r="I40" s="82"/>
      <c r="J40" s="82"/>
      <c r="K40" s="82"/>
      <c r="L40" s="82"/>
      <c r="M40" s="11"/>
    </row>
    <row r="41" spans="1:13" s="81" customFormat="1" ht="24" customHeight="1">
      <c r="A41" s="39" t="s">
        <v>181</v>
      </c>
      <c r="B41" s="30"/>
      <c r="C41" s="30"/>
      <c r="D41" s="30"/>
      <c r="E41" s="82"/>
      <c r="F41" s="82"/>
      <c r="G41" s="82"/>
      <c r="H41" s="82"/>
      <c r="I41" s="82"/>
      <c r="J41" s="82"/>
      <c r="K41" s="82"/>
      <c r="L41" s="82"/>
      <c r="M41" s="11"/>
    </row>
    <row r="42" spans="1:13" s="17" customFormat="1" ht="24" customHeight="1">
      <c r="B42" s="16"/>
      <c r="C42" s="23"/>
      <c r="D42" s="16"/>
      <c r="E42" s="23"/>
      <c r="F42" s="16"/>
      <c r="G42" s="23"/>
      <c r="H42" s="16"/>
      <c r="I42" s="23"/>
      <c r="J42" s="16"/>
      <c r="K42" s="23" t="s">
        <v>37</v>
      </c>
      <c r="M42" s="11"/>
    </row>
    <row r="43" spans="1:13" s="17" customFormat="1" ht="24" customHeight="1">
      <c r="B43" s="16"/>
      <c r="C43" s="23"/>
      <c r="D43" s="16"/>
      <c r="E43" s="24"/>
      <c r="F43" s="24" t="s">
        <v>95</v>
      </c>
      <c r="G43" s="24"/>
      <c r="H43" s="16"/>
      <c r="I43" s="86" t="s">
        <v>94</v>
      </c>
      <c r="J43" s="86"/>
      <c r="K43" s="86"/>
      <c r="M43" s="11"/>
    </row>
    <row r="44" spans="1:13" ht="24" customHeight="1">
      <c r="A44" s="22"/>
      <c r="B44" s="27"/>
      <c r="C44" s="27"/>
      <c r="D44" s="27"/>
      <c r="E44" s="50" t="s">
        <v>152</v>
      </c>
      <c r="F44" s="29"/>
      <c r="G44" s="50" t="s">
        <v>117</v>
      </c>
      <c r="H44" s="29"/>
      <c r="I44" s="50" t="s">
        <v>152</v>
      </c>
      <c r="J44" s="29"/>
      <c r="K44" s="50" t="s">
        <v>117</v>
      </c>
      <c r="L44" s="29"/>
    </row>
    <row r="45" spans="1:13" s="81" customFormat="1" ht="24" customHeight="1">
      <c r="A45" s="80" t="s">
        <v>41</v>
      </c>
      <c r="D45" s="30"/>
      <c r="E45" s="14"/>
      <c r="G45" s="14"/>
      <c r="I45" s="14"/>
      <c r="K45" s="14"/>
      <c r="L45" s="14"/>
      <c r="M45" s="11"/>
    </row>
    <row r="46" spans="1:13" s="81" customFormat="1" ht="24" customHeight="1">
      <c r="A46" s="81" t="s">
        <v>169</v>
      </c>
      <c r="D46" s="30"/>
      <c r="E46" s="14">
        <v>0</v>
      </c>
      <c r="G46" s="14">
        <v>-17000</v>
      </c>
      <c r="I46" s="14">
        <v>0</v>
      </c>
      <c r="K46" s="14">
        <v>-17000</v>
      </c>
      <c r="L46" s="14"/>
      <c r="M46" s="11"/>
    </row>
    <row r="47" spans="1:13" s="81" customFormat="1" ht="24" customHeight="1">
      <c r="A47" s="81" t="s">
        <v>100</v>
      </c>
      <c r="D47" s="30"/>
      <c r="E47" s="14">
        <v>0</v>
      </c>
      <c r="G47" s="14">
        <v>0</v>
      </c>
      <c r="I47" s="14">
        <v>0</v>
      </c>
      <c r="K47" s="14">
        <v>-185</v>
      </c>
      <c r="L47" s="14"/>
      <c r="M47" s="11"/>
    </row>
    <row r="48" spans="1:13" s="81" customFormat="1" ht="24" customHeight="1">
      <c r="A48" s="81" t="s">
        <v>114</v>
      </c>
      <c r="D48" s="30"/>
      <c r="E48" s="14">
        <v>0</v>
      </c>
      <c r="G48" s="14">
        <v>-62250</v>
      </c>
      <c r="H48" s="30"/>
      <c r="I48" s="14">
        <v>0</v>
      </c>
      <c r="J48" s="30"/>
      <c r="K48" s="14">
        <v>-62250</v>
      </c>
      <c r="L48" s="14"/>
      <c r="M48" s="11"/>
    </row>
    <row r="49" spans="1:13" s="81" customFormat="1" ht="24" customHeight="1">
      <c r="A49" s="81" t="s">
        <v>175</v>
      </c>
      <c r="B49" s="30"/>
      <c r="C49" s="30"/>
      <c r="D49" s="30"/>
      <c r="E49" s="14">
        <v>-6031</v>
      </c>
      <c r="F49" s="30"/>
      <c r="G49" s="14">
        <v>-30</v>
      </c>
      <c r="H49" s="30"/>
      <c r="I49" s="14">
        <v>-6031</v>
      </c>
      <c r="J49" s="30"/>
      <c r="K49" s="14">
        <v>-30</v>
      </c>
      <c r="L49" s="14"/>
      <c r="M49" s="11"/>
    </row>
    <row r="50" spans="1:13" s="81" customFormat="1" ht="24" customHeight="1">
      <c r="A50" s="81" t="s">
        <v>70</v>
      </c>
      <c r="B50" s="30"/>
      <c r="C50" s="30"/>
      <c r="D50" s="30"/>
      <c r="E50" s="14">
        <v>-46589</v>
      </c>
      <c r="F50" s="30"/>
      <c r="G50" s="14">
        <v>-38393</v>
      </c>
      <c r="H50" s="30"/>
      <c r="I50" s="14">
        <v>-46589</v>
      </c>
      <c r="J50" s="30"/>
      <c r="K50" s="14">
        <v>-38393</v>
      </c>
      <c r="L50" s="14"/>
      <c r="M50" s="11"/>
    </row>
    <row r="51" spans="1:13" s="81" customFormat="1" ht="24" customHeight="1">
      <c r="A51" s="81" t="s">
        <v>174</v>
      </c>
      <c r="B51" s="30"/>
      <c r="C51" s="30"/>
      <c r="D51" s="30"/>
      <c r="E51" s="14">
        <v>524</v>
      </c>
      <c r="F51" s="30"/>
      <c r="G51" s="14">
        <v>11293</v>
      </c>
      <c r="H51" s="30"/>
      <c r="I51" s="14">
        <v>524</v>
      </c>
      <c r="J51" s="30"/>
      <c r="K51" s="14">
        <v>11293</v>
      </c>
      <c r="L51" s="14"/>
      <c r="M51" s="11"/>
    </row>
    <row r="52" spans="1:13" s="81" customFormat="1" ht="24" customHeight="1">
      <c r="A52" s="81" t="s">
        <v>85</v>
      </c>
      <c r="B52" s="30"/>
      <c r="C52" s="30"/>
      <c r="D52" s="30"/>
      <c r="E52" s="14">
        <v>-699</v>
      </c>
      <c r="F52" s="30"/>
      <c r="G52" s="14">
        <v>-4620</v>
      </c>
      <c r="H52" s="30"/>
      <c r="I52" s="14">
        <v>-699</v>
      </c>
      <c r="J52" s="30"/>
      <c r="K52" s="14">
        <v>-4620</v>
      </c>
      <c r="L52" s="14"/>
      <c r="M52" s="11"/>
    </row>
    <row r="53" spans="1:13" s="81" customFormat="1" ht="24" customHeight="1">
      <c r="A53" s="81" t="s">
        <v>139</v>
      </c>
      <c r="B53" s="30"/>
      <c r="C53" s="30"/>
      <c r="D53" s="30"/>
      <c r="E53" s="14">
        <v>1870</v>
      </c>
      <c r="F53" s="30"/>
      <c r="G53" s="14">
        <v>0</v>
      </c>
      <c r="H53" s="30"/>
      <c r="I53" s="14">
        <v>1870</v>
      </c>
      <c r="J53" s="30"/>
      <c r="K53" s="14">
        <v>0</v>
      </c>
      <c r="L53" s="14"/>
      <c r="M53" s="11"/>
    </row>
    <row r="54" spans="1:13" s="81" customFormat="1" ht="24" customHeight="1">
      <c r="A54" s="81" t="s">
        <v>166</v>
      </c>
      <c r="B54" s="30"/>
      <c r="C54" s="30"/>
      <c r="D54" s="30"/>
      <c r="E54" s="83">
        <v>402</v>
      </c>
      <c r="F54" s="30"/>
      <c r="G54" s="83">
        <v>4603</v>
      </c>
      <c r="H54" s="30"/>
      <c r="I54" s="83">
        <v>402</v>
      </c>
      <c r="J54" s="30"/>
      <c r="K54" s="83">
        <v>4603</v>
      </c>
      <c r="L54" s="14"/>
      <c r="M54" s="11"/>
    </row>
    <row r="55" spans="1:13" s="81" customFormat="1" ht="24" customHeight="1">
      <c r="A55" s="80" t="s">
        <v>75</v>
      </c>
      <c r="B55" s="30"/>
      <c r="C55" s="30"/>
      <c r="D55" s="30"/>
      <c r="E55" s="83">
        <f>SUM(E46:E54)</f>
        <v>-50523</v>
      </c>
      <c r="F55" s="30"/>
      <c r="G55" s="83">
        <f>SUM(G46:G54)</f>
        <v>-106397</v>
      </c>
      <c r="H55" s="30"/>
      <c r="I55" s="83">
        <f>SUM(I46:I54)</f>
        <v>-50523</v>
      </c>
      <c r="J55" s="30"/>
      <c r="K55" s="83">
        <f>SUM(K46:K54)</f>
        <v>-106582</v>
      </c>
      <c r="L55" s="14"/>
      <c r="M55" s="11"/>
    </row>
    <row r="56" spans="1:13" s="81" customFormat="1" ht="24" customHeight="1">
      <c r="A56" s="80" t="s">
        <v>42</v>
      </c>
      <c r="B56" s="30"/>
      <c r="C56" s="30"/>
      <c r="D56" s="30"/>
      <c r="E56" s="14"/>
      <c r="F56" s="30"/>
      <c r="G56" s="14"/>
      <c r="H56" s="30"/>
      <c r="I56" s="14"/>
      <c r="J56" s="30"/>
      <c r="K56" s="33"/>
      <c r="M56" s="11"/>
    </row>
    <row r="57" spans="1:13" s="81" customFormat="1" ht="24" customHeight="1">
      <c r="A57" s="81" t="s">
        <v>140</v>
      </c>
      <c r="B57" s="30"/>
      <c r="C57" s="30"/>
      <c r="D57" s="30"/>
      <c r="E57" s="14">
        <v>973647</v>
      </c>
      <c r="F57" s="30"/>
      <c r="G57" s="14">
        <v>1070939</v>
      </c>
      <c r="H57" s="30"/>
      <c r="I57" s="14">
        <v>973647</v>
      </c>
      <c r="J57" s="30"/>
      <c r="K57" s="14">
        <v>1070939</v>
      </c>
      <c r="L57" s="14"/>
      <c r="M57" s="11"/>
    </row>
    <row r="58" spans="1:13" s="81" customFormat="1" ht="24" customHeight="1">
      <c r="A58" s="81" t="s">
        <v>141</v>
      </c>
      <c r="B58" s="30"/>
      <c r="C58" s="30"/>
      <c r="D58" s="30"/>
      <c r="E58" s="14">
        <v>-898242</v>
      </c>
      <c r="F58" s="30"/>
      <c r="G58" s="14">
        <v>-1166839</v>
      </c>
      <c r="H58" s="30"/>
      <c r="I58" s="14">
        <v>-898242</v>
      </c>
      <c r="J58" s="30"/>
      <c r="K58" s="14">
        <v>-1166839</v>
      </c>
      <c r="L58" s="14"/>
      <c r="M58" s="11"/>
    </row>
    <row r="59" spans="1:13" s="81" customFormat="1" ht="24" customHeight="1">
      <c r="A59" s="81" t="s">
        <v>84</v>
      </c>
      <c r="B59" s="30"/>
      <c r="C59" s="30"/>
      <c r="D59" s="30"/>
      <c r="E59" s="14">
        <v>-5625</v>
      </c>
      <c r="F59" s="30"/>
      <c r="G59" s="14">
        <v>-9395</v>
      </c>
      <c r="H59" s="30"/>
      <c r="I59" s="14">
        <v>-5625</v>
      </c>
      <c r="J59" s="30"/>
      <c r="K59" s="14">
        <v>-9395</v>
      </c>
      <c r="L59" s="14"/>
      <c r="M59" s="11"/>
    </row>
    <row r="60" spans="1:13" s="81" customFormat="1" ht="24" customHeight="1">
      <c r="A60" s="81" t="s">
        <v>103</v>
      </c>
      <c r="B60" s="30"/>
      <c r="C60" s="30"/>
      <c r="D60" s="30"/>
      <c r="E60" s="14">
        <v>24000</v>
      </c>
      <c r="F60" s="30"/>
      <c r="G60" s="14">
        <v>408750</v>
      </c>
      <c r="H60" s="30"/>
      <c r="I60" s="14">
        <v>24000</v>
      </c>
      <c r="J60" s="30"/>
      <c r="K60" s="14">
        <v>408750</v>
      </c>
      <c r="L60" s="14"/>
      <c r="M60" s="11"/>
    </row>
    <row r="61" spans="1:13" s="81" customFormat="1" ht="24" customHeight="1">
      <c r="A61" s="81" t="s">
        <v>63</v>
      </c>
      <c r="B61" s="30"/>
      <c r="C61" s="30"/>
      <c r="D61" s="30"/>
      <c r="E61" s="14">
        <v>-74365</v>
      </c>
      <c r="F61" s="30"/>
      <c r="G61" s="14">
        <v>-260470</v>
      </c>
      <c r="H61" s="30"/>
      <c r="I61" s="14">
        <v>-74365</v>
      </c>
      <c r="J61" s="30"/>
      <c r="K61" s="14">
        <v>-260470</v>
      </c>
      <c r="L61" s="14"/>
      <c r="M61" s="11"/>
    </row>
    <row r="62" spans="1:13" s="81" customFormat="1" ht="24" customHeight="1">
      <c r="A62" s="81" t="s">
        <v>168</v>
      </c>
      <c r="B62" s="30"/>
      <c r="C62" s="30"/>
      <c r="D62" s="30"/>
      <c r="E62" s="14">
        <v>-146962</v>
      </c>
      <c r="F62" s="30"/>
      <c r="G62" s="14">
        <v>-82209</v>
      </c>
      <c r="H62" s="30"/>
      <c r="I62" s="14">
        <v>-146962</v>
      </c>
      <c r="J62" s="30"/>
      <c r="K62" s="33">
        <v>-82209</v>
      </c>
      <c r="L62" s="14"/>
      <c r="M62" s="11"/>
    </row>
    <row r="63" spans="1:13" s="81" customFormat="1" ht="24" customHeight="1">
      <c r="A63" s="81" t="s">
        <v>145</v>
      </c>
      <c r="B63" s="30"/>
      <c r="C63" s="30"/>
      <c r="D63" s="30"/>
      <c r="E63" s="14">
        <v>-3010</v>
      </c>
      <c r="F63" s="30"/>
      <c r="G63" s="14">
        <v>-5845</v>
      </c>
      <c r="H63" s="30"/>
      <c r="I63" s="14">
        <v>-3010</v>
      </c>
      <c r="J63" s="30"/>
      <c r="K63" s="14">
        <v>-5845</v>
      </c>
      <c r="L63" s="14"/>
      <c r="M63" s="11"/>
    </row>
    <row r="64" spans="1:13" s="81" customFormat="1" ht="24" customHeight="1">
      <c r="A64" s="81" t="s">
        <v>112</v>
      </c>
      <c r="B64" s="30"/>
      <c r="C64" s="30"/>
      <c r="D64" s="30"/>
      <c r="E64" s="37">
        <v>-70237</v>
      </c>
      <c r="F64" s="30"/>
      <c r="G64" s="37">
        <v>-49959</v>
      </c>
      <c r="H64" s="30"/>
      <c r="I64" s="83">
        <v>-70237</v>
      </c>
      <c r="J64" s="30"/>
      <c r="K64" s="83">
        <v>-49959</v>
      </c>
      <c r="L64" s="14"/>
      <c r="M64" s="11"/>
    </row>
    <row r="65" spans="1:13" s="81" customFormat="1" ht="24" customHeight="1">
      <c r="A65" s="80" t="s">
        <v>191</v>
      </c>
      <c r="B65" s="30"/>
      <c r="C65" s="30"/>
      <c r="D65" s="30"/>
      <c r="E65" s="83">
        <f>SUM(E57:E64)</f>
        <v>-200794</v>
      </c>
      <c r="F65" s="30"/>
      <c r="G65" s="83">
        <f>SUM(G57:G64)</f>
        <v>-95028</v>
      </c>
      <c r="H65" s="30"/>
      <c r="I65" s="83">
        <f>SUM(I57:I64)</f>
        <v>-200794</v>
      </c>
      <c r="J65" s="30"/>
      <c r="K65" s="83">
        <f>SUM(K57:K64)</f>
        <v>-95028</v>
      </c>
      <c r="L65" s="14"/>
      <c r="M65" s="11"/>
    </row>
    <row r="66" spans="1:13" s="81" customFormat="1" ht="24" customHeight="1">
      <c r="A66" s="80" t="s">
        <v>124</v>
      </c>
      <c r="B66" s="30"/>
      <c r="C66" s="30"/>
      <c r="D66" s="30"/>
      <c r="E66" s="83">
        <v>-1</v>
      </c>
      <c r="F66" s="30"/>
      <c r="G66" s="83">
        <v>1143</v>
      </c>
      <c r="H66" s="30"/>
      <c r="I66" s="83">
        <v>0</v>
      </c>
      <c r="J66" s="30"/>
      <c r="K66" s="83">
        <v>0</v>
      </c>
      <c r="L66" s="14"/>
      <c r="M66" s="11"/>
    </row>
    <row r="67" spans="1:13" s="81" customFormat="1" ht="24" customHeight="1">
      <c r="A67" s="80" t="s">
        <v>189</v>
      </c>
      <c r="B67" s="30"/>
      <c r="C67" s="30"/>
      <c r="D67" s="30"/>
      <c r="E67" s="14">
        <f>E55+E65+E35+E66</f>
        <v>23518</v>
      </c>
      <c r="F67" s="30"/>
      <c r="G67" s="14">
        <f>G55+G65+G35+G66</f>
        <v>-8855</v>
      </c>
      <c r="H67" s="30"/>
      <c r="I67" s="14">
        <f>I55+I65+I35+I66</f>
        <v>23191</v>
      </c>
      <c r="J67" s="30"/>
      <c r="K67" s="14">
        <f>K55+K65+K35+K66</f>
        <v>-8004</v>
      </c>
      <c r="L67" s="14"/>
      <c r="M67" s="11"/>
    </row>
    <row r="68" spans="1:13" s="81" customFormat="1" ht="24" customHeight="1">
      <c r="A68" s="81" t="s">
        <v>58</v>
      </c>
      <c r="B68" s="30"/>
      <c r="C68" s="30"/>
      <c r="D68" s="30"/>
      <c r="E68" s="83">
        <v>62077</v>
      </c>
      <c r="F68" s="14"/>
      <c r="G68" s="83">
        <v>80782</v>
      </c>
      <c r="H68" s="14"/>
      <c r="I68" s="83">
        <v>44229</v>
      </c>
      <c r="J68" s="14"/>
      <c r="K68" s="83">
        <v>64358</v>
      </c>
      <c r="L68" s="14"/>
      <c r="M68" s="11"/>
    </row>
    <row r="69" spans="1:13" s="81" customFormat="1" ht="24" customHeight="1" thickBot="1">
      <c r="A69" s="80" t="s">
        <v>62</v>
      </c>
      <c r="B69" s="30"/>
      <c r="C69" s="30"/>
      <c r="D69" s="30"/>
      <c r="E69" s="84">
        <f>SUM(E67:E68)</f>
        <v>85595</v>
      </c>
      <c r="F69" s="30"/>
      <c r="G69" s="84">
        <f>SUM(G67:G68)</f>
        <v>71927</v>
      </c>
      <c r="H69" s="30"/>
      <c r="I69" s="84">
        <f>SUM(I67:I68)</f>
        <v>67420</v>
      </c>
      <c r="J69" s="30"/>
      <c r="K69" s="43">
        <f>SUM(K67:K68)</f>
        <v>56354</v>
      </c>
      <c r="L69" s="14"/>
      <c r="M69" s="11"/>
    </row>
    <row r="70" spans="1:13" s="81" customFormat="1" ht="24" customHeight="1" thickTop="1">
      <c r="B70" s="30"/>
      <c r="C70" s="30"/>
      <c r="D70" s="30"/>
      <c r="E70" s="14">
        <f>E69-'BS&amp;PL'!E12</f>
        <v>0</v>
      </c>
      <c r="F70" s="30"/>
      <c r="G70" s="14"/>
      <c r="H70" s="30"/>
      <c r="I70" s="14">
        <f>I69-'BS&amp;PL'!I12</f>
        <v>0</v>
      </c>
      <c r="J70" s="14"/>
      <c r="K70" s="14"/>
      <c r="L70" s="14"/>
      <c r="M70" s="11"/>
    </row>
    <row r="71" spans="1:13" s="81" customFormat="1" ht="24" customHeight="1">
      <c r="A71" s="80" t="s">
        <v>64</v>
      </c>
      <c r="B71" s="30"/>
      <c r="C71" s="30"/>
      <c r="D71" s="30"/>
      <c r="E71" s="14"/>
      <c r="F71" s="30"/>
      <c r="G71" s="14"/>
      <c r="H71" s="30"/>
      <c r="I71" s="14"/>
      <c r="J71" s="30"/>
      <c r="K71" s="33"/>
      <c r="L71" s="14"/>
      <c r="M71" s="11"/>
    </row>
    <row r="72" spans="1:13" s="81" customFormat="1" ht="24" customHeight="1">
      <c r="A72" s="81" t="s">
        <v>115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14"/>
      <c r="M72" s="11"/>
    </row>
    <row r="73" spans="1:13" s="81" customFormat="1" ht="24" customHeight="1">
      <c r="A73" s="81" t="s">
        <v>91</v>
      </c>
      <c r="B73" s="30"/>
      <c r="C73" s="30"/>
      <c r="D73" s="30"/>
      <c r="E73" s="33">
        <v>1750</v>
      </c>
      <c r="F73" s="33"/>
      <c r="G73" s="33">
        <v>2497</v>
      </c>
      <c r="H73" s="33"/>
      <c r="I73" s="33">
        <v>1750</v>
      </c>
      <c r="J73" s="33"/>
      <c r="K73" s="33">
        <v>2497</v>
      </c>
      <c r="L73" s="14"/>
      <c r="M73" s="11"/>
    </row>
    <row r="74" spans="1:13" s="81" customFormat="1" ht="24" customHeight="1">
      <c r="A74" s="81" t="s">
        <v>182</v>
      </c>
      <c r="B74" s="30"/>
      <c r="C74" s="30"/>
      <c r="D74" s="30"/>
      <c r="E74" s="33">
        <v>0</v>
      </c>
      <c r="F74" s="33"/>
      <c r="G74" s="33">
        <v>3531</v>
      </c>
      <c r="H74" s="33"/>
      <c r="I74" s="33">
        <v>0</v>
      </c>
      <c r="J74" s="33"/>
      <c r="K74" s="33">
        <v>3531</v>
      </c>
      <c r="L74" s="14"/>
      <c r="M74" s="11"/>
    </row>
    <row r="75" spans="1:13" s="81" customFormat="1" ht="24" customHeight="1">
      <c r="A75" s="81" t="s">
        <v>143</v>
      </c>
      <c r="B75" s="30"/>
      <c r="C75" s="30"/>
      <c r="D75" s="30"/>
      <c r="E75" s="33">
        <v>0</v>
      </c>
      <c r="F75" s="33"/>
      <c r="G75" s="33">
        <v>0</v>
      </c>
      <c r="H75" s="33"/>
      <c r="I75" s="33">
        <v>0</v>
      </c>
      <c r="J75" s="33"/>
      <c r="K75" s="33">
        <v>355663</v>
      </c>
      <c r="L75" s="14"/>
      <c r="M75" s="11"/>
    </row>
    <row r="76" spans="1:13" s="81" customFormat="1" ht="24" customHeight="1">
      <c r="B76" s="30"/>
      <c r="C76" s="30"/>
      <c r="D76" s="30"/>
      <c r="E76" s="23"/>
      <c r="F76" s="23"/>
      <c r="G76" s="23"/>
      <c r="H76" s="23"/>
      <c r="I76" s="23"/>
      <c r="J76" s="23"/>
      <c r="K76" s="23"/>
      <c r="L76" s="14"/>
      <c r="M76" s="11"/>
    </row>
    <row r="77" spans="1:13" s="81" customFormat="1" ht="24" customHeight="1">
      <c r="A77" s="81" t="s">
        <v>8</v>
      </c>
      <c r="D77" s="30"/>
      <c r="M77" s="11"/>
    </row>
  </sheetData>
  <mergeCells count="2">
    <mergeCell ref="I6:K6"/>
    <mergeCell ref="I43:K43"/>
  </mergeCells>
  <pageMargins left="0.78740157480314965" right="0.39370078740157483" top="0.51181102362204722" bottom="0" header="0.19685039370078741" footer="0.19685039370078741"/>
  <pageSetup paperSize="9" scale="82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EEC2AF-D6EE-4EA8-ACD3-D8B02D2EAB29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3bc030a-3283-43ab-804d-8532f4cf8169"/>
    <ds:schemaRef ds:uri="50c908b1-f277-4340-90a9-4611d0b0f078"/>
    <ds:schemaRef ds:uri="http://schemas.microsoft.com/office/infopath/2007/PartnerControls"/>
    <ds:schemaRef ds:uri="5c0624b5-3477-44a4-ae14-70480fff47b8"/>
  </ds:schemaRefs>
</ds:datastoreItem>
</file>

<file path=customXml/itemProps3.xml><?xml version="1.0" encoding="utf-8"?>
<ds:datastoreItem xmlns:ds="http://schemas.openxmlformats.org/officeDocument/2006/customXml" ds:itemID="{35A9CE1F-A5B1-4AB5-BA7D-A522F6CD13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CE_Conso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2025-11-07T06:58:07Z</cp:lastPrinted>
  <dcterms:created xsi:type="dcterms:W3CDTF">2011-03-08T09:02:15Z</dcterms:created>
  <dcterms:modified xsi:type="dcterms:W3CDTF">2025-11-12T03:47:09Z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