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5\Q3'2025\SET\"/>
    </mc:Choice>
  </mc:AlternateContent>
  <xr:revisionPtr revIDLastSave="0" documentId="8_{DD3F9ACF-9B0D-4AF4-A095-8D05C10298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&amp;PL" sheetId="1" r:id="rId1"/>
    <sheet name="CE_Conso" sheetId="4" r:id="rId2"/>
    <sheet name="CE Company Only" sheetId="3" r:id="rId3"/>
    <sheet name="CF" sheetId="5" r:id="rId4"/>
  </sheets>
  <definedNames>
    <definedName name="_xlnm.Print_Area" localSheetId="0">'BS&amp;PL'!$A$1:$K$197</definedName>
    <definedName name="_xlnm.Print_Area" localSheetId="1">CE_Conso!$A$1:$U$31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9" i="1" l="1"/>
  <c r="I189" i="1"/>
  <c r="O21" i="3" s="1"/>
  <c r="G189" i="1"/>
  <c r="E189" i="1"/>
  <c r="O25" i="4" s="1"/>
  <c r="K138" i="1" l="1"/>
  <c r="I138" i="1"/>
  <c r="G138" i="1"/>
  <c r="E138" i="1"/>
  <c r="K159" i="1" l="1"/>
  <c r="I159" i="1"/>
  <c r="G159" i="1"/>
  <c r="G164" i="1"/>
  <c r="I164" i="1"/>
  <c r="K164" i="1"/>
  <c r="K113" i="1"/>
  <c r="I113" i="1"/>
  <c r="G113" i="1"/>
  <c r="K107" i="1"/>
  <c r="I107" i="1"/>
  <c r="G107" i="1"/>
  <c r="G165" i="1" l="1"/>
  <c r="G169" i="1" s="1"/>
  <c r="G171" i="1" s="1"/>
  <c r="I165" i="1"/>
  <c r="I169" i="1" s="1"/>
  <c r="I171" i="1" s="1"/>
  <c r="G114" i="1"/>
  <c r="G118" i="1" s="1"/>
  <c r="G120" i="1" s="1"/>
  <c r="K114" i="1"/>
  <c r="K118" i="1" s="1"/>
  <c r="K120" i="1" s="1"/>
  <c r="K165" i="1"/>
  <c r="K169" i="1" s="1"/>
  <c r="K171" i="1" s="1"/>
  <c r="I114" i="1"/>
  <c r="I118" i="1" s="1"/>
  <c r="I120" i="1" s="1"/>
  <c r="K57" i="5" l="1"/>
  <c r="I57" i="5"/>
  <c r="G57" i="5"/>
  <c r="E57" i="5"/>
  <c r="M23" i="3" l="1"/>
  <c r="O23" i="3" s="1"/>
  <c r="Q23" i="3" s="1"/>
  <c r="K29" i="4"/>
  <c r="I29" i="4"/>
  <c r="G29" i="4"/>
  <c r="E29" i="4"/>
  <c r="M27" i="4"/>
  <c r="E164" i="1"/>
  <c r="E113" i="1"/>
  <c r="S27" i="4"/>
  <c r="O27" i="4" l="1"/>
  <c r="U27" i="4" s="1"/>
  <c r="M29" i="4"/>
  <c r="Q16" i="3"/>
  <c r="Q24" i="3"/>
  <c r="U28" i="4"/>
  <c r="S28" i="4"/>
  <c r="U20" i="4"/>
  <c r="S20" i="4"/>
  <c r="K130" i="1" l="1"/>
  <c r="K139" i="1" s="1"/>
  <c r="I130" i="1"/>
  <c r="G130" i="1"/>
  <c r="E130" i="1"/>
  <c r="E139" i="1" s="1"/>
  <c r="E107" i="1"/>
  <c r="G139" i="1" l="1"/>
  <c r="G141" i="1" s="1"/>
  <c r="I139" i="1"/>
  <c r="I141" i="1" s="1"/>
  <c r="E114" i="1"/>
  <c r="E118" i="1" s="1"/>
  <c r="E120" i="1" s="1"/>
  <c r="E141" i="1" s="1"/>
  <c r="K141" i="1"/>
  <c r="Q11" i="3" l="1"/>
  <c r="U15" i="4"/>
  <c r="S15" i="4"/>
  <c r="E159" i="1" l="1"/>
  <c r="E50" i="1"/>
  <c r="E165" i="1" l="1"/>
  <c r="E169" i="1" s="1"/>
  <c r="K82" i="1"/>
  <c r="K79" i="1"/>
  <c r="G82" i="1"/>
  <c r="G79" i="1"/>
  <c r="E67" i="5"/>
  <c r="E56" i="1"/>
  <c r="I67" i="5"/>
  <c r="E29" i="1"/>
  <c r="E17" i="1"/>
  <c r="G17" i="1"/>
  <c r="Q15" i="3"/>
  <c r="U19" i="4"/>
  <c r="S19" i="4"/>
  <c r="E181" i="1"/>
  <c r="E190" i="1" s="1"/>
  <c r="K181" i="1"/>
  <c r="K190" i="1" s="1"/>
  <c r="I181" i="1"/>
  <c r="I190" i="1" s="1"/>
  <c r="G181" i="1"/>
  <c r="G190" i="1" s="1"/>
  <c r="Q19" i="3"/>
  <c r="S24" i="4"/>
  <c r="U23" i="4"/>
  <c r="S23" i="4"/>
  <c r="G84" i="1" s="1"/>
  <c r="U17" i="4"/>
  <c r="Q18" i="4"/>
  <c r="Q21" i="4" s="1"/>
  <c r="S17" i="4"/>
  <c r="S16" i="4"/>
  <c r="G29" i="1"/>
  <c r="I29" i="1"/>
  <c r="K29" i="1"/>
  <c r="I50" i="1"/>
  <c r="G50" i="1"/>
  <c r="I17" i="1"/>
  <c r="M18" i="4"/>
  <c r="M21" i="4" s="1"/>
  <c r="K18" i="4"/>
  <c r="K21" i="4" s="1"/>
  <c r="I18" i="4"/>
  <c r="I21" i="4" s="1"/>
  <c r="G18" i="4"/>
  <c r="G21" i="4" s="1"/>
  <c r="E18" i="4"/>
  <c r="E21" i="4" s="1"/>
  <c r="M14" i="3"/>
  <c r="M17" i="3" s="1"/>
  <c r="K14" i="3"/>
  <c r="K17" i="3" s="1"/>
  <c r="I14" i="3"/>
  <c r="I17" i="3" s="1"/>
  <c r="G14" i="3"/>
  <c r="G17" i="3" s="1"/>
  <c r="E14" i="3"/>
  <c r="E17" i="3" s="1"/>
  <c r="Q13" i="3"/>
  <c r="M22" i="3"/>
  <c r="I22" i="3"/>
  <c r="I25" i="3" s="1"/>
  <c r="I79" i="1" s="1"/>
  <c r="M26" i="4"/>
  <c r="I26" i="4"/>
  <c r="I56" i="1"/>
  <c r="G56" i="1"/>
  <c r="K26" i="4"/>
  <c r="G26" i="4"/>
  <c r="E26" i="4"/>
  <c r="K22" i="3"/>
  <c r="G22" i="3"/>
  <c r="E22" i="3"/>
  <c r="E25" i="3" s="1"/>
  <c r="Q21" i="3"/>
  <c r="K56" i="1"/>
  <c r="K67" i="5"/>
  <c r="G67" i="5"/>
  <c r="G83" i="1"/>
  <c r="G81" i="1"/>
  <c r="G78" i="1"/>
  <c r="G77" i="1"/>
  <c r="K17" i="1"/>
  <c r="K50" i="1"/>
  <c r="K77" i="1"/>
  <c r="K83" i="1"/>
  <c r="K81" i="1"/>
  <c r="K78" i="1"/>
  <c r="Q25" i="4" l="1"/>
  <c r="S25" i="4" s="1"/>
  <c r="E82" i="1"/>
  <c r="E79" i="1"/>
  <c r="E77" i="1"/>
  <c r="E78" i="1"/>
  <c r="E81" i="1"/>
  <c r="K25" i="3"/>
  <c r="I81" i="1" s="1"/>
  <c r="M25" i="3"/>
  <c r="I82" i="1" s="1"/>
  <c r="I77" i="1"/>
  <c r="G25" i="3"/>
  <c r="I78" i="1" s="1"/>
  <c r="K30" i="1"/>
  <c r="S18" i="4"/>
  <c r="S21" i="4" s="1"/>
  <c r="G57" i="1"/>
  <c r="K57" i="1"/>
  <c r="I30" i="1"/>
  <c r="G9" i="5"/>
  <c r="G24" i="5" s="1"/>
  <c r="G32" i="5" s="1"/>
  <c r="E171" i="1"/>
  <c r="G85" i="1"/>
  <c r="I57" i="1"/>
  <c r="E30" i="1"/>
  <c r="K9" i="5"/>
  <c r="K24" i="5" s="1"/>
  <c r="K192" i="1"/>
  <c r="E9" i="5"/>
  <c r="E24" i="5" s="1"/>
  <c r="E57" i="1"/>
  <c r="K85" i="1"/>
  <c r="G30" i="1"/>
  <c r="U25" i="4" l="1"/>
  <c r="Q26" i="4"/>
  <c r="Q29" i="4" s="1"/>
  <c r="E84" i="1" s="1"/>
  <c r="E32" i="5"/>
  <c r="E37" i="5" s="1"/>
  <c r="E69" i="5" s="1"/>
  <c r="E71" i="5" s="1"/>
  <c r="E72" i="5" s="1"/>
  <c r="S26" i="4"/>
  <c r="S29" i="4" s="1"/>
  <c r="K86" i="1"/>
  <c r="K87" i="1" s="1"/>
  <c r="G37" i="5"/>
  <c r="G69" i="5" s="1"/>
  <c r="G71" i="5" s="1"/>
  <c r="K32" i="5"/>
  <c r="K37" i="5" s="1"/>
  <c r="K69" i="5" s="1"/>
  <c r="K71" i="5" s="1"/>
  <c r="G86" i="1"/>
  <c r="G87" i="1" s="1"/>
  <c r="G192" i="1"/>
  <c r="I9" i="5"/>
  <c r="I24" i="5" s="1"/>
  <c r="I32" i="5" s="1"/>
  <c r="O20" i="3"/>
  <c r="I192" i="1"/>
  <c r="O12" i="3"/>
  <c r="O14" i="3" s="1"/>
  <c r="O17" i="3" s="1"/>
  <c r="E192" i="1"/>
  <c r="O24" i="4"/>
  <c r="I37" i="5" l="1"/>
  <c r="I69" i="5" s="1"/>
  <c r="I71" i="5" s="1"/>
  <c r="I72" i="5" s="1"/>
  <c r="O22" i="3"/>
  <c r="Q22" i="3" s="1"/>
  <c r="O16" i="4"/>
  <c r="U16" i="4" s="1"/>
  <c r="U18" i="4" s="1"/>
  <c r="U21" i="4" s="1"/>
  <c r="Q20" i="3"/>
  <c r="Q12" i="3"/>
  <c r="Q14" i="3" s="1"/>
  <c r="Q17" i="3" s="1"/>
  <c r="U24" i="4"/>
  <c r="O26" i="4"/>
  <c r="O29" i="4" s="1"/>
  <c r="Q25" i="3" l="1"/>
  <c r="O25" i="3"/>
  <c r="I83" i="1" s="1"/>
  <c r="I85" i="1" s="1"/>
  <c r="I86" i="1" s="1"/>
  <c r="I87" i="1" s="1"/>
  <c r="U26" i="4"/>
  <c r="U29" i="4" s="1"/>
  <c r="E83" i="1"/>
  <c r="E85" i="1" s="1"/>
  <c r="E86" i="1" s="1"/>
  <c r="E87" i="1" s="1"/>
  <c r="O18" i="4"/>
  <c r="O21" i="4" s="1"/>
  <c r="U30" i="4" l="1"/>
  <c r="Q27" i="3"/>
</calcChain>
</file>

<file path=xl/sharedStrings.xml><?xml version="1.0" encoding="utf-8"?>
<sst xmlns="http://schemas.openxmlformats.org/spreadsheetml/2006/main" count="403" uniqueCount="213">
  <si>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</si>
  <si>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</si>
  <si>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</si>
  <si>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</si>
  <si>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</si>
  <si>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</si>
  <si>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</si>
  <si>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</si>
  <si>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</si>
  <si>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</si>
  <si>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</si>
  <si>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</si>
  <si>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</si>
  <si>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</si>
  <si>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</si>
  <si>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</si>
  <si>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</si>
  <si>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</si>
  <si>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</si>
  <si>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</si>
  <si>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</si>
  <si>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</si>
  <si>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</si>
  <si>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</si>
  <si>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</si>
  <si>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</si>
  <si>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</si>
  <si>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</si>
  <si>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</si>
  <si>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</si>
  <si>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</si>
  <si>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</si>
  <si>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</si>
  <si>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</si>
  <si>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</si>
  <si>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Unappropriated</t>
  </si>
  <si>
    <t>Inventories</t>
  </si>
  <si>
    <t>Property, plant and equipment</t>
  </si>
  <si>
    <t>Intangible assets</t>
  </si>
  <si>
    <t>Sales</t>
  </si>
  <si>
    <t>Cost of sales</t>
  </si>
  <si>
    <t>Liabilities and shareholders' equity (continued)</t>
  </si>
  <si>
    <t xml:space="preserve">   Appropriated - statutory reserve</t>
  </si>
  <si>
    <t>Deferred tax assets</t>
  </si>
  <si>
    <t>Selling and distribution expenses</t>
  </si>
  <si>
    <t>Other comprehensive income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</si>
  <si>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</si>
  <si>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</si>
  <si>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</si>
  <si>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</si>
  <si>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>Operating assets (increase) decrease</t>
  </si>
  <si>
    <t xml:space="preserve">   Inventories</t>
  </si>
  <si>
    <t xml:space="preserve">   Cash paid for interest expenses</t>
  </si>
  <si>
    <t xml:space="preserve">   Cash paid for income tax</t>
  </si>
  <si>
    <t>Cash flows from financing activities</t>
  </si>
  <si>
    <t>Cash flows from investing activities</t>
  </si>
  <si>
    <t xml:space="preserve">Profit from operating activities before change in operating </t>
  </si>
  <si>
    <t xml:space="preserve">   assets and liabilities</t>
  </si>
  <si>
    <t xml:space="preserve">   net cash provided by (paid from) operating activities</t>
  </si>
  <si>
    <t xml:space="preserve">   Accounts payable from purchasing equipment</t>
  </si>
  <si>
    <t>Gain on exchange</t>
  </si>
  <si>
    <t xml:space="preserve">Statements of cash flows </t>
  </si>
  <si>
    <t>Statements of cash flows (continued)</t>
  </si>
  <si>
    <t>(Audited)</t>
  </si>
  <si>
    <t>(Unaudited but</t>
  </si>
  <si>
    <t xml:space="preserve"> reviewed)</t>
  </si>
  <si>
    <t>(Unit: Thousand Baht)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</si>
  <si>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</si>
  <si>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</si>
  <si>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</si>
  <si>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</si>
  <si>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 xml:space="preserve">Profit for the period </t>
  </si>
  <si>
    <t>(Unaudited but reviewed)</t>
  </si>
  <si>
    <t>Acquisition of equipment</t>
  </si>
  <si>
    <t>Profit or loss:</t>
  </si>
  <si>
    <t>Share premium</t>
  </si>
  <si>
    <t xml:space="preserve"> premium</t>
  </si>
  <si>
    <t>Share</t>
  </si>
  <si>
    <t>Other current financial assets</t>
  </si>
  <si>
    <t>Other non-current financial assets</t>
  </si>
  <si>
    <t>Right-of-use assets</t>
  </si>
  <si>
    <t xml:space="preserve">Current portion of lease liabilities  </t>
  </si>
  <si>
    <t>Lease liabilities - net of current portion</t>
  </si>
  <si>
    <t>Cash paid for lease liabilities</t>
  </si>
  <si>
    <t>Appropriated -</t>
  </si>
  <si>
    <t>Other non-current assets</t>
  </si>
  <si>
    <t xml:space="preserve">   Other current assets</t>
  </si>
  <si>
    <t xml:space="preserve">   Other current financial assets </t>
  </si>
  <si>
    <t>Separate financial statements</t>
  </si>
  <si>
    <t>Consolidated financial statements</t>
  </si>
  <si>
    <t>31 December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</si>
  <si>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</si>
  <si>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</si>
  <si>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</si>
  <si>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</si>
  <si>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</si>
  <si>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 xml:space="preserve"> reserve</t>
  </si>
  <si>
    <t>statutory</t>
  </si>
  <si>
    <t>Operating liabilities increase (decrease)</t>
  </si>
  <si>
    <t xml:space="preserve">  - net of current portion</t>
  </si>
  <si>
    <t>Earnings per share</t>
  </si>
  <si>
    <t xml:space="preserve">   Basic earnings per share</t>
  </si>
  <si>
    <t>Increase in investment in subsidiary</t>
  </si>
  <si>
    <t xml:space="preserve">   Allowance for reduction of inventories to </t>
  </si>
  <si>
    <t xml:space="preserve">   Reserve for treasury stocks</t>
  </si>
  <si>
    <t>Treasury stocks</t>
  </si>
  <si>
    <t xml:space="preserve">Treasury </t>
  </si>
  <si>
    <t>stocks</t>
  </si>
  <si>
    <t>Reserve for</t>
  </si>
  <si>
    <t>treasury stocks</t>
  </si>
  <si>
    <t>Cash paid for treasury stocks</t>
  </si>
  <si>
    <t>Increase in investment in joint venture</t>
  </si>
  <si>
    <t>Interest paid</t>
  </si>
  <si>
    <t>Acquisition of intangible assets</t>
  </si>
  <si>
    <t xml:space="preserve">   to profit or loss in subsequent periods</t>
  </si>
  <si>
    <t>Profit before income tax expenses</t>
  </si>
  <si>
    <t>Profit for the period</t>
  </si>
  <si>
    <t xml:space="preserve">Current portion of long-term loans from financial </t>
  </si>
  <si>
    <t>Cash received from long-term loans</t>
  </si>
  <si>
    <t>Repayment of long-term loans</t>
  </si>
  <si>
    <t xml:space="preserve">Non-cash transactions </t>
  </si>
  <si>
    <t>Supplemental disclosures of cash flows information</t>
  </si>
  <si>
    <t xml:space="preserve">      820,005,072 ordinary shares of Baht 0.5 each </t>
  </si>
  <si>
    <t>Investment in subsidiaries</t>
  </si>
  <si>
    <t>Starflex Public Company Limited and its subsidiaries</t>
  </si>
  <si>
    <t>2024</t>
  </si>
  <si>
    <t>Balance as at 1 January 2024</t>
  </si>
  <si>
    <t>statutory reserve</t>
  </si>
  <si>
    <t>Total other</t>
  </si>
  <si>
    <t>components of</t>
  </si>
  <si>
    <t>shareholders'</t>
  </si>
  <si>
    <t>equity</t>
  </si>
  <si>
    <t>in foreign currency</t>
  </si>
  <si>
    <t xml:space="preserve">financial statements </t>
  </si>
  <si>
    <t xml:space="preserve">on translation of </t>
  </si>
  <si>
    <t>Other components of equity</t>
  </si>
  <si>
    <t xml:space="preserve">Other comprehensive </t>
  </si>
  <si>
    <t>income</t>
  </si>
  <si>
    <t>Other components of shareholders' equity</t>
  </si>
  <si>
    <t>Translation adjustment</t>
  </si>
  <si>
    <t xml:space="preserve">Other comprehensive income to be reclassified </t>
  </si>
  <si>
    <t xml:space="preserve">Exchange differences on translation of </t>
  </si>
  <si>
    <t xml:space="preserve">   financial statements in foreign currency - </t>
  </si>
  <si>
    <t xml:space="preserve">   net of income tax</t>
  </si>
  <si>
    <t xml:space="preserve">   to profit or loss in subsequent periods - </t>
  </si>
  <si>
    <t xml:space="preserve">      net of income tax</t>
  </si>
  <si>
    <t>Decrease in other non-current financial assets</t>
  </si>
  <si>
    <t xml:space="preserve">Cash received from short-term loans </t>
  </si>
  <si>
    <t xml:space="preserve">Repayment of short-term loans </t>
  </si>
  <si>
    <t xml:space="preserve">  institutions</t>
  </si>
  <si>
    <t xml:space="preserve">Long-term loans from financial institutions </t>
  </si>
  <si>
    <t xml:space="preserve">   and associate</t>
  </si>
  <si>
    <t xml:space="preserve">Exchange </t>
  </si>
  <si>
    <t xml:space="preserve">differences </t>
  </si>
  <si>
    <t xml:space="preserve">      and associate</t>
  </si>
  <si>
    <t xml:space="preserve">   Allowance for expected credit losses (reversal)</t>
  </si>
  <si>
    <t xml:space="preserve">      investment in subsidiary</t>
  </si>
  <si>
    <t xml:space="preserve">   Transferred advance payment for shares to</t>
  </si>
  <si>
    <t xml:space="preserve">   Cash paid for long-term employee benefits</t>
  </si>
  <si>
    <t>Cash from operating activities</t>
  </si>
  <si>
    <t>Net cash from operating activities</t>
  </si>
  <si>
    <t>Net cash used in investing activities</t>
  </si>
  <si>
    <t>Investment in associate company</t>
  </si>
  <si>
    <t>paid-up</t>
  </si>
  <si>
    <t xml:space="preserve"> paid-up</t>
  </si>
  <si>
    <t xml:space="preserve">   Cash received from interest income</t>
  </si>
  <si>
    <t>Investment in joint venture</t>
  </si>
  <si>
    <t xml:space="preserve">   Share of profit from investments in joint venture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</si>
  <si>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</si>
  <si>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</si>
  <si>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</si>
  <si>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</si>
  <si>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</si>
  <si>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</si>
  <si>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</si>
  <si>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</si>
  <si>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Gain on disposals/write-off of equipment</t>
  </si>
  <si>
    <t xml:space="preserve">   Issued and fully paid-up</t>
  </si>
  <si>
    <t>(Unit: Thousand Baht, except earnings per share expressed in Baht)</t>
  </si>
  <si>
    <t xml:space="preserve">   Finance income</t>
  </si>
  <si>
    <t xml:space="preserve">   Finance cost</t>
  </si>
  <si>
    <t>Proceeds from disposal of equipment</t>
  </si>
  <si>
    <t>Operating profit</t>
  </si>
  <si>
    <t>Decrease in other non-current assets</t>
  </si>
  <si>
    <t>Short-term loans from financial institutions</t>
  </si>
  <si>
    <t>Dividend paid</t>
  </si>
  <si>
    <t>13</t>
  </si>
  <si>
    <t>17</t>
  </si>
  <si>
    <t xml:space="preserve">      net realisable value</t>
  </si>
  <si>
    <t>Derivative liabilities</t>
  </si>
  <si>
    <t>Loss on exchange</t>
  </si>
  <si>
    <t>Income tax (expenses) income</t>
  </si>
  <si>
    <t>Increase in restricted bank deposits</t>
  </si>
  <si>
    <t>For the nine-month period ended 30 September 2025</t>
  </si>
  <si>
    <t>Balance as at 30 September 2024</t>
  </si>
  <si>
    <t>Balance as at 30 September 2025</t>
  </si>
  <si>
    <t>As at 30 September 2025</t>
  </si>
  <si>
    <t>30 September</t>
  </si>
  <si>
    <t>For the three-month period ended 30 September 2025</t>
  </si>
  <si>
    <t xml:space="preserve">   Increase in right-of-use assets</t>
  </si>
  <si>
    <t>Cash paid for short-term loan to related party</t>
  </si>
  <si>
    <t xml:space="preserve">      922,505,072 ordinary shares of Baht 0.5 each </t>
  </si>
  <si>
    <t xml:space="preserve">         (31 December 2024: 1,004,500,000 ordinary shares </t>
  </si>
  <si>
    <t xml:space="preserve">         of Baht 0.5 each)</t>
  </si>
  <si>
    <t xml:space="preserve">Other comprehensive income not to be reclassified </t>
  </si>
  <si>
    <t>Other comprehensive income not to be reclassified</t>
  </si>
  <si>
    <t xml:space="preserve">   to profit or loss in subsequent periods -</t>
  </si>
  <si>
    <t xml:space="preserve">   Unrealised loss on exchange</t>
  </si>
  <si>
    <t>Net cash used in financing activities</t>
  </si>
  <si>
    <t>Net increase (decrease) in cash and cash equivalents</t>
  </si>
  <si>
    <t xml:space="preserve">Share of net profit and loss from investments in joint venture </t>
  </si>
  <si>
    <t xml:space="preserve">Less: Income tax effect </t>
  </si>
  <si>
    <t>Remeasurement loss on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</si>
</sst>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8">
    <font>
      <sz val="10"/>
      <color theme="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2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5" fontId="3" fillId="0" borderId="1" xfId="0" quotePrefix="1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1" fontId="3" fillId="0" borderId="0" xfId="1" applyNumberFormat="1" applyFont="1" applyFill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7" fontId="2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wrapText="1"/>
    </xf>
    <xf numFmtId="37" fontId="2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41" fontId="3" fillId="0" borderId="0" xfId="0" applyNumberFormat="1" applyFont="1"/>
    <xf numFmtId="164" fontId="2" fillId="0" borderId="0" xfId="0" applyNumberFormat="1" applyFont="1"/>
    <xf numFmtId="41" fontId="3" fillId="0" borderId="1" xfId="0" applyNumberFormat="1" applyFont="1" applyBorder="1"/>
    <xf numFmtId="41" fontId="3" fillId="0" borderId="0" xfId="1" applyNumberFormat="1" applyFont="1" applyFill="1" applyBorder="1" applyAlignment="1"/>
    <xf numFmtId="37" fontId="2" fillId="0" borderId="1" xfId="0" applyNumberFormat="1" applyFont="1" applyBorder="1"/>
    <xf numFmtId="164" fontId="7" fillId="0" borderId="0" xfId="0" applyNumberFormat="1" applyFont="1"/>
    <xf numFmtId="0" fontId="3" fillId="0" borderId="5" xfId="0" applyFont="1" applyBorder="1"/>
    <xf numFmtId="0" fontId="5" fillId="0" borderId="0" xfId="0" applyFont="1"/>
    <xf numFmtId="43" fontId="3" fillId="0" borderId="0" xfId="0" applyNumberFormat="1" applyFont="1"/>
    <xf numFmtId="165" fontId="3" fillId="0" borderId="0" xfId="0" applyNumberFormat="1" applyFont="1"/>
    <xf numFmtId="37" fontId="2" fillId="0" borderId="0" xfId="0" applyNumberFormat="1" applyFont="1"/>
    <xf numFmtId="37" fontId="3" fillId="0" borderId="0" xfId="0" applyNumberFormat="1" applyFont="1"/>
    <xf numFmtId="41" fontId="3" fillId="0" borderId="2" xfId="0" applyNumberFormat="1" applyFont="1" applyBorder="1"/>
    <xf numFmtId="41" fontId="3" fillId="0" borderId="4" xfId="0" applyNumberFormat="1" applyFont="1" applyBorder="1"/>
    <xf numFmtId="43" fontId="3" fillId="0" borderId="4" xfId="0" applyNumberFormat="1" applyFont="1" applyBorder="1" applyAlignment="1">
      <alignment horizontal="center"/>
    </xf>
    <xf numFmtId="38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8" fontId="3" fillId="0" borderId="2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BS - 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7"/>
  <sheetViews>
    <sheetView showGridLines="0" tabSelected="1" view="pageBreakPreview" zoomScaleNormal="80" zoomScaleSheetLayoutView="100" workbookViewId="0">
      <selection activeCell="A4" sqref="A4"/>
    </sheetView>
  </sheetViews>
  <sheetFormatPr defaultColWidth="10.5703125" defaultRowHeight="22.15" customHeight="1"/>
  <cols>
    <col min="1" max="1" width="36.85546875" style="52" customWidth="1"/>
    <col min="2" max="2" width="6.42578125" style="53" customWidth="1"/>
    <col min="3" max="3" width="5.140625" style="2" customWidth="1"/>
    <col min="4" max="4" width="1" style="53" customWidth="1"/>
    <col min="5" max="5" width="14.5703125" style="53" customWidth="1"/>
    <col min="6" max="6" width="1" style="53" customWidth="1"/>
    <col min="7" max="7" width="14.5703125" style="53" customWidth="1"/>
    <col min="8" max="8" width="1" style="53" customWidth="1"/>
    <col min="9" max="9" width="14.5703125" style="53" customWidth="1"/>
    <col min="10" max="10" width="1" style="53" customWidth="1"/>
    <col min="11" max="11" width="14.5703125" style="53" customWidth="1"/>
    <col min="12" max="12" width="0.140625" style="53" hidden="1" customWidth="1"/>
    <col min="13" max="13" width="12.85546875" style="53" customWidth="1"/>
    <col min="14" max="16384" width="10.5703125" style="53"/>
  </cols>
  <sheetData>
    <row r="1" spans="1:11" s="4" customFormat="1" ht="22.15" customHeight="1">
      <c r="A1" s="51" t="s">
        <v>124</v>
      </c>
      <c r="B1" s="1"/>
      <c r="C1" s="2"/>
      <c r="D1" s="3"/>
      <c r="E1" s="3"/>
      <c r="F1" s="3"/>
      <c r="G1" s="3"/>
      <c r="H1" s="3"/>
      <c r="I1" s="3"/>
      <c r="J1" s="3"/>
      <c r="K1" s="3"/>
    </row>
    <row r="2" spans="1:11" s="4" customFormat="1" ht="22.15" customHeight="1">
      <c r="A2" s="51" t="s">
        <v>91</v>
      </c>
      <c r="B2" s="3"/>
      <c r="C2" s="2"/>
      <c r="D2" s="3"/>
      <c r="E2" s="3"/>
      <c r="F2" s="3"/>
      <c r="G2" s="3"/>
      <c r="H2" s="3"/>
      <c r="I2" s="3"/>
      <c r="J2" s="3"/>
      <c r="K2" s="3"/>
    </row>
    <row r="3" spans="1:11" s="4" customFormat="1" ht="22.15" customHeight="1">
      <c r="A3" s="5" t="s">
        <v>196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1" s="4" customFormat="1" ht="22.1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6" t="s">
        <v>66</v>
      </c>
    </row>
    <row r="5" spans="1:11" s="4" customFormat="1" ht="22.15" customHeight="1">
      <c r="A5" s="52"/>
      <c r="B5" s="52"/>
      <c r="C5" s="52"/>
      <c r="D5" s="52"/>
      <c r="E5" s="40"/>
      <c r="F5" s="39" t="s">
        <v>89</v>
      </c>
      <c r="G5" s="40"/>
      <c r="H5" s="2"/>
      <c r="I5" s="58"/>
      <c r="J5" s="41" t="s">
        <v>88</v>
      </c>
      <c r="K5" s="58"/>
    </row>
    <row r="6" spans="1:11" s="4" customFormat="1" ht="22.15" customHeight="1">
      <c r="A6" s="52"/>
      <c r="B6" s="52"/>
      <c r="C6" s="52"/>
      <c r="D6" s="52"/>
      <c r="E6" s="42" t="s">
        <v>197</v>
      </c>
      <c r="F6" s="2"/>
      <c r="G6" s="42" t="s">
        <v>90</v>
      </c>
      <c r="H6" s="2"/>
      <c r="I6" s="42" t="s">
        <v>197</v>
      </c>
      <c r="J6" s="43"/>
      <c r="K6" s="42" t="s">
        <v>90</v>
      </c>
    </row>
    <row r="7" spans="1:11" ht="22.15" customHeight="1">
      <c r="C7" s="7" t="s">
        <v>0</v>
      </c>
      <c r="E7" s="8" t="s">
        <v>168</v>
      </c>
      <c r="F7" s="9"/>
      <c r="G7" s="8" t="s">
        <v>125</v>
      </c>
      <c r="H7" s="9"/>
      <c r="I7" s="8" t="s">
        <v>168</v>
      </c>
      <c r="J7" s="9"/>
      <c r="K7" s="8" t="s">
        <v>125</v>
      </c>
    </row>
    <row r="8" spans="1:11" ht="22.15" customHeight="1">
      <c r="C8" s="7"/>
      <c r="E8" s="10" t="s">
        <v>64</v>
      </c>
      <c r="F8" s="9"/>
      <c r="G8" s="10" t="s">
        <v>63</v>
      </c>
      <c r="H8" s="9"/>
      <c r="I8" s="10" t="s">
        <v>64</v>
      </c>
      <c r="J8" s="9"/>
      <c r="K8" s="10" t="s">
        <v>63</v>
      </c>
    </row>
    <row r="9" spans="1:11" ht="22.15" customHeight="1">
      <c r="C9" s="7"/>
      <c r="E9" s="11" t="s">
        <v>65</v>
      </c>
      <c r="F9" s="9"/>
      <c r="G9" s="10"/>
      <c r="H9" s="9"/>
      <c r="I9" s="11" t="s">
        <v>65</v>
      </c>
      <c r="J9" s="9"/>
      <c r="K9" s="10"/>
    </row>
    <row r="10" spans="1:11" ht="22.15" customHeight="1">
      <c r="A10" s="51" t="s">
        <v>1</v>
      </c>
      <c r="C10" s="12"/>
    </row>
    <row r="11" spans="1:11" ht="22.15" customHeight="1">
      <c r="A11" s="51" t="s">
        <v>2</v>
      </c>
      <c r="C11" s="12"/>
    </row>
    <row r="12" spans="1:11" ht="22.15" customHeight="1">
      <c r="A12" s="52" t="s">
        <v>3</v>
      </c>
      <c r="B12" s="13"/>
      <c r="C12" s="12"/>
      <c r="E12" s="14">
        <v>85595</v>
      </c>
      <c r="F12" s="54"/>
      <c r="G12" s="14">
        <v>62077</v>
      </c>
      <c r="I12" s="14">
        <v>67420</v>
      </c>
      <c r="K12" s="14">
        <v>44229</v>
      </c>
    </row>
    <row r="13" spans="1:11" ht="22.15" customHeight="1">
      <c r="A13" s="52" t="s">
        <v>170</v>
      </c>
      <c r="B13" s="13"/>
      <c r="C13" s="12">
        <v>3</v>
      </c>
      <c r="E13" s="14">
        <v>362869</v>
      </c>
      <c r="F13" s="54"/>
      <c r="G13" s="14">
        <v>316144</v>
      </c>
      <c r="I13" s="14">
        <v>362885</v>
      </c>
      <c r="K13" s="14">
        <v>315470</v>
      </c>
    </row>
    <row r="14" spans="1:11" ht="22.15" customHeight="1">
      <c r="A14" s="52" t="s">
        <v>36</v>
      </c>
      <c r="B14" s="4"/>
      <c r="C14" s="12">
        <v>4</v>
      </c>
      <c r="E14" s="14">
        <v>333632</v>
      </c>
      <c r="F14" s="54"/>
      <c r="G14" s="14">
        <v>398494</v>
      </c>
      <c r="I14" s="14">
        <v>331456</v>
      </c>
      <c r="K14" s="14">
        <v>396240</v>
      </c>
    </row>
    <row r="15" spans="1:11" ht="22.15" customHeight="1">
      <c r="A15" s="52" t="s">
        <v>78</v>
      </c>
      <c r="B15" s="4"/>
      <c r="C15" s="12"/>
      <c r="E15" s="14">
        <v>21</v>
      </c>
      <c r="F15" s="54"/>
      <c r="G15" s="14">
        <v>627</v>
      </c>
      <c r="I15" s="14">
        <v>21</v>
      </c>
      <c r="K15" s="14">
        <v>627</v>
      </c>
    </row>
    <row r="16" spans="1:11" ht="22.15" customHeight="1">
      <c r="A16" s="52" t="s">
        <v>4</v>
      </c>
      <c r="C16" s="12"/>
      <c r="E16" s="14">
        <v>42136</v>
      </c>
      <c r="F16" s="54"/>
      <c r="G16" s="14">
        <v>39646</v>
      </c>
      <c r="I16" s="14">
        <v>42136</v>
      </c>
      <c r="K16" s="14">
        <v>39646</v>
      </c>
    </row>
    <row r="17" spans="1:13" ht="22.15" customHeight="1">
      <c r="A17" s="51" t="s">
        <v>5</v>
      </c>
      <c r="C17" s="12"/>
      <c r="E17" s="15">
        <f>SUM(E12:E16)</f>
        <v>824253</v>
      </c>
      <c r="F17" s="54"/>
      <c r="G17" s="15">
        <f>SUM(G12:G16)</f>
        <v>816988</v>
      </c>
      <c r="H17" s="54"/>
      <c r="I17" s="15">
        <f>SUM(I12:I16)</f>
        <v>803918</v>
      </c>
      <c r="J17" s="54"/>
      <c r="K17" s="15">
        <f>SUM(K12:K16)</f>
        <v>796212</v>
      </c>
    </row>
    <row r="18" spans="1:13" ht="22.15" customHeight="1">
      <c r="A18" s="51" t="s">
        <v>6</v>
      </c>
      <c r="C18" s="12"/>
      <c r="E18" s="14"/>
      <c r="F18" s="54"/>
      <c r="G18" s="14"/>
      <c r="H18" s="54"/>
      <c r="I18" s="14"/>
      <c r="J18" s="54"/>
      <c r="K18" s="14"/>
    </row>
    <row r="19" spans="1:13" ht="22.15" customHeight="1">
      <c r="A19" s="52" t="s">
        <v>7</v>
      </c>
      <c r="B19" s="13"/>
      <c r="C19" s="12"/>
      <c r="E19" s="14">
        <v>18505</v>
      </c>
      <c r="F19" s="54"/>
      <c r="G19" s="14">
        <v>12474</v>
      </c>
      <c r="I19" s="14">
        <v>18505</v>
      </c>
      <c r="K19" s="14">
        <v>12474</v>
      </c>
    </row>
    <row r="20" spans="1:13" ht="22.15" customHeight="1">
      <c r="A20" s="52" t="s">
        <v>123</v>
      </c>
      <c r="B20" s="13"/>
      <c r="C20" s="12">
        <v>5</v>
      </c>
      <c r="E20" s="14">
        <v>0</v>
      </c>
      <c r="F20" s="54"/>
      <c r="G20" s="14">
        <v>0</v>
      </c>
      <c r="I20" s="14">
        <v>371348</v>
      </c>
      <c r="K20" s="14">
        <v>371348</v>
      </c>
    </row>
    <row r="21" spans="1:13" ht="22.15" customHeight="1">
      <c r="A21" s="52" t="s">
        <v>166</v>
      </c>
      <c r="B21" s="13"/>
      <c r="C21" s="12">
        <v>6</v>
      </c>
      <c r="E21" s="14">
        <v>118099</v>
      </c>
      <c r="F21" s="54"/>
      <c r="G21" s="14">
        <v>124272</v>
      </c>
      <c r="I21" s="14">
        <v>125000</v>
      </c>
      <c r="K21" s="14">
        <v>125000</v>
      </c>
    </row>
    <row r="22" spans="1:13" ht="22.15" customHeight="1">
      <c r="A22" s="52" t="s">
        <v>162</v>
      </c>
      <c r="B22" s="13"/>
      <c r="C22" s="12">
        <v>7</v>
      </c>
      <c r="E22" s="14">
        <v>384566</v>
      </c>
      <c r="F22" s="54"/>
      <c r="G22" s="14">
        <v>367601</v>
      </c>
      <c r="I22" s="14">
        <v>0</v>
      </c>
      <c r="K22" s="14">
        <v>0</v>
      </c>
    </row>
    <row r="23" spans="1:13" ht="22.15" customHeight="1">
      <c r="A23" s="52" t="s">
        <v>37</v>
      </c>
      <c r="B23" s="4"/>
      <c r="C23" s="12">
        <v>8</v>
      </c>
      <c r="E23" s="14">
        <v>832119</v>
      </c>
      <c r="F23" s="54"/>
      <c r="G23" s="14">
        <v>831407</v>
      </c>
      <c r="I23" s="14">
        <v>832119</v>
      </c>
      <c r="K23" s="14">
        <v>831407</v>
      </c>
    </row>
    <row r="24" spans="1:13" ht="22.15" customHeight="1">
      <c r="A24" s="52" t="s">
        <v>80</v>
      </c>
      <c r="B24" s="4"/>
      <c r="C24" s="12"/>
      <c r="E24" s="14">
        <v>13687</v>
      </c>
      <c r="F24" s="54"/>
      <c r="G24" s="14">
        <v>19898</v>
      </c>
      <c r="I24" s="14">
        <v>13687</v>
      </c>
      <c r="K24" s="14">
        <v>19898</v>
      </c>
    </row>
    <row r="25" spans="1:13" ht="22.15" customHeight="1">
      <c r="A25" s="52" t="s">
        <v>38</v>
      </c>
      <c r="B25" s="4"/>
      <c r="C25" s="12"/>
      <c r="E25" s="14">
        <v>8943</v>
      </c>
      <c r="F25" s="54"/>
      <c r="G25" s="14">
        <v>8448</v>
      </c>
      <c r="I25" s="14">
        <v>8943</v>
      </c>
      <c r="K25" s="14">
        <v>8448</v>
      </c>
    </row>
    <row r="26" spans="1:13" ht="22.15" customHeight="1">
      <c r="A26" s="52" t="s">
        <v>43</v>
      </c>
      <c r="B26" s="4"/>
      <c r="C26" s="12"/>
      <c r="E26" s="14">
        <v>9585</v>
      </c>
      <c r="F26" s="54"/>
      <c r="G26" s="14">
        <v>25</v>
      </c>
      <c r="I26" s="14">
        <v>9585</v>
      </c>
      <c r="K26" s="14">
        <v>4932</v>
      </c>
    </row>
    <row r="27" spans="1:13" ht="22.15" customHeight="1">
      <c r="A27" s="52" t="s">
        <v>79</v>
      </c>
      <c r="B27" s="4"/>
      <c r="C27" s="12"/>
      <c r="E27" s="14">
        <v>3116</v>
      </c>
      <c r="F27" s="54"/>
      <c r="G27" s="14">
        <v>4986</v>
      </c>
      <c r="I27" s="14">
        <v>3116</v>
      </c>
      <c r="K27" s="14">
        <v>4986</v>
      </c>
    </row>
    <row r="28" spans="1:13" ht="22.15" customHeight="1">
      <c r="A28" s="52" t="s">
        <v>85</v>
      </c>
      <c r="B28" s="4"/>
      <c r="C28" s="12"/>
      <c r="E28" s="22">
        <v>152</v>
      </c>
      <c r="F28" s="54"/>
      <c r="G28" s="22">
        <v>554</v>
      </c>
      <c r="I28" s="22">
        <v>152</v>
      </c>
      <c r="K28" s="22">
        <v>554</v>
      </c>
    </row>
    <row r="29" spans="1:13" ht="22.15" customHeight="1">
      <c r="A29" s="51" t="s">
        <v>8</v>
      </c>
      <c r="C29" s="12"/>
      <c r="E29" s="14">
        <f>SUM(E19:E28)</f>
        <v>1388772</v>
      </c>
      <c r="F29" s="54"/>
      <c r="G29" s="14">
        <f>SUM(G19:G28)</f>
        <v>1369665</v>
      </c>
      <c r="H29" s="54"/>
      <c r="I29" s="14">
        <f>SUM(I19:I28)</f>
        <v>1382455</v>
      </c>
      <c r="J29" s="54"/>
      <c r="K29" s="14">
        <f>SUM(K19:K28)</f>
        <v>1379047</v>
      </c>
      <c r="M29" s="59"/>
    </row>
    <row r="30" spans="1:13" ht="22.15" customHeight="1" thickBot="1">
      <c r="A30" s="51" t="s">
        <v>9</v>
      </c>
      <c r="C30" s="52"/>
      <c r="E30" s="16">
        <f>E17+E29</f>
        <v>2213025</v>
      </c>
      <c r="F30" s="54"/>
      <c r="G30" s="16">
        <f>G17+G29</f>
        <v>2186653</v>
      </c>
      <c r="H30" s="54"/>
      <c r="I30" s="16">
        <f>I17+I29</f>
        <v>2186373</v>
      </c>
      <c r="J30" s="54"/>
      <c r="K30" s="16">
        <f>K17+K29</f>
        <v>2175259</v>
      </c>
      <c r="M30" s="59"/>
    </row>
    <row r="31" spans="1:13" ht="22.15" customHeight="1" thickTop="1">
      <c r="E31" s="14"/>
      <c r="F31" s="14"/>
      <c r="G31" s="14"/>
      <c r="H31" s="14"/>
      <c r="I31" s="14"/>
      <c r="J31" s="14"/>
      <c r="K31" s="14"/>
    </row>
    <row r="32" spans="1:13" ht="22.15" customHeight="1">
      <c r="A32" s="17" t="s">
        <v>10</v>
      </c>
      <c r="B32" s="13"/>
      <c r="E32" s="18"/>
      <c r="F32" s="18"/>
      <c r="G32" s="18"/>
      <c r="H32" s="18"/>
      <c r="I32" s="18"/>
      <c r="J32" s="18"/>
      <c r="K32" s="18"/>
    </row>
    <row r="33" spans="1:11" s="4" customFormat="1" ht="22.15" customHeight="1">
      <c r="A33" s="51" t="s">
        <v>124</v>
      </c>
      <c r="B33" s="1"/>
      <c r="C33" s="2"/>
      <c r="D33" s="3"/>
      <c r="E33" s="3"/>
      <c r="F33" s="3"/>
      <c r="G33" s="3"/>
      <c r="H33" s="3"/>
      <c r="I33" s="3"/>
      <c r="J33" s="3"/>
      <c r="K33" s="3"/>
    </row>
    <row r="34" spans="1:11" s="4" customFormat="1" ht="22.15" customHeight="1">
      <c r="A34" s="51" t="s">
        <v>92</v>
      </c>
      <c r="B34" s="3"/>
      <c r="C34" s="2"/>
      <c r="D34" s="3"/>
      <c r="E34" s="3"/>
      <c r="F34" s="3"/>
      <c r="G34" s="3"/>
      <c r="H34" s="3"/>
      <c r="I34" s="3"/>
      <c r="J34" s="3"/>
      <c r="K34" s="3"/>
    </row>
    <row r="35" spans="1:11" s="4" customFormat="1" ht="22.15" customHeight="1">
      <c r="A35" s="5" t="s">
        <v>196</v>
      </c>
      <c r="B35" s="3"/>
      <c r="C35" s="2"/>
      <c r="D35" s="3"/>
      <c r="E35" s="3"/>
      <c r="F35" s="3"/>
      <c r="G35" s="3"/>
      <c r="H35" s="3"/>
      <c r="I35" s="3"/>
      <c r="J35" s="3"/>
      <c r="K35" s="3"/>
    </row>
    <row r="36" spans="1:11" s="4" customFormat="1" ht="22.15" customHeight="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6" t="s">
        <v>66</v>
      </c>
    </row>
    <row r="37" spans="1:11" s="4" customFormat="1" ht="22.15" customHeight="1">
      <c r="A37" s="52"/>
      <c r="B37" s="52"/>
      <c r="C37" s="52"/>
      <c r="D37" s="52"/>
      <c r="E37" s="40"/>
      <c r="F37" s="39" t="s">
        <v>89</v>
      </c>
      <c r="G37" s="40"/>
      <c r="H37" s="2"/>
      <c r="I37" s="58"/>
      <c r="J37" s="41" t="s">
        <v>88</v>
      </c>
      <c r="K37" s="58"/>
    </row>
    <row r="38" spans="1:11" s="4" customFormat="1" ht="22.15" customHeight="1">
      <c r="A38" s="52"/>
      <c r="B38" s="52"/>
      <c r="C38" s="52"/>
      <c r="D38" s="52"/>
      <c r="E38" s="42" t="s">
        <v>197</v>
      </c>
      <c r="F38" s="2"/>
      <c r="G38" s="42" t="s">
        <v>90</v>
      </c>
      <c r="H38" s="2"/>
      <c r="I38" s="42" t="s">
        <v>197</v>
      </c>
      <c r="J38" s="43"/>
      <c r="K38" s="42" t="s">
        <v>90</v>
      </c>
    </row>
    <row r="39" spans="1:11" ht="22.15" customHeight="1">
      <c r="C39" s="7" t="s">
        <v>0</v>
      </c>
      <c r="E39" s="8" t="s">
        <v>168</v>
      </c>
      <c r="F39" s="9"/>
      <c r="G39" s="8" t="s">
        <v>125</v>
      </c>
      <c r="H39" s="9"/>
      <c r="I39" s="8" t="s">
        <v>168</v>
      </c>
      <c r="J39" s="9"/>
      <c r="K39" s="8" t="s">
        <v>125</v>
      </c>
    </row>
    <row r="40" spans="1:11" ht="22.15" customHeight="1">
      <c r="C40" s="7"/>
      <c r="E40" s="10" t="s">
        <v>64</v>
      </c>
      <c r="F40" s="9"/>
      <c r="G40" s="10" t="s">
        <v>63</v>
      </c>
      <c r="H40" s="9"/>
      <c r="I40" s="10" t="s">
        <v>64</v>
      </c>
      <c r="J40" s="9"/>
      <c r="K40" s="10" t="s">
        <v>63</v>
      </c>
    </row>
    <row r="41" spans="1:11" ht="22.15" customHeight="1">
      <c r="C41" s="7"/>
      <c r="E41" s="11" t="s">
        <v>65</v>
      </c>
      <c r="F41" s="9"/>
      <c r="G41" s="10"/>
      <c r="H41" s="9"/>
      <c r="I41" s="11" t="s">
        <v>65</v>
      </c>
      <c r="J41" s="9"/>
      <c r="K41" s="10"/>
    </row>
    <row r="42" spans="1:11" ht="22.15" customHeight="1">
      <c r="A42" s="51" t="s">
        <v>11</v>
      </c>
      <c r="C42" s="12"/>
    </row>
    <row r="43" spans="1:11" ht="22.15" customHeight="1">
      <c r="A43" s="51" t="s">
        <v>12</v>
      </c>
      <c r="C43" s="12"/>
      <c r="E43" s="54"/>
      <c r="F43" s="54"/>
      <c r="G43" s="54"/>
      <c r="H43" s="54"/>
      <c r="I43" s="54"/>
      <c r="J43" s="54"/>
      <c r="K43" s="54"/>
    </row>
    <row r="44" spans="1:11" ht="22.15" customHeight="1">
      <c r="A44" s="52" t="s">
        <v>184</v>
      </c>
      <c r="B44" s="4"/>
      <c r="C44" s="12">
        <v>9</v>
      </c>
      <c r="E44" s="20">
        <v>313322</v>
      </c>
      <c r="F44" s="20"/>
      <c r="G44" s="20">
        <v>237917</v>
      </c>
      <c r="I44" s="20">
        <v>313322</v>
      </c>
      <c r="K44" s="20">
        <v>237917</v>
      </c>
    </row>
    <row r="45" spans="1:11" ht="22.15" customHeight="1">
      <c r="A45" s="52" t="s">
        <v>171</v>
      </c>
      <c r="C45" s="12">
        <v>10</v>
      </c>
      <c r="D45" s="54"/>
      <c r="E45" s="20">
        <v>334444</v>
      </c>
      <c r="F45" s="20"/>
      <c r="G45" s="20">
        <v>305772</v>
      </c>
      <c r="I45" s="20">
        <v>333963</v>
      </c>
      <c r="K45" s="20">
        <v>305481</v>
      </c>
    </row>
    <row r="46" spans="1:11" ht="22.15" customHeight="1">
      <c r="A46" s="52" t="s">
        <v>189</v>
      </c>
      <c r="C46" s="12"/>
      <c r="D46" s="54"/>
      <c r="E46" s="20">
        <v>37</v>
      </c>
      <c r="F46" s="20"/>
      <c r="G46" s="20">
        <v>0</v>
      </c>
      <c r="I46" s="20">
        <v>37</v>
      </c>
      <c r="K46" s="20">
        <v>0</v>
      </c>
    </row>
    <row r="47" spans="1:11" ht="22.15" customHeight="1">
      <c r="A47" s="52" t="s">
        <v>117</v>
      </c>
      <c r="C47" s="12"/>
      <c r="D47" s="54"/>
      <c r="E47" s="20"/>
      <c r="F47" s="20"/>
      <c r="G47" s="14"/>
      <c r="I47" s="20"/>
      <c r="K47" s="14"/>
    </row>
    <row r="48" spans="1:11" ht="22.15" customHeight="1">
      <c r="A48" s="53" t="s">
        <v>149</v>
      </c>
      <c r="C48" s="12">
        <v>11</v>
      </c>
      <c r="D48" s="54"/>
      <c r="E48" s="20">
        <v>89715</v>
      </c>
      <c r="F48" s="20"/>
      <c r="G48" s="20">
        <v>86526</v>
      </c>
      <c r="I48" s="20">
        <v>89715</v>
      </c>
      <c r="K48" s="20">
        <v>86526</v>
      </c>
    </row>
    <row r="49" spans="1:11" ht="22.15" customHeight="1">
      <c r="A49" s="52" t="s">
        <v>81</v>
      </c>
      <c r="B49" s="4"/>
      <c r="C49" s="12"/>
      <c r="D49" s="54"/>
      <c r="E49" s="20">
        <v>6139</v>
      </c>
      <c r="F49" s="54"/>
      <c r="G49" s="20">
        <v>7538</v>
      </c>
      <c r="I49" s="20">
        <v>6139</v>
      </c>
      <c r="K49" s="20">
        <v>7538</v>
      </c>
    </row>
    <row r="50" spans="1:11" ht="22.15" customHeight="1">
      <c r="A50" s="51" t="s">
        <v>13</v>
      </c>
      <c r="C50" s="12"/>
      <c r="D50" s="54"/>
      <c r="E50" s="19">
        <f>SUM(E44:E49)</f>
        <v>743657</v>
      </c>
      <c r="F50" s="54"/>
      <c r="G50" s="19">
        <f>SUM(G44:G49)</f>
        <v>637753</v>
      </c>
      <c r="H50" s="54"/>
      <c r="I50" s="19">
        <f>SUM(I44:I49)</f>
        <v>743176</v>
      </c>
      <c r="J50" s="54"/>
      <c r="K50" s="19">
        <f>SUM(K44:K49)</f>
        <v>637462</v>
      </c>
    </row>
    <row r="51" spans="1:11" ht="22.15" customHeight="1">
      <c r="A51" s="51" t="s">
        <v>14</v>
      </c>
      <c r="C51" s="12"/>
      <c r="E51" s="54"/>
      <c r="F51" s="54"/>
      <c r="G51" s="54"/>
      <c r="H51" s="54"/>
      <c r="I51" s="54"/>
      <c r="J51" s="20"/>
      <c r="K51" s="20"/>
    </row>
    <row r="52" spans="1:11" ht="22.15" customHeight="1">
      <c r="A52" s="52" t="s">
        <v>150</v>
      </c>
      <c r="C52" s="12"/>
      <c r="E52" s="54"/>
      <c r="F52" s="54"/>
      <c r="G52" s="54"/>
      <c r="H52" s="54"/>
      <c r="I52" s="54"/>
      <c r="J52" s="20"/>
      <c r="K52" s="20"/>
    </row>
    <row r="53" spans="1:11" ht="22.15" customHeight="1">
      <c r="A53" s="52" t="s">
        <v>99</v>
      </c>
      <c r="C53" s="12">
        <v>11</v>
      </c>
      <c r="E53" s="54">
        <v>287939</v>
      </c>
      <c r="F53" s="54"/>
      <c r="G53" s="20">
        <v>341493</v>
      </c>
      <c r="I53" s="54">
        <v>287939</v>
      </c>
      <c r="K53" s="20">
        <v>341493</v>
      </c>
    </row>
    <row r="54" spans="1:11" ht="22.15" customHeight="1">
      <c r="A54" s="52" t="s">
        <v>82</v>
      </c>
      <c r="C54" s="12"/>
      <c r="D54" s="54"/>
      <c r="E54" s="20">
        <v>6061</v>
      </c>
      <c r="F54" s="54"/>
      <c r="G54" s="20">
        <v>10287</v>
      </c>
      <c r="I54" s="20">
        <v>6061</v>
      </c>
      <c r="K54" s="20">
        <v>10287</v>
      </c>
    </row>
    <row r="55" spans="1:11" ht="22.15" customHeight="1">
      <c r="A55" s="52" t="s">
        <v>172</v>
      </c>
      <c r="C55" s="12"/>
      <c r="D55" s="54"/>
      <c r="E55" s="20">
        <v>72562</v>
      </c>
      <c r="F55" s="54"/>
      <c r="G55" s="20">
        <v>56756</v>
      </c>
      <c r="I55" s="20">
        <v>72562</v>
      </c>
      <c r="K55" s="20">
        <v>56756</v>
      </c>
    </row>
    <row r="56" spans="1:11" ht="22.15" customHeight="1">
      <c r="A56" s="51" t="s">
        <v>15</v>
      </c>
      <c r="C56" s="12"/>
      <c r="E56" s="19">
        <f>SUM(E53:E55)</f>
        <v>366562</v>
      </c>
      <c r="F56" s="20"/>
      <c r="G56" s="19">
        <f>SUM(G53:G55)</f>
        <v>408536</v>
      </c>
      <c r="H56" s="20"/>
      <c r="I56" s="19">
        <f>SUM(I53:I55)</f>
        <v>366562</v>
      </c>
      <c r="J56" s="20"/>
      <c r="K56" s="19">
        <f>SUM(K53:K55)</f>
        <v>408536</v>
      </c>
    </row>
    <row r="57" spans="1:11" ht="22.15" customHeight="1">
      <c r="A57" s="51" t="s">
        <v>16</v>
      </c>
      <c r="E57" s="19">
        <f>E50+E56</f>
        <v>1110219</v>
      </c>
      <c r="F57" s="20"/>
      <c r="G57" s="19">
        <f>G50+G56</f>
        <v>1046289</v>
      </c>
      <c r="H57" s="20"/>
      <c r="I57" s="19">
        <f>I50+I56</f>
        <v>1109738</v>
      </c>
      <c r="J57" s="20"/>
      <c r="K57" s="19">
        <f>K50+K56</f>
        <v>1045998</v>
      </c>
    </row>
    <row r="58" spans="1:11" ht="22.15" customHeight="1">
      <c r="A58" s="17"/>
      <c r="B58" s="13"/>
      <c r="E58" s="18"/>
      <c r="F58" s="18"/>
      <c r="G58" s="18"/>
      <c r="H58" s="18"/>
      <c r="I58" s="18"/>
      <c r="J58" s="18"/>
      <c r="K58" s="18"/>
    </row>
    <row r="59" spans="1:11" ht="22.15" customHeight="1">
      <c r="A59" s="17" t="s">
        <v>10</v>
      </c>
      <c r="B59" s="13"/>
      <c r="E59" s="18"/>
      <c r="F59" s="18"/>
      <c r="G59" s="18"/>
      <c r="H59" s="18"/>
      <c r="I59" s="18"/>
      <c r="J59" s="18"/>
      <c r="K59" s="18"/>
    </row>
    <row r="60" spans="1:11" s="4" customFormat="1" ht="22.15" customHeight="1">
      <c r="A60" s="51" t="s">
        <v>124</v>
      </c>
      <c r="B60" s="1"/>
      <c r="C60" s="2"/>
      <c r="D60" s="3"/>
      <c r="E60" s="3"/>
      <c r="F60" s="3"/>
      <c r="G60" s="3"/>
      <c r="H60" s="3"/>
      <c r="I60" s="3"/>
      <c r="J60" s="3"/>
      <c r="K60" s="3"/>
    </row>
    <row r="61" spans="1:11" s="4" customFormat="1" ht="22.15" customHeight="1">
      <c r="A61" s="51" t="s">
        <v>92</v>
      </c>
      <c r="B61" s="3"/>
      <c r="C61" s="2"/>
      <c r="D61" s="3"/>
      <c r="E61" s="3"/>
      <c r="F61" s="3"/>
      <c r="G61" s="3"/>
      <c r="H61" s="3"/>
      <c r="I61" s="3"/>
      <c r="J61" s="3"/>
      <c r="K61" s="3"/>
    </row>
    <row r="62" spans="1:11" s="4" customFormat="1" ht="22.15" customHeight="1">
      <c r="A62" s="5" t="s">
        <v>196</v>
      </c>
      <c r="B62" s="3"/>
      <c r="C62" s="2"/>
      <c r="D62" s="3"/>
      <c r="E62" s="3"/>
      <c r="F62" s="3"/>
      <c r="G62" s="3"/>
      <c r="H62" s="3"/>
      <c r="I62" s="3"/>
      <c r="J62" s="3"/>
      <c r="K62" s="3"/>
    </row>
    <row r="63" spans="1:11" s="4" customFormat="1" ht="22.15" customHeight="1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6" t="s">
        <v>66</v>
      </c>
    </row>
    <row r="64" spans="1:11" s="4" customFormat="1" ht="22.15" customHeight="1">
      <c r="A64" s="52"/>
      <c r="B64" s="52"/>
      <c r="C64" s="52"/>
      <c r="D64" s="52"/>
      <c r="E64" s="40"/>
      <c r="F64" s="39" t="s">
        <v>89</v>
      </c>
      <c r="G64" s="40"/>
      <c r="H64" s="2"/>
      <c r="I64" s="58"/>
      <c r="J64" s="41" t="s">
        <v>88</v>
      </c>
      <c r="K64" s="58"/>
    </row>
    <row r="65" spans="1:11" s="4" customFormat="1" ht="22.15" customHeight="1">
      <c r="A65" s="52"/>
      <c r="B65" s="52"/>
      <c r="C65" s="52"/>
      <c r="D65" s="52"/>
      <c r="E65" s="42" t="s">
        <v>197</v>
      </c>
      <c r="F65" s="2"/>
      <c r="G65" s="42" t="s">
        <v>90</v>
      </c>
      <c r="H65" s="2"/>
      <c r="I65" s="42" t="s">
        <v>197</v>
      </c>
      <c r="J65" s="43"/>
      <c r="K65" s="42" t="s">
        <v>90</v>
      </c>
    </row>
    <row r="66" spans="1:11" ht="22.15" customHeight="1">
      <c r="C66" s="7" t="s">
        <v>0</v>
      </c>
      <c r="E66" s="8" t="s">
        <v>168</v>
      </c>
      <c r="F66" s="9"/>
      <c r="G66" s="8" t="s">
        <v>125</v>
      </c>
      <c r="H66" s="9"/>
      <c r="I66" s="8" t="s">
        <v>168</v>
      </c>
      <c r="J66" s="9"/>
      <c r="K66" s="8" t="s">
        <v>125</v>
      </c>
    </row>
    <row r="67" spans="1:11" ht="22.15" customHeight="1">
      <c r="C67" s="7"/>
      <c r="E67" s="10" t="s">
        <v>64</v>
      </c>
      <c r="F67" s="9"/>
      <c r="G67" s="10" t="s">
        <v>63</v>
      </c>
      <c r="H67" s="9"/>
      <c r="I67" s="10" t="s">
        <v>64</v>
      </c>
      <c r="J67" s="9"/>
      <c r="K67" s="10" t="s">
        <v>63</v>
      </c>
    </row>
    <row r="68" spans="1:11" ht="22.15" customHeight="1">
      <c r="C68" s="7"/>
      <c r="E68" s="11" t="s">
        <v>65</v>
      </c>
      <c r="F68" s="9"/>
      <c r="G68" s="10"/>
      <c r="H68" s="9"/>
      <c r="I68" s="11" t="s">
        <v>65</v>
      </c>
      <c r="J68" s="9"/>
      <c r="K68" s="10"/>
    </row>
    <row r="69" spans="1:11" ht="22.15" customHeight="1">
      <c r="A69" s="51" t="s">
        <v>41</v>
      </c>
      <c r="C69" s="12"/>
    </row>
    <row r="70" spans="1:11" ht="22.15" customHeight="1">
      <c r="A70" s="51" t="s">
        <v>17</v>
      </c>
      <c r="E70" s="18"/>
      <c r="F70" s="18"/>
      <c r="G70" s="18"/>
      <c r="H70" s="18"/>
      <c r="I70" s="18"/>
      <c r="J70" s="18"/>
      <c r="K70" s="18"/>
    </row>
    <row r="71" spans="1:11" ht="22.15" customHeight="1">
      <c r="A71" s="52" t="s">
        <v>18</v>
      </c>
      <c r="C71" s="12">
        <v>12</v>
      </c>
      <c r="E71" s="18"/>
      <c r="F71" s="18"/>
      <c r="G71" s="18"/>
      <c r="H71" s="18"/>
      <c r="I71" s="18"/>
      <c r="J71" s="18"/>
      <c r="K71" s="18"/>
    </row>
    <row r="72" spans="1:11" ht="22.15" customHeight="1">
      <c r="A72" s="52" t="s">
        <v>19</v>
      </c>
      <c r="B72" s="13"/>
      <c r="C72" s="12"/>
      <c r="E72" s="18"/>
      <c r="F72" s="18"/>
      <c r="G72" s="18"/>
      <c r="H72" s="18"/>
      <c r="I72" s="18"/>
      <c r="J72" s="18"/>
      <c r="K72" s="18"/>
    </row>
    <row r="73" spans="1:11" ht="22.15" customHeight="1">
      <c r="A73" s="52" t="s">
        <v>201</v>
      </c>
      <c r="B73" s="13"/>
      <c r="C73" s="12"/>
      <c r="E73" s="18"/>
      <c r="F73" s="18"/>
      <c r="G73" s="18"/>
      <c r="H73" s="18"/>
      <c r="I73" s="18"/>
      <c r="J73" s="18"/>
      <c r="K73" s="18"/>
    </row>
    <row r="74" spans="1:11" ht="22.15" customHeight="1">
      <c r="A74" s="52" t="s">
        <v>202</v>
      </c>
      <c r="B74" s="13"/>
      <c r="C74" s="12"/>
      <c r="E74" s="18"/>
      <c r="F74" s="18"/>
      <c r="G74" s="18"/>
      <c r="H74" s="18"/>
      <c r="I74" s="18"/>
      <c r="J74" s="18"/>
      <c r="K74" s="18"/>
    </row>
    <row r="75" spans="1:11" ht="22.15" customHeight="1" thickBot="1">
      <c r="A75" s="52" t="s">
        <v>203</v>
      </c>
      <c r="B75" s="13"/>
      <c r="C75" s="12"/>
      <c r="E75" s="21">
        <v>461253</v>
      </c>
      <c r="F75" s="14"/>
      <c r="G75" s="21">
        <v>502250</v>
      </c>
      <c r="H75" s="14"/>
      <c r="I75" s="21">
        <v>461253</v>
      </c>
      <c r="J75" s="14"/>
      <c r="K75" s="21">
        <v>502250</v>
      </c>
    </row>
    <row r="76" spans="1:11" ht="22.15" customHeight="1" thickTop="1">
      <c r="A76" s="52" t="s">
        <v>177</v>
      </c>
      <c r="B76" s="13"/>
      <c r="C76" s="12"/>
      <c r="E76" s="54"/>
      <c r="F76" s="54"/>
      <c r="G76" s="54"/>
      <c r="H76" s="54"/>
      <c r="I76" s="54"/>
      <c r="J76" s="54"/>
      <c r="K76" s="54"/>
    </row>
    <row r="77" spans="1:11" ht="22.15" customHeight="1">
      <c r="A77" s="52" t="s">
        <v>122</v>
      </c>
      <c r="B77" s="4"/>
      <c r="E77" s="54">
        <f>CE_Conso!E29</f>
        <v>410003</v>
      </c>
      <c r="F77" s="54"/>
      <c r="G77" s="54">
        <f>CE_Conso!E23</f>
        <v>410003</v>
      </c>
      <c r="H77" s="54"/>
      <c r="I77" s="54">
        <f>'CE Company Only'!E25</f>
        <v>410003</v>
      </c>
      <c r="J77" s="54"/>
      <c r="K77" s="54">
        <f>'CE Company Only'!E19</f>
        <v>410003</v>
      </c>
    </row>
    <row r="78" spans="1:11" ht="22.15" customHeight="1">
      <c r="A78" s="52" t="s">
        <v>75</v>
      </c>
      <c r="B78" s="4"/>
      <c r="C78" s="12"/>
      <c r="E78" s="54">
        <f>CE_Conso!G29</f>
        <v>303008</v>
      </c>
      <c r="F78" s="54"/>
      <c r="G78" s="54">
        <f>CE_Conso!G23</f>
        <v>303008</v>
      </c>
      <c r="H78" s="54"/>
      <c r="I78" s="54">
        <f>'CE Company Only'!G25</f>
        <v>303008</v>
      </c>
      <c r="J78" s="54"/>
      <c r="K78" s="54">
        <f>'CE Company Only'!G19</f>
        <v>303008</v>
      </c>
    </row>
    <row r="79" spans="1:11" ht="22.15" customHeight="1">
      <c r="A79" s="52" t="s">
        <v>105</v>
      </c>
      <c r="B79" s="4"/>
      <c r="C79" s="12">
        <v>13</v>
      </c>
      <c r="E79" s="54">
        <f>CE_Conso!I29</f>
        <v>-220254</v>
      </c>
      <c r="F79" s="54"/>
      <c r="G79" s="54">
        <f>CE_Conso!I23</f>
        <v>-150017</v>
      </c>
      <c r="H79" s="54"/>
      <c r="I79" s="54">
        <f>'CE Company Only'!I25</f>
        <v>-220254</v>
      </c>
      <c r="J79" s="54"/>
      <c r="K79" s="54">
        <f>'CE Company Only'!I19</f>
        <v>-150017</v>
      </c>
    </row>
    <row r="80" spans="1:11" ht="22.15" customHeight="1">
      <c r="A80" s="52" t="s">
        <v>20</v>
      </c>
      <c r="B80" s="13"/>
      <c r="C80" s="12"/>
      <c r="E80" s="14"/>
      <c r="F80" s="14"/>
      <c r="G80" s="14"/>
      <c r="H80" s="14"/>
      <c r="I80" s="14"/>
      <c r="J80" s="14"/>
      <c r="K80" s="14"/>
    </row>
    <row r="81" spans="1:11" ht="22.15" customHeight="1">
      <c r="A81" s="52" t="s">
        <v>42</v>
      </c>
      <c r="B81" s="4"/>
      <c r="C81" s="12"/>
      <c r="E81" s="14">
        <f>CE_Conso!K29</f>
        <v>46125</v>
      </c>
      <c r="F81" s="14"/>
      <c r="G81" s="14">
        <f>CE_Conso!K23</f>
        <v>46125</v>
      </c>
      <c r="H81" s="14"/>
      <c r="I81" s="14">
        <f>'CE Company Only'!K25</f>
        <v>46125</v>
      </c>
      <c r="J81" s="14"/>
      <c r="K81" s="14">
        <f>'CE Company Only'!K19</f>
        <v>46125</v>
      </c>
    </row>
    <row r="82" spans="1:11" ht="22.15" customHeight="1">
      <c r="A82" s="52" t="s">
        <v>104</v>
      </c>
      <c r="B82" s="4"/>
      <c r="C82" s="12">
        <v>13</v>
      </c>
      <c r="E82" s="14">
        <f>CE_Conso!M29</f>
        <v>220254</v>
      </c>
      <c r="F82" s="14"/>
      <c r="G82" s="14">
        <f>CE_Conso!M23</f>
        <v>150017</v>
      </c>
      <c r="H82" s="14"/>
      <c r="I82" s="14">
        <f>'CE Company Only'!M25</f>
        <v>220254</v>
      </c>
      <c r="J82" s="14"/>
      <c r="K82" s="14">
        <f>'CE Company Only'!M19</f>
        <v>150017</v>
      </c>
    </row>
    <row r="83" spans="1:11" ht="22.15" customHeight="1">
      <c r="A83" s="52" t="s">
        <v>21</v>
      </c>
      <c r="B83" s="4"/>
      <c r="E83" s="14">
        <f>CE_Conso!O29</f>
        <v>357304</v>
      </c>
      <c r="F83" s="14"/>
      <c r="G83" s="14">
        <f>CE_Conso!O23</f>
        <v>399600</v>
      </c>
      <c r="H83" s="14"/>
      <c r="I83" s="14">
        <f>'CE Company Only'!O25</f>
        <v>317499</v>
      </c>
      <c r="J83" s="14"/>
      <c r="K83" s="14">
        <f>'CE Company Only'!O19</f>
        <v>370125</v>
      </c>
    </row>
    <row r="84" spans="1:11" ht="22.15" customHeight="1">
      <c r="A84" s="52" t="s">
        <v>138</v>
      </c>
      <c r="B84" s="4"/>
      <c r="E84" s="22">
        <f>CE_Conso!Q29</f>
        <v>-13634</v>
      </c>
      <c r="F84" s="14"/>
      <c r="G84" s="22">
        <f>CE_Conso!S23</f>
        <v>-18372</v>
      </c>
      <c r="H84" s="14"/>
      <c r="I84" s="22">
        <v>0</v>
      </c>
      <c r="J84" s="14"/>
      <c r="K84" s="22">
        <v>0</v>
      </c>
    </row>
    <row r="85" spans="1:11" ht="22.15" customHeight="1">
      <c r="A85" s="51" t="s">
        <v>22</v>
      </c>
      <c r="B85" s="13"/>
      <c r="E85" s="22">
        <f>SUM(E77:E84)</f>
        <v>1102806</v>
      </c>
      <c r="F85" s="14"/>
      <c r="G85" s="22">
        <f>SUM(G77:G84)</f>
        <v>1140364</v>
      </c>
      <c r="H85" s="14"/>
      <c r="I85" s="22">
        <f>SUM(I77:I84)</f>
        <v>1076635</v>
      </c>
      <c r="J85" s="14"/>
      <c r="K85" s="22">
        <f>SUM(K77:K84)</f>
        <v>1129261</v>
      </c>
    </row>
    <row r="86" spans="1:11" ht="22.15" customHeight="1" thickBot="1">
      <c r="A86" s="51" t="s">
        <v>23</v>
      </c>
      <c r="E86" s="21">
        <f>E85+E57</f>
        <v>2213025</v>
      </c>
      <c r="F86" s="14"/>
      <c r="G86" s="21">
        <f>G85+G57</f>
        <v>2186653</v>
      </c>
      <c r="H86" s="14"/>
      <c r="I86" s="21">
        <f>I85+I57</f>
        <v>2186373</v>
      </c>
      <c r="J86" s="14"/>
      <c r="K86" s="21">
        <f>K85+K57</f>
        <v>2175259</v>
      </c>
    </row>
    <row r="87" spans="1:11" ht="22.15" customHeight="1" thickTop="1">
      <c r="E87" s="14">
        <f>E86-E30</f>
        <v>0</v>
      </c>
      <c r="F87" s="54"/>
      <c r="G87" s="14">
        <f>G86-G30</f>
        <v>0</v>
      </c>
      <c r="H87" s="54"/>
      <c r="I87" s="14">
        <f>I86-I30</f>
        <v>0</v>
      </c>
      <c r="J87" s="54"/>
      <c r="K87" s="14">
        <f>K86-K30</f>
        <v>0</v>
      </c>
    </row>
    <row r="88" spans="1:11" ht="22.15" customHeight="1">
      <c r="A88" s="17" t="s">
        <v>10</v>
      </c>
      <c r="B88" s="13"/>
      <c r="C88" s="23"/>
    </row>
    <row r="89" spans="1:11" ht="22.15" customHeight="1">
      <c r="A89" s="17"/>
      <c r="B89" s="13"/>
      <c r="C89" s="23"/>
      <c r="E89" s="18"/>
      <c r="G89" s="18"/>
      <c r="I89" s="18"/>
      <c r="K89" s="18"/>
    </row>
    <row r="90" spans="1:11" ht="22.15" customHeight="1">
      <c r="A90" s="60"/>
      <c r="C90" s="23"/>
    </row>
    <row r="91" spans="1:11" ht="22.15" customHeight="1">
      <c r="A91" s="17"/>
      <c r="B91" s="13"/>
      <c r="C91" s="23"/>
    </row>
    <row r="92" spans="1:11" ht="22.15" customHeight="1">
      <c r="A92" s="17"/>
      <c r="B92" s="24" t="s">
        <v>24</v>
      </c>
      <c r="C92" s="11"/>
    </row>
    <row r="93" spans="1:11" ht="22.15" customHeight="1">
      <c r="A93" s="60"/>
    </row>
    <row r="95" spans="1:11" ht="19.149999999999999" customHeight="1">
      <c r="K95" s="18" t="s">
        <v>72</v>
      </c>
    </row>
    <row r="96" spans="1:11" ht="19.149999999999999" customHeight="1">
      <c r="A96" s="51" t="s">
        <v>124</v>
      </c>
      <c r="B96" s="1"/>
      <c r="D96" s="3"/>
      <c r="E96" s="3"/>
      <c r="F96" s="3"/>
      <c r="G96" s="3"/>
      <c r="H96" s="3"/>
      <c r="I96" s="3"/>
      <c r="J96" s="3"/>
      <c r="K96" s="3"/>
    </row>
    <row r="97" spans="1:11" ht="19.149999999999999" customHeight="1">
      <c r="A97" s="51" t="s">
        <v>93</v>
      </c>
      <c r="B97" s="3"/>
      <c r="D97" s="3"/>
      <c r="E97" s="3"/>
      <c r="F97" s="3"/>
      <c r="G97" s="3"/>
      <c r="H97" s="3"/>
      <c r="I97" s="3"/>
      <c r="J97" s="3"/>
      <c r="K97" s="3"/>
    </row>
    <row r="98" spans="1:11" ht="19.149999999999999" customHeight="1">
      <c r="A98" s="51" t="s">
        <v>198</v>
      </c>
      <c r="B98" s="3"/>
      <c r="D98" s="3"/>
      <c r="E98" s="3"/>
      <c r="F98" s="3"/>
      <c r="G98" s="3"/>
      <c r="H98" s="3"/>
      <c r="I98" s="3"/>
      <c r="J98" s="3"/>
      <c r="K98" s="3"/>
    </row>
    <row r="99" spans="1:11" ht="19.149999999999999" customHeight="1">
      <c r="B99" s="52"/>
      <c r="C99" s="52"/>
      <c r="D99" s="52"/>
      <c r="E99" s="52"/>
      <c r="F99" s="52"/>
      <c r="G99" s="52"/>
      <c r="H99" s="52"/>
      <c r="I99" s="52"/>
      <c r="J99" s="52"/>
      <c r="K99" s="6" t="s">
        <v>178</v>
      </c>
    </row>
    <row r="100" spans="1:11" ht="19.149999999999999" customHeight="1">
      <c r="B100" s="52"/>
      <c r="C100" s="52"/>
      <c r="D100" s="52"/>
      <c r="E100" s="40"/>
      <c r="F100" s="39" t="s">
        <v>89</v>
      </c>
      <c r="G100" s="40"/>
      <c r="H100" s="2"/>
      <c r="I100" s="58"/>
      <c r="J100" s="41" t="s">
        <v>88</v>
      </c>
      <c r="K100" s="58"/>
    </row>
    <row r="101" spans="1:11" ht="19.149999999999999" customHeight="1">
      <c r="C101" s="7" t="s">
        <v>0</v>
      </c>
      <c r="E101" s="45" t="s">
        <v>168</v>
      </c>
      <c r="F101" s="9"/>
      <c r="G101" s="45" t="s">
        <v>125</v>
      </c>
      <c r="H101" s="9"/>
      <c r="I101" s="45" t="s">
        <v>168</v>
      </c>
      <c r="J101" s="9"/>
      <c r="K101" s="45" t="s">
        <v>125</v>
      </c>
    </row>
    <row r="102" spans="1:11" ht="19.149999999999999" customHeight="1">
      <c r="A102" s="51" t="s">
        <v>74</v>
      </c>
      <c r="C102" s="7"/>
      <c r="E102" s="25"/>
      <c r="F102" s="9"/>
      <c r="G102" s="25"/>
      <c r="H102" s="9"/>
      <c r="I102" s="25"/>
      <c r="J102" s="9"/>
      <c r="K102" s="25"/>
    </row>
    <row r="103" spans="1:11" ht="19.149999999999999" customHeight="1">
      <c r="A103" s="51" t="s">
        <v>25</v>
      </c>
    </row>
    <row r="104" spans="1:11" ht="19.149999999999999" customHeight="1">
      <c r="A104" s="52" t="s">
        <v>39</v>
      </c>
      <c r="B104" s="4"/>
      <c r="C104" s="11"/>
      <c r="E104" s="20">
        <v>510275</v>
      </c>
      <c r="F104" s="54"/>
      <c r="G104" s="20">
        <v>476463</v>
      </c>
      <c r="H104" s="54"/>
      <c r="I104" s="20">
        <v>510275</v>
      </c>
      <c r="J104" s="54"/>
      <c r="K104" s="20">
        <v>475359</v>
      </c>
    </row>
    <row r="105" spans="1:11" ht="19.149999999999999" customHeight="1">
      <c r="A105" s="52" t="s">
        <v>60</v>
      </c>
      <c r="B105" s="4"/>
      <c r="C105" s="11"/>
      <c r="E105" s="20">
        <v>169</v>
      </c>
      <c r="F105" s="54"/>
      <c r="G105" s="20">
        <v>0</v>
      </c>
      <c r="H105" s="54"/>
      <c r="I105" s="20">
        <v>160</v>
      </c>
      <c r="J105" s="54"/>
      <c r="K105" s="20">
        <v>0</v>
      </c>
    </row>
    <row r="106" spans="1:11" ht="19.149999999999999" customHeight="1">
      <c r="A106" s="52" t="s">
        <v>26</v>
      </c>
      <c r="B106" s="4"/>
      <c r="C106" s="11"/>
      <c r="E106" s="29">
        <v>5168</v>
      </c>
      <c r="F106" s="54"/>
      <c r="G106" s="29">
        <v>6815</v>
      </c>
      <c r="H106" s="54"/>
      <c r="I106" s="29">
        <v>5236</v>
      </c>
      <c r="J106" s="54"/>
      <c r="K106" s="29">
        <v>6857</v>
      </c>
    </row>
    <row r="107" spans="1:11" ht="19.149999999999999" customHeight="1">
      <c r="A107" s="51" t="s">
        <v>27</v>
      </c>
      <c r="C107" s="11"/>
      <c r="E107" s="19">
        <f>SUM(E104:E106)</f>
        <v>515612</v>
      </c>
      <c r="F107" s="54"/>
      <c r="G107" s="19">
        <f>SUM(G104:G106)</f>
        <v>483278</v>
      </c>
      <c r="H107" s="54"/>
      <c r="I107" s="19">
        <f>SUM(I104:I106)</f>
        <v>515671</v>
      </c>
      <c r="J107" s="54"/>
      <c r="K107" s="19">
        <f>SUM(K104:K106)</f>
        <v>482216</v>
      </c>
    </row>
    <row r="108" spans="1:11" ht="19.149999999999999" customHeight="1">
      <c r="A108" s="51" t="s">
        <v>28</v>
      </c>
      <c r="C108" s="12"/>
      <c r="E108" s="49"/>
      <c r="F108" s="54"/>
      <c r="G108" s="49"/>
      <c r="H108" s="54"/>
      <c r="I108" s="49"/>
      <c r="J108" s="54"/>
      <c r="K108" s="49"/>
    </row>
    <row r="109" spans="1:11" ht="19.149999999999999" customHeight="1">
      <c r="A109" s="52" t="s">
        <v>40</v>
      </c>
      <c r="B109" s="13"/>
      <c r="C109" s="11"/>
      <c r="E109" s="20">
        <v>385712</v>
      </c>
      <c r="F109" s="54"/>
      <c r="G109" s="20">
        <v>352267</v>
      </c>
      <c r="H109" s="54"/>
      <c r="I109" s="20">
        <v>385712</v>
      </c>
      <c r="J109" s="54"/>
      <c r="K109" s="20">
        <v>351350</v>
      </c>
    </row>
    <row r="110" spans="1:11" ht="19.149999999999999" customHeight="1">
      <c r="A110" s="52" t="s">
        <v>44</v>
      </c>
      <c r="B110" s="13"/>
      <c r="C110" s="11"/>
      <c r="E110" s="20">
        <v>11250</v>
      </c>
      <c r="F110" s="54"/>
      <c r="G110" s="20">
        <v>12284</v>
      </c>
      <c r="H110" s="54"/>
      <c r="I110" s="20">
        <v>11250</v>
      </c>
      <c r="J110" s="54"/>
      <c r="K110" s="20">
        <v>12269</v>
      </c>
    </row>
    <row r="111" spans="1:11" ht="19.149999999999999" customHeight="1">
      <c r="A111" s="52" t="s">
        <v>29</v>
      </c>
      <c r="B111" s="13"/>
      <c r="C111" s="11"/>
      <c r="E111" s="20">
        <v>54252</v>
      </c>
      <c r="F111" s="54"/>
      <c r="G111" s="20">
        <v>42546</v>
      </c>
      <c r="H111" s="54"/>
      <c r="I111" s="20">
        <v>53902</v>
      </c>
      <c r="J111" s="54"/>
      <c r="K111" s="20">
        <v>42582</v>
      </c>
    </row>
    <row r="112" spans="1:11" ht="19.149999999999999" customHeight="1">
      <c r="A112" s="52" t="s">
        <v>190</v>
      </c>
      <c r="B112" s="13"/>
      <c r="C112" s="11"/>
      <c r="E112" s="20">
        <v>0</v>
      </c>
      <c r="F112" s="54"/>
      <c r="G112" s="20">
        <v>605</v>
      </c>
      <c r="H112" s="54"/>
      <c r="I112" s="20">
        <v>0</v>
      </c>
      <c r="J112" s="54"/>
      <c r="K112" s="20">
        <v>605</v>
      </c>
    </row>
    <row r="113" spans="1:11" ht="19.149999999999999" customHeight="1">
      <c r="A113" s="51" t="s">
        <v>30</v>
      </c>
      <c r="C113" s="11"/>
      <c r="E113" s="19">
        <f>SUM(E109:E112)</f>
        <v>451214</v>
      </c>
      <c r="F113" s="54"/>
      <c r="G113" s="19">
        <f>SUM(G109:G112)</f>
        <v>407702</v>
      </c>
      <c r="H113" s="54"/>
      <c r="I113" s="19">
        <f>SUM(I109:I112)</f>
        <v>450864</v>
      </c>
      <c r="J113" s="54"/>
      <c r="K113" s="19">
        <f>SUM(K109:K112)</f>
        <v>406806</v>
      </c>
    </row>
    <row r="114" spans="1:11" ht="19.149999999999999" customHeight="1">
      <c r="A114" s="51" t="s">
        <v>182</v>
      </c>
      <c r="C114" s="11"/>
      <c r="E114" s="20">
        <f>E107-E113</f>
        <v>64398</v>
      </c>
      <c r="F114" s="54"/>
      <c r="G114" s="20">
        <f>G107-G113</f>
        <v>75576</v>
      </c>
      <c r="H114" s="54"/>
      <c r="I114" s="20">
        <f>I107-I113</f>
        <v>64807</v>
      </c>
      <c r="J114" s="54"/>
      <c r="K114" s="20">
        <f>K107-K113</f>
        <v>75410</v>
      </c>
    </row>
    <row r="115" spans="1:11" ht="19.149999999999999" customHeight="1">
      <c r="A115" s="52" t="s">
        <v>210</v>
      </c>
      <c r="C115" s="11"/>
      <c r="E115" s="20"/>
      <c r="F115" s="54"/>
      <c r="G115" s="20"/>
      <c r="H115" s="54"/>
      <c r="I115" s="20"/>
      <c r="J115" s="54"/>
      <c r="K115" s="20"/>
    </row>
    <row r="116" spans="1:11" ht="19.149999999999999" customHeight="1">
      <c r="A116" s="52" t="s">
        <v>151</v>
      </c>
      <c r="C116" s="11"/>
      <c r="E116" s="20">
        <v>5068</v>
      </c>
      <c r="F116" s="54"/>
      <c r="G116" s="20">
        <v>9834</v>
      </c>
      <c r="H116" s="54"/>
      <c r="I116" s="20">
        <v>0</v>
      </c>
      <c r="J116" s="54"/>
      <c r="K116" s="20">
        <v>0</v>
      </c>
    </row>
    <row r="117" spans="1:11" ht="19.149999999999999" customHeight="1">
      <c r="A117" s="52" t="s">
        <v>31</v>
      </c>
      <c r="C117" s="11"/>
      <c r="E117" s="29">
        <v>-7692</v>
      </c>
      <c r="F117" s="54"/>
      <c r="G117" s="29">
        <v>-8475</v>
      </c>
      <c r="H117" s="54"/>
      <c r="I117" s="29">
        <v>-7692</v>
      </c>
      <c r="J117" s="54"/>
      <c r="K117" s="29">
        <v>-8474</v>
      </c>
    </row>
    <row r="118" spans="1:11" ht="19.149999999999999" customHeight="1">
      <c r="A118" s="51" t="s">
        <v>115</v>
      </c>
      <c r="C118" s="11"/>
      <c r="E118" s="20">
        <f>SUM(E114:E117)</f>
        <v>61774</v>
      </c>
      <c r="F118" s="54"/>
      <c r="G118" s="20">
        <f>SUM(G114:G117)</f>
        <v>76935</v>
      </c>
      <c r="H118" s="54"/>
      <c r="I118" s="20">
        <f>SUM(I114:I117)</f>
        <v>57115</v>
      </c>
      <c r="J118" s="54"/>
      <c r="K118" s="20">
        <f>SUM(K114:K117)</f>
        <v>66936</v>
      </c>
    </row>
    <row r="119" spans="1:11" ht="19.149999999999999" customHeight="1">
      <c r="A119" s="52" t="s">
        <v>191</v>
      </c>
      <c r="C119" s="12">
        <v>15</v>
      </c>
      <c r="E119" s="29">
        <v>746</v>
      </c>
      <c r="F119" s="54"/>
      <c r="G119" s="29">
        <v>-1523</v>
      </c>
      <c r="H119" s="54"/>
      <c r="I119" s="29">
        <v>746</v>
      </c>
      <c r="J119" s="54"/>
      <c r="K119" s="29">
        <v>-1523</v>
      </c>
    </row>
    <row r="120" spans="1:11" ht="19.149999999999999" customHeight="1">
      <c r="A120" s="51" t="s">
        <v>116</v>
      </c>
      <c r="B120" s="4"/>
      <c r="C120" s="11"/>
      <c r="E120" s="19">
        <f>SUM(E118:E119)</f>
        <v>62520</v>
      </c>
      <c r="F120" s="54"/>
      <c r="G120" s="19">
        <f>SUM(G118:G119)</f>
        <v>75412</v>
      </c>
      <c r="H120" s="54"/>
      <c r="I120" s="19">
        <f>SUM(I118:I119)</f>
        <v>57861</v>
      </c>
      <c r="J120" s="54"/>
      <c r="K120" s="19">
        <f>SUM(K118:K119)</f>
        <v>65413</v>
      </c>
    </row>
    <row r="121" spans="1:11" ht="12.6" customHeight="1">
      <c r="C121" s="11"/>
      <c r="E121" s="20"/>
      <c r="F121" s="54"/>
      <c r="G121" s="20"/>
      <c r="H121" s="54"/>
      <c r="I121" s="20"/>
      <c r="J121" s="54"/>
      <c r="K121" s="20"/>
    </row>
    <row r="122" spans="1:11" ht="19.149999999999999" customHeight="1">
      <c r="A122" s="51" t="s">
        <v>45</v>
      </c>
      <c r="C122" s="11"/>
      <c r="E122" s="20"/>
      <c r="F122" s="54"/>
      <c r="G122" s="20"/>
      <c r="H122" s="54"/>
      <c r="I122" s="20"/>
      <c r="J122" s="54"/>
      <c r="K122" s="20"/>
    </row>
    <row r="123" spans="1:11" ht="19.149999999999999" customHeight="1">
      <c r="A123" s="61" t="s">
        <v>140</v>
      </c>
      <c r="C123" s="11"/>
      <c r="E123" s="20"/>
      <c r="F123" s="54"/>
      <c r="G123" s="20"/>
      <c r="H123" s="54"/>
      <c r="I123" s="20"/>
      <c r="J123" s="54"/>
      <c r="K123" s="20"/>
    </row>
    <row r="124" spans="1:11" ht="19.149999999999999" customHeight="1">
      <c r="A124" s="61" t="s">
        <v>114</v>
      </c>
      <c r="C124" s="11"/>
      <c r="E124" s="20"/>
      <c r="F124" s="54"/>
      <c r="G124" s="20"/>
      <c r="H124" s="54"/>
      <c r="I124" s="20"/>
      <c r="J124" s="54"/>
      <c r="K124" s="20"/>
    </row>
    <row r="125" spans="1:11" ht="19.149999999999999" customHeight="1">
      <c r="A125" s="52" t="s">
        <v>141</v>
      </c>
      <c r="C125" s="11"/>
      <c r="D125" s="54"/>
      <c r="E125" s="20"/>
      <c r="F125" s="54"/>
      <c r="G125" s="20"/>
      <c r="H125" s="54"/>
      <c r="I125" s="20"/>
      <c r="J125" s="54"/>
      <c r="K125" s="20"/>
    </row>
    <row r="126" spans="1:11" ht="19.149999999999999" customHeight="1">
      <c r="A126" s="52" t="s">
        <v>142</v>
      </c>
      <c r="C126" s="11"/>
      <c r="D126" s="54"/>
      <c r="E126" s="20"/>
      <c r="F126" s="54"/>
      <c r="G126" s="20"/>
      <c r="H126" s="54"/>
      <c r="I126" s="20"/>
      <c r="J126" s="54"/>
      <c r="K126" s="20"/>
    </row>
    <row r="127" spans="1:11" ht="19.149999999999999" customHeight="1">
      <c r="A127" s="52" t="s">
        <v>143</v>
      </c>
      <c r="C127" s="11"/>
      <c r="D127" s="54"/>
      <c r="E127" s="29">
        <v>-13</v>
      </c>
      <c r="F127" s="54"/>
      <c r="G127" s="29">
        <v>-5426</v>
      </c>
      <c r="H127" s="54"/>
      <c r="I127" s="29">
        <v>0</v>
      </c>
      <c r="J127" s="54"/>
      <c r="K127" s="29">
        <v>0</v>
      </c>
    </row>
    <row r="128" spans="1:11" ht="19.149999999999999" customHeight="1">
      <c r="A128" s="52" t="s">
        <v>140</v>
      </c>
      <c r="C128" s="11"/>
      <c r="D128" s="54"/>
      <c r="E128" s="20"/>
      <c r="F128" s="54"/>
      <c r="G128" s="20"/>
      <c r="H128" s="54"/>
      <c r="I128" s="20"/>
      <c r="J128" s="54"/>
      <c r="K128" s="20"/>
    </row>
    <row r="129" spans="1:11" ht="19.149999999999999" customHeight="1">
      <c r="A129" s="52" t="s">
        <v>144</v>
      </c>
      <c r="C129" s="11"/>
      <c r="D129" s="54"/>
      <c r="E129" s="20"/>
      <c r="F129" s="54"/>
      <c r="G129" s="20"/>
      <c r="H129" s="54"/>
      <c r="I129" s="20"/>
      <c r="J129" s="54"/>
      <c r="K129" s="20"/>
    </row>
    <row r="130" spans="1:11" ht="19.149999999999999" customHeight="1">
      <c r="A130" s="52" t="s">
        <v>145</v>
      </c>
      <c r="C130" s="11"/>
      <c r="D130" s="54"/>
      <c r="E130" s="29">
        <f>E127</f>
        <v>-13</v>
      </c>
      <c r="F130" s="54"/>
      <c r="G130" s="29">
        <f>G127</f>
        <v>-5426</v>
      </c>
      <c r="H130" s="54"/>
      <c r="I130" s="29">
        <f>I127</f>
        <v>0</v>
      </c>
      <c r="J130" s="54"/>
      <c r="K130" s="29">
        <f>K127</f>
        <v>0</v>
      </c>
    </row>
    <row r="131" spans="1:11" ht="12.6" customHeight="1">
      <c r="C131" s="11"/>
      <c r="D131" s="54"/>
      <c r="E131" s="20"/>
      <c r="F131" s="54"/>
      <c r="G131" s="20"/>
      <c r="H131" s="54"/>
      <c r="I131" s="20"/>
      <c r="J131" s="54"/>
      <c r="K131" s="20"/>
    </row>
    <row r="132" spans="1:11" ht="19.149999999999999" customHeight="1">
      <c r="A132" s="61" t="s">
        <v>204</v>
      </c>
      <c r="C132" s="11"/>
      <c r="E132" s="20"/>
      <c r="F132" s="54"/>
      <c r="G132" s="20"/>
      <c r="H132" s="54"/>
      <c r="I132" s="20"/>
      <c r="J132" s="54"/>
      <c r="K132" s="20"/>
    </row>
    <row r="133" spans="1:11" ht="19.149999999999999" customHeight="1">
      <c r="A133" s="61" t="s">
        <v>114</v>
      </c>
      <c r="C133" s="11"/>
    </row>
    <row r="134" spans="1:11" ht="19.149999999999999" customHeight="1">
      <c r="A134" s="52" t="s">
        <v>212</v>
      </c>
      <c r="C134" s="11"/>
      <c r="E134" s="20">
        <v>-7423</v>
      </c>
      <c r="F134" s="54"/>
      <c r="G134" s="20">
        <v>0</v>
      </c>
      <c r="H134" s="54"/>
      <c r="I134" s="20">
        <v>-7423</v>
      </c>
      <c r="J134" s="54"/>
      <c r="K134" s="20">
        <v>0</v>
      </c>
    </row>
    <row r="135" spans="1:11" ht="19.149999999999999" customHeight="1">
      <c r="A135" s="52" t="s">
        <v>211</v>
      </c>
      <c r="C135" s="11"/>
      <c r="E135" s="29">
        <v>1485</v>
      </c>
      <c r="F135" s="54"/>
      <c r="G135" s="29">
        <v>0</v>
      </c>
      <c r="H135" s="54"/>
      <c r="I135" s="29">
        <v>1485</v>
      </c>
      <c r="J135" s="54"/>
      <c r="K135" s="29">
        <v>0</v>
      </c>
    </row>
    <row r="136" spans="1:11" ht="19.149999999999999" customHeight="1">
      <c r="A136" s="52" t="s">
        <v>205</v>
      </c>
      <c r="C136" s="11"/>
      <c r="E136" s="20"/>
      <c r="F136" s="54"/>
      <c r="G136" s="20"/>
      <c r="H136" s="54"/>
      <c r="I136" s="20"/>
      <c r="J136" s="54"/>
      <c r="K136" s="20"/>
    </row>
    <row r="137" spans="1:11" ht="19.149999999999999" customHeight="1">
      <c r="A137" s="52" t="s">
        <v>206</v>
      </c>
      <c r="C137" s="11"/>
      <c r="E137" s="20"/>
      <c r="F137" s="54"/>
      <c r="G137" s="20"/>
      <c r="H137" s="54"/>
      <c r="I137" s="20"/>
      <c r="J137" s="54"/>
      <c r="K137" s="20"/>
    </row>
    <row r="138" spans="1:11" s="52" customFormat="1" ht="19.149999999999999" customHeight="1">
      <c r="A138" s="52" t="s">
        <v>143</v>
      </c>
      <c r="E138" s="56">
        <f>E134+E135</f>
        <v>-5938</v>
      </c>
      <c r="G138" s="56">
        <f>G134+G135</f>
        <v>0</v>
      </c>
      <c r="I138" s="56">
        <f>I134+I135</f>
        <v>-5938</v>
      </c>
      <c r="K138" s="56">
        <f>K134+K135</f>
        <v>0</v>
      </c>
    </row>
    <row r="139" spans="1:11" ht="19.149999999999999" customHeight="1">
      <c r="A139" s="51" t="s">
        <v>67</v>
      </c>
      <c r="C139" s="11"/>
      <c r="E139" s="29">
        <f>E130+E138</f>
        <v>-5951</v>
      </c>
      <c r="F139" s="54"/>
      <c r="G139" s="29">
        <f>G130+G138</f>
        <v>-5426</v>
      </c>
      <c r="H139" s="54"/>
      <c r="I139" s="29">
        <f>I130+I138</f>
        <v>-5938</v>
      </c>
      <c r="J139" s="54"/>
      <c r="K139" s="29">
        <f>K130+K138</f>
        <v>0</v>
      </c>
    </row>
    <row r="140" spans="1:11" ht="12.6" customHeight="1">
      <c r="C140" s="11"/>
      <c r="E140" s="20"/>
      <c r="F140" s="54"/>
      <c r="G140" s="20"/>
      <c r="H140" s="54"/>
      <c r="I140" s="20"/>
      <c r="J140" s="54"/>
      <c r="K140" s="20"/>
    </row>
    <row r="141" spans="1:11" ht="19.149999999999999" customHeight="1" thickBot="1">
      <c r="A141" s="51" t="s">
        <v>68</v>
      </c>
      <c r="C141" s="11"/>
      <c r="E141" s="26">
        <f>E120+E139</f>
        <v>56569</v>
      </c>
      <c r="F141" s="54"/>
      <c r="G141" s="26">
        <f>G120+G139</f>
        <v>69986</v>
      </c>
      <c r="H141" s="54"/>
      <c r="I141" s="26">
        <f>I120+I139</f>
        <v>51923</v>
      </c>
      <c r="J141" s="54"/>
      <c r="K141" s="26">
        <f>K120+K139</f>
        <v>65413</v>
      </c>
    </row>
    <row r="142" spans="1:11" ht="12.6" customHeight="1" thickTop="1">
      <c r="A142" s="51"/>
      <c r="C142" s="11"/>
      <c r="E142" s="11"/>
      <c r="G142" s="11"/>
      <c r="I142" s="11"/>
      <c r="K142" s="11"/>
    </row>
    <row r="143" spans="1:11" ht="19.149999999999999" customHeight="1">
      <c r="A143" s="27" t="s">
        <v>100</v>
      </c>
      <c r="C143" s="12">
        <v>16</v>
      </c>
      <c r="E143" s="11"/>
      <c r="G143" s="11"/>
      <c r="I143" s="11"/>
      <c r="K143" s="11"/>
    </row>
    <row r="144" spans="1:11" ht="19.149999999999999" customHeight="1" thickBot="1">
      <c r="A144" s="24" t="s">
        <v>101</v>
      </c>
      <c r="C144" s="11"/>
      <c r="D144" s="62"/>
      <c r="E144" s="68">
        <v>8.2000000000000003E-2</v>
      </c>
      <c r="F144" s="63"/>
      <c r="G144" s="68">
        <v>9.7000000000000003E-2</v>
      </c>
      <c r="H144" s="63"/>
      <c r="I144" s="68">
        <v>7.5999999999999998E-2</v>
      </c>
      <c r="J144" s="63"/>
      <c r="K144" s="68">
        <v>8.4000000000000005E-2</v>
      </c>
    </row>
    <row r="145" spans="1:11" ht="12.6" customHeight="1" thickTop="1">
      <c r="A145" s="24"/>
      <c r="C145" s="11"/>
      <c r="D145" s="62"/>
      <c r="E145" s="28"/>
      <c r="F145" s="62"/>
      <c r="G145" s="28"/>
      <c r="H145" s="62"/>
      <c r="I145" s="28"/>
      <c r="J145" s="62"/>
      <c r="K145" s="28"/>
    </row>
    <row r="146" spans="1:11" ht="19.149999999999999" customHeight="1">
      <c r="A146" s="17" t="s">
        <v>10</v>
      </c>
      <c r="C146" s="18"/>
      <c r="E146" s="18"/>
      <c r="G146" s="18"/>
      <c r="I146" s="18"/>
      <c r="K146" s="18"/>
    </row>
    <row r="147" spans="1:11" ht="19.899999999999999" customHeight="1">
      <c r="K147" s="18" t="s">
        <v>72</v>
      </c>
    </row>
    <row r="148" spans="1:11" ht="19.899999999999999" customHeight="1">
      <c r="A148" s="51" t="s">
        <v>124</v>
      </c>
      <c r="B148" s="1"/>
      <c r="D148" s="3"/>
      <c r="E148" s="3"/>
      <c r="F148" s="3"/>
      <c r="G148" s="3"/>
      <c r="H148" s="3"/>
      <c r="I148" s="3"/>
      <c r="J148" s="3"/>
      <c r="K148" s="3"/>
    </row>
    <row r="149" spans="1:11" ht="19.899999999999999" customHeight="1">
      <c r="A149" s="51" t="s">
        <v>93</v>
      </c>
      <c r="B149" s="3"/>
      <c r="D149" s="3"/>
      <c r="E149" s="3"/>
      <c r="F149" s="3"/>
      <c r="G149" s="3"/>
      <c r="H149" s="3"/>
      <c r="I149" s="3"/>
      <c r="J149" s="3"/>
      <c r="K149" s="3"/>
    </row>
    <row r="150" spans="1:11" ht="19.899999999999999" customHeight="1">
      <c r="A150" s="51" t="s">
        <v>193</v>
      </c>
      <c r="B150" s="3"/>
      <c r="D150" s="3"/>
      <c r="E150" s="3"/>
      <c r="F150" s="3"/>
      <c r="G150" s="3"/>
      <c r="H150" s="3"/>
      <c r="I150" s="3"/>
      <c r="J150" s="3"/>
      <c r="K150" s="3"/>
    </row>
    <row r="151" spans="1:11" ht="19.899999999999999" customHeight="1">
      <c r="B151" s="52"/>
      <c r="C151" s="52"/>
      <c r="D151" s="52"/>
      <c r="E151" s="52"/>
      <c r="F151" s="52"/>
      <c r="G151" s="52"/>
      <c r="H151" s="52"/>
      <c r="I151" s="52"/>
      <c r="J151" s="52"/>
      <c r="K151" s="6" t="s">
        <v>178</v>
      </c>
    </row>
    <row r="152" spans="1:11" ht="19.899999999999999" customHeight="1">
      <c r="B152" s="52"/>
      <c r="C152" s="52"/>
      <c r="D152" s="52"/>
      <c r="E152" s="40"/>
      <c r="F152" s="39" t="s">
        <v>89</v>
      </c>
      <c r="G152" s="40"/>
      <c r="H152" s="2"/>
      <c r="I152" s="58"/>
      <c r="J152" s="41" t="s">
        <v>88</v>
      </c>
      <c r="K152" s="58"/>
    </row>
    <row r="153" spans="1:11" ht="19.899999999999999" customHeight="1">
      <c r="C153" s="7" t="s">
        <v>0</v>
      </c>
      <c r="E153" s="45" t="s">
        <v>168</v>
      </c>
      <c r="F153" s="9"/>
      <c r="G153" s="45" t="s">
        <v>125</v>
      </c>
      <c r="H153" s="9"/>
      <c r="I153" s="45" t="s">
        <v>168</v>
      </c>
      <c r="J153" s="9"/>
      <c r="K153" s="45" t="s">
        <v>125</v>
      </c>
    </row>
    <row r="154" spans="1:11" ht="19.899999999999999" customHeight="1">
      <c r="A154" s="51" t="s">
        <v>74</v>
      </c>
      <c r="C154" s="7"/>
      <c r="E154" s="25"/>
      <c r="F154" s="9"/>
      <c r="G154" s="25"/>
      <c r="H154" s="9"/>
      <c r="I154" s="25"/>
      <c r="J154" s="9"/>
      <c r="K154" s="25"/>
    </row>
    <row r="155" spans="1:11" ht="19.899999999999999" customHeight="1">
      <c r="A155" s="51" t="s">
        <v>25</v>
      </c>
    </row>
    <row r="156" spans="1:11" ht="19.899999999999999" customHeight="1">
      <c r="A156" s="52" t="s">
        <v>39</v>
      </c>
      <c r="B156" s="4"/>
      <c r="C156" s="11"/>
      <c r="E156" s="20">
        <v>1469928</v>
      </c>
      <c r="F156" s="54"/>
      <c r="G156" s="20">
        <v>1413887</v>
      </c>
      <c r="H156" s="54"/>
      <c r="I156" s="20">
        <v>1469848</v>
      </c>
      <c r="J156" s="54"/>
      <c r="K156" s="20">
        <v>1405724</v>
      </c>
    </row>
    <row r="157" spans="1:11" ht="19.899999999999999" customHeight="1">
      <c r="A157" s="52" t="s">
        <v>60</v>
      </c>
      <c r="B157" s="4"/>
      <c r="C157" s="11"/>
      <c r="E157" s="20">
        <v>118</v>
      </c>
      <c r="F157" s="54"/>
      <c r="G157" s="20">
        <v>517</v>
      </c>
      <c r="H157" s="54"/>
      <c r="I157" s="20">
        <v>109</v>
      </c>
      <c r="J157" s="54"/>
      <c r="K157" s="20">
        <v>517</v>
      </c>
    </row>
    <row r="158" spans="1:11" ht="19.899999999999999" customHeight="1">
      <c r="A158" s="52" t="s">
        <v>26</v>
      </c>
      <c r="B158" s="4"/>
      <c r="C158" s="11"/>
      <c r="E158" s="29">
        <v>15044</v>
      </c>
      <c r="F158" s="54"/>
      <c r="G158" s="29">
        <v>17935</v>
      </c>
      <c r="H158" s="54"/>
      <c r="I158" s="29">
        <v>15174</v>
      </c>
      <c r="J158" s="54"/>
      <c r="K158" s="29">
        <v>18107</v>
      </c>
    </row>
    <row r="159" spans="1:11" ht="19.899999999999999" customHeight="1">
      <c r="A159" s="51" t="s">
        <v>27</v>
      </c>
      <c r="C159" s="11"/>
      <c r="E159" s="19">
        <f>SUM(E156:E158)</f>
        <v>1485090</v>
      </c>
      <c r="F159" s="54"/>
      <c r="G159" s="19">
        <f>SUM(G156:G158)</f>
        <v>1432339</v>
      </c>
      <c r="H159" s="54"/>
      <c r="I159" s="19">
        <f>SUM(I156:I158)</f>
        <v>1485131</v>
      </c>
      <c r="J159" s="54"/>
      <c r="K159" s="19">
        <f>SUM(K156:K158)</f>
        <v>1424348</v>
      </c>
    </row>
    <row r="160" spans="1:11" ht="19.899999999999999" customHeight="1">
      <c r="A160" s="51" t="s">
        <v>28</v>
      </c>
      <c r="C160" s="12"/>
      <c r="E160" s="49"/>
      <c r="F160" s="54"/>
      <c r="G160" s="49"/>
      <c r="H160" s="54"/>
      <c r="I160" s="49"/>
      <c r="J160" s="54"/>
      <c r="K160" s="49"/>
    </row>
    <row r="161" spans="1:11" ht="19.899999999999999" customHeight="1">
      <c r="A161" s="52" t="s">
        <v>40</v>
      </c>
      <c r="B161" s="13"/>
      <c r="C161" s="11"/>
      <c r="E161" s="20">
        <v>1114141</v>
      </c>
      <c r="F161" s="54"/>
      <c r="G161" s="20">
        <v>1061144</v>
      </c>
      <c r="H161" s="54"/>
      <c r="I161" s="20">
        <v>1114087</v>
      </c>
      <c r="J161" s="54"/>
      <c r="K161" s="20">
        <v>1053549</v>
      </c>
    </row>
    <row r="162" spans="1:11" ht="19.899999999999999" customHeight="1">
      <c r="A162" s="52" t="s">
        <v>44</v>
      </c>
      <c r="B162" s="13"/>
      <c r="C162" s="11"/>
      <c r="E162" s="20">
        <v>33055</v>
      </c>
      <c r="F162" s="54"/>
      <c r="G162" s="20">
        <v>34663</v>
      </c>
      <c r="H162" s="54"/>
      <c r="I162" s="20">
        <v>33052</v>
      </c>
      <c r="J162" s="54"/>
      <c r="K162" s="20">
        <v>34501</v>
      </c>
    </row>
    <row r="163" spans="1:11" ht="19.899999999999999" customHeight="1">
      <c r="A163" s="52" t="s">
        <v>29</v>
      </c>
      <c r="B163" s="13"/>
      <c r="C163" s="11"/>
      <c r="E163" s="20">
        <v>147697</v>
      </c>
      <c r="F163" s="54"/>
      <c r="G163" s="20">
        <v>121835</v>
      </c>
      <c r="H163" s="54"/>
      <c r="I163" s="20">
        <v>147176</v>
      </c>
      <c r="J163" s="54"/>
      <c r="K163" s="20">
        <v>121468</v>
      </c>
    </row>
    <row r="164" spans="1:11" ht="19.899999999999999" customHeight="1">
      <c r="A164" s="51" t="s">
        <v>30</v>
      </c>
      <c r="C164" s="11"/>
      <c r="E164" s="19">
        <f>SUM(E161:E163)</f>
        <v>1294893</v>
      </c>
      <c r="F164" s="54"/>
      <c r="G164" s="19">
        <f>SUM(G161:G163)</f>
        <v>1217642</v>
      </c>
      <c r="H164" s="54"/>
      <c r="I164" s="19">
        <f>SUM(I161:I163)</f>
        <v>1294315</v>
      </c>
      <c r="J164" s="54"/>
      <c r="K164" s="19">
        <f>SUM(K161:K163)</f>
        <v>1209518</v>
      </c>
    </row>
    <row r="165" spans="1:11" ht="19.899999999999999" customHeight="1">
      <c r="A165" s="51" t="s">
        <v>182</v>
      </c>
      <c r="C165" s="11"/>
      <c r="E165" s="20">
        <f>E159-E164</f>
        <v>190197</v>
      </c>
      <c r="F165" s="54"/>
      <c r="G165" s="20">
        <f>G159-G164</f>
        <v>214697</v>
      </c>
      <c r="H165" s="54"/>
      <c r="I165" s="20">
        <f>I159-I164</f>
        <v>190816</v>
      </c>
      <c r="J165" s="54"/>
      <c r="K165" s="20">
        <f>K159-K164</f>
        <v>214830</v>
      </c>
    </row>
    <row r="166" spans="1:11" ht="19.899999999999999" customHeight="1">
      <c r="A166" s="52" t="s">
        <v>210</v>
      </c>
      <c r="C166" s="11"/>
      <c r="E166" s="20"/>
      <c r="F166" s="54"/>
      <c r="G166" s="20"/>
      <c r="H166" s="54"/>
      <c r="I166" s="20"/>
      <c r="J166" s="54"/>
      <c r="K166" s="20"/>
    </row>
    <row r="167" spans="1:11" ht="19.899999999999999" customHeight="1">
      <c r="A167" s="52" t="s">
        <v>151</v>
      </c>
      <c r="C167" s="11"/>
      <c r="E167" s="20">
        <v>10960</v>
      </c>
      <c r="F167" s="54"/>
      <c r="G167" s="20">
        <v>17813</v>
      </c>
      <c r="H167" s="54"/>
      <c r="I167" s="20">
        <v>0</v>
      </c>
      <c r="J167" s="54"/>
      <c r="K167" s="20">
        <v>0</v>
      </c>
    </row>
    <row r="168" spans="1:11" ht="19.899999999999999" customHeight="1">
      <c r="A168" s="52" t="s">
        <v>31</v>
      </c>
      <c r="C168" s="11"/>
      <c r="E168" s="29">
        <v>-23484</v>
      </c>
      <c r="F168" s="54"/>
      <c r="G168" s="29">
        <v>-26675</v>
      </c>
      <c r="H168" s="54"/>
      <c r="I168" s="29">
        <v>-23473</v>
      </c>
      <c r="J168" s="54"/>
      <c r="K168" s="29">
        <v>-26673</v>
      </c>
    </row>
    <row r="169" spans="1:11" ht="19.899999999999999" customHeight="1">
      <c r="A169" s="51" t="s">
        <v>115</v>
      </c>
      <c r="C169" s="11"/>
      <c r="E169" s="20">
        <f>SUM(E165:E168)</f>
        <v>177673</v>
      </c>
      <c r="F169" s="54"/>
      <c r="G169" s="20">
        <f>SUM(G165:G168)</f>
        <v>205835</v>
      </c>
      <c r="H169" s="54"/>
      <c r="I169" s="20">
        <f>SUM(I165:I168)</f>
        <v>167343</v>
      </c>
      <c r="J169" s="54"/>
      <c r="K169" s="20">
        <f>SUM(K165:K168)</f>
        <v>188157</v>
      </c>
    </row>
    <row r="170" spans="1:11" ht="19.899999999999999" customHeight="1">
      <c r="A170" s="52" t="s">
        <v>191</v>
      </c>
      <c r="C170" s="12">
        <v>15</v>
      </c>
      <c r="E170" s="29">
        <v>3168</v>
      </c>
      <c r="F170" s="54"/>
      <c r="G170" s="29">
        <v>-1661</v>
      </c>
      <c r="H170" s="54"/>
      <c r="I170" s="29">
        <v>3168</v>
      </c>
      <c r="J170" s="54"/>
      <c r="K170" s="29">
        <v>-1661</v>
      </c>
    </row>
    <row r="171" spans="1:11" ht="19.899999999999999" customHeight="1">
      <c r="A171" s="51" t="s">
        <v>116</v>
      </c>
      <c r="B171" s="4"/>
      <c r="C171" s="11"/>
      <c r="E171" s="19">
        <f>SUM(E169:E170)</f>
        <v>180841</v>
      </c>
      <c r="F171" s="54"/>
      <c r="G171" s="19">
        <f>SUM(G169:G170)</f>
        <v>204174</v>
      </c>
      <c r="H171" s="54"/>
      <c r="I171" s="19">
        <f>SUM(I169:I170)</f>
        <v>170511</v>
      </c>
      <c r="J171" s="54"/>
      <c r="K171" s="19">
        <f>SUM(K169:K170)</f>
        <v>186496</v>
      </c>
    </row>
    <row r="172" spans="1:11" ht="7.15" customHeight="1">
      <c r="C172" s="11"/>
      <c r="E172" s="20"/>
      <c r="F172" s="54"/>
      <c r="G172" s="20"/>
      <c r="H172" s="54"/>
      <c r="I172" s="20"/>
      <c r="J172" s="54"/>
      <c r="K172" s="20"/>
    </row>
    <row r="173" spans="1:11" ht="19.899999999999999" customHeight="1">
      <c r="A173" s="51" t="s">
        <v>45</v>
      </c>
      <c r="C173" s="11"/>
      <c r="E173" s="20"/>
      <c r="F173" s="54"/>
      <c r="G173" s="20"/>
      <c r="H173" s="54"/>
      <c r="I173" s="20"/>
      <c r="J173" s="54"/>
      <c r="K173" s="20"/>
    </row>
    <row r="174" spans="1:11" ht="19.899999999999999" customHeight="1">
      <c r="A174" s="61" t="s">
        <v>140</v>
      </c>
      <c r="C174" s="11"/>
      <c r="E174" s="20"/>
      <c r="F174" s="54"/>
      <c r="G174" s="20"/>
      <c r="H174" s="54"/>
      <c r="I174" s="20"/>
      <c r="J174" s="54"/>
      <c r="K174" s="20"/>
    </row>
    <row r="175" spans="1:11" ht="19.899999999999999" customHeight="1">
      <c r="A175" s="61" t="s">
        <v>114</v>
      </c>
      <c r="C175" s="11"/>
      <c r="E175" s="20"/>
      <c r="F175" s="54"/>
      <c r="G175" s="20"/>
      <c r="H175" s="54"/>
      <c r="I175" s="20"/>
      <c r="J175" s="54"/>
      <c r="K175" s="20"/>
    </row>
    <row r="176" spans="1:11" ht="19.899999999999999" customHeight="1">
      <c r="A176" s="52" t="s">
        <v>141</v>
      </c>
      <c r="C176" s="11"/>
      <c r="D176" s="54"/>
      <c r="E176" s="20"/>
      <c r="F176" s="54"/>
      <c r="G176" s="20"/>
      <c r="H176" s="54"/>
      <c r="I176" s="20"/>
      <c r="J176" s="54"/>
      <c r="K176" s="20"/>
    </row>
    <row r="177" spans="1:11" ht="19.899999999999999" customHeight="1">
      <c r="A177" s="52" t="s">
        <v>142</v>
      </c>
      <c r="C177" s="11"/>
      <c r="D177" s="54"/>
      <c r="E177" s="20"/>
      <c r="F177" s="54"/>
      <c r="G177" s="20"/>
      <c r="H177" s="54"/>
      <c r="I177" s="20"/>
      <c r="J177" s="54"/>
      <c r="K177" s="20"/>
    </row>
    <row r="178" spans="1:11" ht="19.899999999999999" customHeight="1">
      <c r="A178" s="52" t="s">
        <v>143</v>
      </c>
      <c r="C178" s="11"/>
      <c r="D178" s="54"/>
      <c r="E178" s="29">
        <v>4738</v>
      </c>
      <c r="F178" s="54"/>
      <c r="G178" s="29">
        <v>-5887</v>
      </c>
      <c r="H178" s="54"/>
      <c r="I178" s="29">
        <v>0</v>
      </c>
      <c r="J178" s="54"/>
      <c r="K178" s="29">
        <v>0</v>
      </c>
    </row>
    <row r="179" spans="1:11" ht="19.899999999999999" customHeight="1">
      <c r="A179" s="52" t="s">
        <v>140</v>
      </c>
      <c r="C179" s="11"/>
      <c r="D179" s="54"/>
      <c r="E179" s="20"/>
      <c r="F179" s="54"/>
      <c r="G179" s="20"/>
      <c r="H179" s="54"/>
      <c r="I179" s="20"/>
      <c r="J179" s="54"/>
      <c r="K179" s="20"/>
    </row>
    <row r="180" spans="1:11" ht="19.899999999999999" customHeight="1">
      <c r="A180" s="52" t="s">
        <v>144</v>
      </c>
      <c r="C180" s="11"/>
      <c r="D180" s="54"/>
      <c r="E180" s="20"/>
      <c r="F180" s="54"/>
      <c r="G180" s="20"/>
      <c r="H180" s="54"/>
      <c r="I180" s="20"/>
      <c r="J180" s="54"/>
      <c r="K180" s="20"/>
    </row>
    <row r="181" spans="1:11" ht="19.899999999999999" customHeight="1">
      <c r="A181" s="52" t="s">
        <v>145</v>
      </c>
      <c r="C181" s="11"/>
      <c r="D181" s="54"/>
      <c r="E181" s="29">
        <f>E178</f>
        <v>4738</v>
      </c>
      <c r="F181" s="54"/>
      <c r="G181" s="29">
        <f>G178</f>
        <v>-5887</v>
      </c>
      <c r="H181" s="54"/>
      <c r="I181" s="29">
        <f>I178</f>
        <v>0</v>
      </c>
      <c r="J181" s="54"/>
      <c r="K181" s="29">
        <f>K178</f>
        <v>0</v>
      </c>
    </row>
    <row r="182" spans="1:11" ht="7.15" customHeight="1">
      <c r="C182" s="11"/>
      <c r="D182" s="54"/>
      <c r="E182" s="20"/>
      <c r="F182" s="54"/>
      <c r="G182" s="20"/>
      <c r="H182" s="54"/>
      <c r="I182" s="20"/>
      <c r="J182" s="54"/>
      <c r="K182" s="20"/>
    </row>
    <row r="183" spans="1:11" ht="19.899999999999999" customHeight="1">
      <c r="A183" s="61" t="s">
        <v>204</v>
      </c>
      <c r="C183" s="11"/>
      <c r="E183" s="20"/>
      <c r="F183" s="54"/>
      <c r="G183" s="20"/>
      <c r="H183" s="54"/>
      <c r="I183" s="20"/>
      <c r="J183" s="54"/>
      <c r="K183" s="20"/>
    </row>
    <row r="184" spans="1:11" ht="19.899999999999999" customHeight="1">
      <c r="A184" s="61" t="s">
        <v>114</v>
      </c>
      <c r="C184" s="11"/>
    </row>
    <row r="185" spans="1:11" ht="19.899999999999999" customHeight="1">
      <c r="A185" s="52" t="s">
        <v>212</v>
      </c>
      <c r="C185" s="11"/>
      <c r="E185" s="20">
        <v>-7423</v>
      </c>
      <c r="F185" s="54"/>
      <c r="G185" s="20">
        <v>0</v>
      </c>
      <c r="H185" s="54"/>
      <c r="I185" s="20">
        <v>-7423</v>
      </c>
      <c r="J185" s="54"/>
      <c r="K185" s="20">
        <v>0</v>
      </c>
    </row>
    <row r="186" spans="1:11" ht="19.899999999999999" customHeight="1">
      <c r="A186" s="52" t="s">
        <v>211</v>
      </c>
      <c r="C186" s="11"/>
      <c r="E186" s="29">
        <v>1485</v>
      </c>
      <c r="F186" s="54"/>
      <c r="G186" s="29">
        <v>0</v>
      </c>
      <c r="H186" s="54"/>
      <c r="I186" s="29">
        <v>1485</v>
      </c>
      <c r="J186" s="54"/>
      <c r="K186" s="29">
        <v>0</v>
      </c>
    </row>
    <row r="187" spans="1:11" ht="19.899999999999999" customHeight="1">
      <c r="A187" s="52" t="s">
        <v>205</v>
      </c>
      <c r="C187" s="11"/>
      <c r="E187" s="20"/>
      <c r="F187" s="54"/>
      <c r="G187" s="20"/>
      <c r="H187" s="54"/>
      <c r="I187" s="20"/>
      <c r="J187" s="54"/>
      <c r="K187" s="20"/>
    </row>
    <row r="188" spans="1:11" ht="19.899999999999999" customHeight="1">
      <c r="A188" s="52" t="s">
        <v>206</v>
      </c>
      <c r="C188" s="11"/>
      <c r="E188" s="20"/>
      <c r="F188" s="54"/>
      <c r="G188" s="20"/>
      <c r="H188" s="54"/>
      <c r="I188" s="20"/>
      <c r="J188" s="54"/>
      <c r="K188" s="20"/>
    </row>
    <row r="189" spans="1:11" s="52" customFormat="1" ht="19.899999999999999" customHeight="1">
      <c r="A189" s="52" t="s">
        <v>143</v>
      </c>
      <c r="E189" s="56">
        <f>E185+E186</f>
        <v>-5938</v>
      </c>
      <c r="G189" s="56">
        <f>G185+G186</f>
        <v>0</v>
      </c>
      <c r="I189" s="56">
        <f>I185+I186</f>
        <v>-5938</v>
      </c>
      <c r="K189" s="56">
        <f>K185+K186</f>
        <v>0</v>
      </c>
    </row>
    <row r="190" spans="1:11" ht="19.899999999999999" customHeight="1">
      <c r="A190" s="51" t="s">
        <v>67</v>
      </c>
      <c r="C190" s="11"/>
      <c r="E190" s="29">
        <f>E181+E189</f>
        <v>-1200</v>
      </c>
      <c r="F190" s="54"/>
      <c r="G190" s="29">
        <f>G181+G189</f>
        <v>-5887</v>
      </c>
      <c r="H190" s="54"/>
      <c r="I190" s="29">
        <f>I181+I189</f>
        <v>-5938</v>
      </c>
      <c r="J190" s="54"/>
      <c r="K190" s="29">
        <f>K181+K189</f>
        <v>0</v>
      </c>
    </row>
    <row r="191" spans="1:11" ht="7.15" customHeight="1">
      <c r="C191" s="11"/>
      <c r="E191" s="20"/>
      <c r="F191" s="54"/>
      <c r="G191" s="20"/>
      <c r="H191" s="54"/>
      <c r="I191" s="20"/>
      <c r="J191" s="54"/>
      <c r="K191" s="20"/>
    </row>
    <row r="192" spans="1:11" ht="19.899999999999999" customHeight="1" thickBot="1">
      <c r="A192" s="51" t="s">
        <v>68</v>
      </c>
      <c r="C192" s="11"/>
      <c r="E192" s="26">
        <f>E171+E190</f>
        <v>179641</v>
      </c>
      <c r="F192" s="54"/>
      <c r="G192" s="26">
        <f>G171+G190</f>
        <v>198287</v>
      </c>
      <c r="H192" s="54"/>
      <c r="I192" s="26">
        <f>I171+I190</f>
        <v>164573</v>
      </c>
      <c r="J192" s="54"/>
      <c r="K192" s="26">
        <f>K171+K190</f>
        <v>186496</v>
      </c>
    </row>
    <row r="193" spans="1:11" ht="7.15" customHeight="1" thickTop="1">
      <c r="A193" s="51"/>
      <c r="C193" s="11"/>
      <c r="E193" s="11"/>
      <c r="G193" s="11"/>
      <c r="I193" s="11"/>
      <c r="K193" s="11"/>
    </row>
    <row r="194" spans="1:11" ht="19.899999999999999" customHeight="1">
      <c r="A194" s="27" t="s">
        <v>100</v>
      </c>
      <c r="C194" s="12">
        <v>16</v>
      </c>
      <c r="E194" s="11"/>
      <c r="G194" s="11"/>
      <c r="I194" s="11"/>
      <c r="K194" s="11"/>
    </row>
    <row r="195" spans="1:11" ht="19.899999999999999" customHeight="1" thickBot="1">
      <c r="A195" s="24" t="s">
        <v>101</v>
      </c>
      <c r="C195" s="11"/>
      <c r="D195" s="62"/>
      <c r="E195" s="68">
        <v>0.23499999999999999</v>
      </c>
      <c r="F195" s="63"/>
      <c r="G195" s="68">
        <v>0.26100000000000001</v>
      </c>
      <c r="H195" s="63"/>
      <c r="I195" s="68">
        <v>0.222</v>
      </c>
      <c r="J195" s="63"/>
      <c r="K195" s="68">
        <v>0.23799999999999999</v>
      </c>
    </row>
    <row r="196" spans="1:11" ht="7.15" customHeight="1" thickTop="1">
      <c r="A196" s="24"/>
      <c r="C196" s="11"/>
      <c r="D196" s="62"/>
      <c r="E196" s="28"/>
      <c r="F196" s="62"/>
      <c r="G196" s="28"/>
      <c r="H196" s="62"/>
      <c r="I196" s="28"/>
      <c r="J196" s="62"/>
      <c r="K196" s="28"/>
    </row>
    <row r="197" spans="1:11" ht="19.899999999999999" customHeight="1">
      <c r="A197" s="17" t="s">
        <v>10</v>
      </c>
      <c r="C197" s="18"/>
      <c r="E197" s="18"/>
      <c r="G197" s="18"/>
      <c r="I197" s="18"/>
      <c r="K197" s="18"/>
    </row>
  </sheetData>
  <pageMargins left="0.78740157480314998" right="0.39370078740157499" top="0.46" bottom="0.196850393700787" header="0.196850393700787" footer="0.196850393700787"/>
  <pageSetup paperSize="9" scale="83" fitToHeight="0" orientation="portrait" r:id="rId1"/>
  <rowBreaks count="4" manualBreakCount="4">
    <brk id="32" max="16383" man="1"/>
    <brk id="59" max="16383" man="1"/>
    <brk id="94" max="10" man="1"/>
    <brk id="14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1"/>
  <sheetViews>
    <sheetView showGridLines="0" view="pageBreakPreview" topLeftCell="A12" zoomScaleNormal="115" zoomScaleSheetLayoutView="100" workbookViewId="0">
      <selection activeCell="K32" sqref="K32"/>
    </sheetView>
  </sheetViews>
  <sheetFormatPr defaultColWidth="9.140625" defaultRowHeight="22.15" customHeight="1"/>
  <cols>
    <col min="1" max="1" width="30.5703125" style="53" customWidth="1"/>
    <col min="2" max="2" width="1.85546875" style="53" customWidth="1"/>
    <col min="3" max="3" width="5.5703125" style="10" customWidth="1"/>
    <col min="4" max="4" width="0.5703125" style="53" customWidth="1"/>
    <col min="5" max="5" width="12.5703125" style="53" customWidth="1"/>
    <col min="6" max="6" width="0.5703125" style="53" customWidth="1"/>
    <col min="7" max="7" width="12.5703125" style="53" customWidth="1"/>
    <col min="8" max="8" width="0.5703125" style="53" customWidth="1"/>
    <col min="9" max="9" width="12.5703125" style="53" customWidth="1"/>
    <col min="10" max="10" width="0.5703125" style="53" customWidth="1"/>
    <col min="11" max="11" width="12.5703125" style="53" customWidth="1"/>
    <col min="12" max="12" width="0.5703125" style="53" customWidth="1"/>
    <col min="13" max="13" width="12.5703125" style="53" customWidth="1"/>
    <col min="14" max="14" width="0.5703125" style="53" customWidth="1"/>
    <col min="15" max="15" width="12.5703125" style="53" customWidth="1"/>
    <col min="16" max="16" width="0.5703125" style="53" customWidth="1"/>
    <col min="17" max="17" width="15.5703125" style="53" customWidth="1"/>
    <col min="18" max="18" width="0.5703125" style="53" customWidth="1"/>
    <col min="19" max="19" width="12.5703125" style="53" customWidth="1"/>
    <col min="20" max="20" width="0.5703125" style="53" customWidth="1"/>
    <col min="21" max="21" width="12.5703125" style="53" customWidth="1"/>
    <col min="22" max="16384" width="9.140625" style="53"/>
  </cols>
  <sheetData>
    <row r="1" spans="1:21" ht="21" customHeight="1">
      <c r="U1" s="18" t="s">
        <v>72</v>
      </c>
    </row>
    <row r="2" spans="1:21" ht="21" customHeight="1">
      <c r="A2" s="51" t="s">
        <v>124</v>
      </c>
      <c r="B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ht="21" customHeight="1">
      <c r="A3" s="51" t="s">
        <v>94</v>
      </c>
      <c r="B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ht="21" customHeight="1">
      <c r="A4" s="51" t="s">
        <v>193</v>
      </c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1" ht="21" customHeight="1">
      <c r="B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1" t="s">
        <v>66</v>
      </c>
    </row>
    <row r="6" spans="1:21" ht="21" customHeight="1">
      <c r="B6" s="33"/>
      <c r="D6" s="33"/>
      <c r="E6" s="69" t="s">
        <v>89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1" s="11" customFormat="1" ht="21" customHeight="1">
      <c r="C7" s="10"/>
      <c r="Q7" s="71" t="s">
        <v>135</v>
      </c>
      <c r="R7" s="71"/>
      <c r="S7" s="71"/>
    </row>
    <row r="8" spans="1:21" s="11" customFormat="1" ht="21" customHeight="1">
      <c r="C8" s="10"/>
      <c r="Q8" s="46" t="s">
        <v>136</v>
      </c>
      <c r="R8" s="46"/>
      <c r="S8" s="46"/>
    </row>
    <row r="9" spans="1:21" s="11" customFormat="1" ht="21" customHeight="1">
      <c r="C9" s="10"/>
      <c r="Q9" s="47" t="s">
        <v>137</v>
      </c>
      <c r="R9" s="46"/>
      <c r="S9" s="46"/>
    </row>
    <row r="10" spans="1:21" s="11" customFormat="1" ht="21" customHeight="1">
      <c r="C10" s="10"/>
      <c r="Q10" s="11" t="s">
        <v>152</v>
      </c>
      <c r="R10" s="46"/>
    </row>
    <row r="11" spans="1:21" s="11" customFormat="1" ht="21" customHeight="1">
      <c r="C11" s="10"/>
      <c r="Q11" s="11" t="s">
        <v>153</v>
      </c>
      <c r="R11" s="46"/>
      <c r="S11" s="11" t="s">
        <v>128</v>
      </c>
    </row>
    <row r="12" spans="1:21" s="11" customFormat="1" ht="21" customHeight="1">
      <c r="C12" s="10"/>
      <c r="E12" s="11" t="s">
        <v>33</v>
      </c>
      <c r="K12" s="70" t="s">
        <v>20</v>
      </c>
      <c r="L12" s="70"/>
      <c r="M12" s="70"/>
      <c r="N12" s="70"/>
      <c r="O12" s="70"/>
      <c r="Q12" s="11" t="s">
        <v>134</v>
      </c>
      <c r="S12" s="11" t="s">
        <v>129</v>
      </c>
    </row>
    <row r="13" spans="1:21" s="11" customFormat="1" ht="21" customHeight="1">
      <c r="C13" s="10"/>
      <c r="E13" s="11" t="s">
        <v>163</v>
      </c>
      <c r="G13" s="11" t="s">
        <v>77</v>
      </c>
      <c r="I13" s="11" t="s">
        <v>106</v>
      </c>
      <c r="K13" s="35" t="s">
        <v>84</v>
      </c>
      <c r="M13" s="11" t="s">
        <v>108</v>
      </c>
      <c r="Q13" s="11" t="s">
        <v>133</v>
      </c>
      <c r="S13" s="11" t="s">
        <v>130</v>
      </c>
    </row>
    <row r="14" spans="1:21" s="11" customFormat="1" ht="21" customHeight="1">
      <c r="C14" s="7" t="s">
        <v>0</v>
      </c>
      <c r="E14" s="34" t="s">
        <v>34</v>
      </c>
      <c r="G14" s="34" t="s">
        <v>76</v>
      </c>
      <c r="I14" s="34" t="s">
        <v>107</v>
      </c>
      <c r="K14" s="34" t="s">
        <v>127</v>
      </c>
      <c r="M14" s="34" t="s">
        <v>109</v>
      </c>
      <c r="O14" s="36" t="s">
        <v>35</v>
      </c>
      <c r="P14" s="44"/>
      <c r="Q14" s="34" t="s">
        <v>132</v>
      </c>
      <c r="R14" s="44"/>
      <c r="S14" s="34" t="s">
        <v>131</v>
      </c>
      <c r="U14" s="34" t="s">
        <v>32</v>
      </c>
    </row>
    <row r="15" spans="1:21" ht="21" customHeight="1">
      <c r="A15" s="51" t="s">
        <v>126</v>
      </c>
      <c r="C15" s="37"/>
      <c r="D15" s="11"/>
      <c r="E15" s="54">
        <v>410003</v>
      </c>
      <c r="F15" s="54"/>
      <c r="G15" s="54">
        <v>303008</v>
      </c>
      <c r="H15" s="54"/>
      <c r="I15" s="54">
        <v>-100059</v>
      </c>
      <c r="J15" s="54"/>
      <c r="K15" s="38">
        <v>41926</v>
      </c>
      <c r="L15" s="54"/>
      <c r="M15" s="54">
        <v>100059</v>
      </c>
      <c r="N15" s="54"/>
      <c r="O15" s="54">
        <v>255208</v>
      </c>
      <c r="P15" s="54"/>
      <c r="Q15" s="54">
        <v>-9636</v>
      </c>
      <c r="R15" s="54"/>
      <c r="S15" s="54">
        <f>SUM(Q15:R15)</f>
        <v>-9636</v>
      </c>
      <c r="T15" s="54"/>
      <c r="U15" s="54">
        <f>SUM(E15:Q15)</f>
        <v>1000509</v>
      </c>
    </row>
    <row r="16" spans="1:21" ht="21" customHeight="1">
      <c r="A16" s="52" t="s">
        <v>71</v>
      </c>
      <c r="C16" s="37"/>
      <c r="D16" s="11"/>
      <c r="E16" s="20">
        <v>0</v>
      </c>
      <c r="F16" s="20"/>
      <c r="G16" s="20">
        <v>0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f>'BS&amp;PL'!G171</f>
        <v>204174</v>
      </c>
      <c r="P16" s="20"/>
      <c r="Q16" s="54">
        <v>0</v>
      </c>
      <c r="R16" s="54"/>
      <c r="S16" s="54">
        <f>SUM(Q16:R16)</f>
        <v>0</v>
      </c>
      <c r="T16" s="20"/>
      <c r="U16" s="20">
        <f>SUM(E16:Q16)</f>
        <v>204174</v>
      </c>
    </row>
    <row r="17" spans="1:21" ht="21" customHeight="1">
      <c r="A17" s="52" t="s">
        <v>67</v>
      </c>
      <c r="C17" s="37"/>
      <c r="D17" s="11"/>
      <c r="E17" s="29">
        <v>0</v>
      </c>
      <c r="F17" s="20"/>
      <c r="G17" s="29">
        <v>0</v>
      </c>
      <c r="H17" s="20"/>
      <c r="I17" s="29">
        <v>0</v>
      </c>
      <c r="J17" s="20"/>
      <c r="K17" s="29">
        <v>0</v>
      </c>
      <c r="L17" s="20"/>
      <c r="M17" s="29">
        <v>0</v>
      </c>
      <c r="N17" s="20"/>
      <c r="O17" s="29">
        <v>0</v>
      </c>
      <c r="P17" s="20"/>
      <c r="Q17" s="56">
        <v>-5887</v>
      </c>
      <c r="R17" s="54"/>
      <c r="S17" s="56">
        <f>SUM(Q17:R17)</f>
        <v>-5887</v>
      </c>
      <c r="T17" s="20"/>
      <c r="U17" s="29">
        <f>SUM(E17:Q17)</f>
        <v>-5887</v>
      </c>
    </row>
    <row r="18" spans="1:21" ht="21" customHeight="1">
      <c r="A18" s="52" t="s">
        <v>68</v>
      </c>
      <c r="C18" s="37"/>
      <c r="D18" s="11"/>
      <c r="E18" s="20">
        <f>SUM(E16:E17)</f>
        <v>0</v>
      </c>
      <c r="F18" s="20"/>
      <c r="G18" s="20">
        <f>SUM(G16:G17)</f>
        <v>0</v>
      </c>
      <c r="H18" s="20"/>
      <c r="I18" s="20">
        <f>SUM(I16:I17)</f>
        <v>0</v>
      </c>
      <c r="J18" s="20"/>
      <c r="K18" s="20">
        <f>SUM(K16:K17)</f>
        <v>0</v>
      </c>
      <c r="L18" s="20"/>
      <c r="M18" s="20">
        <f>SUM(M16:M17)</f>
        <v>0</v>
      </c>
      <c r="N18" s="20"/>
      <c r="O18" s="20">
        <f>SUM(O16:O17)</f>
        <v>204174</v>
      </c>
      <c r="P18" s="20"/>
      <c r="Q18" s="54">
        <f>SUM(Q16:Q17)</f>
        <v>-5887</v>
      </c>
      <c r="R18" s="54"/>
      <c r="S18" s="54">
        <f>SUM(S16:S17)</f>
        <v>-5887</v>
      </c>
      <c r="T18" s="20"/>
      <c r="U18" s="20">
        <f>SUM(U16:U17)</f>
        <v>198287</v>
      </c>
    </row>
    <row r="19" spans="1:21" ht="21" customHeight="1">
      <c r="A19" s="52" t="s">
        <v>105</v>
      </c>
      <c r="C19" s="37" t="s">
        <v>186</v>
      </c>
      <c r="D19" s="11"/>
      <c r="E19" s="54">
        <v>0</v>
      </c>
      <c r="F19" s="54"/>
      <c r="G19" s="54">
        <v>0</v>
      </c>
      <c r="H19" s="54"/>
      <c r="I19" s="54">
        <v>-49959</v>
      </c>
      <c r="J19" s="54"/>
      <c r="K19" s="54">
        <v>0</v>
      </c>
      <c r="L19" s="54"/>
      <c r="M19" s="54">
        <v>49959</v>
      </c>
      <c r="N19" s="54"/>
      <c r="O19" s="54">
        <v>-49959</v>
      </c>
      <c r="P19" s="54"/>
      <c r="Q19" s="54">
        <v>0</v>
      </c>
      <c r="R19" s="54"/>
      <c r="S19" s="54">
        <f>SUM(Q19:R19)</f>
        <v>0</v>
      </c>
      <c r="T19" s="54"/>
      <c r="U19" s="54">
        <f>SUM(E19:Q19)</f>
        <v>-49959</v>
      </c>
    </row>
    <row r="20" spans="1:21" ht="21" customHeight="1">
      <c r="A20" s="52" t="s">
        <v>185</v>
      </c>
      <c r="C20" s="37" t="s">
        <v>187</v>
      </c>
      <c r="D20" s="11"/>
      <c r="E20" s="54">
        <v>0</v>
      </c>
      <c r="F20" s="54"/>
      <c r="G20" s="54">
        <v>0</v>
      </c>
      <c r="H20" s="54"/>
      <c r="I20" s="54">
        <v>0</v>
      </c>
      <c r="J20" s="54"/>
      <c r="K20" s="54">
        <v>0</v>
      </c>
      <c r="L20" s="54"/>
      <c r="M20" s="54">
        <v>0</v>
      </c>
      <c r="N20" s="54"/>
      <c r="O20" s="54">
        <v>-82209</v>
      </c>
      <c r="P20" s="54"/>
      <c r="Q20" s="54">
        <v>0</v>
      </c>
      <c r="R20" s="54"/>
      <c r="S20" s="54">
        <f>SUM(Q20:R20)</f>
        <v>0</v>
      </c>
      <c r="T20" s="54"/>
      <c r="U20" s="54">
        <f>SUM(E20:Q20)</f>
        <v>-82209</v>
      </c>
    </row>
    <row r="21" spans="1:21" ht="21" customHeight="1" thickBot="1">
      <c r="A21" s="51" t="s">
        <v>194</v>
      </c>
      <c r="D21" s="11"/>
      <c r="E21" s="48">
        <f>SUM(E15:E20)-E18</f>
        <v>410003</v>
      </c>
      <c r="F21" s="20"/>
      <c r="G21" s="48">
        <f>SUM(G15:G20)-G18</f>
        <v>303008</v>
      </c>
      <c r="H21" s="20"/>
      <c r="I21" s="48">
        <f>SUM(I15:I20)-I18</f>
        <v>-150018</v>
      </c>
      <c r="J21" s="20"/>
      <c r="K21" s="48">
        <f>SUM(K15:K20)-K18</f>
        <v>41926</v>
      </c>
      <c r="L21" s="20"/>
      <c r="M21" s="48">
        <f>SUM(M15:M20)-M18</f>
        <v>150018</v>
      </c>
      <c r="N21" s="20"/>
      <c r="O21" s="48">
        <f>SUM(O15:O20)-O18</f>
        <v>327214</v>
      </c>
      <c r="P21" s="20"/>
      <c r="Q21" s="48">
        <f>SUM(Q15:Q20)-Q18</f>
        <v>-15523</v>
      </c>
      <c r="R21" s="20"/>
      <c r="S21" s="48">
        <f>SUM(S15:S20)-S18</f>
        <v>-15523</v>
      </c>
      <c r="T21" s="20"/>
      <c r="U21" s="48">
        <f>SUM(U15:U20)-U18</f>
        <v>1066628</v>
      </c>
    </row>
    <row r="22" spans="1:21" ht="15.75" customHeight="1" thickTop="1">
      <c r="A22" s="55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ht="21" customHeight="1">
      <c r="A23" s="51" t="s">
        <v>169</v>
      </c>
      <c r="C23" s="37"/>
      <c r="D23" s="11"/>
      <c r="E23" s="54">
        <v>410003</v>
      </c>
      <c r="F23" s="54"/>
      <c r="G23" s="54">
        <v>303008</v>
      </c>
      <c r="H23" s="54"/>
      <c r="I23" s="54">
        <v>-150017</v>
      </c>
      <c r="J23" s="54"/>
      <c r="K23" s="38">
        <v>46125</v>
      </c>
      <c r="L23" s="54"/>
      <c r="M23" s="54">
        <v>150017</v>
      </c>
      <c r="N23" s="54"/>
      <c r="O23" s="54">
        <v>399600</v>
      </c>
      <c r="P23" s="54"/>
      <c r="Q23" s="54">
        <v>-18372</v>
      </c>
      <c r="R23" s="54"/>
      <c r="S23" s="54">
        <f>SUM(Q23:R23)</f>
        <v>-18372</v>
      </c>
      <c r="T23" s="54"/>
      <c r="U23" s="54">
        <f>SUM(E23:Q23)</f>
        <v>1140364</v>
      </c>
    </row>
    <row r="24" spans="1:21" ht="21" customHeight="1">
      <c r="A24" s="52" t="s">
        <v>71</v>
      </c>
      <c r="C24" s="37"/>
      <c r="D24" s="11"/>
      <c r="E24" s="20">
        <v>0</v>
      </c>
      <c r="F24" s="20"/>
      <c r="G24" s="20">
        <v>0</v>
      </c>
      <c r="H24" s="20"/>
      <c r="I24" s="20">
        <v>0</v>
      </c>
      <c r="J24" s="20"/>
      <c r="K24" s="20">
        <v>0</v>
      </c>
      <c r="L24" s="20"/>
      <c r="M24" s="20">
        <v>0</v>
      </c>
      <c r="N24" s="20"/>
      <c r="O24" s="20">
        <f>'BS&amp;PL'!E171</f>
        <v>180841</v>
      </c>
      <c r="P24" s="20"/>
      <c r="Q24" s="54">
        <v>0</v>
      </c>
      <c r="R24" s="54"/>
      <c r="S24" s="54">
        <f>SUM(Q24:R24)</f>
        <v>0</v>
      </c>
      <c r="T24" s="54"/>
      <c r="U24" s="54">
        <f>SUM(E24:Q24)</f>
        <v>180841</v>
      </c>
    </row>
    <row r="25" spans="1:21" ht="21" customHeight="1">
      <c r="A25" s="52" t="s">
        <v>67</v>
      </c>
      <c r="C25" s="37"/>
      <c r="D25" s="11"/>
      <c r="E25" s="29">
        <v>0</v>
      </c>
      <c r="F25" s="20"/>
      <c r="G25" s="29">
        <v>0</v>
      </c>
      <c r="H25" s="20"/>
      <c r="I25" s="29">
        <v>0</v>
      </c>
      <c r="J25" s="20"/>
      <c r="K25" s="29">
        <v>0</v>
      </c>
      <c r="L25" s="20"/>
      <c r="M25" s="29">
        <v>0</v>
      </c>
      <c r="N25" s="20"/>
      <c r="O25" s="29">
        <f>'BS&amp;PL'!E189</f>
        <v>-5938</v>
      </c>
      <c r="P25" s="20"/>
      <c r="Q25" s="56">
        <f>'BS&amp;PL'!E181</f>
        <v>4738</v>
      </c>
      <c r="R25" s="54"/>
      <c r="S25" s="56">
        <f>SUM(Q25:R25)</f>
        <v>4738</v>
      </c>
      <c r="T25" s="54"/>
      <c r="U25" s="56">
        <f>SUM(E25:Q25)</f>
        <v>-1200</v>
      </c>
    </row>
    <row r="26" spans="1:21" ht="21" customHeight="1">
      <c r="A26" s="52" t="s">
        <v>68</v>
      </c>
      <c r="C26" s="37"/>
      <c r="D26" s="11"/>
      <c r="E26" s="20">
        <f>SUM(E24:E25)</f>
        <v>0</v>
      </c>
      <c r="F26" s="20"/>
      <c r="G26" s="20">
        <f>SUM(G24:G25)</f>
        <v>0</v>
      </c>
      <c r="H26" s="20"/>
      <c r="I26" s="20">
        <f>SUM(I24:I25)</f>
        <v>0</v>
      </c>
      <c r="J26" s="20"/>
      <c r="K26" s="20">
        <f>SUM(K24:K25)</f>
        <v>0</v>
      </c>
      <c r="L26" s="20"/>
      <c r="M26" s="20">
        <f>SUM(M24:M25)</f>
        <v>0</v>
      </c>
      <c r="N26" s="20"/>
      <c r="O26" s="20">
        <f>SUM(O24:O25)</f>
        <v>174903</v>
      </c>
      <c r="P26" s="20"/>
      <c r="Q26" s="54">
        <f>SUM(Q24:Q25)</f>
        <v>4738</v>
      </c>
      <c r="R26" s="54"/>
      <c r="S26" s="54">
        <f>SUM(S24:S25)</f>
        <v>4738</v>
      </c>
      <c r="T26" s="54"/>
      <c r="U26" s="54">
        <f>SUM(U24:U25)</f>
        <v>179641</v>
      </c>
    </row>
    <row r="27" spans="1:21" ht="21" customHeight="1">
      <c r="A27" s="52" t="s">
        <v>105</v>
      </c>
      <c r="C27" s="37" t="s">
        <v>186</v>
      </c>
      <c r="D27" s="11"/>
      <c r="E27" s="54">
        <v>0</v>
      </c>
      <c r="F27" s="54"/>
      <c r="G27" s="54">
        <v>0</v>
      </c>
      <c r="H27" s="54"/>
      <c r="I27" s="54">
        <v>-70237</v>
      </c>
      <c r="J27" s="54"/>
      <c r="K27" s="54">
        <v>0</v>
      </c>
      <c r="L27" s="54"/>
      <c r="M27" s="54">
        <f>-I27</f>
        <v>70237</v>
      </c>
      <c r="N27" s="54"/>
      <c r="O27" s="54">
        <f>-M27</f>
        <v>-70237</v>
      </c>
      <c r="P27" s="54"/>
      <c r="Q27" s="54">
        <v>0</v>
      </c>
      <c r="R27" s="54"/>
      <c r="S27" s="54">
        <f>SUM(Q27:R27)</f>
        <v>0</v>
      </c>
      <c r="T27" s="54"/>
      <c r="U27" s="54">
        <f>SUM(E27:Q27)</f>
        <v>-70237</v>
      </c>
    </row>
    <row r="28" spans="1:21" ht="21" customHeight="1">
      <c r="A28" s="52" t="s">
        <v>185</v>
      </c>
      <c r="C28" s="37" t="s">
        <v>187</v>
      </c>
      <c r="D28" s="11"/>
      <c r="E28" s="54">
        <v>0</v>
      </c>
      <c r="F28" s="54"/>
      <c r="G28" s="54">
        <v>0</v>
      </c>
      <c r="H28" s="54"/>
      <c r="I28" s="54">
        <v>0</v>
      </c>
      <c r="J28" s="54"/>
      <c r="K28" s="54">
        <v>0</v>
      </c>
      <c r="L28" s="54"/>
      <c r="M28" s="54">
        <v>0</v>
      </c>
      <c r="N28" s="54"/>
      <c r="O28" s="54">
        <v>-146962</v>
      </c>
      <c r="P28" s="54"/>
      <c r="Q28" s="54">
        <v>0</v>
      </c>
      <c r="R28" s="54"/>
      <c r="S28" s="54">
        <f>SUM(Q28:R28)</f>
        <v>0</v>
      </c>
      <c r="T28" s="54"/>
      <c r="U28" s="54">
        <f>SUM(E28:Q28)</f>
        <v>-146962</v>
      </c>
    </row>
    <row r="29" spans="1:21" ht="21" customHeight="1" thickBot="1">
      <c r="A29" s="51" t="s">
        <v>195</v>
      </c>
      <c r="D29" s="11"/>
      <c r="E29" s="48">
        <f>SUM(E22:E28)-E26</f>
        <v>410003</v>
      </c>
      <c r="F29" s="20"/>
      <c r="G29" s="48">
        <f>SUM(G22:G28)-G26</f>
        <v>303008</v>
      </c>
      <c r="H29" s="20"/>
      <c r="I29" s="48">
        <f>SUM(I22:I28)-I26</f>
        <v>-220254</v>
      </c>
      <c r="J29" s="20"/>
      <c r="K29" s="48">
        <f>SUM(K22:K28)-K26</f>
        <v>46125</v>
      </c>
      <c r="L29" s="20"/>
      <c r="M29" s="48">
        <f>SUM(M22:M28)-M26</f>
        <v>220254</v>
      </c>
      <c r="N29" s="20"/>
      <c r="O29" s="48">
        <f>SUM(O22:O28)-O26</f>
        <v>357304</v>
      </c>
      <c r="P29" s="20"/>
      <c r="Q29" s="48">
        <f>SUM(Q22:Q28)-Q26</f>
        <v>-13634</v>
      </c>
      <c r="R29" s="20"/>
      <c r="S29" s="48">
        <f>SUM(S22:S28)-S26</f>
        <v>-13634</v>
      </c>
      <c r="T29" s="20"/>
      <c r="U29" s="48">
        <f>SUM(U22:U28)-U26</f>
        <v>1102806</v>
      </c>
    </row>
    <row r="30" spans="1:21" ht="16.5" customHeight="1" thickTop="1">
      <c r="A30" s="55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>
        <f>U29-'BS&amp;PL'!E85</f>
        <v>0</v>
      </c>
    </row>
    <row r="31" spans="1:21" ht="21" customHeight="1">
      <c r="A31" s="52" t="s">
        <v>10</v>
      </c>
    </row>
  </sheetData>
  <mergeCells count="3">
    <mergeCell ref="E6:U6"/>
    <mergeCell ref="K12:O12"/>
    <mergeCell ref="Q7:S7"/>
  </mergeCells>
  <pageMargins left="0.78740157480314965" right="0.39370078740157483" top="0.59055118110236227" bottom="0.19685039370078741" header="0.19685039370078741" footer="0.19685039370078741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showGridLines="0" view="pageBreakPreview" zoomScale="90" zoomScaleNormal="115" zoomScaleSheetLayoutView="90" workbookViewId="0">
      <selection sqref="A1:XFD1048576"/>
    </sheetView>
  </sheetViews>
  <sheetFormatPr defaultColWidth="9.140625" defaultRowHeight="21" customHeight="1"/>
  <cols>
    <col min="1" max="1" width="25.7109375" style="53" customWidth="1"/>
    <col min="2" max="2" width="15.7109375" style="53" customWidth="1"/>
    <col min="3" max="3" width="5.5703125" style="10" customWidth="1"/>
    <col min="4" max="4" width="1.140625" style="53" customWidth="1"/>
    <col min="5" max="5" width="13.5703125" style="53" customWidth="1"/>
    <col min="6" max="6" width="0.85546875" style="53" customWidth="1"/>
    <col min="7" max="7" width="13.5703125" style="53" customWidth="1"/>
    <col min="8" max="8" width="0.85546875" style="53" customWidth="1"/>
    <col min="9" max="9" width="13.5703125" style="53" customWidth="1"/>
    <col min="10" max="10" width="0.85546875" style="53" customWidth="1"/>
    <col min="11" max="11" width="13.5703125" style="53" customWidth="1"/>
    <col min="12" max="12" width="0.85546875" style="53" customWidth="1"/>
    <col min="13" max="13" width="13.5703125" style="53" customWidth="1"/>
    <col min="14" max="14" width="0.85546875" style="53" customWidth="1"/>
    <col min="15" max="15" width="13.5703125" style="53" customWidth="1"/>
    <col min="16" max="16" width="0.85546875" style="53" customWidth="1"/>
    <col min="17" max="17" width="13.5703125" style="53" customWidth="1"/>
    <col min="18" max="16384" width="9.140625" style="53"/>
  </cols>
  <sheetData>
    <row r="1" spans="1:17" ht="21" customHeight="1">
      <c r="Q1" s="18" t="s">
        <v>72</v>
      </c>
    </row>
    <row r="2" spans="1:17" ht="21" customHeight="1">
      <c r="A2" s="51" t="s">
        <v>124</v>
      </c>
      <c r="B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21" customHeight="1">
      <c r="A3" s="51" t="s">
        <v>95</v>
      </c>
      <c r="B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21" customHeight="1">
      <c r="A4" s="51" t="s">
        <v>193</v>
      </c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7" ht="21" customHeight="1">
      <c r="B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1" t="s">
        <v>66</v>
      </c>
    </row>
    <row r="6" spans="1:17" ht="21" customHeight="1">
      <c r="B6" s="33"/>
      <c r="D6" s="33"/>
      <c r="E6" s="69" t="s">
        <v>88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17" s="11" customFormat="1" ht="21" customHeight="1">
      <c r="C7" s="10"/>
      <c r="K7" s="70" t="s">
        <v>20</v>
      </c>
      <c r="L7" s="70"/>
      <c r="M7" s="70"/>
      <c r="N7" s="70"/>
      <c r="O7" s="70"/>
    </row>
    <row r="8" spans="1:17" s="11" customFormat="1" ht="21" customHeight="1">
      <c r="C8" s="10"/>
      <c r="E8" s="11" t="s">
        <v>33</v>
      </c>
      <c r="K8" s="35" t="s">
        <v>84</v>
      </c>
      <c r="M8" s="35"/>
    </row>
    <row r="9" spans="1:17" s="11" customFormat="1" ht="21" customHeight="1">
      <c r="C9" s="10"/>
      <c r="E9" s="11" t="s">
        <v>164</v>
      </c>
      <c r="G9" s="11" t="s">
        <v>77</v>
      </c>
      <c r="I9" s="11" t="s">
        <v>106</v>
      </c>
      <c r="K9" s="11" t="s">
        <v>97</v>
      </c>
      <c r="M9" s="11" t="s">
        <v>108</v>
      </c>
    </row>
    <row r="10" spans="1:17" s="11" customFormat="1" ht="21" customHeight="1">
      <c r="C10" s="7" t="s">
        <v>0</v>
      </c>
      <c r="E10" s="34" t="s">
        <v>34</v>
      </c>
      <c r="G10" s="34" t="s">
        <v>76</v>
      </c>
      <c r="I10" s="34" t="s">
        <v>107</v>
      </c>
      <c r="K10" s="34" t="s">
        <v>96</v>
      </c>
      <c r="M10" s="34" t="s">
        <v>109</v>
      </c>
      <c r="O10" s="36" t="s">
        <v>35</v>
      </c>
      <c r="Q10" s="34" t="s">
        <v>32</v>
      </c>
    </row>
    <row r="11" spans="1:17" ht="21" customHeight="1">
      <c r="A11" s="51" t="s">
        <v>126</v>
      </c>
      <c r="C11" s="37"/>
      <c r="D11" s="11"/>
      <c r="E11" s="54">
        <v>410003</v>
      </c>
      <c r="F11" s="54"/>
      <c r="G11" s="54">
        <v>303008</v>
      </c>
      <c r="H11" s="54"/>
      <c r="I11" s="54">
        <v>-100059</v>
      </c>
      <c r="J11" s="54"/>
      <c r="K11" s="38">
        <v>41926</v>
      </c>
      <c r="L11" s="54"/>
      <c r="M11" s="54">
        <v>100059</v>
      </c>
      <c r="N11" s="54"/>
      <c r="O11" s="54">
        <v>249069</v>
      </c>
      <c r="P11" s="54"/>
      <c r="Q11" s="54">
        <f t="shared" ref="Q11" si="0">SUM(E11:O11)</f>
        <v>1004006</v>
      </c>
    </row>
    <row r="12" spans="1:17" ht="21" customHeight="1">
      <c r="A12" s="52" t="s">
        <v>71</v>
      </c>
      <c r="C12" s="37"/>
      <c r="D12" s="11"/>
      <c r="E12" s="20">
        <v>0</v>
      </c>
      <c r="F12" s="20"/>
      <c r="G12" s="20">
        <v>0</v>
      </c>
      <c r="H12" s="20"/>
      <c r="I12" s="20">
        <v>0</v>
      </c>
      <c r="J12" s="20"/>
      <c r="K12" s="20">
        <v>0</v>
      </c>
      <c r="L12" s="20"/>
      <c r="M12" s="20">
        <v>0</v>
      </c>
      <c r="N12" s="20"/>
      <c r="O12" s="20">
        <f>'BS&amp;PL'!K171</f>
        <v>186496</v>
      </c>
      <c r="P12" s="20"/>
      <c r="Q12" s="20">
        <f>SUM(E12:O12)</f>
        <v>186496</v>
      </c>
    </row>
    <row r="13" spans="1:17" ht="21" customHeight="1">
      <c r="A13" s="52" t="s">
        <v>67</v>
      </c>
      <c r="C13" s="37"/>
      <c r="D13" s="11"/>
      <c r="E13" s="29">
        <v>0</v>
      </c>
      <c r="F13" s="20"/>
      <c r="G13" s="29">
        <v>0</v>
      </c>
      <c r="H13" s="20"/>
      <c r="I13" s="29">
        <v>0</v>
      </c>
      <c r="J13" s="20"/>
      <c r="K13" s="29">
        <v>0</v>
      </c>
      <c r="L13" s="20"/>
      <c r="M13" s="29">
        <v>0</v>
      </c>
      <c r="N13" s="20"/>
      <c r="O13" s="29">
        <v>0</v>
      </c>
      <c r="P13" s="20"/>
      <c r="Q13" s="29">
        <f>SUM(E13:O13)</f>
        <v>0</v>
      </c>
    </row>
    <row r="14" spans="1:17" ht="21" customHeight="1">
      <c r="A14" s="52" t="s">
        <v>68</v>
      </c>
      <c r="C14" s="37"/>
      <c r="D14" s="11"/>
      <c r="E14" s="20">
        <f>SUM(E12:E13)</f>
        <v>0</v>
      </c>
      <c r="F14" s="20"/>
      <c r="G14" s="20">
        <f>SUM(G12:G13)</f>
        <v>0</v>
      </c>
      <c r="H14" s="20"/>
      <c r="I14" s="20">
        <f>SUM(I12:I13)</f>
        <v>0</v>
      </c>
      <c r="J14" s="20"/>
      <c r="K14" s="20">
        <f>SUM(K12:K13)</f>
        <v>0</v>
      </c>
      <c r="L14" s="20"/>
      <c r="M14" s="20">
        <f>SUM(M12:M13)</f>
        <v>0</v>
      </c>
      <c r="N14" s="20"/>
      <c r="O14" s="20">
        <f>SUM(O12:O13)</f>
        <v>186496</v>
      </c>
      <c r="P14" s="20"/>
      <c r="Q14" s="20">
        <f>SUM(Q12:Q13)</f>
        <v>186496</v>
      </c>
    </row>
    <row r="15" spans="1:17" ht="21" customHeight="1">
      <c r="A15" s="52" t="s">
        <v>105</v>
      </c>
      <c r="C15" s="37" t="s">
        <v>186</v>
      </c>
      <c r="D15" s="11"/>
      <c r="E15" s="54">
        <v>0</v>
      </c>
      <c r="F15" s="54"/>
      <c r="G15" s="54">
        <v>0</v>
      </c>
      <c r="H15" s="54"/>
      <c r="I15" s="54">
        <v>-49959</v>
      </c>
      <c r="J15" s="54"/>
      <c r="K15" s="54">
        <v>0</v>
      </c>
      <c r="L15" s="54"/>
      <c r="M15" s="50">
        <v>49959</v>
      </c>
      <c r="N15" s="54"/>
      <c r="O15" s="50">
        <v>-49959</v>
      </c>
      <c r="P15" s="54"/>
      <c r="Q15" s="54">
        <f>SUM(E15:O15)</f>
        <v>-49959</v>
      </c>
    </row>
    <row r="16" spans="1:17" ht="21" customHeight="1">
      <c r="A16" s="52" t="s">
        <v>185</v>
      </c>
      <c r="C16" s="37" t="s">
        <v>187</v>
      </c>
      <c r="D16" s="11"/>
      <c r="E16" s="54">
        <v>0</v>
      </c>
      <c r="F16" s="54"/>
      <c r="G16" s="54">
        <v>0</v>
      </c>
      <c r="H16" s="54"/>
      <c r="I16" s="54">
        <v>0</v>
      </c>
      <c r="J16" s="54"/>
      <c r="K16" s="54">
        <v>0</v>
      </c>
      <c r="L16" s="54"/>
      <c r="M16" s="54">
        <v>0</v>
      </c>
      <c r="N16" s="54"/>
      <c r="O16" s="53">
        <v>-82209</v>
      </c>
      <c r="P16" s="54"/>
      <c r="Q16" s="54">
        <f t="shared" ref="Q16" si="1">SUM(E16:O16)</f>
        <v>-82209</v>
      </c>
    </row>
    <row r="17" spans="1:17" ht="21" customHeight="1" thickBot="1">
      <c r="A17" s="51" t="s">
        <v>194</v>
      </c>
      <c r="D17" s="11"/>
      <c r="E17" s="48">
        <f>SUM(E11:E16)-E14</f>
        <v>410003</v>
      </c>
      <c r="F17" s="20"/>
      <c r="G17" s="48">
        <f>SUM(G11:G16)-G14</f>
        <v>303008</v>
      </c>
      <c r="H17" s="20"/>
      <c r="I17" s="48">
        <f>SUM(I11:I16)-I14</f>
        <v>-150018</v>
      </c>
      <c r="J17" s="20"/>
      <c r="K17" s="48">
        <f>SUM(K11:K16)-K14</f>
        <v>41926</v>
      </c>
      <c r="L17" s="20"/>
      <c r="M17" s="48">
        <f>SUM(M11:M16)-M14</f>
        <v>150018</v>
      </c>
      <c r="N17" s="20"/>
      <c r="O17" s="48">
        <f>SUM(O11:O16)-O14</f>
        <v>303397</v>
      </c>
      <c r="P17" s="20"/>
      <c r="Q17" s="48">
        <f>SUM(Q11:Q16)-Q14</f>
        <v>1058334</v>
      </c>
    </row>
    <row r="18" spans="1:17" ht="21" customHeight="1" thickTop="1">
      <c r="A18" s="55"/>
      <c r="C18" s="37"/>
      <c r="D18" s="11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ht="21" customHeight="1">
      <c r="A19" s="51" t="s">
        <v>169</v>
      </c>
      <c r="C19" s="37"/>
      <c r="D19" s="11"/>
      <c r="E19" s="54">
        <v>410003</v>
      </c>
      <c r="F19" s="54"/>
      <c r="G19" s="54">
        <v>303008</v>
      </c>
      <c r="H19" s="54"/>
      <c r="I19" s="54">
        <v>-150017</v>
      </c>
      <c r="J19" s="54"/>
      <c r="K19" s="38">
        <v>46125</v>
      </c>
      <c r="L19" s="54"/>
      <c r="M19" s="54">
        <v>150017</v>
      </c>
      <c r="N19" s="54"/>
      <c r="O19" s="54">
        <v>370125</v>
      </c>
      <c r="P19" s="54"/>
      <c r="Q19" s="54">
        <f t="shared" ref="Q19:Q22" si="2">SUM(E19:O19)</f>
        <v>1129261</v>
      </c>
    </row>
    <row r="20" spans="1:17" ht="21" customHeight="1">
      <c r="A20" s="52" t="s">
        <v>71</v>
      </c>
      <c r="C20" s="37"/>
      <c r="D20" s="11"/>
      <c r="E20" s="20">
        <v>0</v>
      </c>
      <c r="F20" s="20"/>
      <c r="G20" s="20">
        <v>0</v>
      </c>
      <c r="H20" s="20"/>
      <c r="I20" s="20">
        <v>0</v>
      </c>
      <c r="J20" s="20"/>
      <c r="K20" s="20">
        <v>0</v>
      </c>
      <c r="L20" s="20"/>
      <c r="M20" s="20">
        <v>0</v>
      </c>
      <c r="N20" s="20"/>
      <c r="O20" s="20">
        <f>+'BS&amp;PL'!I171</f>
        <v>170511</v>
      </c>
      <c r="P20" s="20"/>
      <c r="Q20" s="20">
        <f t="shared" si="2"/>
        <v>170511</v>
      </c>
    </row>
    <row r="21" spans="1:17" ht="21" customHeight="1">
      <c r="A21" s="52" t="s">
        <v>67</v>
      </c>
      <c r="C21" s="37"/>
      <c r="D21" s="11"/>
      <c r="E21" s="29">
        <v>0</v>
      </c>
      <c r="F21" s="20"/>
      <c r="G21" s="29">
        <v>0</v>
      </c>
      <c r="H21" s="20"/>
      <c r="I21" s="29">
        <v>0</v>
      </c>
      <c r="J21" s="20"/>
      <c r="K21" s="29">
        <v>0</v>
      </c>
      <c r="L21" s="20"/>
      <c r="M21" s="29">
        <v>0</v>
      </c>
      <c r="N21" s="20"/>
      <c r="O21" s="29">
        <f>'BS&amp;PL'!I189</f>
        <v>-5938</v>
      </c>
      <c r="P21" s="20"/>
      <c r="Q21" s="29">
        <f t="shared" si="2"/>
        <v>-5938</v>
      </c>
    </row>
    <row r="22" spans="1:17" ht="21" customHeight="1">
      <c r="A22" s="52" t="s">
        <v>68</v>
      </c>
      <c r="C22" s="37"/>
      <c r="D22" s="11"/>
      <c r="E22" s="20">
        <f>SUM(E20:E21)</f>
        <v>0</v>
      </c>
      <c r="F22" s="20"/>
      <c r="G22" s="20">
        <f>SUM(G20:G21)</f>
        <v>0</v>
      </c>
      <c r="H22" s="20"/>
      <c r="I22" s="20">
        <f>SUM(I20:I21)</f>
        <v>0</v>
      </c>
      <c r="J22" s="20"/>
      <c r="K22" s="20">
        <f>SUM(K20:K21)</f>
        <v>0</v>
      </c>
      <c r="L22" s="20"/>
      <c r="M22" s="20">
        <f>SUM(M20:M21)</f>
        <v>0</v>
      </c>
      <c r="N22" s="20"/>
      <c r="O22" s="20">
        <f>SUM(O20:O21)</f>
        <v>164573</v>
      </c>
      <c r="P22" s="20"/>
      <c r="Q22" s="20">
        <f t="shared" si="2"/>
        <v>164573</v>
      </c>
    </row>
    <row r="23" spans="1:17" ht="21" customHeight="1">
      <c r="A23" s="52" t="s">
        <v>105</v>
      </c>
      <c r="C23" s="37" t="s">
        <v>186</v>
      </c>
      <c r="D23" s="11"/>
      <c r="E23" s="54">
        <v>0</v>
      </c>
      <c r="F23" s="54"/>
      <c r="G23" s="54">
        <v>0</v>
      </c>
      <c r="H23" s="54"/>
      <c r="I23" s="54">
        <v>-70237</v>
      </c>
      <c r="J23" s="54"/>
      <c r="K23" s="54">
        <v>0</v>
      </c>
      <c r="L23" s="54"/>
      <c r="M23" s="50">
        <f>-I23</f>
        <v>70237</v>
      </c>
      <c r="N23" s="54"/>
      <c r="O23" s="50">
        <f>-M23</f>
        <v>-70237</v>
      </c>
      <c r="P23" s="54"/>
      <c r="Q23" s="54">
        <f>SUM(E23:O23)</f>
        <v>-70237</v>
      </c>
    </row>
    <row r="24" spans="1:17" ht="21" customHeight="1">
      <c r="A24" s="52" t="s">
        <v>185</v>
      </c>
      <c r="C24" s="37" t="s">
        <v>187</v>
      </c>
      <c r="D24" s="11"/>
      <c r="E24" s="54">
        <v>0</v>
      </c>
      <c r="F24" s="54"/>
      <c r="G24" s="54">
        <v>0</v>
      </c>
      <c r="H24" s="54"/>
      <c r="I24" s="54">
        <v>0</v>
      </c>
      <c r="J24" s="54"/>
      <c r="K24" s="54">
        <v>0</v>
      </c>
      <c r="L24" s="54"/>
      <c r="M24" s="57">
        <v>0</v>
      </c>
      <c r="N24" s="54"/>
      <c r="O24" s="54">
        <v>-146962</v>
      </c>
      <c r="P24" s="54"/>
      <c r="Q24" s="54">
        <f>SUM(E24:O24)</f>
        <v>-146962</v>
      </c>
    </row>
    <row r="25" spans="1:17" ht="21" customHeight="1" thickBot="1">
      <c r="A25" s="51" t="s">
        <v>195</v>
      </c>
      <c r="D25" s="11"/>
      <c r="E25" s="48">
        <f>SUM(E19:E24)-E22</f>
        <v>410003</v>
      </c>
      <c r="F25" s="20"/>
      <c r="G25" s="48">
        <f>SUM(G19:G24)-G22</f>
        <v>303008</v>
      </c>
      <c r="H25" s="20"/>
      <c r="I25" s="48">
        <f>SUM(I19:I24)-I22</f>
        <v>-220254</v>
      </c>
      <c r="J25" s="20"/>
      <c r="K25" s="48">
        <f>SUM(K19:K24)-K22</f>
        <v>46125</v>
      </c>
      <c r="L25" s="20"/>
      <c r="M25" s="48">
        <f>SUM(M19:M24)-M22</f>
        <v>220254</v>
      </c>
      <c r="N25" s="20"/>
      <c r="O25" s="48">
        <f>SUM(O19:O24)-O22</f>
        <v>317499</v>
      </c>
      <c r="P25" s="20"/>
      <c r="Q25" s="48">
        <f>SUM(Q19:Q24)-Q22</f>
        <v>1076635</v>
      </c>
    </row>
    <row r="26" spans="1:17" ht="21" customHeight="1" thickTop="1">
      <c r="A26" s="55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21" customHeight="1">
      <c r="A27" s="52" t="s">
        <v>10</v>
      </c>
      <c r="Q27" s="53">
        <f>Q25-'BS&amp;PL'!I85</f>
        <v>0</v>
      </c>
    </row>
    <row r="31" spans="1:17" ht="21" customHeight="1">
      <c r="A31" s="52"/>
    </row>
  </sheetData>
  <mergeCells count="2">
    <mergeCell ref="K7:O7"/>
    <mergeCell ref="E6:Q6"/>
  </mergeCells>
  <pageMargins left="0.78740157480314965" right="0.39370078740157483" top="0.78740157480314965" bottom="0" header="0.19685039370078741" footer="0.19685039370078741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0"/>
  <sheetViews>
    <sheetView showGridLines="0" view="pageBreakPreview" zoomScaleNormal="70" zoomScaleSheetLayoutView="100" workbookViewId="0">
      <selection activeCell="I69" sqref="I69"/>
    </sheetView>
  </sheetViews>
  <sheetFormatPr defaultColWidth="10.5703125" defaultRowHeight="22.15" customHeight="1"/>
  <cols>
    <col min="1" max="1" width="36.140625" style="52" customWidth="1"/>
    <col min="2" max="2" width="3.5703125" style="53" customWidth="1"/>
    <col min="3" max="3" width="5.140625" style="2" customWidth="1"/>
    <col min="4" max="4" width="1" style="53" customWidth="1"/>
    <col min="5" max="5" width="14.5703125" style="53" customWidth="1"/>
    <col min="6" max="6" width="1" style="53" customWidth="1"/>
    <col min="7" max="7" width="14.5703125" style="53" customWidth="1"/>
    <col min="8" max="8" width="1" style="53" customWidth="1"/>
    <col min="9" max="9" width="14.5703125" style="53" customWidth="1"/>
    <col min="10" max="10" width="1" style="53" customWidth="1"/>
    <col min="11" max="11" width="14.5703125" style="53" customWidth="1"/>
    <col min="12" max="12" width="0.140625" style="53" customWidth="1"/>
    <col min="13" max="13" width="12.85546875" style="53" customWidth="1"/>
    <col min="14" max="16384" width="10.5703125" style="53"/>
  </cols>
  <sheetData>
    <row r="1" spans="1:11" ht="22.15" customHeight="1">
      <c r="A1" s="17"/>
      <c r="C1" s="18"/>
      <c r="E1" s="18"/>
      <c r="G1" s="18"/>
      <c r="I1" s="18"/>
      <c r="K1" s="18" t="s">
        <v>72</v>
      </c>
    </row>
    <row r="2" spans="1:11" ht="22.15" customHeight="1">
      <c r="A2" s="51" t="s">
        <v>124</v>
      </c>
      <c r="B2" s="1"/>
      <c r="D2" s="3"/>
      <c r="E2" s="3"/>
      <c r="F2" s="3"/>
      <c r="G2" s="3"/>
      <c r="H2" s="3"/>
      <c r="I2" s="3"/>
      <c r="J2" s="3"/>
      <c r="K2" s="3"/>
    </row>
    <row r="3" spans="1:11" ht="22.15" customHeight="1">
      <c r="A3" s="51" t="s">
        <v>61</v>
      </c>
      <c r="B3" s="3"/>
      <c r="D3" s="3"/>
      <c r="E3" s="3"/>
      <c r="F3" s="3"/>
      <c r="G3" s="3"/>
      <c r="H3" s="3"/>
      <c r="I3" s="3"/>
      <c r="J3" s="3"/>
      <c r="K3" s="3"/>
    </row>
    <row r="4" spans="1:11" ht="22.15" customHeight="1">
      <c r="A4" s="51" t="s">
        <v>193</v>
      </c>
      <c r="B4" s="3"/>
      <c r="D4" s="3"/>
      <c r="E4" s="3"/>
      <c r="F4" s="3"/>
      <c r="G4" s="3"/>
      <c r="H4" s="3"/>
      <c r="I4" s="3"/>
      <c r="J4" s="3"/>
      <c r="K4" s="3"/>
    </row>
    <row r="5" spans="1:11" ht="22.15" customHeight="1">
      <c r="B5" s="52"/>
      <c r="C5" s="52"/>
      <c r="D5" s="52"/>
      <c r="E5" s="52"/>
      <c r="F5" s="52"/>
      <c r="G5" s="52"/>
      <c r="H5" s="52"/>
      <c r="I5" s="52"/>
      <c r="J5" s="52"/>
      <c r="K5" s="6" t="s">
        <v>66</v>
      </c>
    </row>
    <row r="6" spans="1:11" ht="22.15" customHeight="1">
      <c r="B6" s="52"/>
      <c r="C6" s="52"/>
      <c r="D6" s="52"/>
      <c r="E6" s="40"/>
      <c r="F6" s="39" t="s">
        <v>89</v>
      </c>
      <c r="G6" s="40"/>
      <c r="H6" s="2"/>
      <c r="I6" s="58"/>
      <c r="J6" s="41" t="s">
        <v>88</v>
      </c>
      <c r="K6" s="58"/>
    </row>
    <row r="7" spans="1:11" ht="22.15" customHeight="1">
      <c r="C7" s="7"/>
      <c r="E7" s="45" t="s">
        <v>168</v>
      </c>
      <c r="F7" s="9"/>
      <c r="G7" s="45" t="s">
        <v>125</v>
      </c>
      <c r="H7" s="9"/>
      <c r="I7" s="45" t="s">
        <v>168</v>
      </c>
      <c r="J7" s="9"/>
      <c r="K7" s="45" t="s">
        <v>125</v>
      </c>
    </row>
    <row r="8" spans="1:11" ht="22.15" customHeight="1">
      <c r="A8" s="64" t="s">
        <v>46</v>
      </c>
      <c r="B8" s="65"/>
      <c r="C8" s="65"/>
      <c r="D8" s="30"/>
      <c r="E8" s="65"/>
      <c r="F8" s="65"/>
      <c r="G8" s="65"/>
      <c r="H8" s="65"/>
      <c r="I8" s="65"/>
      <c r="J8" s="65"/>
      <c r="K8" s="65"/>
    </row>
    <row r="9" spans="1:11" ht="22.15" customHeight="1">
      <c r="A9" s="65" t="s">
        <v>47</v>
      </c>
      <c r="B9" s="65"/>
      <c r="C9" s="65"/>
      <c r="D9" s="30"/>
      <c r="E9" s="54">
        <f>'BS&amp;PL'!E169</f>
        <v>177673</v>
      </c>
      <c r="F9" s="54"/>
      <c r="G9" s="54">
        <f>'BS&amp;PL'!G169</f>
        <v>205835</v>
      </c>
      <c r="H9" s="54"/>
      <c r="I9" s="54">
        <f>'BS&amp;PL'!I169</f>
        <v>167343</v>
      </c>
      <c r="J9" s="54"/>
      <c r="K9" s="54">
        <f>'BS&amp;PL'!K169</f>
        <v>188157</v>
      </c>
    </row>
    <row r="10" spans="1:11" ht="22.15" customHeight="1">
      <c r="A10" s="65" t="s">
        <v>48</v>
      </c>
      <c r="B10" s="30"/>
      <c r="C10" s="30"/>
      <c r="D10" s="30"/>
      <c r="E10" s="54"/>
      <c r="F10" s="54"/>
      <c r="G10" s="54"/>
      <c r="H10" s="54"/>
      <c r="I10" s="54"/>
      <c r="J10" s="54"/>
      <c r="K10" s="54"/>
    </row>
    <row r="11" spans="1:11" ht="22.15" customHeight="1">
      <c r="A11" s="65" t="s">
        <v>58</v>
      </c>
      <c r="B11" s="30"/>
      <c r="C11" s="30"/>
      <c r="D11" s="30"/>
      <c r="E11" s="54"/>
      <c r="F11" s="54"/>
      <c r="G11" s="54"/>
      <c r="H11" s="54"/>
      <c r="I11" s="54"/>
      <c r="J11" s="54"/>
      <c r="K11" s="54"/>
    </row>
    <row r="12" spans="1:11" ht="22.15" customHeight="1">
      <c r="A12" s="65" t="s">
        <v>49</v>
      </c>
      <c r="B12" s="30"/>
      <c r="C12" s="30"/>
      <c r="D12" s="30"/>
      <c r="E12" s="54">
        <v>53173</v>
      </c>
      <c r="F12" s="54"/>
      <c r="G12" s="54">
        <v>49292</v>
      </c>
      <c r="H12" s="54"/>
      <c r="I12" s="54">
        <v>53173</v>
      </c>
      <c r="J12" s="54"/>
      <c r="K12" s="54">
        <v>49286</v>
      </c>
    </row>
    <row r="13" spans="1:11" ht="22.15" customHeight="1">
      <c r="A13" s="65" t="s">
        <v>155</v>
      </c>
      <c r="B13" s="30"/>
      <c r="C13" s="30"/>
      <c r="D13" s="30"/>
      <c r="E13" s="54">
        <v>1493</v>
      </c>
      <c r="F13" s="54"/>
      <c r="G13" s="54">
        <v>-2463</v>
      </c>
      <c r="H13" s="54"/>
      <c r="I13" s="54">
        <v>1493</v>
      </c>
      <c r="J13" s="54"/>
      <c r="K13" s="54">
        <v>-2463</v>
      </c>
    </row>
    <row r="14" spans="1:11" ht="22.15" customHeight="1">
      <c r="A14" s="65" t="s">
        <v>103</v>
      </c>
      <c r="B14" s="30"/>
      <c r="C14" s="30"/>
      <c r="D14" s="30"/>
      <c r="F14" s="54"/>
      <c r="H14" s="54"/>
      <c r="J14" s="54"/>
    </row>
    <row r="15" spans="1:11" ht="22.15" customHeight="1">
      <c r="A15" s="65" t="s">
        <v>188</v>
      </c>
      <c r="B15" s="30"/>
      <c r="C15" s="30"/>
      <c r="D15" s="30"/>
      <c r="E15" s="54">
        <v>5969</v>
      </c>
      <c r="F15" s="54"/>
      <c r="G15" s="54">
        <v>7002</v>
      </c>
      <c r="H15" s="54"/>
      <c r="I15" s="54">
        <v>5969</v>
      </c>
      <c r="J15" s="54"/>
      <c r="K15" s="54">
        <v>7002</v>
      </c>
    </row>
    <row r="16" spans="1:11" ht="22.15" customHeight="1">
      <c r="A16" s="65" t="s">
        <v>176</v>
      </c>
      <c r="B16" s="30"/>
      <c r="C16" s="30"/>
      <c r="D16" s="30"/>
      <c r="E16" s="54">
        <v>-416</v>
      </c>
      <c r="F16" s="54"/>
      <c r="G16" s="54">
        <v>-1295</v>
      </c>
      <c r="H16" s="54"/>
      <c r="I16" s="54">
        <v>-416</v>
      </c>
      <c r="J16" s="54"/>
      <c r="K16" s="54">
        <v>-1295</v>
      </c>
    </row>
    <row r="17" spans="1:11" ht="22.15" customHeight="1">
      <c r="A17" s="52" t="s">
        <v>167</v>
      </c>
      <c r="B17" s="30"/>
      <c r="C17" s="30"/>
      <c r="D17" s="30"/>
      <c r="F17" s="54"/>
      <c r="H17" s="54"/>
      <c r="I17" s="54"/>
      <c r="J17" s="54"/>
    </row>
    <row r="18" spans="1:11" ht="22.15" customHeight="1">
      <c r="A18" s="52" t="s">
        <v>154</v>
      </c>
      <c r="B18" s="30"/>
      <c r="C18" s="30"/>
      <c r="D18" s="30"/>
      <c r="E18" s="54">
        <v>-10960</v>
      </c>
      <c r="F18" s="54"/>
      <c r="G18" s="54">
        <v>-17813</v>
      </c>
      <c r="H18" s="54"/>
      <c r="I18" s="54">
        <v>0</v>
      </c>
      <c r="J18" s="54"/>
      <c r="K18" s="54">
        <v>0</v>
      </c>
    </row>
    <row r="19" spans="1:11" ht="22.15" customHeight="1">
      <c r="A19" s="65" t="s">
        <v>173</v>
      </c>
      <c r="B19" s="30"/>
      <c r="C19" s="30"/>
      <c r="D19" s="30"/>
      <c r="E19" s="54">
        <v>10521</v>
      </c>
      <c r="F19" s="54"/>
      <c r="G19" s="54">
        <v>8707</v>
      </c>
      <c r="H19" s="54"/>
      <c r="I19" s="54">
        <v>10521</v>
      </c>
      <c r="J19" s="54"/>
      <c r="K19" s="54">
        <v>8707</v>
      </c>
    </row>
    <row r="20" spans="1:11" ht="22.15" customHeight="1">
      <c r="A20" s="65" t="s">
        <v>207</v>
      </c>
      <c r="B20" s="30"/>
      <c r="C20" s="30"/>
      <c r="D20" s="30"/>
      <c r="E20" s="54">
        <v>111</v>
      </c>
      <c r="F20" s="54"/>
      <c r="G20" s="54">
        <v>690</v>
      </c>
      <c r="H20" s="54"/>
      <c r="I20" s="54">
        <v>111</v>
      </c>
      <c r="J20" s="54"/>
      <c r="K20" s="54">
        <v>690</v>
      </c>
    </row>
    <row r="21" spans="1:11" ht="22.15" customHeight="1">
      <c r="A21" s="65" t="s">
        <v>179</v>
      </c>
      <c r="B21" s="30"/>
      <c r="C21" s="30"/>
      <c r="D21" s="30"/>
      <c r="E21" s="54">
        <v>-233</v>
      </c>
      <c r="F21" s="54"/>
      <c r="G21" s="54">
        <v>-530</v>
      </c>
      <c r="H21" s="54"/>
      <c r="I21" s="54">
        <v>-209</v>
      </c>
      <c r="J21" s="54"/>
      <c r="K21" s="54">
        <v>-530</v>
      </c>
    </row>
    <row r="22" spans="1:11" ht="22.15" customHeight="1">
      <c r="A22" s="65" t="s">
        <v>180</v>
      </c>
      <c r="B22" s="30"/>
      <c r="C22" s="30"/>
      <c r="D22" s="30"/>
      <c r="E22" s="56">
        <v>23473</v>
      </c>
      <c r="F22" s="54"/>
      <c r="G22" s="56">
        <v>26177</v>
      </c>
      <c r="H22" s="54"/>
      <c r="I22" s="56">
        <v>23473</v>
      </c>
      <c r="J22" s="54"/>
      <c r="K22" s="56">
        <v>26177</v>
      </c>
    </row>
    <row r="23" spans="1:11" ht="22.15" customHeight="1">
      <c r="A23" s="65" t="s">
        <v>56</v>
      </c>
      <c r="B23" s="30"/>
      <c r="C23" s="30"/>
      <c r="D23" s="30"/>
    </row>
    <row r="24" spans="1:11" ht="22.15" customHeight="1">
      <c r="A24" s="65" t="s">
        <v>57</v>
      </c>
      <c r="B24" s="30"/>
      <c r="C24" s="30"/>
      <c r="D24" s="30"/>
      <c r="E24" s="14">
        <f>SUM(E9:E22)</f>
        <v>260804</v>
      </c>
      <c r="F24" s="54"/>
      <c r="G24" s="14">
        <f>SUM(G9:G22)</f>
        <v>275602</v>
      </c>
      <c r="H24" s="54"/>
      <c r="I24" s="14">
        <f>SUM(I9:I22)</f>
        <v>261458</v>
      </c>
      <c r="J24" s="54"/>
      <c r="K24" s="14">
        <f>SUM(K9:K22)</f>
        <v>275731</v>
      </c>
    </row>
    <row r="25" spans="1:11" ht="22.15" customHeight="1">
      <c r="A25" s="65" t="s">
        <v>50</v>
      </c>
      <c r="B25" s="30"/>
      <c r="C25" s="30"/>
      <c r="D25" s="30"/>
      <c r="E25" s="54"/>
      <c r="F25" s="54"/>
      <c r="G25" s="20"/>
      <c r="H25" s="54"/>
      <c r="I25" s="54"/>
      <c r="J25" s="54"/>
      <c r="K25" s="20"/>
    </row>
    <row r="26" spans="1:11" ht="22.15" customHeight="1">
      <c r="A26" s="65" t="s">
        <v>174</v>
      </c>
      <c r="B26" s="30"/>
      <c r="C26" s="30"/>
      <c r="D26" s="30"/>
      <c r="E26" s="54">
        <v>-48208</v>
      </c>
      <c r="F26" s="54"/>
      <c r="G26" s="54">
        <v>1979</v>
      </c>
      <c r="H26" s="54"/>
      <c r="I26" s="54">
        <v>-48898</v>
      </c>
      <c r="J26" s="54"/>
      <c r="K26" s="54">
        <v>-1597</v>
      </c>
    </row>
    <row r="27" spans="1:11" ht="22.15" customHeight="1">
      <c r="A27" s="65" t="s">
        <v>51</v>
      </c>
      <c r="B27" s="30"/>
      <c r="C27" s="30"/>
      <c r="D27" s="30"/>
      <c r="E27" s="54">
        <v>58893</v>
      </c>
      <c r="F27" s="54"/>
      <c r="G27" s="54">
        <v>-48285</v>
      </c>
      <c r="H27" s="54"/>
      <c r="I27" s="54">
        <v>58815</v>
      </c>
      <c r="J27" s="54"/>
      <c r="K27" s="54">
        <v>-53065</v>
      </c>
    </row>
    <row r="28" spans="1:11" ht="22.15" customHeight="1">
      <c r="A28" s="65" t="s">
        <v>87</v>
      </c>
      <c r="B28" s="30"/>
      <c r="C28" s="30"/>
      <c r="D28" s="30"/>
      <c r="E28" s="54">
        <v>570</v>
      </c>
      <c r="F28" s="54"/>
      <c r="G28" s="54">
        <v>-1235</v>
      </c>
      <c r="H28" s="54"/>
      <c r="I28" s="54">
        <v>570</v>
      </c>
      <c r="J28" s="54"/>
      <c r="K28" s="54">
        <v>-1235</v>
      </c>
    </row>
    <row r="29" spans="1:11" ht="22.15" customHeight="1">
      <c r="A29" s="65" t="s">
        <v>86</v>
      </c>
      <c r="B29" s="30"/>
      <c r="C29" s="30"/>
      <c r="D29" s="30"/>
      <c r="E29" s="54">
        <v>-2490</v>
      </c>
      <c r="F29" s="54"/>
      <c r="G29" s="54">
        <v>-38800</v>
      </c>
      <c r="H29" s="54"/>
      <c r="I29" s="54">
        <v>-2490</v>
      </c>
      <c r="J29" s="54"/>
      <c r="K29" s="54">
        <v>-38805</v>
      </c>
    </row>
    <row r="30" spans="1:11" ht="22.15" customHeight="1">
      <c r="A30" s="65" t="s">
        <v>98</v>
      </c>
      <c r="B30" s="30"/>
      <c r="C30" s="30"/>
      <c r="D30" s="30"/>
      <c r="E30" s="54"/>
      <c r="F30" s="54"/>
      <c r="G30" s="54"/>
      <c r="H30" s="54"/>
      <c r="I30" s="54"/>
      <c r="J30" s="54"/>
      <c r="K30" s="54"/>
    </row>
    <row r="31" spans="1:11" ht="22.15" customHeight="1">
      <c r="A31" s="65" t="s">
        <v>175</v>
      </c>
      <c r="B31" s="30"/>
      <c r="C31" s="30"/>
      <c r="D31" s="30"/>
      <c r="E31" s="56">
        <v>27715</v>
      </c>
      <c r="F31" s="54"/>
      <c r="G31" s="56">
        <v>38032</v>
      </c>
      <c r="H31" s="54"/>
      <c r="I31" s="56">
        <v>27525</v>
      </c>
      <c r="J31" s="54"/>
      <c r="K31" s="56">
        <v>47884</v>
      </c>
    </row>
    <row r="32" spans="1:11" ht="22.15" customHeight="1">
      <c r="A32" s="65" t="s">
        <v>159</v>
      </c>
      <c r="B32" s="30"/>
      <c r="C32" s="30"/>
      <c r="D32" s="30"/>
      <c r="E32" s="54">
        <f>SUM(E24:E31)</f>
        <v>297284</v>
      </c>
      <c r="F32" s="54"/>
      <c r="G32" s="54">
        <f>SUM(G24:G31)</f>
        <v>227293</v>
      </c>
      <c r="H32" s="54"/>
      <c r="I32" s="54">
        <f>SUM(I24:I31)</f>
        <v>296980</v>
      </c>
      <c r="J32" s="54"/>
      <c r="K32" s="54">
        <f>SUM(K24:K31)</f>
        <v>228913</v>
      </c>
    </row>
    <row r="33" spans="1:11" ht="22.15" customHeight="1">
      <c r="A33" s="65" t="s">
        <v>165</v>
      </c>
      <c r="B33" s="30"/>
      <c r="C33" s="30"/>
      <c r="D33" s="30"/>
      <c r="E33" s="54">
        <v>233</v>
      </c>
      <c r="F33" s="54"/>
      <c r="G33" s="54">
        <v>334</v>
      </c>
      <c r="H33" s="54"/>
      <c r="I33" s="54">
        <v>209</v>
      </c>
      <c r="J33" s="54"/>
      <c r="K33" s="54">
        <v>334</v>
      </c>
    </row>
    <row r="34" spans="1:11" ht="22.15" customHeight="1">
      <c r="A34" s="65" t="s">
        <v>158</v>
      </c>
      <c r="B34" s="30"/>
      <c r="C34" s="30"/>
      <c r="D34" s="30"/>
      <c r="E34" s="54">
        <v>-2138</v>
      </c>
      <c r="F34" s="54"/>
      <c r="G34" s="54">
        <v>-550</v>
      </c>
      <c r="H34" s="54"/>
      <c r="I34" s="54">
        <v>-2138</v>
      </c>
      <c r="J34" s="54"/>
      <c r="K34" s="54">
        <v>-550</v>
      </c>
    </row>
    <row r="35" spans="1:11" ht="22.15" customHeight="1">
      <c r="A35" s="65" t="s">
        <v>52</v>
      </c>
      <c r="B35" s="30"/>
      <c r="C35" s="30"/>
      <c r="D35" s="30"/>
      <c r="E35" s="54">
        <v>-20543</v>
      </c>
      <c r="F35" s="54"/>
      <c r="G35" s="54">
        <v>-20615</v>
      </c>
      <c r="H35" s="54"/>
      <c r="I35" s="54">
        <v>-20543</v>
      </c>
      <c r="J35" s="54"/>
      <c r="K35" s="54">
        <v>-20615</v>
      </c>
    </row>
    <row r="36" spans="1:11" ht="22.15" customHeight="1">
      <c r="A36" s="65" t="s">
        <v>53</v>
      </c>
      <c r="B36" s="30"/>
      <c r="C36" s="30"/>
      <c r="D36" s="30"/>
      <c r="E36" s="56">
        <v>0</v>
      </c>
      <c r="F36" s="54"/>
      <c r="G36" s="56">
        <v>-15035</v>
      </c>
      <c r="H36" s="54"/>
      <c r="I36" s="56">
        <v>0</v>
      </c>
      <c r="J36" s="54"/>
      <c r="K36" s="56">
        <v>-14476</v>
      </c>
    </row>
    <row r="37" spans="1:11" ht="22.15" customHeight="1">
      <c r="A37" s="64" t="s">
        <v>160</v>
      </c>
      <c r="B37" s="30"/>
      <c r="C37" s="30"/>
      <c r="D37" s="30"/>
      <c r="E37" s="66">
        <f>SUM(E32:E36)</f>
        <v>274836</v>
      </c>
      <c r="F37" s="54"/>
      <c r="G37" s="66">
        <f>SUM(G32:G36)</f>
        <v>191427</v>
      </c>
      <c r="H37" s="54"/>
      <c r="I37" s="66">
        <f>SUM(I32:I36)</f>
        <v>274508</v>
      </c>
      <c r="J37" s="54"/>
      <c r="K37" s="66">
        <f>SUM(K32:K36)</f>
        <v>193606</v>
      </c>
    </row>
    <row r="38" spans="1:11" ht="22.15" customHeight="1">
      <c r="A38" s="65"/>
      <c r="B38" s="65"/>
      <c r="C38" s="65"/>
      <c r="D38" s="30"/>
      <c r="E38" s="65"/>
      <c r="F38" s="65"/>
      <c r="G38" s="65"/>
      <c r="H38" s="65"/>
      <c r="I38" s="65"/>
      <c r="J38" s="65"/>
      <c r="K38" s="65"/>
    </row>
    <row r="39" spans="1:11" ht="22.15" customHeight="1">
      <c r="A39" s="52" t="s">
        <v>10</v>
      </c>
      <c r="B39" s="65"/>
      <c r="C39" s="65"/>
      <c r="D39" s="30"/>
      <c r="E39" s="65"/>
      <c r="F39" s="65"/>
      <c r="G39" s="65"/>
      <c r="H39" s="65"/>
      <c r="I39" s="65"/>
      <c r="J39" s="65"/>
      <c r="K39" s="65"/>
    </row>
    <row r="40" spans="1:11" ht="22.15" customHeight="1">
      <c r="B40" s="65"/>
      <c r="C40" s="65"/>
      <c r="D40" s="30"/>
      <c r="E40" s="65"/>
      <c r="F40" s="65"/>
      <c r="G40" s="65"/>
      <c r="H40" s="65"/>
      <c r="I40" s="65"/>
      <c r="J40" s="65"/>
      <c r="K40" s="18" t="s">
        <v>72</v>
      </c>
    </row>
    <row r="41" spans="1:11" ht="22.15" customHeight="1">
      <c r="A41" s="51" t="s">
        <v>124</v>
      </c>
      <c r="B41" s="1"/>
      <c r="D41" s="3"/>
      <c r="E41" s="3"/>
      <c r="F41" s="3"/>
      <c r="G41" s="3"/>
      <c r="H41" s="3"/>
      <c r="I41" s="3"/>
      <c r="J41" s="3"/>
      <c r="K41" s="3"/>
    </row>
    <row r="42" spans="1:11" ht="22.15" customHeight="1">
      <c r="A42" s="51" t="s">
        <v>62</v>
      </c>
      <c r="B42" s="3"/>
      <c r="D42" s="3"/>
      <c r="E42" s="3"/>
      <c r="F42" s="3"/>
      <c r="G42" s="3"/>
      <c r="H42" s="3"/>
      <c r="I42" s="3"/>
      <c r="J42" s="3"/>
      <c r="K42" s="3"/>
    </row>
    <row r="43" spans="1:11" ht="22.15" customHeight="1">
      <c r="A43" s="51" t="s">
        <v>193</v>
      </c>
      <c r="B43" s="3"/>
      <c r="D43" s="3"/>
      <c r="E43" s="3"/>
      <c r="F43" s="3"/>
      <c r="G43" s="3"/>
      <c r="H43" s="3"/>
      <c r="I43" s="3"/>
      <c r="J43" s="3"/>
      <c r="K43" s="3"/>
    </row>
    <row r="44" spans="1:11" ht="22.15" customHeight="1">
      <c r="B44" s="52"/>
      <c r="C44" s="52"/>
      <c r="D44" s="52"/>
      <c r="E44" s="52"/>
      <c r="F44" s="52"/>
      <c r="G44" s="52"/>
      <c r="H44" s="52"/>
      <c r="I44" s="52"/>
      <c r="J44" s="52"/>
      <c r="K44" s="6" t="s">
        <v>66</v>
      </c>
    </row>
    <row r="45" spans="1:11" ht="22.15" customHeight="1">
      <c r="B45" s="52"/>
      <c r="C45" s="52"/>
      <c r="D45" s="52"/>
      <c r="E45" s="40"/>
      <c r="F45" s="39" t="s">
        <v>89</v>
      </c>
      <c r="G45" s="40"/>
      <c r="H45" s="2"/>
      <c r="I45" s="58"/>
      <c r="J45" s="41" t="s">
        <v>88</v>
      </c>
      <c r="K45" s="58"/>
    </row>
    <row r="46" spans="1:11" ht="22.15" customHeight="1">
      <c r="C46" s="7"/>
      <c r="E46" s="45" t="s">
        <v>168</v>
      </c>
      <c r="F46" s="9"/>
      <c r="G46" s="45" t="s">
        <v>125</v>
      </c>
      <c r="H46" s="9"/>
      <c r="I46" s="45" t="s">
        <v>168</v>
      </c>
      <c r="J46" s="9"/>
      <c r="K46" s="45" t="s">
        <v>125</v>
      </c>
    </row>
    <row r="47" spans="1:11" ht="22.15" customHeight="1">
      <c r="A47" s="64" t="s">
        <v>55</v>
      </c>
      <c r="B47" s="65"/>
      <c r="C47" s="65"/>
      <c r="D47" s="30"/>
      <c r="E47" s="54"/>
      <c r="F47" s="54"/>
      <c r="G47" s="54"/>
      <c r="H47" s="54"/>
      <c r="I47" s="54"/>
      <c r="J47" s="54"/>
      <c r="K47" s="54"/>
    </row>
    <row r="48" spans="1:11" ht="22.15" customHeight="1">
      <c r="A48" s="65" t="s">
        <v>200</v>
      </c>
      <c r="B48" s="65"/>
      <c r="C48" s="65"/>
      <c r="D48" s="30"/>
      <c r="E48" s="54">
        <v>0</v>
      </c>
      <c r="F48" s="65"/>
      <c r="G48" s="54">
        <v>-17000</v>
      </c>
      <c r="H48" s="65"/>
      <c r="I48" s="54">
        <v>0</v>
      </c>
      <c r="J48" s="65"/>
      <c r="K48" s="54">
        <v>-17000</v>
      </c>
    </row>
    <row r="49" spans="1:11" ht="22.15" customHeight="1">
      <c r="A49" s="65" t="s">
        <v>102</v>
      </c>
      <c r="B49" s="65"/>
      <c r="C49" s="65"/>
      <c r="D49" s="30"/>
      <c r="E49" s="54">
        <v>0</v>
      </c>
      <c r="F49" s="65"/>
      <c r="G49" s="54">
        <v>0</v>
      </c>
      <c r="H49" s="65"/>
      <c r="I49" s="54">
        <v>0</v>
      </c>
      <c r="J49" s="65"/>
      <c r="K49" s="54">
        <v>-185</v>
      </c>
    </row>
    <row r="50" spans="1:11" ht="22.15" customHeight="1">
      <c r="A50" s="65" t="s">
        <v>111</v>
      </c>
      <c r="B50" s="65"/>
      <c r="C50" s="65"/>
      <c r="D50" s="30"/>
      <c r="E50" s="54">
        <v>0</v>
      </c>
      <c r="F50" s="65"/>
      <c r="G50" s="54">
        <v>-62250</v>
      </c>
      <c r="H50" s="30"/>
      <c r="I50" s="54">
        <v>0</v>
      </c>
      <c r="J50" s="30"/>
      <c r="K50" s="54">
        <v>-62250</v>
      </c>
    </row>
    <row r="51" spans="1:11" ht="22.15" customHeight="1">
      <c r="A51" s="65" t="s">
        <v>192</v>
      </c>
      <c r="B51" s="65"/>
      <c r="C51" s="65"/>
      <c r="D51" s="30"/>
      <c r="E51" s="54">
        <v>-6031</v>
      </c>
      <c r="F51" s="30"/>
      <c r="G51" s="54">
        <v>-30</v>
      </c>
      <c r="H51" s="30"/>
      <c r="I51" s="54">
        <v>-6031</v>
      </c>
      <c r="J51" s="30"/>
      <c r="K51" s="54">
        <v>-30</v>
      </c>
    </row>
    <row r="52" spans="1:11" ht="22.15" customHeight="1">
      <c r="A52" s="65" t="s">
        <v>73</v>
      </c>
      <c r="B52" s="65"/>
      <c r="C52" s="65"/>
      <c r="D52" s="30"/>
      <c r="E52" s="54">
        <v>-46589</v>
      </c>
      <c r="F52" s="30"/>
      <c r="G52" s="54">
        <v>-38393</v>
      </c>
      <c r="H52" s="30"/>
      <c r="I52" s="54">
        <v>-46589</v>
      </c>
      <c r="J52" s="30"/>
      <c r="K52" s="54">
        <v>-38393</v>
      </c>
    </row>
    <row r="53" spans="1:11" ht="22.15" customHeight="1">
      <c r="A53" s="65" t="s">
        <v>181</v>
      </c>
      <c r="B53" s="65"/>
      <c r="C53" s="65"/>
      <c r="D53" s="30"/>
      <c r="E53" s="54">
        <v>524</v>
      </c>
      <c r="F53" s="30"/>
      <c r="G53" s="54">
        <v>11293</v>
      </c>
      <c r="H53" s="30"/>
      <c r="I53" s="54">
        <v>524</v>
      </c>
      <c r="J53" s="30"/>
      <c r="K53" s="54">
        <v>11293</v>
      </c>
    </row>
    <row r="54" spans="1:11" ht="22.15" customHeight="1">
      <c r="A54" s="65" t="s">
        <v>113</v>
      </c>
      <c r="B54" s="65"/>
      <c r="C54" s="65"/>
      <c r="D54" s="30"/>
      <c r="E54" s="54">
        <v>-699</v>
      </c>
      <c r="F54" s="30"/>
      <c r="G54" s="54">
        <v>-4620</v>
      </c>
      <c r="H54" s="30"/>
      <c r="I54" s="54">
        <v>-699</v>
      </c>
      <c r="J54" s="30"/>
      <c r="K54" s="54">
        <v>-4620</v>
      </c>
    </row>
    <row r="55" spans="1:11" ht="22.15" customHeight="1">
      <c r="A55" s="65" t="s">
        <v>146</v>
      </c>
      <c r="B55" s="65"/>
      <c r="C55" s="65"/>
      <c r="D55" s="30"/>
      <c r="E55" s="54">
        <v>1870</v>
      </c>
      <c r="F55" s="30"/>
      <c r="G55" s="54">
        <v>0</v>
      </c>
      <c r="H55" s="30"/>
      <c r="I55" s="54">
        <v>1870</v>
      </c>
      <c r="J55" s="30"/>
      <c r="K55" s="54">
        <v>0</v>
      </c>
    </row>
    <row r="56" spans="1:11" ht="22.15" customHeight="1">
      <c r="A56" s="65" t="s">
        <v>183</v>
      </c>
      <c r="B56" s="30"/>
      <c r="C56" s="30"/>
      <c r="D56" s="30"/>
      <c r="E56" s="56">
        <v>402</v>
      </c>
      <c r="F56" s="30"/>
      <c r="G56" s="56">
        <v>4603</v>
      </c>
      <c r="H56" s="30"/>
      <c r="I56" s="56">
        <v>402</v>
      </c>
      <c r="J56" s="30"/>
      <c r="K56" s="56">
        <v>4603</v>
      </c>
    </row>
    <row r="57" spans="1:11" ht="22.15" customHeight="1">
      <c r="A57" s="64" t="s">
        <v>161</v>
      </c>
      <c r="B57" s="30"/>
      <c r="C57" s="30"/>
      <c r="D57" s="30"/>
      <c r="E57" s="56">
        <f>SUM(E48:E56)</f>
        <v>-50523</v>
      </c>
      <c r="F57" s="30"/>
      <c r="G57" s="56">
        <f>SUM(G48:G56)</f>
        <v>-106397</v>
      </c>
      <c r="H57" s="30"/>
      <c r="I57" s="56">
        <f>SUM(I48:I56)</f>
        <v>-50523</v>
      </c>
      <c r="J57" s="30"/>
      <c r="K57" s="56">
        <f>SUM(K48:K56)</f>
        <v>-106582</v>
      </c>
    </row>
    <row r="58" spans="1:11" ht="22.15" customHeight="1">
      <c r="A58" s="64" t="s">
        <v>54</v>
      </c>
      <c r="B58" s="30"/>
      <c r="C58" s="30"/>
      <c r="D58" s="30"/>
      <c r="E58" s="54"/>
      <c r="F58" s="65"/>
      <c r="G58" s="65"/>
      <c r="H58" s="65"/>
      <c r="I58" s="54"/>
      <c r="J58" s="65"/>
      <c r="K58" s="54"/>
    </row>
    <row r="59" spans="1:11" ht="22.15" customHeight="1">
      <c r="A59" s="65" t="s">
        <v>147</v>
      </c>
      <c r="B59" s="30"/>
      <c r="C59" s="30"/>
      <c r="D59" s="30"/>
      <c r="E59" s="54">
        <v>973647</v>
      </c>
      <c r="F59" s="30"/>
      <c r="G59" s="54">
        <v>1070939</v>
      </c>
      <c r="H59" s="30"/>
      <c r="I59" s="54">
        <v>973647</v>
      </c>
      <c r="J59" s="30"/>
      <c r="K59" s="54">
        <v>1070939</v>
      </c>
    </row>
    <row r="60" spans="1:11" ht="22.15" customHeight="1">
      <c r="A60" s="65" t="s">
        <v>148</v>
      </c>
      <c r="B60" s="30"/>
      <c r="C60" s="30"/>
      <c r="D60" s="30"/>
      <c r="E60" s="54">
        <v>-898242</v>
      </c>
      <c r="F60" s="30"/>
      <c r="G60" s="54">
        <v>-1166839</v>
      </c>
      <c r="H60" s="30"/>
      <c r="I60" s="54">
        <v>-898242</v>
      </c>
      <c r="J60" s="30"/>
      <c r="K60" s="54">
        <v>-1166839</v>
      </c>
    </row>
    <row r="61" spans="1:11" ht="22.15" customHeight="1">
      <c r="A61" s="65" t="s">
        <v>83</v>
      </c>
      <c r="B61" s="30"/>
      <c r="C61" s="30"/>
      <c r="D61" s="30"/>
      <c r="E61" s="54">
        <v>-5625</v>
      </c>
      <c r="F61" s="30"/>
      <c r="G61" s="54">
        <v>-9395</v>
      </c>
      <c r="H61" s="30"/>
      <c r="I61" s="54">
        <v>-5625</v>
      </c>
      <c r="J61" s="30"/>
      <c r="K61" s="54">
        <v>-9395</v>
      </c>
    </row>
    <row r="62" spans="1:11" ht="22.15" customHeight="1">
      <c r="A62" s="65" t="s">
        <v>118</v>
      </c>
      <c r="B62" s="30"/>
      <c r="C62" s="30"/>
      <c r="D62" s="30"/>
      <c r="E62" s="54">
        <v>24000</v>
      </c>
      <c r="F62" s="30"/>
      <c r="G62" s="54">
        <v>408750</v>
      </c>
      <c r="H62" s="30"/>
      <c r="I62" s="54">
        <v>24000</v>
      </c>
      <c r="J62" s="30"/>
      <c r="K62" s="54">
        <v>408750</v>
      </c>
    </row>
    <row r="63" spans="1:11" ht="22.15" customHeight="1">
      <c r="A63" s="65" t="s">
        <v>119</v>
      </c>
      <c r="B63" s="30"/>
      <c r="C63" s="30"/>
      <c r="D63" s="30"/>
      <c r="E63" s="54">
        <v>-74365</v>
      </c>
      <c r="F63" s="30"/>
      <c r="G63" s="54">
        <v>-260470</v>
      </c>
      <c r="H63" s="30"/>
      <c r="I63" s="54">
        <v>-74365</v>
      </c>
      <c r="J63" s="30"/>
      <c r="K63" s="54">
        <v>-260470</v>
      </c>
    </row>
    <row r="64" spans="1:11" ht="22.15" customHeight="1">
      <c r="A64" s="65" t="s">
        <v>185</v>
      </c>
      <c r="B64" s="30"/>
      <c r="C64" s="30"/>
      <c r="D64" s="30"/>
      <c r="E64" s="54">
        <v>-146962</v>
      </c>
      <c r="F64" s="30"/>
      <c r="G64" s="54">
        <v>-82209</v>
      </c>
      <c r="H64" s="30"/>
      <c r="I64" s="54">
        <v>-146962</v>
      </c>
      <c r="J64" s="30"/>
      <c r="K64" s="14">
        <v>-82209</v>
      </c>
    </row>
    <row r="65" spans="1:11" ht="22.15" customHeight="1">
      <c r="A65" s="65" t="s">
        <v>112</v>
      </c>
      <c r="B65" s="30"/>
      <c r="C65" s="30"/>
      <c r="D65" s="30"/>
      <c r="E65" s="54">
        <v>-3010</v>
      </c>
      <c r="F65" s="30"/>
      <c r="G65" s="54">
        <v>-5845</v>
      </c>
      <c r="H65" s="30"/>
      <c r="I65" s="54">
        <v>-3010</v>
      </c>
      <c r="J65" s="30"/>
      <c r="K65" s="54">
        <v>-5845</v>
      </c>
    </row>
    <row r="66" spans="1:11" ht="22.15" customHeight="1">
      <c r="A66" s="65" t="s">
        <v>110</v>
      </c>
      <c r="B66" s="30"/>
      <c r="C66" s="30"/>
      <c r="D66" s="30"/>
      <c r="E66" s="22">
        <v>-70237</v>
      </c>
      <c r="F66" s="30"/>
      <c r="G66" s="22">
        <v>-49959</v>
      </c>
      <c r="H66" s="30"/>
      <c r="I66" s="56">
        <v>-70237</v>
      </c>
      <c r="J66" s="30"/>
      <c r="K66" s="56">
        <v>-49959</v>
      </c>
    </row>
    <row r="67" spans="1:11" ht="22.15" customHeight="1">
      <c r="A67" s="64" t="s">
        <v>208</v>
      </c>
      <c r="B67" s="30"/>
      <c r="C67" s="30"/>
      <c r="D67" s="30"/>
      <c r="E67" s="56">
        <f>SUM(E59:E66)</f>
        <v>-200794</v>
      </c>
      <c r="F67" s="54"/>
      <c r="G67" s="56">
        <f>SUM(G59:G66)</f>
        <v>-95028</v>
      </c>
      <c r="H67" s="54"/>
      <c r="I67" s="56">
        <f>SUM(I59:I66)</f>
        <v>-200794</v>
      </c>
      <c r="J67" s="54"/>
      <c r="K67" s="56">
        <f>SUM(K59:K66)</f>
        <v>-95028</v>
      </c>
    </row>
    <row r="68" spans="1:11" ht="22.15" customHeight="1">
      <c r="A68" s="64" t="s">
        <v>139</v>
      </c>
      <c r="B68" s="30"/>
      <c r="C68" s="30"/>
      <c r="D68" s="30"/>
      <c r="E68" s="56">
        <v>-1</v>
      </c>
      <c r="F68" s="30"/>
      <c r="G68" s="56">
        <v>1143</v>
      </c>
      <c r="H68" s="30"/>
      <c r="I68" s="56">
        <v>0</v>
      </c>
      <c r="J68" s="30"/>
      <c r="K68" s="56">
        <v>0</v>
      </c>
    </row>
    <row r="69" spans="1:11" ht="22.15" customHeight="1">
      <c r="A69" s="64" t="s">
        <v>209</v>
      </c>
      <c r="B69" s="30"/>
      <c r="C69" s="30"/>
      <c r="D69" s="30"/>
      <c r="E69" s="54">
        <f>E37+E57+E67+E68</f>
        <v>23518</v>
      </c>
      <c r="F69" s="54"/>
      <c r="G69" s="54">
        <f>G37+G57+G67+G68</f>
        <v>-8855</v>
      </c>
      <c r="H69" s="54"/>
      <c r="I69" s="54">
        <f>I37+I57+I67+I68</f>
        <v>23191</v>
      </c>
      <c r="J69" s="54"/>
      <c r="K69" s="54">
        <f>K37+K57+K67+K68</f>
        <v>-8004</v>
      </c>
    </row>
    <row r="70" spans="1:11" ht="22.15" customHeight="1">
      <c r="A70" s="65" t="s">
        <v>69</v>
      </c>
      <c r="B70" s="30"/>
      <c r="C70" s="30"/>
      <c r="D70" s="30"/>
      <c r="E70" s="56">
        <v>62077</v>
      </c>
      <c r="F70" s="54"/>
      <c r="G70" s="56">
        <v>80782</v>
      </c>
      <c r="H70" s="54"/>
      <c r="I70" s="56">
        <v>44229</v>
      </c>
      <c r="J70" s="54"/>
      <c r="K70" s="56">
        <v>64358</v>
      </c>
    </row>
    <row r="71" spans="1:11" ht="22.15" customHeight="1" thickBot="1">
      <c r="A71" s="64" t="s">
        <v>70</v>
      </c>
      <c r="B71" s="30"/>
      <c r="C71" s="30"/>
      <c r="D71" s="30"/>
      <c r="E71" s="67">
        <f>SUM(E69:E70)</f>
        <v>85595</v>
      </c>
      <c r="F71" s="54"/>
      <c r="G71" s="67">
        <f>SUM(G69:G70)</f>
        <v>71927</v>
      </c>
      <c r="H71" s="54"/>
      <c r="I71" s="67">
        <f>SUM(I69:I70)</f>
        <v>67420</v>
      </c>
      <c r="J71" s="54"/>
      <c r="K71" s="67">
        <f>SUM(K69:K70)</f>
        <v>56354</v>
      </c>
    </row>
    <row r="72" spans="1:11" ht="22.15" customHeight="1" thickTop="1">
      <c r="A72" s="65"/>
      <c r="B72" s="30"/>
      <c r="C72" s="30"/>
      <c r="D72" s="30"/>
      <c r="E72" s="14">
        <f>E71-'BS&amp;PL'!E12</f>
        <v>0</v>
      </c>
      <c r="F72" s="54"/>
      <c r="G72" s="14"/>
      <c r="H72" s="54"/>
      <c r="I72" s="14">
        <f>I71-'BS&amp;PL'!I12</f>
        <v>0</v>
      </c>
      <c r="J72" s="54"/>
      <c r="K72" s="14"/>
    </row>
    <row r="73" spans="1:11" ht="22.15" customHeight="1">
      <c r="A73" s="64" t="s">
        <v>121</v>
      </c>
      <c r="B73" s="30"/>
      <c r="C73" s="30"/>
      <c r="D73" s="30"/>
      <c r="E73" s="14"/>
      <c r="F73" s="54"/>
      <c r="G73" s="14"/>
      <c r="H73" s="54"/>
      <c r="I73" s="14"/>
      <c r="J73" s="54"/>
      <c r="K73" s="14"/>
    </row>
    <row r="74" spans="1:11" ht="22.15" customHeight="1">
      <c r="A74" s="65" t="s">
        <v>120</v>
      </c>
      <c r="B74" s="30"/>
      <c r="C74" s="30"/>
      <c r="D74" s="30"/>
      <c r="E74" s="14"/>
      <c r="F74" s="54"/>
      <c r="G74" s="14"/>
      <c r="H74" s="54"/>
      <c r="I74" s="14"/>
      <c r="J74" s="54"/>
      <c r="K74" s="14"/>
    </row>
    <row r="75" spans="1:11" ht="22.15" customHeight="1">
      <c r="A75" s="65" t="s">
        <v>59</v>
      </c>
      <c r="B75" s="30"/>
      <c r="C75" s="30"/>
      <c r="D75" s="30"/>
      <c r="E75" s="14">
        <v>1750</v>
      </c>
      <c r="F75" s="14"/>
      <c r="G75" s="14">
        <v>2497</v>
      </c>
      <c r="H75" s="14"/>
      <c r="I75" s="14">
        <v>1750</v>
      </c>
      <c r="J75" s="14"/>
      <c r="K75" s="14">
        <v>2497</v>
      </c>
    </row>
    <row r="76" spans="1:11" ht="22.15" customHeight="1">
      <c r="A76" s="65" t="s">
        <v>199</v>
      </c>
      <c r="B76" s="30"/>
      <c r="C76" s="30"/>
      <c r="D76" s="30"/>
      <c r="E76" s="14">
        <v>0</v>
      </c>
      <c r="F76" s="14"/>
      <c r="G76" s="14">
        <v>3531</v>
      </c>
      <c r="H76" s="14"/>
      <c r="I76" s="14">
        <v>0</v>
      </c>
      <c r="J76" s="14"/>
      <c r="K76" s="14">
        <v>3531</v>
      </c>
    </row>
    <row r="77" spans="1:11" ht="22.15" customHeight="1">
      <c r="A77" s="65" t="s">
        <v>157</v>
      </c>
      <c r="B77" s="30"/>
      <c r="C77" s="30"/>
      <c r="D77" s="30"/>
      <c r="E77" s="14"/>
      <c r="F77" s="14"/>
      <c r="G77" s="14"/>
      <c r="H77" s="14"/>
      <c r="I77" s="14"/>
      <c r="J77" s="14"/>
      <c r="K77" s="14"/>
    </row>
    <row r="78" spans="1:11" ht="22.15" customHeight="1">
      <c r="A78" s="65" t="s">
        <v>156</v>
      </c>
      <c r="B78" s="30"/>
      <c r="C78" s="30"/>
      <c r="D78" s="30"/>
      <c r="E78" s="14">
        <v>0</v>
      </c>
      <c r="F78" s="14"/>
      <c r="G78" s="14">
        <v>0</v>
      </c>
      <c r="H78" s="14"/>
      <c r="I78" s="14">
        <v>0</v>
      </c>
      <c r="J78" s="30"/>
      <c r="K78" s="14">
        <v>355663</v>
      </c>
    </row>
    <row r="79" spans="1:11" ht="22.15" customHeight="1">
      <c r="A79" s="65"/>
      <c r="B79" s="30"/>
      <c r="C79" s="30"/>
      <c r="D79" s="30"/>
      <c r="E79" s="14"/>
      <c r="F79" s="14"/>
      <c r="G79" s="14"/>
      <c r="H79" s="30"/>
      <c r="I79" s="31"/>
      <c r="J79" s="30"/>
      <c r="K79" s="31"/>
    </row>
    <row r="80" spans="1:11" ht="22.15" customHeight="1">
      <c r="A80" s="52" t="s">
        <v>10</v>
      </c>
      <c r="B80" s="65"/>
      <c r="C80" s="65"/>
      <c r="D80" s="30"/>
      <c r="E80" s="65"/>
      <c r="F80" s="65"/>
      <c r="G80" s="65"/>
      <c r="H80" s="65"/>
      <c r="I80" s="65"/>
      <c r="J80" s="65"/>
      <c r="K80" s="65"/>
    </row>
  </sheetData>
  <pageMargins left="0.78740157480314965" right="0.39370078740157483" top="0.78740157480314965" bottom="0.19685039370078741" header="0.19685039370078741" footer="0.19685039370078741"/>
  <pageSetup paperSize="9" scale="85" fitToHeight="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59662F-60B8-4EE9-B20D-9BCE1678CB28}">
  <ds:schemaRefs>
    <ds:schemaRef ds:uri="50c908b1-f277-4340-90a9-4611d0b0f078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3bc030a-3283-43ab-804d-8532f4cf8169"/>
    <ds:schemaRef ds:uri="http://purl.org/dc/elements/1.1/"/>
    <ds:schemaRef ds:uri="http://schemas.microsoft.com/office/2006/metadata/properties"/>
    <ds:schemaRef ds:uri="http://schemas.microsoft.com/office/infopath/2007/PartnerControls"/>
    <ds:schemaRef ds:uri="5c0624b5-3477-44a4-ae14-70480fff47b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A1DEC3E-499B-49EB-A153-7CE6D03B9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B2EF2F-A8CC-4C88-AF60-5A606051F0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</vt:lpstr>
      <vt:lpstr>CE_Conso</vt:lpstr>
      <vt:lpstr>CE Company Only</vt:lpstr>
      <vt:lpstr>CF</vt:lpstr>
      <vt:lpstr>'BS&amp;PL'!Print_Area</vt:lpstr>
      <vt:lpstr>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Wantana Sangyangam</cp:lastModifiedBy>
  <cp:lastPrinted>2025-11-07T06:59:01Z</cp:lastPrinted>
  <dcterms:created xsi:type="dcterms:W3CDTF">2011-03-15T03:50:46Z</dcterms:created>
  <dcterms:modified xsi:type="dcterms:W3CDTF">2025-11-12T03:47:37Z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0x0101006AA0EC327DD3F24A8121FEB3E142818D</vt:lpwstr>
  </property>
  <property fmtid="{D5CDD505-2E9C-101B-9397-08002B2CF9AE}" pid="3" name="MediaServiceImageTags">
    <vt:lpwstr/>
  </property>
</Properties>
</file>