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C Concrete Product\2025\Q3'2025\STC\"/>
    </mc:Choice>
  </mc:AlternateContent>
  <xr:revisionPtr revIDLastSave="0" documentId="8_{88AAE9A0-B07F-44AB-A1B5-98270C114B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5" r:id="rId2"/>
    <sheet name="CE(Consol)" sheetId="8" r:id="rId3"/>
    <sheet name="SE(Separate)" sheetId="3" r:id="rId4"/>
    <sheet name="CF" sheetId="7" r:id="rId5"/>
  </sheets>
  <definedNames>
    <definedName name="_xlnm.Print_Area" localSheetId="0">BS!$A$1:$K$95</definedName>
    <definedName name="_xlnm.Print_Area" localSheetId="4">CF!$A$1:$K$66</definedName>
    <definedName name="_xlnm.Print_Area" localSheetId="1">PL!$A$1:$K$74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7" i="7" l="1"/>
  <c r="I47" i="7"/>
  <c r="G47" i="7"/>
  <c r="E47" i="7"/>
  <c r="K59" i="5"/>
  <c r="G59" i="5"/>
  <c r="K49" i="5"/>
  <c r="I49" i="5"/>
  <c r="G49" i="5"/>
  <c r="K55" i="5"/>
  <c r="I55" i="5"/>
  <c r="G55" i="5"/>
  <c r="E55" i="5"/>
  <c r="K18" i="5"/>
  <c r="I18" i="5"/>
  <c r="G18" i="5"/>
  <c r="E18" i="5"/>
  <c r="K12" i="5"/>
  <c r="I12" i="5"/>
  <c r="G12" i="5"/>
  <c r="I19" i="5" l="1"/>
  <c r="I22" i="5" s="1"/>
  <c r="K19" i="5"/>
  <c r="G19" i="5"/>
  <c r="I24" i="5"/>
  <c r="G22" i="5" l="1"/>
  <c r="G24" i="5" s="1"/>
  <c r="K22" i="5"/>
  <c r="K24" i="5" s="1"/>
  <c r="K55" i="7" l="1"/>
  <c r="I55" i="7"/>
  <c r="G55" i="7"/>
  <c r="E55" i="7"/>
  <c r="R20" i="3"/>
  <c r="R20" i="8"/>
  <c r="K56" i="5"/>
  <c r="I56" i="5"/>
  <c r="I59" i="5" s="1"/>
  <c r="E12" i="5"/>
  <c r="K24" i="1"/>
  <c r="I24" i="1"/>
  <c r="G24" i="1"/>
  <c r="E24" i="1"/>
  <c r="I57" i="7"/>
  <c r="E57" i="7"/>
  <c r="E49" i="5"/>
  <c r="I50" i="1"/>
  <c r="I16" i="1"/>
  <c r="G56" i="5" l="1"/>
  <c r="E19" i="5"/>
  <c r="E22" i="5" s="1"/>
  <c r="E24" i="5" s="1"/>
  <c r="E31" i="5" s="1"/>
  <c r="E56" i="5"/>
  <c r="E59" i="5" s="1"/>
  <c r="I31" i="5"/>
  <c r="G31" i="5"/>
  <c r="G28" i="5"/>
  <c r="K31" i="5"/>
  <c r="K28" i="5"/>
  <c r="K50" i="1"/>
  <c r="G50" i="1"/>
  <c r="K16" i="1"/>
  <c r="G16" i="1"/>
  <c r="E28" i="5" l="1"/>
  <c r="I28" i="5"/>
  <c r="R18" i="8"/>
  <c r="R16" i="8"/>
  <c r="R12" i="8"/>
  <c r="R10" i="8"/>
  <c r="E16" i="1" l="1"/>
  <c r="E9" i="7" l="1"/>
  <c r="E21" i="7" s="1"/>
  <c r="G61" i="5" l="1"/>
  <c r="K58" i="1"/>
  <c r="G58" i="1"/>
  <c r="E58" i="1"/>
  <c r="I58" i="1"/>
  <c r="P11" i="8" l="1"/>
  <c r="R11" i="8" s="1"/>
  <c r="G68" i="5"/>
  <c r="I61" i="5"/>
  <c r="K61" i="5"/>
  <c r="G65" i="5"/>
  <c r="P13" i="8" l="1"/>
  <c r="P14" i="8" s="1"/>
  <c r="P17" i="3"/>
  <c r="K65" i="5"/>
  <c r="I68" i="5"/>
  <c r="I65" i="5"/>
  <c r="K68" i="5"/>
  <c r="G59" i="1"/>
  <c r="I59" i="1"/>
  <c r="K59" i="1"/>
  <c r="R13" i="8" l="1"/>
  <c r="R14" i="8" s="1"/>
  <c r="G85" i="1" l="1"/>
  <c r="G84" i="1"/>
  <c r="G82" i="1"/>
  <c r="G81" i="1"/>
  <c r="G80" i="1"/>
  <c r="G79" i="1"/>
  <c r="N19" i="8"/>
  <c r="N21" i="8" s="1"/>
  <c r="E84" i="1" s="1"/>
  <c r="L19" i="8"/>
  <c r="L21" i="8" s="1"/>
  <c r="J19" i="8"/>
  <c r="J21" i="8" s="1"/>
  <c r="H19" i="8"/>
  <c r="H21" i="8" s="1"/>
  <c r="F19" i="8"/>
  <c r="F21" i="8" s="1"/>
  <c r="G86" i="1" l="1"/>
  <c r="E79" i="1"/>
  <c r="E81" i="1"/>
  <c r="E80" i="1"/>
  <c r="E82" i="1"/>
  <c r="E50" i="1" l="1"/>
  <c r="E59" i="1" s="1"/>
  <c r="E25" i="1"/>
  <c r="E61" i="5" l="1"/>
  <c r="P17" i="8" s="1"/>
  <c r="R17" i="8" s="1"/>
  <c r="E30" i="7"/>
  <c r="E33" i="7" s="1"/>
  <c r="G9" i="7"/>
  <c r="E65" i="5" l="1"/>
  <c r="E56" i="7"/>
  <c r="E58" i="7" s="1"/>
  <c r="E68" i="5"/>
  <c r="R10" i="3" l="1"/>
  <c r="P19" i="8" l="1"/>
  <c r="P21" i="8" s="1"/>
  <c r="I9" i="7"/>
  <c r="I21" i="7" s="1"/>
  <c r="I30" i="7" s="1"/>
  <c r="K9" i="7"/>
  <c r="R19" i="8" l="1"/>
  <c r="R21" i="8" s="1"/>
  <c r="E85" i="1"/>
  <c r="E86" i="1" s="1"/>
  <c r="P11" i="3"/>
  <c r="E87" i="1" l="1"/>
  <c r="N13" i="8"/>
  <c r="N14" i="8" s="1"/>
  <c r="L13" i="8"/>
  <c r="L14" i="8" s="1"/>
  <c r="J13" i="8"/>
  <c r="J14" i="8" s="1"/>
  <c r="H13" i="8"/>
  <c r="H14" i="8" s="1"/>
  <c r="F13" i="8"/>
  <c r="F14" i="8" s="1"/>
  <c r="G25" i="1" l="1"/>
  <c r="G21" i="7" l="1"/>
  <c r="G30" i="7" s="1"/>
  <c r="F13" i="3"/>
  <c r="F14" i="3" s="1"/>
  <c r="K85" i="1"/>
  <c r="K84" i="1"/>
  <c r="K82" i="1"/>
  <c r="K81" i="1"/>
  <c r="K80" i="1"/>
  <c r="K79" i="1"/>
  <c r="R16" i="3"/>
  <c r="K86" i="1" l="1"/>
  <c r="G33" i="7"/>
  <c r="G56" i="7" s="1"/>
  <c r="G58" i="7" s="1"/>
  <c r="H19" i="3"/>
  <c r="H21" i="3" s="1"/>
  <c r="H13" i="3"/>
  <c r="H14" i="3" s="1"/>
  <c r="I80" i="1" l="1"/>
  <c r="P19" i="3" l="1"/>
  <c r="P21" i="3" s="1"/>
  <c r="N19" i="3"/>
  <c r="L19" i="3"/>
  <c r="L21" i="3" s="1"/>
  <c r="J19" i="3"/>
  <c r="J21" i="3" s="1"/>
  <c r="F19" i="3"/>
  <c r="F21" i="3" s="1"/>
  <c r="R18" i="3"/>
  <c r="N13" i="3"/>
  <c r="N14" i="3" s="1"/>
  <c r="L13" i="3"/>
  <c r="L14" i="3" s="1"/>
  <c r="J13" i="3"/>
  <c r="J14" i="3" s="1"/>
  <c r="R12" i="3"/>
  <c r="N21" i="3" l="1"/>
  <c r="I84" i="1" s="1"/>
  <c r="I85" i="1"/>
  <c r="G87" i="1"/>
  <c r="I79" i="1"/>
  <c r="I81" i="1"/>
  <c r="I82" i="1"/>
  <c r="I86" i="1" l="1"/>
  <c r="K87" i="1"/>
  <c r="I25" i="1"/>
  <c r="K25" i="1"/>
  <c r="K21" i="7" l="1"/>
  <c r="K30" i="7" s="1"/>
  <c r="K33" i="7" l="1"/>
  <c r="K56" i="7" s="1"/>
  <c r="K58" i="7" l="1"/>
  <c r="I33" i="7"/>
  <c r="P13" i="3"/>
  <c r="P14" i="3" s="1"/>
  <c r="R11" i="3"/>
  <c r="R17" i="3"/>
  <c r="I56" i="7" l="1"/>
  <c r="I58" i="7" s="1"/>
  <c r="I87" i="1"/>
  <c r="R13" i="3"/>
  <c r="R14" i="3" s="1"/>
  <c r="R19" i="3"/>
  <c r="R21" i="3" s="1"/>
</calcChain>
</file>

<file path=xl/sharedStrings.xml><?xml version="1.0" encoding="utf-8"?>
<sst xmlns="http://schemas.openxmlformats.org/spreadsheetml/2006/main" count="307" uniqueCount="167">
  <si>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</si>
  <si>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</si>
  <si>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</si>
  <si>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</si>
  <si>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</si>
  <si>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</si>
  <si>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</si>
  <si>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</si>
  <si>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</si>
  <si>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</si>
  <si>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</si>
  <si>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</si>
  <si>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</si>
  <si>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</si>
  <si>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</si>
  <si>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</si>
  <si>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</si>
  <si>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</si>
  <si>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</si>
  <si>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</si>
  <si>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</si>
  <si>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</si>
  <si>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</si>
  <si>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</si>
  <si>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</si>
  <si>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</si>
  <si>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</si>
  <si>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</si>
  <si>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</si>
  <si>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</si>
  <si>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</si>
  <si>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</si>
  <si>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</si>
  <si>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</si>
  <si>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</si>
  <si>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</si>
  <si>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</si>
  <si>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</si>
  <si>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</si>
  <si>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</si>
  <si>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</si>
  <si>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</si>
  <si>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</si>
  <si>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</si>
  <si>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</si>
  <si>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</si>
  <si>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</si>
  <si>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</si>
  <si>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ยังไม่ได้จัดสรร</t>
  </si>
  <si>
    <t>กำไรขาดทุนเบ็ดเสร็จอื่น:</t>
  </si>
  <si>
    <t xml:space="preserve">สินค้าคงเหลือ </t>
  </si>
  <si>
    <t xml:space="preserve">ที่ดิน อาคารและอุปกรณ์ </t>
  </si>
  <si>
    <t>เงินกู้ยืมระยะยาว - สุทธิจากส่วนที่ถึงกำหนดชำระ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</si>
  <si>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</si>
  <si>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</si>
  <si>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</si>
  <si>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</si>
  <si>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</si>
  <si>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</si>
  <si>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</si>
  <si>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</si>
  <si>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</si>
  <si>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</si>
  <si>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</si>
  <si>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 xml:space="preserve">   สินทรัพย์ไม่หมุนเวียนอื่น</t>
  </si>
  <si>
    <t xml:space="preserve">   จ่ายภาษีเงินได้</t>
  </si>
  <si>
    <t>เงินสดสุทธิใช้ไปในกิจกรรมลงทุน</t>
  </si>
  <si>
    <t>(หน่วย: บาท)</t>
  </si>
  <si>
    <t>ทุนที่ออกและ</t>
  </si>
  <si>
    <t>ส่วนทุนจากการจ่ายโดยใช้หุ้นเป็นเกณฑ์</t>
  </si>
  <si>
    <t>ชำระแล้ว</t>
  </si>
  <si>
    <t xml:space="preserve">   จากกิจกรรมดำเนินงาน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</si>
  <si>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</si>
  <si>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</si>
  <si>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กำไรขาดทุน:</t>
  </si>
  <si>
    <t>สินทรัพย์ไม่มีตัวตน</t>
  </si>
  <si>
    <t>ซื้ออาคารและอุปกรณ์</t>
  </si>
  <si>
    <t>(ยังไม่ได้ตรวจสอบ แต่สอบทานแล้ว)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</si>
  <si>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</si>
  <si>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</si>
  <si>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</si>
  <si>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</si>
  <si>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</t>
  </si>
  <si>
    <t>แต่สอบทานแล้ว)</t>
  </si>
  <si>
    <t>(ตรวจสอบแล้ว)</t>
  </si>
  <si>
    <t>ส่วนทุน</t>
  </si>
  <si>
    <t xml:space="preserve">      หุ้นสามัญ 568,000,000 หุ้น มูลค่าหุ้นละ 0.50 บาท</t>
  </si>
  <si>
    <t>ค่าใช้จ่ายในการขายและจัดจำหน่าย</t>
  </si>
  <si>
    <t>จำนวนหุ้นสามัญถัวเฉลี่ยถ่วงน้ำหนัก (พันหุ้น)</t>
  </si>
  <si>
    <t>ส่วนเกินมูลค่า</t>
  </si>
  <si>
    <t>ส่วนเกินมูลค่าหุ้นสามัญ</t>
  </si>
  <si>
    <t>สินทรัพย์สิทธิการใช้</t>
  </si>
  <si>
    <t>ส่วนของหนี้สินตามสัญญาเช่าที่ถึงกำหนดชำระ</t>
  </si>
  <si>
    <t>รายได้จากสัญญาที่ทำกับลูกค้า</t>
  </si>
  <si>
    <t>จ่ายชำระหนี้สินตามสัญญาเช่า</t>
  </si>
  <si>
    <t>สินทรัพย์ไม่หมุนเวียนอื่น</t>
  </si>
  <si>
    <t>เงินสดรับจากเงินกู้ยืมระยะสั้นจากสถาบันการเงิน</t>
  </si>
  <si>
    <t>ต้นทุนทางการเงิน</t>
  </si>
  <si>
    <t>งบการเงินเฉพาะกิจการ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</si>
  <si>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</si>
  <si>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</si>
  <si>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หนี้สินตามสัญญาเช่า - สุทธิจากส่วนที่ถึงกำหนดชำระ</t>
  </si>
  <si>
    <t>2, 3</t>
  </si>
  <si>
    <t xml:space="preserve">เงินสดและรายการเทียบเท่าเงินสดปลายงวด </t>
  </si>
  <si>
    <t>จ่ายชำระคืนเงินกู้ยืมระยะยาว</t>
  </si>
  <si>
    <t>จ่ายชำระคืนเงินกู้ยืมระยะสั้นจากสถาบันการเงิน</t>
  </si>
  <si>
    <t>ต้นทุนขายและบริการ</t>
  </si>
  <si>
    <t>ภาษีเงินได้</t>
  </si>
  <si>
    <t xml:space="preserve">   โอนสินค้าคงเหลือเป็นที่ดิน อาคารและอุปกรณ์</t>
  </si>
  <si>
    <t xml:space="preserve">   สินทรัพย์สิทธิการใช้เพิ่มขึ้นระหว่างงวด</t>
  </si>
  <si>
    <t>หุ้นสามัญ</t>
  </si>
  <si>
    <t>เงินสดจากกิจกรรมดำเนินงาน</t>
  </si>
  <si>
    <t>กำไรจากการดำเนินงาน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</si>
  <si>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</si>
  <si>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</si>
  <si>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</si>
  <si>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</si>
  <si>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</si>
  <si>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เงินสดและรายการเทียบเท่าเงินสดเพิ่มขึ้นสุทธิ</t>
  </si>
  <si>
    <t>เงินเบิกเกินบัญชีธนาคารเพิ่มขึ้น(ลดลง)</t>
  </si>
  <si>
    <t xml:space="preserve">   โอนกลับผลขาดทุนด้านเครดิตที่คาดว่าจะเกิดขึ้น</t>
  </si>
  <si>
    <t>(หน่วย: พันบาท ยกเว้นกำไรต่อหุ้นแสดงเป็นบาท)</t>
  </si>
  <si>
    <t>งบการเงินรวม</t>
  </si>
  <si>
    <t xml:space="preserve">   จากสถาบันการเงิน</t>
  </si>
  <si>
    <t>เงินเบิกเกินบัญชีและเงินกู้ยืมระยะสั้น</t>
  </si>
  <si>
    <t>ส่วนของเงินกู้ยืมระยะยาวที่ถึงกำหนดชำระ</t>
  </si>
  <si>
    <t>31 ธันวาคม 2567</t>
  </si>
  <si>
    <t>ยอดคงเหลือ ณ วันที่ 1 มกราคม 2568</t>
  </si>
  <si>
    <t xml:space="preserve">ยอดคงเหลือ ณ วันที่ 1 มกราคม 2567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</si>
  <si>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</si>
  <si>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</si>
  <si>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</si>
  <si>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</si>
  <si>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สินทรัพย์ภาษีเงินได้รอการตัดบัญชี</t>
  </si>
  <si>
    <t>เงินสดสุทธิจากกิจกรรมดำเนินงาน</t>
  </si>
  <si>
    <t xml:space="preserve">   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</si>
  <si>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</si>
  <si>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</si>
  <si>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การปรับลดสินค้าคงเหลือเป็นมูลค่าสุทธิที่จะได้รับ</t>
  </si>
  <si>
    <t>บริษัท เอสทีซี คอนกรีตโปรดัคท์ จำกัด (มหาชน) และบริษัทย่อย</t>
  </si>
  <si>
    <t>เงินลงทุนในบริษัทย่อย</t>
  </si>
  <si>
    <t>2, 8</t>
  </si>
  <si>
    <t>กำไร(ขาดทุน)ก่อนภาษีเงินได้</t>
  </si>
  <si>
    <t>กำไร(ขาดทุน)สำหรับงวด</t>
  </si>
  <si>
    <t>กำไร(ขาดทุน)ต่อหุ้นขั้นพื้นฐาน</t>
  </si>
  <si>
    <t>ขาดทุนสำหรับงวด</t>
  </si>
  <si>
    <t>หนี้สินและส่วนของผู้ถือหุ้น (ต่อ)</t>
  </si>
  <si>
    <t>เงินปันผลจ่าย</t>
  </si>
  <si>
    <t>กำไร(ขาดทุน)สำหรับงวด (บาท)</t>
  </si>
  <si>
    <t>จ่ายเงินปันผล</t>
  </si>
  <si>
    <t>รายการปรับกระทบยอดขาดทุนก่อนภาษีเป็นเงินสดรับ (จ่าย)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</si>
  <si>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</si>
  <si>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</si>
  <si>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</si>
  <si>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ณ วันที่ 30 กันยายน 2568</t>
  </si>
  <si>
    <t>30 กันยายน 2568</t>
  </si>
  <si>
    <t>สำหรับงวดเก้าเดือนสิ้นสุดวันที่ 30 กันยายน 2568</t>
  </si>
  <si>
    <t>ขาดทุนจากการด้อยค่าของเงินลงทุนในบริษัทย่อย</t>
  </si>
  <si>
    <t>กำไรสำหรับงวด</t>
  </si>
  <si>
    <t xml:space="preserve">   ขาดทุนจากการด้อยค่าของเงินลงทุนในบริษัทย่อย</t>
  </si>
  <si>
    <t>เงินสดจ่ายซื้อเงินลงทุนในบริษัทย่อย</t>
  </si>
  <si>
    <t>เงินสดรับจากการจำหน่ายที่ดิน อาคารและอุปกรณ์</t>
  </si>
  <si>
    <t>กำไร(ขาดทุน)ก่อนภาษี</t>
  </si>
  <si>
    <t xml:space="preserve">   ขาดทุนจากการจำหน่ายที่ดิน อาคารและอุปกรณ์</t>
  </si>
  <si>
    <t>หนี้สินดำเนินงานเพิ่มขึ้น (ลดลง)</t>
  </si>
  <si>
    <t>เงินสดสุทธิใช้ไปในกิจกรรมจัดหาเงิน</t>
  </si>
  <si>
    <t xml:space="preserve">   เจ้าหนี้จากการซื้ออาคารและอุปกรณ์คงค้างเพิ่มขึ้น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</si>
</sst>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_);_(* \(#,##0.000\);_(* &quot;-&quot;_);_(@_)"/>
    <numFmt numFmtId="169" formatCode="_(* #,##0.0000_);_(* \(#,##0.0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</cellStyleXfs>
  <cellXfs count="98">
    <xf numFmtId="0" fontId="0" fillId="0" borderId="0" xfId="0"/>
    <xf numFmtId="167" fontId="3" fillId="0" borderId="1" xfId="4" quotePrefix="1" applyNumberFormat="1" applyFont="1" applyFill="1" applyBorder="1" applyAlignment="1">
      <alignment horizontal="center"/>
    </xf>
    <xf numFmtId="167" fontId="3" fillId="0" borderId="0" xfId="4" applyNumberFormat="1" applyFont="1" applyFill="1" applyAlignment="1">
      <alignment horizontal="center"/>
    </xf>
    <xf numFmtId="167" fontId="3" fillId="0" borderId="0" xfId="4" quotePrefix="1" applyNumberFormat="1" applyFont="1" applyFill="1" applyAlignment="1">
      <alignment horizontal="centerContinuous"/>
    </xf>
    <xf numFmtId="167" fontId="2" fillId="0" borderId="0" xfId="4" applyNumberFormat="1" applyFont="1" applyFill="1" applyAlignment="1"/>
    <xf numFmtId="167" fontId="3" fillId="0" borderId="0" xfId="4" applyNumberFormat="1" applyFont="1" applyFill="1" applyAlignment="1"/>
    <xf numFmtId="167" fontId="3" fillId="0" borderId="0" xfId="4" applyNumberFormat="1" applyFont="1" applyFill="1" applyAlignment="1">
      <alignment horizontal="right"/>
    </xf>
    <xf numFmtId="167" fontId="3" fillId="0" borderId="3" xfId="4" applyNumberFormat="1" applyFont="1" applyFill="1" applyBorder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7" fontId="3" fillId="0" borderId="4" xfId="4" applyNumberFormat="1" applyFont="1" applyFill="1" applyBorder="1" applyAlignment="1">
      <alignment horizontal="right"/>
    </xf>
    <xf numFmtId="164" fontId="3" fillId="0" borderId="0" xfId="4" applyFont="1" applyFill="1" applyAlignment="1">
      <alignment horizontal="right"/>
    </xf>
    <xf numFmtId="164" fontId="3" fillId="0" borderId="0" xfId="4" applyFont="1" applyFill="1" applyAlignment="1"/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41" fontId="3" fillId="0" borderId="0" xfId="4" applyNumberFormat="1" applyFont="1" applyFill="1" applyAlignment="1">
      <alignment horizontal="right"/>
    </xf>
    <xf numFmtId="164" fontId="3" fillId="0" borderId="0" xfId="4" applyFont="1" applyFill="1" applyAlignment="1">
      <alignment horizontal="center"/>
    </xf>
    <xf numFmtId="37" fontId="2" fillId="0" borderId="0" xfId="0" applyNumberFormat="1" applyFont="1" applyAlignment="1">
      <alignment horizontal="left"/>
    </xf>
    <xf numFmtId="165" fontId="3" fillId="0" borderId="0" xfId="0" applyNumberFormat="1" applyFont="1"/>
    <xf numFmtId="0" fontId="11" fillId="0" borderId="0" xfId="0" applyFont="1"/>
    <xf numFmtId="165" fontId="3" fillId="0" borderId="0" xfId="0" quotePrefix="1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left"/>
    </xf>
    <xf numFmtId="0" fontId="2" fillId="0" borderId="0" xfId="0" applyFont="1"/>
    <xf numFmtId="0" fontId="13" fillId="0" borderId="0" xfId="0" applyFont="1"/>
    <xf numFmtId="37" fontId="3" fillId="0" borderId="0" xfId="1" applyNumberFormat="1" applyFont="1"/>
    <xf numFmtId="0" fontId="3" fillId="0" borderId="0" xfId="0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165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1" fontId="3" fillId="0" borderId="0" xfId="0" applyNumberFormat="1" applyFont="1"/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165" fontId="3" fillId="0" borderId="0" xfId="0" quotePrefix="1" applyNumberFormat="1" applyFont="1" applyAlignment="1">
      <alignment horizontal="left"/>
    </xf>
    <xf numFmtId="37" fontId="5" fillId="0" borderId="0" xfId="0" applyNumberFormat="1" applyFont="1"/>
    <xf numFmtId="41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center"/>
    </xf>
    <xf numFmtId="165" fontId="11" fillId="0" borderId="0" xfId="0" applyNumberFormat="1" applyFont="1"/>
    <xf numFmtId="41" fontId="3" fillId="0" borderId="1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41" fontId="3" fillId="0" borderId="4" xfId="0" applyNumberFormat="1" applyFont="1" applyBorder="1" applyAlignment="1">
      <alignment horizontal="right"/>
    </xf>
    <xf numFmtId="165" fontId="3" fillId="0" borderId="1" xfId="0" applyNumberFormat="1" applyFont="1" applyBorder="1"/>
    <xf numFmtId="0" fontId="11" fillId="0" borderId="0" xfId="0" quotePrefix="1" applyFont="1" applyAlignment="1">
      <alignment horizontal="center"/>
    </xf>
    <xf numFmtId="0" fontId="3" fillId="0" borderId="5" xfId="0" applyFont="1" applyBorder="1"/>
    <xf numFmtId="1" fontId="3" fillId="0" borderId="0" xfId="0" applyNumberFormat="1" applyFont="1"/>
    <xf numFmtId="37" fontId="3" fillId="0" borderId="0" xfId="0" applyNumberFormat="1" applyFont="1"/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41" fontId="3" fillId="0" borderId="0" xfId="2" applyNumberFormat="1" applyFont="1" applyAlignment="1">
      <alignment horizontal="center"/>
    </xf>
    <xf numFmtId="41" fontId="3" fillId="0" borderId="2" xfId="2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1" fontId="3" fillId="0" borderId="1" xfId="2" applyNumberFormat="1" applyFont="1" applyBorder="1" applyAlignment="1">
      <alignment horizontal="center"/>
    </xf>
    <xf numFmtId="49" fontId="6" fillId="0" borderId="0" xfId="0" applyNumberFormat="1" applyFont="1"/>
    <xf numFmtId="166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6" fillId="0" borderId="0" xfId="0" applyNumberFormat="1" applyFont="1"/>
    <xf numFmtId="49" fontId="7" fillId="0" borderId="0" xfId="0" applyNumberFormat="1" applyFont="1"/>
    <xf numFmtId="166" fontId="6" fillId="0" borderId="0" xfId="0" applyNumberFormat="1" applyFont="1"/>
    <xf numFmtId="41" fontId="3" fillId="0" borderId="4" xfId="2" applyNumberFormat="1" applyFont="1" applyBorder="1" applyAlignment="1">
      <alignment horizontal="center"/>
    </xf>
    <xf numFmtId="169" fontId="3" fillId="0" borderId="4" xfId="2" applyNumberFormat="1" applyFont="1" applyBorder="1" applyAlignment="1">
      <alignment horizontal="center"/>
    </xf>
    <xf numFmtId="168" fontId="3" fillId="0" borderId="0" xfId="2" applyNumberFormat="1" applyFont="1" applyAlignment="1">
      <alignment horizontal="center"/>
    </xf>
    <xf numFmtId="166" fontId="7" fillId="0" borderId="0" xfId="0" applyNumberFormat="1" applyFont="1"/>
    <xf numFmtId="169" fontId="5" fillId="0" borderId="0" xfId="0" applyNumberFormat="1" applyFont="1" applyAlignment="1">
      <alignment horizontal="center"/>
    </xf>
    <xf numFmtId="169" fontId="6" fillId="0" borderId="0" xfId="0" applyNumberFormat="1" applyFont="1"/>
    <xf numFmtId="0" fontId="2" fillId="0" borderId="0" xfId="0" quotePrefix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37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vertical="top"/>
    </xf>
    <xf numFmtId="165" fontId="10" fillId="0" borderId="0" xfId="0" applyNumberFormat="1" applyFont="1"/>
    <xf numFmtId="49" fontId="7" fillId="0" borderId="0" xfId="0" applyNumberFormat="1" applyFont="1" applyAlignment="1">
      <alignment vertical="top"/>
    </xf>
    <xf numFmtId="41" fontId="3" fillId="0" borderId="3" xfId="0" applyNumberFormat="1" applyFont="1" applyBorder="1" applyAlignment="1">
      <alignment horizontal="center"/>
    </xf>
    <xf numFmtId="164" fontId="3" fillId="0" borderId="0" xfId="0" applyNumberFormat="1" applyFont="1"/>
    <xf numFmtId="41" fontId="3" fillId="0" borderId="0" xfId="0" applyNumberFormat="1" applyFont="1" applyAlignment="1">
      <alignment horizontal="centerContinuous"/>
    </xf>
    <xf numFmtId="0" fontId="3" fillId="0" borderId="1" xfId="0" quotePrefix="1" applyFont="1" applyBorder="1" applyAlignment="1">
      <alignment horizontal="center"/>
    </xf>
    <xf numFmtId="165" fontId="2" fillId="0" borderId="0" xfId="0" applyNumberFormat="1" applyFont="1"/>
    <xf numFmtId="41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38" fontId="3" fillId="0" borderId="1" xfId="0" applyNumberFormat="1" applyFont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5"/>
  <sheetViews>
    <sheetView showGridLines="0" tabSelected="1" view="pageBreakPreview" zoomScale="85" zoomScaleNormal="100" zoomScaleSheetLayoutView="85" workbookViewId="0">
      <selection activeCell="A5" sqref="A5"/>
    </sheetView>
  </sheetViews>
  <sheetFormatPr defaultColWidth="10.5703125" defaultRowHeight="24" customHeight="1" x14ac:dyDescent="0.5"/>
  <cols>
    <col min="1" max="1" width="40.5703125" style="33" customWidth="1"/>
    <col min="2" max="2" width="1.5703125" style="18" customWidth="1"/>
    <col min="3" max="3" width="8.5703125" style="19" customWidth="1"/>
    <col min="4" max="4" width="1.5703125" style="19" customWidth="1"/>
    <col min="5" max="5" width="15.5703125" style="19" customWidth="1"/>
    <col min="6" max="6" width="1.5703125" style="19" customWidth="1"/>
    <col min="7" max="7" width="15.5703125" style="19" customWidth="1"/>
    <col min="8" max="8" width="1.42578125" style="18" customWidth="1"/>
    <col min="9" max="9" width="15.5703125" style="18" customWidth="1"/>
    <col min="10" max="10" width="1.42578125" style="18" customWidth="1"/>
    <col min="11" max="11" width="15.5703125" style="5" customWidth="1"/>
    <col min="12" max="12" width="0.5703125" style="18" customWidth="1"/>
    <col min="13" max="13" width="0.42578125" style="18" customWidth="1"/>
    <col min="14" max="14" width="8.5703125" style="18" bestFit="1" customWidth="1"/>
    <col min="15" max="15" width="15.5703125" style="18" customWidth="1"/>
    <col min="16" max="16384" width="10.5703125" style="18"/>
  </cols>
  <sheetData>
    <row r="1" spans="1:12" ht="24" customHeight="1" x14ac:dyDescent="0.5">
      <c r="A1" s="17" t="s">
        <v>139</v>
      </c>
    </row>
    <row r="2" spans="1:12" s="23" customFormat="1" ht="24" customHeight="1" x14ac:dyDescent="0.5">
      <c r="A2" s="17" t="s">
        <v>114</v>
      </c>
      <c r="B2" s="20"/>
      <c r="C2" s="21"/>
      <c r="D2" s="21"/>
      <c r="E2" s="21"/>
      <c r="F2" s="21"/>
      <c r="G2" s="21"/>
      <c r="H2" s="22"/>
      <c r="I2" s="20"/>
      <c r="J2" s="22"/>
      <c r="K2" s="3"/>
      <c r="L2" s="22"/>
    </row>
    <row r="3" spans="1:12" s="26" customFormat="1" ht="24" customHeight="1" x14ac:dyDescent="0.5">
      <c r="A3" s="24" t="s">
        <v>154</v>
      </c>
      <c r="B3" s="24"/>
      <c r="C3" s="25"/>
      <c r="D3" s="25"/>
      <c r="E3" s="25"/>
      <c r="F3" s="25"/>
      <c r="G3" s="25"/>
      <c r="H3" s="24"/>
      <c r="I3" s="24"/>
      <c r="J3" s="24"/>
      <c r="K3" s="4"/>
      <c r="L3" s="24"/>
    </row>
    <row r="4" spans="1:12" ht="24" customHeight="1" x14ac:dyDescent="0.5">
      <c r="A4" s="27"/>
      <c r="B4" s="22"/>
      <c r="C4" s="21"/>
      <c r="D4" s="21"/>
      <c r="E4" s="21"/>
      <c r="F4" s="21"/>
      <c r="G4" s="21"/>
      <c r="H4" s="22"/>
      <c r="I4" s="22"/>
      <c r="J4" s="22"/>
      <c r="K4" s="28" t="s">
        <v>78</v>
      </c>
      <c r="L4" s="22"/>
    </row>
    <row r="5" spans="1:12" ht="24" customHeight="1" x14ac:dyDescent="0.5">
      <c r="A5" s="27"/>
      <c r="B5" s="22"/>
      <c r="C5" s="21"/>
      <c r="D5" s="21"/>
      <c r="E5" s="93"/>
      <c r="F5" s="93"/>
      <c r="G5" s="93"/>
      <c r="H5" s="22"/>
      <c r="I5" s="94"/>
      <c r="J5" s="94"/>
      <c r="K5" s="94"/>
      <c r="L5" s="22"/>
    </row>
    <row r="6" spans="1:12" ht="24" customHeight="1" x14ac:dyDescent="0.5">
      <c r="A6" s="27"/>
      <c r="B6" s="22"/>
      <c r="C6" s="21"/>
      <c r="D6" s="21"/>
      <c r="E6" s="95" t="s">
        <v>122</v>
      </c>
      <c r="F6" s="95"/>
      <c r="G6" s="95"/>
      <c r="H6" s="22"/>
      <c r="I6" s="96" t="s">
        <v>98</v>
      </c>
      <c r="J6" s="96"/>
      <c r="K6" s="96"/>
      <c r="L6" s="22"/>
    </row>
    <row r="7" spans="1:12" ht="24" customHeight="1" x14ac:dyDescent="0.5">
      <c r="C7" s="31" t="s">
        <v>0</v>
      </c>
      <c r="D7" s="29"/>
      <c r="E7" s="34" t="s">
        <v>155</v>
      </c>
      <c r="F7" s="29"/>
      <c r="G7" s="1" t="s">
        <v>126</v>
      </c>
      <c r="H7" s="35"/>
      <c r="I7" s="34" t="s">
        <v>155</v>
      </c>
      <c r="J7" s="29"/>
      <c r="K7" s="1" t="s">
        <v>126</v>
      </c>
      <c r="L7" s="36"/>
    </row>
    <row r="8" spans="1:12" ht="24" customHeight="1" x14ac:dyDescent="0.5">
      <c r="C8" s="37"/>
      <c r="D8" s="37"/>
      <c r="E8" s="29" t="s">
        <v>82</v>
      </c>
      <c r="F8" s="29"/>
      <c r="G8" s="2" t="s">
        <v>84</v>
      </c>
      <c r="H8" s="35"/>
      <c r="I8" s="29" t="s">
        <v>82</v>
      </c>
      <c r="J8" s="29"/>
      <c r="K8" s="2" t="s">
        <v>84</v>
      </c>
      <c r="L8" s="29"/>
    </row>
    <row r="9" spans="1:12" ht="24" customHeight="1" x14ac:dyDescent="0.5">
      <c r="C9" s="37"/>
      <c r="D9" s="37"/>
      <c r="E9" s="29" t="s">
        <v>83</v>
      </c>
      <c r="F9" s="29"/>
      <c r="G9" s="5"/>
      <c r="H9" s="35"/>
      <c r="I9" s="29" t="s">
        <v>83</v>
      </c>
      <c r="J9" s="29"/>
      <c r="L9" s="29"/>
    </row>
    <row r="10" spans="1:12" ht="24" customHeight="1" x14ac:dyDescent="0.5">
      <c r="A10" s="24" t="s">
        <v>1</v>
      </c>
      <c r="I10" s="38"/>
      <c r="J10" s="38"/>
      <c r="L10" s="38"/>
    </row>
    <row r="11" spans="1:12" ht="24" customHeight="1" x14ac:dyDescent="0.5">
      <c r="A11" s="24" t="s">
        <v>2</v>
      </c>
      <c r="C11" s="39"/>
      <c r="D11" s="39"/>
      <c r="E11" s="39"/>
      <c r="F11" s="39"/>
      <c r="G11" s="39"/>
      <c r="I11" s="38"/>
      <c r="J11" s="38"/>
      <c r="L11" s="38"/>
    </row>
    <row r="12" spans="1:12" ht="24" customHeight="1" x14ac:dyDescent="0.5">
      <c r="A12" s="33" t="s">
        <v>3</v>
      </c>
      <c r="C12" s="40"/>
      <c r="D12" s="40"/>
      <c r="E12" s="41">
        <v>2820</v>
      </c>
      <c r="F12" s="40"/>
      <c r="G12" s="41">
        <v>2105</v>
      </c>
      <c r="I12" s="41">
        <v>2820</v>
      </c>
      <c r="K12" s="41">
        <v>2105</v>
      </c>
      <c r="L12" s="41"/>
    </row>
    <row r="13" spans="1:12" ht="24" customHeight="1" x14ac:dyDescent="0.5">
      <c r="A13" s="33" t="s">
        <v>129</v>
      </c>
      <c r="C13" s="40" t="s">
        <v>102</v>
      </c>
      <c r="D13" s="40"/>
      <c r="E13" s="41">
        <v>149573</v>
      </c>
      <c r="F13" s="40"/>
      <c r="G13" s="41">
        <v>186959</v>
      </c>
      <c r="H13" s="42"/>
      <c r="I13" s="41">
        <v>149573</v>
      </c>
      <c r="J13" s="42"/>
      <c r="K13" s="41">
        <v>186959</v>
      </c>
      <c r="L13" s="41"/>
    </row>
    <row r="14" spans="1:12" ht="24" customHeight="1" x14ac:dyDescent="0.5">
      <c r="A14" s="43" t="s">
        <v>50</v>
      </c>
      <c r="B14" s="44"/>
      <c r="C14" s="40"/>
      <c r="D14" s="40"/>
      <c r="E14" s="41">
        <v>64722</v>
      </c>
      <c r="F14" s="40"/>
      <c r="G14" s="41">
        <v>59326</v>
      </c>
      <c r="I14" s="41">
        <v>64722</v>
      </c>
      <c r="K14" s="41">
        <v>59326</v>
      </c>
      <c r="L14" s="41"/>
    </row>
    <row r="15" spans="1:12" ht="24" customHeight="1" x14ac:dyDescent="0.5">
      <c r="A15" s="33" t="s">
        <v>4</v>
      </c>
      <c r="C15" s="39"/>
      <c r="D15" s="39"/>
      <c r="E15" s="41">
        <v>860</v>
      </c>
      <c r="F15" s="39"/>
      <c r="G15" s="41">
        <v>420</v>
      </c>
      <c r="I15" s="41">
        <v>860</v>
      </c>
      <c r="K15" s="41">
        <v>420</v>
      </c>
      <c r="L15" s="41"/>
    </row>
    <row r="16" spans="1:12" ht="24" customHeight="1" x14ac:dyDescent="0.5">
      <c r="A16" s="24" t="s">
        <v>5</v>
      </c>
      <c r="C16" s="45"/>
      <c r="D16" s="45"/>
      <c r="E16" s="46">
        <f>SUM(E11:E15)</f>
        <v>217975</v>
      </c>
      <c r="F16" s="45"/>
      <c r="G16" s="46">
        <f>SUM(G11:G15)</f>
        <v>248810</v>
      </c>
      <c r="I16" s="46">
        <f>SUM(I11:I15)</f>
        <v>217975</v>
      </c>
      <c r="K16" s="46">
        <f>SUM(K11:K15)</f>
        <v>248810</v>
      </c>
      <c r="L16" s="41"/>
    </row>
    <row r="17" spans="1:12" ht="24" customHeight="1" x14ac:dyDescent="0.5">
      <c r="A17" s="24" t="s">
        <v>6</v>
      </c>
      <c r="C17" s="45"/>
      <c r="D17" s="45"/>
      <c r="E17" s="41"/>
      <c r="F17" s="45"/>
      <c r="G17" s="41"/>
      <c r="I17" s="41"/>
      <c r="K17" s="41"/>
      <c r="L17" s="41"/>
    </row>
    <row r="18" spans="1:12" ht="24" customHeight="1" x14ac:dyDescent="0.5">
      <c r="A18" s="33" t="s">
        <v>140</v>
      </c>
      <c r="C18" s="40">
        <v>4</v>
      </c>
      <c r="D18" s="45"/>
      <c r="E18" s="41">
        <v>0</v>
      </c>
      <c r="F18" s="45"/>
      <c r="G18" s="41">
        <v>0</v>
      </c>
      <c r="I18" s="41">
        <v>0</v>
      </c>
      <c r="K18" s="41">
        <v>0</v>
      </c>
      <c r="L18" s="41"/>
    </row>
    <row r="19" spans="1:12" ht="24" customHeight="1" x14ac:dyDescent="0.5">
      <c r="A19" s="43" t="s">
        <v>51</v>
      </c>
      <c r="B19" s="44"/>
      <c r="C19" s="40">
        <v>5</v>
      </c>
      <c r="D19" s="40"/>
      <c r="E19" s="41">
        <v>511232</v>
      </c>
      <c r="F19" s="40"/>
      <c r="G19" s="41">
        <v>515066</v>
      </c>
      <c r="I19" s="41">
        <v>511232</v>
      </c>
      <c r="K19" s="41">
        <v>515066</v>
      </c>
      <c r="L19" s="41"/>
    </row>
    <row r="20" spans="1:12" ht="24" customHeight="1" x14ac:dyDescent="0.5">
      <c r="A20" s="43" t="s">
        <v>91</v>
      </c>
      <c r="B20" s="44"/>
      <c r="C20" s="40">
        <v>6</v>
      </c>
      <c r="D20" s="40"/>
      <c r="E20" s="41">
        <v>57515</v>
      </c>
      <c r="F20" s="40"/>
      <c r="G20" s="41">
        <v>59447</v>
      </c>
      <c r="I20" s="41">
        <v>57515</v>
      </c>
      <c r="K20" s="41">
        <v>59447</v>
      </c>
      <c r="L20" s="41"/>
    </row>
    <row r="21" spans="1:12" ht="24" customHeight="1" x14ac:dyDescent="0.5">
      <c r="A21" s="47" t="s">
        <v>75</v>
      </c>
      <c r="B21" s="44"/>
      <c r="C21" s="40"/>
      <c r="D21" s="40"/>
      <c r="E21" s="41">
        <v>67</v>
      </c>
      <c r="F21" s="40"/>
      <c r="G21" s="41">
        <v>84</v>
      </c>
      <c r="I21" s="41">
        <v>67</v>
      </c>
      <c r="K21" s="41">
        <v>84</v>
      </c>
      <c r="L21" s="41"/>
    </row>
    <row r="22" spans="1:12" ht="24" customHeight="1" x14ac:dyDescent="0.5">
      <c r="A22" s="47" t="s">
        <v>133</v>
      </c>
      <c r="B22" s="44"/>
      <c r="C22" s="40"/>
      <c r="D22" s="40"/>
      <c r="E22" s="41">
        <v>0</v>
      </c>
      <c r="F22" s="40"/>
      <c r="G22" s="41">
        <v>0</v>
      </c>
      <c r="I22" s="41">
        <v>303</v>
      </c>
      <c r="K22" s="41">
        <v>0</v>
      </c>
      <c r="L22" s="41"/>
    </row>
    <row r="23" spans="1:12" ht="24" customHeight="1" x14ac:dyDescent="0.5">
      <c r="A23" s="33" t="s">
        <v>95</v>
      </c>
      <c r="C23" s="40"/>
      <c r="D23" s="40"/>
      <c r="E23" s="48">
        <v>2454</v>
      </c>
      <c r="F23" s="40"/>
      <c r="G23" s="48">
        <v>2457</v>
      </c>
      <c r="I23" s="48">
        <v>2454</v>
      </c>
      <c r="K23" s="48">
        <v>2457</v>
      </c>
      <c r="L23" s="41"/>
    </row>
    <row r="24" spans="1:12" ht="24" customHeight="1" x14ac:dyDescent="0.5">
      <c r="A24" s="24" t="s">
        <v>7</v>
      </c>
      <c r="C24" s="39"/>
      <c r="D24" s="39"/>
      <c r="E24" s="41">
        <f>SUM(E18:E23)</f>
        <v>571268</v>
      </c>
      <c r="F24" s="39"/>
      <c r="G24" s="41">
        <f>SUM(G18:G23)</f>
        <v>577054</v>
      </c>
      <c r="I24" s="41">
        <f>SUM(I18:I23)</f>
        <v>571571</v>
      </c>
      <c r="J24" s="41"/>
      <c r="K24" s="41">
        <f>SUM(K18:K23)</f>
        <v>577054</v>
      </c>
      <c r="L24" s="41"/>
    </row>
    <row r="25" spans="1:12" ht="24" customHeight="1" thickBot="1" x14ac:dyDescent="0.55000000000000004">
      <c r="A25" s="24" t="s">
        <v>8</v>
      </c>
      <c r="E25" s="49">
        <f>SUM(E24,E16)</f>
        <v>789243</v>
      </c>
      <c r="G25" s="49">
        <f>SUM(G24,G16)</f>
        <v>825864</v>
      </c>
      <c r="I25" s="49">
        <f>SUM(I24,I16)</f>
        <v>789546</v>
      </c>
      <c r="J25" s="41"/>
      <c r="K25" s="7">
        <f>SUM(K24,K16)</f>
        <v>825864</v>
      </c>
      <c r="L25" s="41"/>
    </row>
    <row r="26" spans="1:12" ht="24" customHeight="1" thickTop="1" x14ac:dyDescent="0.5">
      <c r="I26" s="38"/>
      <c r="J26" s="38"/>
      <c r="L26" s="38"/>
    </row>
    <row r="27" spans="1:12" ht="24" customHeight="1" x14ac:dyDescent="0.5">
      <c r="A27" s="33" t="s">
        <v>9</v>
      </c>
    </row>
    <row r="30" spans="1:12" ht="24" customHeight="1" x14ac:dyDescent="0.5">
      <c r="A30" s="17" t="s">
        <v>139</v>
      </c>
    </row>
    <row r="31" spans="1:12" s="23" customFormat="1" ht="24" customHeight="1" x14ac:dyDescent="0.5">
      <c r="A31" s="17" t="s">
        <v>115</v>
      </c>
      <c r="B31" s="20"/>
      <c r="C31" s="21"/>
      <c r="D31" s="21"/>
      <c r="E31" s="21"/>
      <c r="F31" s="21"/>
      <c r="G31" s="21"/>
      <c r="H31" s="22"/>
      <c r="I31" s="20"/>
      <c r="J31" s="22"/>
      <c r="K31" s="3"/>
      <c r="L31" s="22"/>
    </row>
    <row r="32" spans="1:12" s="26" customFormat="1" ht="24" customHeight="1" x14ac:dyDescent="0.5">
      <c r="A32" s="24" t="s">
        <v>154</v>
      </c>
      <c r="B32" s="24"/>
      <c r="C32" s="25"/>
      <c r="D32" s="25"/>
      <c r="E32" s="25"/>
      <c r="F32" s="25"/>
      <c r="G32" s="25"/>
      <c r="H32" s="24"/>
      <c r="I32" s="24"/>
      <c r="J32" s="24"/>
      <c r="K32" s="4"/>
      <c r="L32" s="24"/>
    </row>
    <row r="33" spans="1:12" ht="24" customHeight="1" x14ac:dyDescent="0.5">
      <c r="A33" s="27"/>
      <c r="B33" s="22"/>
      <c r="C33" s="21"/>
      <c r="D33" s="21"/>
      <c r="E33" s="21"/>
      <c r="F33" s="21"/>
      <c r="G33" s="21"/>
      <c r="H33" s="22"/>
      <c r="I33" s="22"/>
      <c r="J33" s="22"/>
      <c r="K33" s="28" t="s">
        <v>78</v>
      </c>
      <c r="L33" s="22"/>
    </row>
    <row r="34" spans="1:12" ht="24" customHeight="1" x14ac:dyDescent="0.5">
      <c r="A34" s="27"/>
      <c r="B34" s="22"/>
      <c r="C34" s="21"/>
      <c r="D34" s="21"/>
      <c r="E34" s="93"/>
      <c r="F34" s="93"/>
      <c r="G34" s="93"/>
      <c r="H34" s="22"/>
      <c r="I34" s="94"/>
      <c r="J34" s="94"/>
      <c r="K34" s="94"/>
      <c r="L34" s="22"/>
    </row>
    <row r="35" spans="1:12" ht="24" customHeight="1" x14ac:dyDescent="0.5">
      <c r="A35" s="27"/>
      <c r="B35" s="22"/>
      <c r="C35" s="21"/>
      <c r="D35" s="21"/>
      <c r="E35" s="95" t="s">
        <v>122</v>
      </c>
      <c r="F35" s="95"/>
      <c r="G35" s="95"/>
      <c r="H35" s="22"/>
      <c r="I35" s="96" t="s">
        <v>98</v>
      </c>
      <c r="J35" s="96"/>
      <c r="K35" s="96"/>
      <c r="L35" s="22"/>
    </row>
    <row r="36" spans="1:12" ht="24" customHeight="1" x14ac:dyDescent="0.5">
      <c r="C36" s="31" t="s">
        <v>0</v>
      </c>
      <c r="D36" s="29"/>
      <c r="E36" s="34" t="s">
        <v>155</v>
      </c>
      <c r="F36" s="29"/>
      <c r="G36" s="1" t="s">
        <v>126</v>
      </c>
      <c r="H36" s="35"/>
      <c r="I36" s="34" t="s">
        <v>155</v>
      </c>
      <c r="J36" s="29"/>
      <c r="K36" s="1" t="s">
        <v>126</v>
      </c>
      <c r="L36" s="36"/>
    </row>
    <row r="37" spans="1:12" ht="24" customHeight="1" x14ac:dyDescent="0.5">
      <c r="C37" s="37"/>
      <c r="D37" s="37"/>
      <c r="E37" s="29" t="s">
        <v>82</v>
      </c>
      <c r="F37" s="29"/>
      <c r="G37" s="2" t="s">
        <v>84</v>
      </c>
      <c r="H37" s="35"/>
      <c r="I37" s="29" t="s">
        <v>82</v>
      </c>
      <c r="J37" s="29"/>
      <c r="K37" s="2" t="s">
        <v>84</v>
      </c>
      <c r="L37" s="29"/>
    </row>
    <row r="38" spans="1:12" ht="24" customHeight="1" x14ac:dyDescent="0.5">
      <c r="C38" s="37"/>
      <c r="D38" s="37"/>
      <c r="E38" s="29" t="s">
        <v>83</v>
      </c>
      <c r="F38" s="29"/>
      <c r="G38" s="5"/>
      <c r="H38" s="35"/>
      <c r="I38" s="29" t="s">
        <v>83</v>
      </c>
      <c r="J38" s="29"/>
      <c r="L38" s="29"/>
    </row>
    <row r="39" spans="1:12" ht="24" customHeight="1" x14ac:dyDescent="0.5">
      <c r="A39" s="24" t="s">
        <v>10</v>
      </c>
      <c r="I39" s="38"/>
      <c r="J39" s="38"/>
      <c r="L39" s="38"/>
    </row>
    <row r="40" spans="1:12" ht="24" customHeight="1" x14ac:dyDescent="0.5">
      <c r="A40" s="24" t="s">
        <v>11</v>
      </c>
      <c r="I40" s="38"/>
      <c r="J40" s="38"/>
      <c r="L40" s="38"/>
    </row>
    <row r="41" spans="1:12" ht="24" customHeight="1" x14ac:dyDescent="0.5">
      <c r="A41" s="43" t="s">
        <v>124</v>
      </c>
      <c r="I41" s="38"/>
      <c r="J41" s="38"/>
      <c r="L41" s="38"/>
    </row>
    <row r="42" spans="1:12" ht="24" customHeight="1" x14ac:dyDescent="0.5">
      <c r="A42" s="43" t="s">
        <v>123</v>
      </c>
      <c r="B42" s="44"/>
      <c r="C42" s="40">
        <v>7</v>
      </c>
      <c r="D42" s="40"/>
      <c r="E42" s="41">
        <v>202296</v>
      </c>
      <c r="F42" s="40"/>
      <c r="G42" s="41">
        <v>199683</v>
      </c>
      <c r="I42" s="41">
        <v>202296</v>
      </c>
      <c r="K42" s="41">
        <v>199683</v>
      </c>
      <c r="L42" s="41"/>
    </row>
    <row r="43" spans="1:12" ht="24" customHeight="1" x14ac:dyDescent="0.5">
      <c r="A43" s="43" t="s">
        <v>130</v>
      </c>
      <c r="B43" s="44"/>
      <c r="C43" s="40" t="s">
        <v>141</v>
      </c>
      <c r="D43" s="40"/>
      <c r="E43" s="41">
        <v>123927</v>
      </c>
      <c r="F43" s="40"/>
      <c r="G43" s="41">
        <v>128485</v>
      </c>
      <c r="I43" s="41">
        <v>123927</v>
      </c>
      <c r="K43" s="41">
        <v>128485</v>
      </c>
      <c r="L43" s="41"/>
    </row>
    <row r="44" spans="1:12" ht="24" customHeight="1" x14ac:dyDescent="0.5">
      <c r="A44" s="43" t="s">
        <v>92</v>
      </c>
      <c r="B44" s="44"/>
      <c r="E44" s="41"/>
      <c r="G44" s="41"/>
      <c r="I44" s="41"/>
      <c r="K44" s="41"/>
      <c r="L44" s="41"/>
    </row>
    <row r="45" spans="1:12" ht="24" customHeight="1" x14ac:dyDescent="0.5">
      <c r="A45" s="43" t="s">
        <v>12</v>
      </c>
      <c r="B45" s="44"/>
      <c r="C45" s="40">
        <v>9</v>
      </c>
      <c r="D45" s="40"/>
      <c r="E45" s="41">
        <v>8708</v>
      </c>
      <c r="F45" s="40"/>
      <c r="G45" s="41">
        <v>9448</v>
      </c>
      <c r="I45" s="41">
        <v>8708</v>
      </c>
      <c r="K45" s="41">
        <v>9448</v>
      </c>
      <c r="L45" s="41"/>
    </row>
    <row r="46" spans="1:12" ht="24" customHeight="1" x14ac:dyDescent="0.5">
      <c r="A46" s="43" t="s">
        <v>125</v>
      </c>
      <c r="B46" s="44"/>
      <c r="C46" s="40"/>
      <c r="D46" s="40"/>
      <c r="E46" s="41"/>
      <c r="F46" s="40"/>
      <c r="G46" s="41"/>
      <c r="I46" s="41"/>
      <c r="K46" s="41"/>
      <c r="L46" s="41"/>
    </row>
    <row r="47" spans="1:12" ht="24" customHeight="1" x14ac:dyDescent="0.5">
      <c r="A47" s="43" t="s">
        <v>12</v>
      </c>
      <c r="B47" s="44"/>
      <c r="C47" s="40">
        <v>10</v>
      </c>
      <c r="D47" s="40"/>
      <c r="E47" s="41">
        <v>16077</v>
      </c>
      <c r="F47" s="40"/>
      <c r="G47" s="41">
        <v>15354</v>
      </c>
      <c r="I47" s="41">
        <v>16077</v>
      </c>
      <c r="K47" s="41">
        <v>15354</v>
      </c>
      <c r="L47" s="41"/>
    </row>
    <row r="48" spans="1:12" ht="24" customHeight="1" x14ac:dyDescent="0.5">
      <c r="A48" s="47" t="s">
        <v>131</v>
      </c>
      <c r="B48" s="44"/>
      <c r="C48" s="39"/>
      <c r="D48" s="39"/>
      <c r="E48" s="41">
        <v>0</v>
      </c>
      <c r="F48" s="39"/>
      <c r="G48" s="41">
        <v>3203</v>
      </c>
      <c r="I48" s="41">
        <v>0</v>
      </c>
      <c r="K48" s="41">
        <v>3203</v>
      </c>
      <c r="L48" s="41"/>
    </row>
    <row r="49" spans="1:12" ht="24" customHeight="1" x14ac:dyDescent="0.5">
      <c r="A49" s="33" t="s">
        <v>13</v>
      </c>
      <c r="C49" s="39"/>
      <c r="D49" s="39"/>
      <c r="E49" s="41">
        <v>268</v>
      </c>
      <c r="F49" s="39"/>
      <c r="G49" s="18">
        <v>145</v>
      </c>
      <c r="I49" s="41">
        <v>268</v>
      </c>
      <c r="K49" s="18">
        <v>145</v>
      </c>
      <c r="L49" s="41"/>
    </row>
    <row r="50" spans="1:12" ht="24" customHeight="1" x14ac:dyDescent="0.5">
      <c r="A50" s="24" t="s">
        <v>14</v>
      </c>
      <c r="C50" s="39"/>
      <c r="D50" s="39"/>
      <c r="E50" s="46">
        <f>SUM(E40:E49)</f>
        <v>351276</v>
      </c>
      <c r="F50" s="39"/>
      <c r="G50" s="46">
        <f>SUM(G40:G49)</f>
        <v>356318</v>
      </c>
      <c r="I50" s="46">
        <f>SUM(I40:I49)</f>
        <v>351276</v>
      </c>
      <c r="K50" s="46">
        <f>SUM(K40:K49)</f>
        <v>356318</v>
      </c>
      <c r="L50" s="50"/>
    </row>
    <row r="51" spans="1:12" ht="24" customHeight="1" x14ac:dyDescent="0.5">
      <c r="A51" s="24" t="s">
        <v>15</v>
      </c>
      <c r="C51" s="39"/>
      <c r="D51" s="39"/>
      <c r="E51" s="39"/>
      <c r="F51" s="39"/>
      <c r="G51" s="50"/>
      <c r="I51" s="39"/>
      <c r="K51" s="50"/>
      <c r="L51" s="50"/>
    </row>
    <row r="52" spans="1:12" ht="24" customHeight="1" x14ac:dyDescent="0.5">
      <c r="A52" s="43" t="s">
        <v>101</v>
      </c>
      <c r="B52" s="44"/>
      <c r="C52" s="51"/>
      <c r="D52" s="51"/>
      <c r="E52" s="41"/>
      <c r="F52" s="51"/>
      <c r="G52" s="41"/>
      <c r="I52" s="41"/>
      <c r="K52" s="41"/>
      <c r="L52" s="41"/>
    </row>
    <row r="53" spans="1:12" ht="24" customHeight="1" x14ac:dyDescent="0.5">
      <c r="A53" s="33" t="s">
        <v>12</v>
      </c>
      <c r="C53" s="40">
        <v>9</v>
      </c>
      <c r="D53" s="40"/>
      <c r="E53" s="50">
        <v>24201</v>
      </c>
      <c r="F53" s="40"/>
      <c r="G53" s="50">
        <v>28831</v>
      </c>
      <c r="I53" s="50">
        <v>24201</v>
      </c>
      <c r="K53" s="50">
        <v>28831</v>
      </c>
      <c r="L53" s="50"/>
    </row>
    <row r="54" spans="1:12" ht="24" customHeight="1" x14ac:dyDescent="0.5">
      <c r="A54" s="33" t="s">
        <v>52</v>
      </c>
      <c r="C54" s="51"/>
      <c r="D54" s="51"/>
      <c r="E54" s="50"/>
      <c r="F54" s="51"/>
      <c r="G54" s="50"/>
      <c r="I54" s="50"/>
      <c r="K54" s="50"/>
      <c r="L54" s="50"/>
    </row>
    <row r="55" spans="1:12" ht="24" customHeight="1" x14ac:dyDescent="0.5">
      <c r="A55" s="33" t="s">
        <v>12</v>
      </c>
      <c r="C55" s="40">
        <v>10</v>
      </c>
      <c r="D55" s="40"/>
      <c r="E55" s="50">
        <v>35359</v>
      </c>
      <c r="F55" s="40"/>
      <c r="G55" s="50">
        <v>47107</v>
      </c>
      <c r="I55" s="50">
        <v>35359</v>
      </c>
      <c r="K55" s="50">
        <v>47107</v>
      </c>
      <c r="L55" s="50"/>
    </row>
    <row r="56" spans="1:12" ht="24" customHeight="1" x14ac:dyDescent="0.5">
      <c r="A56" s="33" t="s">
        <v>132</v>
      </c>
      <c r="C56" s="40"/>
      <c r="D56" s="40"/>
      <c r="E56" s="50">
        <v>11818</v>
      </c>
      <c r="F56" s="40"/>
      <c r="G56" s="50">
        <v>10996</v>
      </c>
      <c r="I56" s="50">
        <v>11818</v>
      </c>
      <c r="K56" s="50">
        <v>10996</v>
      </c>
      <c r="L56" s="50"/>
    </row>
    <row r="57" spans="1:12" ht="24" customHeight="1" x14ac:dyDescent="0.5">
      <c r="A57" s="33" t="s">
        <v>53</v>
      </c>
      <c r="C57" s="40"/>
      <c r="D57" s="40"/>
      <c r="E57" s="52">
        <v>1707</v>
      </c>
      <c r="F57" s="40"/>
      <c r="G57" s="52">
        <v>2170</v>
      </c>
      <c r="I57" s="52">
        <v>0</v>
      </c>
      <c r="K57" s="52">
        <v>160</v>
      </c>
      <c r="L57" s="50"/>
    </row>
    <row r="58" spans="1:12" ht="24" customHeight="1" x14ac:dyDescent="0.5">
      <c r="A58" s="24" t="s">
        <v>16</v>
      </c>
      <c r="C58" s="39"/>
      <c r="D58" s="39"/>
      <c r="E58" s="46">
        <f>SUM(E53:E57)</f>
        <v>73085</v>
      </c>
      <c r="F58" s="39"/>
      <c r="G58" s="46">
        <f>SUM(G53:G57)</f>
        <v>89104</v>
      </c>
      <c r="I58" s="46">
        <f>SUM(I53:I57)</f>
        <v>71378</v>
      </c>
      <c r="J58" s="50"/>
      <c r="K58" s="46">
        <f>SUM(K53:K57)</f>
        <v>87094</v>
      </c>
      <c r="L58" s="50"/>
    </row>
    <row r="59" spans="1:12" ht="24" customHeight="1" x14ac:dyDescent="0.5">
      <c r="A59" s="24" t="s">
        <v>17</v>
      </c>
      <c r="E59" s="46">
        <f>SUM(E58,E50)</f>
        <v>424361</v>
      </c>
      <c r="G59" s="46">
        <f>SUM(G58,G50)</f>
        <v>445422</v>
      </c>
      <c r="I59" s="46">
        <f>SUM(I58,I50)</f>
        <v>422654</v>
      </c>
      <c r="J59" s="50"/>
      <c r="K59" s="46">
        <f>SUM(K58,K50)</f>
        <v>443412</v>
      </c>
      <c r="L59" s="50"/>
    </row>
    <row r="60" spans="1:12" ht="24" customHeight="1" x14ac:dyDescent="0.5">
      <c r="I60" s="41"/>
      <c r="J60" s="41"/>
      <c r="K60" s="9"/>
      <c r="L60" s="41"/>
    </row>
    <row r="61" spans="1:12" ht="24" customHeight="1" x14ac:dyDescent="0.5">
      <c r="A61" s="33" t="s">
        <v>9</v>
      </c>
      <c r="I61" s="53"/>
      <c r="J61" s="53"/>
      <c r="K61" s="9"/>
      <c r="L61" s="53"/>
    </row>
    <row r="62" spans="1:12" ht="24" customHeight="1" x14ac:dyDescent="0.5">
      <c r="I62" s="53"/>
      <c r="J62" s="53"/>
      <c r="K62" s="9"/>
      <c r="L62" s="53"/>
    </row>
    <row r="63" spans="1:12" ht="24" customHeight="1" x14ac:dyDescent="0.5">
      <c r="I63" s="53"/>
      <c r="J63" s="53"/>
      <c r="K63" s="9"/>
      <c r="L63" s="53"/>
    </row>
    <row r="64" spans="1:12" ht="24" customHeight="1" x14ac:dyDescent="0.5">
      <c r="A64" s="17" t="s">
        <v>139</v>
      </c>
    </row>
    <row r="65" spans="1:12" s="23" customFormat="1" ht="24" customHeight="1" x14ac:dyDescent="0.5">
      <c r="A65" s="54" t="s">
        <v>115</v>
      </c>
      <c r="B65" s="20"/>
      <c r="C65" s="21"/>
      <c r="D65" s="21"/>
      <c r="E65" s="21"/>
      <c r="F65" s="21"/>
      <c r="G65" s="21"/>
      <c r="H65" s="22"/>
      <c r="I65" s="20"/>
      <c r="J65" s="22"/>
      <c r="K65" s="3"/>
      <c r="L65" s="22"/>
    </row>
    <row r="66" spans="1:12" s="26" customFormat="1" ht="24" customHeight="1" x14ac:dyDescent="0.5">
      <c r="A66" s="24" t="s">
        <v>154</v>
      </c>
      <c r="B66" s="24"/>
      <c r="C66" s="25"/>
      <c r="D66" s="25"/>
      <c r="E66" s="25"/>
      <c r="F66" s="25"/>
      <c r="G66" s="25"/>
      <c r="H66" s="24"/>
      <c r="I66" s="24"/>
      <c r="J66" s="24"/>
      <c r="K66" s="4"/>
      <c r="L66" s="24"/>
    </row>
    <row r="67" spans="1:12" ht="24" customHeight="1" x14ac:dyDescent="0.5">
      <c r="A67" s="27"/>
      <c r="B67" s="22"/>
      <c r="C67" s="21"/>
      <c r="D67" s="21"/>
      <c r="E67" s="21"/>
      <c r="F67" s="21"/>
      <c r="G67" s="21"/>
      <c r="H67" s="22"/>
      <c r="I67" s="22"/>
      <c r="J67" s="22"/>
      <c r="K67" s="28" t="s">
        <v>78</v>
      </c>
      <c r="L67" s="22"/>
    </row>
    <row r="68" spans="1:12" ht="24" customHeight="1" x14ac:dyDescent="0.5">
      <c r="A68" s="27"/>
      <c r="B68" s="22"/>
      <c r="C68" s="21"/>
      <c r="D68" s="21"/>
      <c r="E68" s="93"/>
      <c r="F68" s="93"/>
      <c r="G68" s="93"/>
      <c r="H68" s="22"/>
      <c r="I68" s="94"/>
      <c r="J68" s="94"/>
      <c r="K68" s="94"/>
      <c r="L68" s="22"/>
    </row>
    <row r="69" spans="1:12" ht="24" customHeight="1" x14ac:dyDescent="0.5">
      <c r="A69" s="27"/>
      <c r="B69" s="22"/>
      <c r="C69" s="21"/>
      <c r="D69" s="21"/>
      <c r="E69" s="95" t="s">
        <v>122</v>
      </c>
      <c r="F69" s="95"/>
      <c r="G69" s="95"/>
      <c r="H69" s="22"/>
      <c r="I69" s="96" t="s">
        <v>98</v>
      </c>
      <c r="J69" s="96"/>
      <c r="K69" s="96"/>
      <c r="L69" s="22"/>
    </row>
    <row r="70" spans="1:12" ht="24" customHeight="1" x14ac:dyDescent="0.5">
      <c r="C70" s="29"/>
      <c r="D70" s="29"/>
      <c r="E70" s="34" t="s">
        <v>155</v>
      </c>
      <c r="F70" s="29"/>
      <c r="G70" s="1" t="s">
        <v>126</v>
      </c>
      <c r="H70" s="35"/>
      <c r="I70" s="34" t="s">
        <v>155</v>
      </c>
      <c r="J70" s="29"/>
      <c r="K70" s="1" t="s">
        <v>126</v>
      </c>
      <c r="L70" s="36"/>
    </row>
    <row r="71" spans="1:12" ht="24" customHeight="1" x14ac:dyDescent="0.5">
      <c r="C71" s="37"/>
      <c r="D71" s="37"/>
      <c r="E71" s="29" t="s">
        <v>82</v>
      </c>
      <c r="F71" s="29"/>
      <c r="G71" s="2" t="s">
        <v>84</v>
      </c>
      <c r="H71" s="35"/>
      <c r="I71" s="29" t="s">
        <v>82</v>
      </c>
      <c r="J71" s="29"/>
      <c r="K71" s="2" t="s">
        <v>84</v>
      </c>
      <c r="L71" s="29"/>
    </row>
    <row r="72" spans="1:12" ht="24" customHeight="1" x14ac:dyDescent="0.5">
      <c r="C72" s="37"/>
      <c r="D72" s="37"/>
      <c r="E72" s="29" t="s">
        <v>83</v>
      </c>
      <c r="F72" s="29"/>
      <c r="G72" s="5"/>
      <c r="H72" s="35"/>
      <c r="I72" s="29" t="s">
        <v>83</v>
      </c>
      <c r="J72" s="29"/>
      <c r="L72" s="29"/>
    </row>
    <row r="73" spans="1:12" ht="24" customHeight="1" x14ac:dyDescent="0.5">
      <c r="A73" s="24" t="s">
        <v>146</v>
      </c>
      <c r="C73" s="37"/>
      <c r="D73" s="37"/>
      <c r="E73" s="37"/>
      <c r="F73" s="37"/>
      <c r="G73" s="29"/>
      <c r="H73" s="35"/>
      <c r="I73" s="29"/>
      <c r="J73" s="29"/>
      <c r="L73" s="29"/>
    </row>
    <row r="74" spans="1:12" ht="24" customHeight="1" x14ac:dyDescent="0.5">
      <c r="A74" s="24" t="s">
        <v>18</v>
      </c>
      <c r="I74" s="41"/>
      <c r="J74" s="41"/>
      <c r="K74" s="6"/>
      <c r="L74" s="41"/>
    </row>
    <row r="75" spans="1:12" ht="24" customHeight="1" x14ac:dyDescent="0.5">
      <c r="A75" s="33" t="s">
        <v>19</v>
      </c>
      <c r="C75" s="40"/>
      <c r="D75" s="40"/>
      <c r="E75" s="40"/>
      <c r="F75" s="40"/>
      <c r="G75" s="40"/>
      <c r="I75" s="41"/>
      <c r="J75" s="41"/>
      <c r="K75" s="6"/>
      <c r="L75" s="41"/>
    </row>
    <row r="76" spans="1:12" ht="24" customHeight="1" x14ac:dyDescent="0.5">
      <c r="A76" s="47" t="s">
        <v>20</v>
      </c>
      <c r="B76" s="44"/>
      <c r="C76" s="39"/>
      <c r="D76" s="39"/>
      <c r="E76" s="39"/>
      <c r="F76" s="39"/>
      <c r="G76" s="39"/>
      <c r="I76" s="41"/>
      <c r="J76" s="41"/>
      <c r="K76" s="6"/>
      <c r="L76" s="41"/>
    </row>
    <row r="77" spans="1:12" ht="24" customHeight="1" thickBot="1" x14ac:dyDescent="0.55000000000000004">
      <c r="A77" s="47" t="s">
        <v>86</v>
      </c>
      <c r="B77" s="23"/>
      <c r="C77" s="39"/>
      <c r="D77" s="39"/>
      <c r="E77" s="55">
        <v>284000</v>
      </c>
      <c r="F77" s="39"/>
      <c r="G77" s="55">
        <v>284000</v>
      </c>
      <c r="I77" s="55">
        <v>284000</v>
      </c>
      <c r="J77" s="41"/>
      <c r="K77" s="10">
        <v>284000</v>
      </c>
      <c r="L77" s="41"/>
    </row>
    <row r="78" spans="1:12" ht="24" customHeight="1" thickTop="1" x14ac:dyDescent="0.5">
      <c r="A78" s="47" t="s">
        <v>21</v>
      </c>
      <c r="B78" s="44"/>
      <c r="C78" s="39"/>
      <c r="D78" s="39"/>
      <c r="E78" s="39"/>
      <c r="F78" s="39"/>
      <c r="G78" s="39"/>
      <c r="I78" s="41"/>
      <c r="J78" s="41"/>
      <c r="K78" s="6"/>
      <c r="L78" s="41"/>
    </row>
    <row r="79" spans="1:12" ht="24" customHeight="1" x14ac:dyDescent="0.5">
      <c r="A79" s="47" t="s">
        <v>86</v>
      </c>
      <c r="B79" s="23"/>
      <c r="E79" s="41">
        <f>'CE(Consol)'!F21</f>
        <v>284000</v>
      </c>
      <c r="G79" s="41">
        <f>'CE(Consol)'!F16</f>
        <v>284000</v>
      </c>
      <c r="I79" s="41">
        <f>'SE(Separate)'!F21</f>
        <v>284000</v>
      </c>
      <c r="J79" s="41"/>
      <c r="K79" s="9">
        <f>'SE(Separate)'!F16</f>
        <v>284000</v>
      </c>
      <c r="L79" s="41"/>
    </row>
    <row r="80" spans="1:12" ht="24" customHeight="1" x14ac:dyDescent="0.5">
      <c r="A80" s="47" t="s">
        <v>90</v>
      </c>
      <c r="B80" s="23"/>
      <c r="E80" s="41">
        <f>'CE(Consol)'!H21</f>
        <v>68390</v>
      </c>
      <c r="G80" s="41">
        <f>'CE(Consol)'!H16</f>
        <v>68390</v>
      </c>
      <c r="I80" s="41">
        <f>'SE(Separate)'!H21</f>
        <v>68390</v>
      </c>
      <c r="J80" s="41"/>
      <c r="K80" s="6">
        <f>'SE(Separate)'!H16</f>
        <v>68390</v>
      </c>
      <c r="L80" s="41"/>
    </row>
    <row r="81" spans="1:12" ht="24" customHeight="1" x14ac:dyDescent="0.5">
      <c r="A81" s="33" t="s">
        <v>69</v>
      </c>
      <c r="C81" s="40"/>
      <c r="D81" s="40"/>
      <c r="E81" s="41">
        <f>'CE(Consol)'!J21</f>
        <v>125</v>
      </c>
      <c r="F81" s="40"/>
      <c r="G81" s="41">
        <f>'CE(Consol)'!J16</f>
        <v>125</v>
      </c>
      <c r="I81" s="41">
        <f>'SE(Separate)'!J21</f>
        <v>125</v>
      </c>
      <c r="J81" s="41"/>
      <c r="K81" s="41">
        <f>'SE(Separate)'!J16</f>
        <v>125</v>
      </c>
      <c r="L81" s="41"/>
    </row>
    <row r="82" spans="1:12" ht="24" customHeight="1" x14ac:dyDescent="0.5">
      <c r="A82" s="33" t="s">
        <v>54</v>
      </c>
      <c r="E82" s="41">
        <f>'CE(Consol)'!L21</f>
        <v>-12741</v>
      </c>
      <c r="G82" s="41">
        <f>'CE(Consol)'!L16</f>
        <v>-12741</v>
      </c>
      <c r="I82" s="41">
        <f>'SE(Separate)'!L21</f>
        <v>-12741</v>
      </c>
      <c r="J82" s="41"/>
      <c r="K82" s="15">
        <f>'SE(Separate)'!L16</f>
        <v>-12741</v>
      </c>
      <c r="L82" s="41"/>
    </row>
    <row r="83" spans="1:12" ht="24" customHeight="1" x14ac:dyDescent="0.5">
      <c r="A83" s="47" t="s">
        <v>22</v>
      </c>
      <c r="B83" s="23"/>
      <c r="C83" s="39"/>
      <c r="D83" s="39"/>
      <c r="E83" s="39"/>
      <c r="F83" s="39"/>
      <c r="G83" s="39"/>
      <c r="I83" s="41"/>
      <c r="J83" s="41"/>
      <c r="K83" s="6"/>
      <c r="L83" s="41"/>
    </row>
    <row r="84" spans="1:12" ht="24" customHeight="1" x14ac:dyDescent="0.5">
      <c r="A84" s="47" t="s">
        <v>23</v>
      </c>
      <c r="B84" s="23"/>
      <c r="C84" s="40"/>
      <c r="D84" s="40"/>
      <c r="E84" s="41">
        <f>'CE(Consol)'!N21</f>
        <v>10341</v>
      </c>
      <c r="F84" s="40"/>
      <c r="G84" s="41">
        <f>'CE(Consol)'!N16</f>
        <v>10341</v>
      </c>
      <c r="I84" s="41">
        <f>'SE(Separate)'!N21</f>
        <v>10341</v>
      </c>
      <c r="J84" s="41"/>
      <c r="K84" s="9">
        <f>'SE(Separate)'!N16</f>
        <v>10341</v>
      </c>
      <c r="L84" s="41"/>
    </row>
    <row r="85" spans="1:12" ht="24" customHeight="1" x14ac:dyDescent="0.5">
      <c r="A85" s="47" t="s">
        <v>24</v>
      </c>
      <c r="B85" s="23"/>
      <c r="E85" s="48">
        <f>'CE(Consol)'!P21</f>
        <v>14767</v>
      </c>
      <c r="G85" s="48">
        <f>'CE(Consol)'!P16</f>
        <v>30327</v>
      </c>
      <c r="I85" s="48">
        <f>'SE(Separate)'!P21</f>
        <v>16777</v>
      </c>
      <c r="J85" s="41"/>
      <c r="K85" s="56">
        <f>'SE(Separate)'!P16</f>
        <v>32337</v>
      </c>
      <c r="L85" s="41"/>
    </row>
    <row r="86" spans="1:12" ht="24" customHeight="1" x14ac:dyDescent="0.5">
      <c r="A86" s="54" t="s">
        <v>25</v>
      </c>
      <c r="B86" s="23"/>
      <c r="E86" s="8">
        <f>SUM(E79:E85)</f>
        <v>364882</v>
      </c>
      <c r="G86" s="8">
        <f>SUM(G79:G85)</f>
        <v>380442</v>
      </c>
      <c r="I86" s="8">
        <f>SUM(I79:I85)</f>
        <v>366892</v>
      </c>
      <c r="J86" s="41"/>
      <c r="K86" s="8">
        <f>SUM(K79:K85)</f>
        <v>382452</v>
      </c>
      <c r="L86" s="41"/>
    </row>
    <row r="87" spans="1:12" ht="24" customHeight="1" thickBot="1" x14ac:dyDescent="0.55000000000000004">
      <c r="A87" s="24" t="s">
        <v>26</v>
      </c>
      <c r="E87" s="10">
        <f>SUM(E86,E59)</f>
        <v>789243</v>
      </c>
      <c r="G87" s="10">
        <f>SUM(G86,G59)</f>
        <v>825864</v>
      </c>
      <c r="I87" s="10">
        <f>SUM(I86,I59)</f>
        <v>789546</v>
      </c>
      <c r="J87" s="41"/>
      <c r="K87" s="10">
        <f>SUM(K86,K59)</f>
        <v>825864</v>
      </c>
      <c r="L87" s="41"/>
    </row>
    <row r="88" spans="1:12" ht="24" customHeight="1" thickTop="1" x14ac:dyDescent="0.5">
      <c r="C88" s="57"/>
      <c r="D88" s="57"/>
      <c r="E88" s="41"/>
      <c r="F88" s="57"/>
      <c r="G88" s="41"/>
      <c r="I88" s="41"/>
      <c r="J88" s="38"/>
      <c r="K88" s="14"/>
      <c r="L88" s="38"/>
    </row>
    <row r="89" spans="1:12" ht="24" customHeight="1" x14ac:dyDescent="0.5">
      <c r="C89" s="57"/>
      <c r="D89" s="57"/>
      <c r="E89" s="57"/>
      <c r="F89" s="57"/>
      <c r="G89" s="57"/>
      <c r="I89" s="11"/>
      <c r="J89" s="12"/>
      <c r="K89" s="11"/>
      <c r="L89" s="38"/>
    </row>
    <row r="90" spans="1:12" ht="24" customHeight="1" x14ac:dyDescent="0.5">
      <c r="A90" s="33" t="s">
        <v>9</v>
      </c>
      <c r="C90" s="57"/>
      <c r="D90" s="57"/>
      <c r="E90" s="57"/>
      <c r="F90" s="57"/>
      <c r="G90" s="57"/>
    </row>
    <row r="91" spans="1:12" ht="24" customHeight="1" x14ac:dyDescent="0.5">
      <c r="C91" s="57"/>
      <c r="D91" s="57"/>
      <c r="E91" s="57"/>
      <c r="F91" s="57"/>
      <c r="G91" s="57"/>
    </row>
    <row r="92" spans="1:12" ht="24" customHeight="1" x14ac:dyDescent="0.5">
      <c r="A92" s="58"/>
      <c r="C92" s="57"/>
      <c r="D92" s="57"/>
      <c r="E92" s="57"/>
      <c r="F92" s="57"/>
      <c r="G92" s="57"/>
    </row>
    <row r="93" spans="1:12" ht="24" customHeight="1" x14ac:dyDescent="0.5">
      <c r="C93" s="57"/>
      <c r="D93" s="57"/>
      <c r="E93" s="57"/>
      <c r="F93" s="57"/>
      <c r="G93" s="57"/>
    </row>
    <row r="94" spans="1:12" ht="24" customHeight="1" x14ac:dyDescent="0.5">
      <c r="B94" s="47" t="s">
        <v>27</v>
      </c>
    </row>
    <row r="95" spans="1:12" ht="24" customHeight="1" x14ac:dyDescent="0.5">
      <c r="A95" s="58"/>
      <c r="C95" s="57"/>
      <c r="D95" s="57"/>
      <c r="E95" s="57"/>
      <c r="F95" s="57"/>
      <c r="G95" s="57"/>
    </row>
  </sheetData>
  <mergeCells count="12">
    <mergeCell ref="E68:G68"/>
    <mergeCell ref="I68:K68"/>
    <mergeCell ref="E69:G69"/>
    <mergeCell ref="I69:K69"/>
    <mergeCell ref="E6:G6"/>
    <mergeCell ref="E5:G5"/>
    <mergeCell ref="E34:G34"/>
    <mergeCell ref="I34:K34"/>
    <mergeCell ref="E35:G35"/>
    <mergeCell ref="I35:K35"/>
    <mergeCell ref="I5:K5"/>
    <mergeCell ref="I6:K6"/>
  </mergeCells>
  <printOptions horizontalCentered="1"/>
  <pageMargins left="0.78740157480314998" right="0.39370078740157499" top="0.78740157480314998" bottom="0" header="0.31496062992126" footer="0.31496062992126"/>
  <pageSetup paperSize="9" scale="75" fitToHeight="0" orientation="portrait" r:id="rId1"/>
  <headerFooter>
    <evenHeader>&amp;R&amp;"Arial,Italic"&amp;12For internal use only</evenHeader>
  </headerFooter>
  <rowBreaks count="2" manualBreakCount="2">
    <brk id="29" max="16383" man="1"/>
    <brk id="6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4"/>
  <sheetViews>
    <sheetView showGridLines="0" showWhiteSpace="0" view="pageBreakPreview" zoomScale="87" zoomScaleNormal="100" zoomScaleSheetLayoutView="87" workbookViewId="0">
      <selection activeCell="A55" sqref="A55"/>
    </sheetView>
  </sheetViews>
  <sheetFormatPr defaultColWidth="10.5703125" defaultRowHeight="24" customHeight="1" x14ac:dyDescent="0.5"/>
  <cols>
    <col min="1" max="1" width="40.5703125" style="33" customWidth="1"/>
    <col min="2" max="2" width="1.5703125" style="18" customWidth="1"/>
    <col min="3" max="3" width="8.5703125" style="33" customWidth="1"/>
    <col min="4" max="4" width="1.5703125" style="33" customWidth="1"/>
    <col min="5" max="5" width="15.5703125" style="33" customWidth="1"/>
    <col min="6" max="6" width="1.5703125" style="33" customWidth="1"/>
    <col min="7" max="7" width="15.5703125" style="33" customWidth="1"/>
    <col min="8" max="8" width="1.5703125" style="18" customWidth="1"/>
    <col min="9" max="9" width="15.5703125" style="18" customWidth="1"/>
    <col min="10" max="10" width="1.5703125" style="18" customWidth="1"/>
    <col min="11" max="11" width="15.5703125" style="18" customWidth="1"/>
    <col min="12" max="12" width="4.42578125" style="18" customWidth="1"/>
    <col min="13" max="13" width="14.5703125" style="18" hidden="1" customWidth="1"/>
    <col min="14" max="14" width="2.5703125" style="18" customWidth="1"/>
    <col min="15" max="15" width="17" style="12" bestFit="1" customWidth="1"/>
    <col min="16" max="16" width="4.5703125" style="18" customWidth="1"/>
    <col min="17" max="16384" width="10.5703125" style="18"/>
  </cols>
  <sheetData>
    <row r="1" spans="1:15" ht="24" customHeight="1" x14ac:dyDescent="0.5">
      <c r="K1" s="53" t="s">
        <v>77</v>
      </c>
    </row>
    <row r="2" spans="1:15" ht="24" customHeight="1" x14ac:dyDescent="0.5">
      <c r="A2" s="17" t="s">
        <v>139</v>
      </c>
      <c r="C2" s="19"/>
      <c r="D2" s="19"/>
      <c r="E2" s="19"/>
      <c r="F2" s="19"/>
      <c r="G2" s="19"/>
      <c r="K2" s="5"/>
    </row>
    <row r="3" spans="1:15" ht="24" customHeight="1" x14ac:dyDescent="0.5">
      <c r="A3" s="17" t="s">
        <v>34</v>
      </c>
      <c r="B3" s="20"/>
      <c r="C3" s="27"/>
      <c r="D3" s="27"/>
      <c r="E3" s="27"/>
      <c r="F3" s="27"/>
      <c r="G3" s="27"/>
      <c r="H3" s="22"/>
      <c r="I3" s="22"/>
      <c r="J3" s="23"/>
      <c r="K3" s="23"/>
      <c r="L3" s="23"/>
    </row>
    <row r="4" spans="1:15" ht="24" customHeight="1" x14ac:dyDescent="0.5">
      <c r="A4" s="17" t="s">
        <v>153</v>
      </c>
      <c r="B4" s="20"/>
      <c r="C4" s="27"/>
      <c r="D4" s="27"/>
      <c r="E4" s="27"/>
      <c r="F4" s="27"/>
      <c r="G4" s="27"/>
      <c r="H4" s="22"/>
      <c r="I4" s="22"/>
      <c r="J4" s="23"/>
      <c r="K4" s="23"/>
      <c r="L4" s="23"/>
    </row>
    <row r="5" spans="1:15" ht="24" customHeight="1" x14ac:dyDescent="0.5">
      <c r="A5" s="23"/>
      <c r="B5" s="20"/>
      <c r="C5" s="27"/>
      <c r="D5" s="27"/>
      <c r="E5" s="27"/>
      <c r="F5" s="27"/>
      <c r="G5" s="27"/>
      <c r="H5" s="22"/>
      <c r="I5" s="28"/>
      <c r="J5" s="23"/>
      <c r="K5" s="28" t="s">
        <v>121</v>
      </c>
      <c r="L5" s="23"/>
    </row>
    <row r="6" spans="1:15" ht="24" customHeight="1" x14ac:dyDescent="0.5">
      <c r="A6" s="27"/>
      <c r="B6" s="22"/>
      <c r="C6" s="21"/>
      <c r="D6" s="21"/>
      <c r="E6" s="95" t="s">
        <v>122</v>
      </c>
      <c r="F6" s="95"/>
      <c r="G6" s="95"/>
      <c r="H6" s="22"/>
      <c r="I6" s="96" t="s">
        <v>98</v>
      </c>
      <c r="J6" s="96"/>
      <c r="K6" s="96"/>
      <c r="L6" s="22"/>
    </row>
    <row r="7" spans="1:15" s="60" customFormat="1" ht="24" customHeight="1" x14ac:dyDescent="0.5">
      <c r="A7" s="33"/>
      <c r="B7" s="18"/>
      <c r="C7" s="31" t="s">
        <v>0</v>
      </c>
      <c r="D7" s="29"/>
      <c r="E7" s="31">
        <v>2568</v>
      </c>
      <c r="F7" s="29"/>
      <c r="G7" s="31">
        <v>2567</v>
      </c>
      <c r="H7" s="59"/>
      <c r="I7" s="31">
        <v>2568</v>
      </c>
      <c r="J7" s="29"/>
      <c r="K7" s="31">
        <v>2567</v>
      </c>
      <c r="L7" s="18"/>
      <c r="O7" s="12"/>
    </row>
    <row r="8" spans="1:15" s="60" customFormat="1" ht="24" customHeight="1" x14ac:dyDescent="0.5">
      <c r="A8" s="24" t="s">
        <v>74</v>
      </c>
      <c r="B8" s="18"/>
      <c r="C8" s="61"/>
      <c r="D8" s="61"/>
      <c r="E8" s="61"/>
      <c r="F8" s="61"/>
      <c r="G8" s="61"/>
      <c r="H8" s="59"/>
      <c r="I8" s="61"/>
      <c r="J8" s="18"/>
      <c r="K8" s="62"/>
      <c r="L8" s="18"/>
      <c r="O8" s="12"/>
    </row>
    <row r="9" spans="1:15" s="60" customFormat="1" ht="24" customHeight="1" x14ac:dyDescent="0.5">
      <c r="A9" s="24" t="s">
        <v>28</v>
      </c>
      <c r="B9" s="18"/>
      <c r="C9" s="33"/>
      <c r="D9" s="33"/>
      <c r="E9" s="33"/>
      <c r="F9" s="33"/>
      <c r="G9" s="33"/>
      <c r="H9" s="18"/>
      <c r="I9" s="63"/>
      <c r="J9" s="18"/>
      <c r="K9" s="18"/>
      <c r="L9" s="18"/>
      <c r="O9" s="12"/>
    </row>
    <row r="10" spans="1:15" s="60" customFormat="1" ht="24" customHeight="1" x14ac:dyDescent="0.5">
      <c r="A10" s="47" t="s">
        <v>93</v>
      </c>
      <c r="B10" s="44"/>
      <c r="C10" s="40"/>
      <c r="D10" s="40"/>
      <c r="E10" s="63">
        <v>128455</v>
      </c>
      <c r="F10" s="40"/>
      <c r="G10" s="63">
        <v>159741</v>
      </c>
      <c r="H10" s="40"/>
      <c r="I10" s="63">
        <v>128455</v>
      </c>
      <c r="J10" s="40"/>
      <c r="K10" s="63">
        <v>159741</v>
      </c>
      <c r="L10" s="18"/>
      <c r="M10" s="60" t="s">
        <v>67</v>
      </c>
      <c r="O10" s="12"/>
    </row>
    <row r="11" spans="1:15" s="60" customFormat="1" ht="24" customHeight="1" x14ac:dyDescent="0.5">
      <c r="A11" s="47" t="s">
        <v>29</v>
      </c>
      <c r="B11" s="44"/>
      <c r="C11" s="40"/>
      <c r="D11" s="40"/>
      <c r="E11" s="63">
        <v>1149</v>
      </c>
      <c r="F11" s="40"/>
      <c r="G11" s="63">
        <v>348</v>
      </c>
      <c r="H11" s="40"/>
      <c r="I11" s="63">
        <v>1149</v>
      </c>
      <c r="J11" s="40"/>
      <c r="K11" s="63">
        <v>348</v>
      </c>
      <c r="L11" s="18"/>
      <c r="O11" s="12"/>
    </row>
    <row r="12" spans="1:15" s="60" customFormat="1" ht="24" customHeight="1" x14ac:dyDescent="0.5">
      <c r="A12" s="24" t="s">
        <v>30</v>
      </c>
      <c r="B12" s="18"/>
      <c r="C12" s="33"/>
      <c r="D12" s="33"/>
      <c r="E12" s="64">
        <f>SUM(E9:E11)</f>
        <v>129604</v>
      </c>
      <c r="F12" s="33"/>
      <c r="G12" s="64">
        <f>SUM(G9:G11)</f>
        <v>160089</v>
      </c>
      <c r="H12" s="33"/>
      <c r="I12" s="64">
        <f>SUM(I9:I11)</f>
        <v>129604</v>
      </c>
      <c r="J12" s="33"/>
      <c r="K12" s="64">
        <f>SUM(K9:K11)</f>
        <v>160089</v>
      </c>
      <c r="L12" s="18"/>
      <c r="O12" s="12"/>
    </row>
    <row r="13" spans="1:15" s="60" customFormat="1" ht="24" customHeight="1" x14ac:dyDescent="0.5">
      <c r="A13" s="24" t="s">
        <v>31</v>
      </c>
      <c r="B13" s="18"/>
      <c r="C13" s="40"/>
      <c r="D13" s="40"/>
      <c r="E13" s="65"/>
      <c r="F13" s="40"/>
      <c r="G13" s="65"/>
      <c r="H13" s="40"/>
      <c r="I13" s="65"/>
      <c r="J13" s="40"/>
      <c r="K13" s="65"/>
      <c r="L13" s="18"/>
      <c r="O13" s="12"/>
    </row>
    <row r="14" spans="1:15" s="60" customFormat="1" ht="24" customHeight="1" x14ac:dyDescent="0.5">
      <c r="A14" s="47" t="s">
        <v>106</v>
      </c>
      <c r="B14" s="44"/>
      <c r="C14" s="66"/>
      <c r="D14" s="66"/>
      <c r="E14" s="63">
        <v>99434</v>
      </c>
      <c r="F14" s="66"/>
      <c r="G14" s="63">
        <v>114002</v>
      </c>
      <c r="H14" s="66"/>
      <c r="I14" s="63">
        <v>99434</v>
      </c>
      <c r="J14" s="66"/>
      <c r="K14" s="63">
        <v>114002</v>
      </c>
      <c r="L14" s="18"/>
      <c r="O14" s="12"/>
    </row>
    <row r="15" spans="1:15" s="60" customFormat="1" ht="24" customHeight="1" x14ac:dyDescent="0.5">
      <c r="A15" s="47" t="s">
        <v>87</v>
      </c>
      <c r="B15" s="44"/>
      <c r="C15" s="40"/>
      <c r="D15" s="40"/>
      <c r="E15" s="63">
        <v>18240</v>
      </c>
      <c r="F15" s="40"/>
      <c r="G15" s="63">
        <v>20734</v>
      </c>
      <c r="H15" s="40"/>
      <c r="I15" s="63">
        <v>18240</v>
      </c>
      <c r="J15" s="40"/>
      <c r="K15" s="63">
        <v>20734</v>
      </c>
      <c r="L15" s="18"/>
      <c r="O15" s="12"/>
    </row>
    <row r="16" spans="1:15" s="60" customFormat="1" ht="24" customHeight="1" x14ac:dyDescent="0.5">
      <c r="A16" s="47" t="s">
        <v>32</v>
      </c>
      <c r="B16" s="44"/>
      <c r="C16" s="40"/>
      <c r="D16" s="40"/>
      <c r="E16" s="63">
        <v>11331</v>
      </c>
      <c r="F16" s="40"/>
      <c r="G16" s="63">
        <v>15702</v>
      </c>
      <c r="H16" s="40"/>
      <c r="I16" s="63">
        <v>11331</v>
      </c>
      <c r="J16" s="40"/>
      <c r="K16" s="63">
        <v>13798</v>
      </c>
      <c r="L16" s="18"/>
      <c r="O16" s="12"/>
    </row>
    <row r="17" spans="1:17" s="60" customFormat="1" ht="24" customHeight="1" x14ac:dyDescent="0.5">
      <c r="A17" s="47" t="s">
        <v>157</v>
      </c>
      <c r="B17" s="44"/>
      <c r="C17" s="40">
        <v>4</v>
      </c>
      <c r="D17" s="40"/>
      <c r="E17" s="63">
        <v>0</v>
      </c>
      <c r="F17" s="40"/>
      <c r="G17" s="63">
        <v>0</v>
      </c>
      <c r="H17" s="40"/>
      <c r="I17" s="63">
        <v>0</v>
      </c>
      <c r="J17" s="40"/>
      <c r="K17" s="63">
        <v>2205</v>
      </c>
      <c r="L17" s="18"/>
      <c r="O17" s="12"/>
    </row>
    <row r="18" spans="1:17" ht="24" customHeight="1" x14ac:dyDescent="0.5">
      <c r="A18" s="24" t="s">
        <v>33</v>
      </c>
      <c r="E18" s="64">
        <f>SUM(E14:E17)</f>
        <v>129005</v>
      </c>
      <c r="G18" s="64">
        <f>SUM(G14:G17)</f>
        <v>150438</v>
      </c>
      <c r="H18" s="33"/>
      <c r="I18" s="64">
        <f>SUM(I14:I17)</f>
        <v>129005</v>
      </c>
      <c r="J18" s="33"/>
      <c r="K18" s="64">
        <f>SUM(K14:K17)</f>
        <v>150739</v>
      </c>
      <c r="Q18" s="60"/>
    </row>
    <row r="19" spans="1:17" ht="24" customHeight="1" x14ac:dyDescent="0.5">
      <c r="A19" s="54" t="s">
        <v>112</v>
      </c>
      <c r="B19" s="23"/>
      <c r="E19" s="63">
        <f>E12-E18</f>
        <v>599</v>
      </c>
      <c r="G19" s="63">
        <f>G12-G18</f>
        <v>9651</v>
      </c>
      <c r="H19" s="33"/>
      <c r="I19" s="63">
        <f>I12-I18</f>
        <v>599</v>
      </c>
      <c r="J19" s="33"/>
      <c r="K19" s="63">
        <f>K12-K18</f>
        <v>9350</v>
      </c>
      <c r="Q19" s="60"/>
    </row>
    <row r="20" spans="1:17" ht="24" customHeight="1" x14ac:dyDescent="0.5">
      <c r="A20" s="47" t="s">
        <v>99</v>
      </c>
      <c r="B20" s="23"/>
      <c r="C20" s="40"/>
      <c r="E20" s="63">
        <v>0</v>
      </c>
      <c r="G20" s="63">
        <v>-26</v>
      </c>
      <c r="H20" s="33"/>
      <c r="I20" s="63">
        <v>0</v>
      </c>
      <c r="J20" s="33"/>
      <c r="K20" s="63">
        <v>0</v>
      </c>
      <c r="O20" s="16"/>
      <c r="Q20" s="60"/>
    </row>
    <row r="21" spans="1:17" ht="24" customHeight="1" x14ac:dyDescent="0.5">
      <c r="A21" s="47" t="s">
        <v>97</v>
      </c>
      <c r="B21" s="23"/>
      <c r="E21" s="67">
        <v>-2370</v>
      </c>
      <c r="G21" s="67">
        <v>-3033</v>
      </c>
      <c r="H21" s="33"/>
      <c r="I21" s="67">
        <v>-2370</v>
      </c>
      <c r="J21" s="33"/>
      <c r="K21" s="67">
        <v>-3033</v>
      </c>
      <c r="Q21" s="60"/>
    </row>
    <row r="22" spans="1:17" ht="24" customHeight="1" x14ac:dyDescent="0.5">
      <c r="A22" s="54" t="s">
        <v>142</v>
      </c>
      <c r="B22" s="23"/>
      <c r="E22" s="63">
        <f>SUM(E19:E21)</f>
        <v>-1771</v>
      </c>
      <c r="G22" s="63">
        <f>SUM(G19:G21)</f>
        <v>6592</v>
      </c>
      <c r="H22" s="33"/>
      <c r="I22" s="63">
        <f>SUM(I19:I21)</f>
        <v>-1771</v>
      </c>
      <c r="J22" s="33"/>
      <c r="K22" s="63">
        <f>SUM(K19:K21)</f>
        <v>6317</v>
      </c>
      <c r="Q22" s="60"/>
    </row>
    <row r="23" spans="1:17" ht="24" customHeight="1" x14ac:dyDescent="0.5">
      <c r="A23" s="47" t="s">
        <v>107</v>
      </c>
      <c r="B23" s="23"/>
      <c r="C23" s="40">
        <v>11</v>
      </c>
      <c r="D23" s="40"/>
      <c r="E23" s="63">
        <v>129</v>
      </c>
      <c r="F23" s="40"/>
      <c r="G23" s="63">
        <v>-135</v>
      </c>
      <c r="H23" s="40"/>
      <c r="I23" s="63">
        <v>129</v>
      </c>
      <c r="J23" s="40"/>
      <c r="K23" s="63">
        <v>306</v>
      </c>
      <c r="Q23" s="60"/>
    </row>
    <row r="24" spans="1:17" ht="24" customHeight="1" x14ac:dyDescent="0.5">
      <c r="A24" s="24" t="s">
        <v>143</v>
      </c>
      <c r="E24" s="64">
        <f>SUM(E22:E23)</f>
        <v>-1642</v>
      </c>
      <c r="G24" s="64">
        <f>SUM(G22:G23)</f>
        <v>6457</v>
      </c>
      <c r="H24" s="33"/>
      <c r="I24" s="64">
        <f>SUM(I22:I23)</f>
        <v>-1642</v>
      </c>
      <c r="J24" s="30"/>
      <c r="K24" s="64">
        <f>SUM(K22:K23)</f>
        <v>6623</v>
      </c>
      <c r="Q24" s="60"/>
    </row>
    <row r="25" spans="1:17" ht="24" customHeight="1" x14ac:dyDescent="0.5">
      <c r="A25" s="24"/>
      <c r="E25" s="38"/>
      <c r="G25" s="38"/>
      <c r="H25" s="33"/>
      <c r="I25" s="38"/>
      <c r="J25" s="30"/>
      <c r="K25" s="63"/>
      <c r="Q25" s="60"/>
    </row>
    <row r="26" spans="1:17" ht="24" customHeight="1" x14ac:dyDescent="0.5">
      <c r="A26" s="68" t="s">
        <v>49</v>
      </c>
      <c r="B26" s="60"/>
      <c r="C26" s="69"/>
      <c r="D26" s="69"/>
      <c r="E26" s="70"/>
      <c r="F26" s="69"/>
      <c r="G26" s="70"/>
      <c r="H26" s="69"/>
      <c r="I26" s="70"/>
      <c r="J26" s="71"/>
      <c r="K26" s="63"/>
      <c r="L26" s="60"/>
      <c r="Q26" s="60"/>
    </row>
    <row r="27" spans="1:17" ht="24" customHeight="1" x14ac:dyDescent="0.5">
      <c r="A27" s="72" t="s">
        <v>79</v>
      </c>
      <c r="B27" s="60"/>
      <c r="C27" s="73"/>
      <c r="D27" s="73"/>
      <c r="E27" s="67">
        <v>0</v>
      </c>
      <c r="F27" s="73"/>
      <c r="G27" s="67">
        <v>0</v>
      </c>
      <c r="H27" s="73"/>
      <c r="I27" s="67">
        <v>0</v>
      </c>
      <c r="J27" s="71"/>
      <c r="K27" s="67">
        <v>0</v>
      </c>
      <c r="L27" s="60"/>
      <c r="Q27" s="60"/>
    </row>
    <row r="28" spans="1:17" ht="24" customHeight="1" thickBot="1" x14ac:dyDescent="0.55000000000000004">
      <c r="A28" s="68" t="s">
        <v>80</v>
      </c>
      <c r="B28" s="60"/>
      <c r="C28" s="73"/>
      <c r="D28" s="73"/>
      <c r="E28" s="74">
        <f>SUM(E27,E24)</f>
        <v>-1642</v>
      </c>
      <c r="F28" s="73"/>
      <c r="G28" s="74">
        <f>SUM(G27,G24)</f>
        <v>6457</v>
      </c>
      <c r="H28" s="73"/>
      <c r="I28" s="74">
        <f>SUM(I27,I24)</f>
        <v>-1642</v>
      </c>
      <c r="J28" s="71"/>
      <c r="K28" s="74">
        <f>SUM(K27,K24)</f>
        <v>6623</v>
      </c>
      <c r="L28" s="60"/>
      <c r="Q28" s="60"/>
    </row>
    <row r="29" spans="1:17" ht="24" customHeight="1" thickTop="1" x14ac:dyDescent="0.5">
      <c r="A29" s="68"/>
      <c r="B29" s="60"/>
      <c r="C29" s="73"/>
      <c r="D29" s="73"/>
      <c r="E29" s="73"/>
      <c r="F29" s="73"/>
      <c r="G29" s="73"/>
      <c r="H29" s="73"/>
      <c r="I29" s="73"/>
      <c r="J29" s="71"/>
      <c r="K29" s="63"/>
      <c r="L29" s="60"/>
      <c r="Q29" s="60"/>
    </row>
    <row r="30" spans="1:17" ht="24" customHeight="1" x14ac:dyDescent="0.5">
      <c r="A30" s="68" t="s">
        <v>144</v>
      </c>
      <c r="B30" s="60"/>
      <c r="C30" s="40">
        <v>12</v>
      </c>
      <c r="D30" s="73"/>
      <c r="E30" s="73"/>
      <c r="F30" s="73"/>
      <c r="G30" s="73"/>
      <c r="H30" s="73"/>
      <c r="I30" s="73"/>
      <c r="J30" s="71"/>
      <c r="K30" s="63"/>
      <c r="L30" s="60"/>
      <c r="Q30" s="60"/>
    </row>
    <row r="31" spans="1:17" ht="24" customHeight="1" thickBot="1" x14ac:dyDescent="0.55000000000000004">
      <c r="A31" s="72" t="s">
        <v>148</v>
      </c>
      <c r="B31" s="60"/>
      <c r="C31" s="60"/>
      <c r="D31" s="40"/>
      <c r="E31" s="75">
        <f>E24/E33</f>
        <v>-2.8908450704225354E-3</v>
      </c>
      <c r="F31" s="40"/>
      <c r="G31" s="75">
        <f>G24/G33</f>
        <v>1.1367957746478873E-2</v>
      </c>
      <c r="H31" s="40"/>
      <c r="I31" s="75">
        <f>I24/I33</f>
        <v>-2.8908450704225354E-3</v>
      </c>
      <c r="J31" s="71"/>
      <c r="K31" s="75">
        <f>K24/K33</f>
        <v>1.1660211267605634E-2</v>
      </c>
      <c r="L31" s="60"/>
      <c r="Q31" s="60"/>
    </row>
    <row r="32" spans="1:17" ht="24" customHeight="1" thickTop="1" x14ac:dyDescent="0.5">
      <c r="A32" s="72"/>
      <c r="B32" s="60"/>
      <c r="C32" s="60"/>
      <c r="D32" s="40"/>
      <c r="E32" s="76"/>
      <c r="F32" s="40"/>
      <c r="G32" s="76"/>
      <c r="H32" s="40"/>
      <c r="I32" s="76"/>
      <c r="J32" s="71"/>
      <c r="K32" s="76"/>
      <c r="L32" s="60"/>
      <c r="Q32" s="60"/>
    </row>
    <row r="33" spans="1:17" ht="24" customHeight="1" thickBot="1" x14ac:dyDescent="0.55000000000000004">
      <c r="A33" s="72" t="s">
        <v>88</v>
      </c>
      <c r="B33" s="60"/>
      <c r="C33" s="40"/>
      <c r="D33" s="40"/>
      <c r="E33" s="74">
        <v>568000</v>
      </c>
      <c r="F33" s="40"/>
      <c r="G33" s="74">
        <v>568000</v>
      </c>
      <c r="H33" s="40"/>
      <c r="I33" s="74">
        <v>568000</v>
      </c>
      <c r="J33" s="71"/>
      <c r="K33" s="74">
        <v>568000</v>
      </c>
      <c r="L33" s="60"/>
      <c r="Q33" s="60"/>
    </row>
    <row r="34" spans="1:17" ht="24" customHeight="1" thickTop="1" x14ac:dyDescent="0.5">
      <c r="A34" s="72"/>
      <c r="B34" s="60"/>
      <c r="C34" s="77"/>
      <c r="D34" s="77"/>
      <c r="E34" s="77"/>
      <c r="F34" s="77"/>
      <c r="G34" s="77"/>
      <c r="H34" s="71"/>
      <c r="I34" s="63"/>
      <c r="J34" s="60"/>
      <c r="K34" s="60"/>
      <c r="L34" s="60"/>
      <c r="Q34" s="60"/>
    </row>
    <row r="35" spans="1:17" ht="24" customHeight="1" x14ac:dyDescent="0.5">
      <c r="A35" s="33" t="s">
        <v>9</v>
      </c>
      <c r="B35" s="60"/>
      <c r="C35" s="60"/>
      <c r="D35" s="60"/>
      <c r="E35" s="60"/>
      <c r="F35" s="60"/>
      <c r="G35" s="60"/>
      <c r="H35" s="60"/>
      <c r="I35" s="63"/>
      <c r="J35" s="60"/>
      <c r="K35" s="60"/>
      <c r="L35" s="60"/>
      <c r="Q35" s="60"/>
    </row>
    <row r="36" spans="1:17" ht="24" customHeight="1" x14ac:dyDescent="0.5">
      <c r="I36" s="63"/>
      <c r="Q36" s="60"/>
    </row>
    <row r="37" spans="1:17" ht="24" customHeight="1" x14ac:dyDescent="0.5">
      <c r="I37" s="63"/>
      <c r="Q37" s="60"/>
    </row>
    <row r="38" spans="1:17" ht="24" customHeight="1" x14ac:dyDescent="0.5">
      <c r="K38" s="53" t="s">
        <v>77</v>
      </c>
    </row>
    <row r="39" spans="1:17" ht="24" customHeight="1" x14ac:dyDescent="0.5">
      <c r="A39" s="17" t="s">
        <v>139</v>
      </c>
      <c r="C39" s="19"/>
      <c r="D39" s="19"/>
      <c r="E39" s="19"/>
      <c r="F39" s="19"/>
      <c r="G39" s="19"/>
      <c r="K39" s="5"/>
    </row>
    <row r="40" spans="1:17" ht="24" customHeight="1" x14ac:dyDescent="0.5">
      <c r="A40" s="17" t="s">
        <v>34</v>
      </c>
      <c r="B40" s="20"/>
      <c r="C40" s="27"/>
      <c r="D40" s="27"/>
      <c r="E40" s="27"/>
      <c r="F40" s="27"/>
      <c r="G40" s="27"/>
      <c r="H40" s="22"/>
      <c r="I40" s="22"/>
      <c r="J40" s="23"/>
      <c r="K40" s="23"/>
      <c r="L40" s="23"/>
    </row>
    <row r="41" spans="1:17" ht="24" customHeight="1" x14ac:dyDescent="0.5">
      <c r="A41" s="17" t="s">
        <v>156</v>
      </c>
      <c r="B41" s="20"/>
      <c r="C41" s="27"/>
      <c r="D41" s="27"/>
      <c r="E41" s="27"/>
      <c r="F41" s="27"/>
      <c r="G41" s="27"/>
      <c r="H41" s="22"/>
      <c r="I41" s="22"/>
      <c r="J41" s="23"/>
      <c r="K41" s="23"/>
      <c r="L41" s="23"/>
    </row>
    <row r="42" spans="1:17" ht="24" customHeight="1" x14ac:dyDescent="0.5">
      <c r="A42" s="23"/>
      <c r="B42" s="20"/>
      <c r="C42" s="27"/>
      <c r="D42" s="27"/>
      <c r="E42" s="27"/>
      <c r="F42" s="27"/>
      <c r="G42" s="27"/>
      <c r="H42" s="22"/>
      <c r="I42" s="28"/>
      <c r="J42" s="23"/>
      <c r="K42" s="28" t="s">
        <v>121</v>
      </c>
      <c r="L42" s="23"/>
    </row>
    <row r="43" spans="1:17" ht="24" customHeight="1" x14ac:dyDescent="0.5">
      <c r="A43" s="27"/>
      <c r="B43" s="22"/>
      <c r="C43" s="21"/>
      <c r="D43" s="21"/>
      <c r="E43" s="95" t="s">
        <v>122</v>
      </c>
      <c r="F43" s="95"/>
      <c r="G43" s="95"/>
      <c r="H43" s="22"/>
      <c r="I43" s="96" t="s">
        <v>98</v>
      </c>
      <c r="J43" s="96"/>
      <c r="K43" s="96"/>
      <c r="L43" s="22"/>
    </row>
    <row r="44" spans="1:17" s="60" customFormat="1" ht="24" customHeight="1" x14ac:dyDescent="0.5">
      <c r="A44" s="33"/>
      <c r="B44" s="18"/>
      <c r="C44" s="31" t="s">
        <v>0</v>
      </c>
      <c r="D44" s="29"/>
      <c r="E44" s="31">
        <v>2568</v>
      </c>
      <c r="F44" s="29"/>
      <c r="G44" s="31">
        <v>2567</v>
      </c>
      <c r="H44" s="59"/>
      <c r="I44" s="31">
        <v>2568</v>
      </c>
      <c r="J44" s="29"/>
      <c r="K44" s="31">
        <v>2567</v>
      </c>
      <c r="L44" s="18"/>
      <c r="O44" s="12"/>
    </row>
    <row r="45" spans="1:17" s="60" customFormat="1" ht="24" customHeight="1" x14ac:dyDescent="0.5">
      <c r="A45" s="24" t="s">
        <v>74</v>
      </c>
      <c r="B45" s="18"/>
      <c r="C45" s="61"/>
      <c r="D45" s="61"/>
      <c r="E45" s="61"/>
      <c r="F45" s="61"/>
      <c r="G45" s="61"/>
      <c r="H45" s="59"/>
      <c r="I45" s="61"/>
      <c r="J45" s="18"/>
      <c r="K45" s="62"/>
      <c r="L45" s="18"/>
      <c r="O45" s="12"/>
    </row>
    <row r="46" spans="1:17" s="60" customFormat="1" ht="24" customHeight="1" x14ac:dyDescent="0.5">
      <c r="A46" s="24" t="s">
        <v>28</v>
      </c>
      <c r="B46" s="18"/>
      <c r="C46" s="33"/>
      <c r="D46" s="33"/>
      <c r="E46" s="33"/>
      <c r="F46" s="33"/>
      <c r="G46" s="33"/>
      <c r="H46" s="18"/>
      <c r="I46" s="63"/>
      <c r="J46" s="18"/>
      <c r="K46" s="18"/>
      <c r="L46" s="18"/>
      <c r="O46" s="12"/>
    </row>
    <row r="47" spans="1:17" s="60" customFormat="1" ht="24" customHeight="1" x14ac:dyDescent="0.5">
      <c r="A47" s="47" t="s">
        <v>93</v>
      </c>
      <c r="B47" s="44"/>
      <c r="C47" s="40"/>
      <c r="D47" s="40"/>
      <c r="E47" s="63">
        <v>377372</v>
      </c>
      <c r="F47" s="40"/>
      <c r="G47" s="63">
        <v>402303</v>
      </c>
      <c r="H47" s="40"/>
      <c r="I47" s="63">
        <v>377372</v>
      </c>
      <c r="J47" s="40"/>
      <c r="K47" s="63">
        <v>402303</v>
      </c>
      <c r="L47" s="18"/>
      <c r="M47" s="60" t="s">
        <v>67</v>
      </c>
      <c r="O47" s="12"/>
    </row>
    <row r="48" spans="1:17" s="60" customFormat="1" ht="24" customHeight="1" x14ac:dyDescent="0.5">
      <c r="A48" s="47" t="s">
        <v>29</v>
      </c>
      <c r="B48" s="44"/>
      <c r="C48" s="40"/>
      <c r="D48" s="40"/>
      <c r="E48" s="63">
        <v>2144</v>
      </c>
      <c r="F48" s="40"/>
      <c r="G48" s="63">
        <v>1175</v>
      </c>
      <c r="H48" s="40"/>
      <c r="I48" s="63">
        <v>2144</v>
      </c>
      <c r="J48" s="40"/>
      <c r="K48" s="63">
        <v>1175</v>
      </c>
      <c r="L48" s="18"/>
      <c r="O48" s="12"/>
    </row>
    <row r="49" spans="1:17" s="60" customFormat="1" ht="24" customHeight="1" x14ac:dyDescent="0.5">
      <c r="A49" s="24" t="s">
        <v>30</v>
      </c>
      <c r="B49" s="18"/>
      <c r="C49" s="33"/>
      <c r="D49" s="33"/>
      <c r="E49" s="64">
        <f>SUM(E46:E48)</f>
        <v>379516</v>
      </c>
      <c r="F49" s="33"/>
      <c r="G49" s="64">
        <f>SUM(G46:G48)</f>
        <v>403478</v>
      </c>
      <c r="H49" s="33"/>
      <c r="I49" s="64">
        <f>SUM(I46:I48)</f>
        <v>379516</v>
      </c>
      <c r="J49" s="33"/>
      <c r="K49" s="64">
        <f>SUM(K46:K48)</f>
        <v>403478</v>
      </c>
      <c r="L49" s="18"/>
      <c r="O49" s="12"/>
    </row>
    <row r="50" spans="1:17" s="60" customFormat="1" ht="24" customHeight="1" x14ac:dyDescent="0.5">
      <c r="A50" s="24" t="s">
        <v>31</v>
      </c>
      <c r="B50" s="18"/>
      <c r="C50" s="40"/>
      <c r="D50" s="40"/>
      <c r="E50" s="65"/>
      <c r="F50" s="40"/>
      <c r="G50" s="65"/>
      <c r="H50" s="40"/>
      <c r="I50" s="65"/>
      <c r="J50" s="40"/>
      <c r="K50" s="65"/>
      <c r="L50" s="18"/>
      <c r="O50" s="12"/>
    </row>
    <row r="51" spans="1:17" s="60" customFormat="1" ht="24" customHeight="1" x14ac:dyDescent="0.5">
      <c r="A51" s="47" t="s">
        <v>106</v>
      </c>
      <c r="B51" s="44"/>
      <c r="C51" s="66"/>
      <c r="D51" s="66"/>
      <c r="E51" s="63">
        <v>282499</v>
      </c>
      <c r="F51" s="66"/>
      <c r="G51" s="63">
        <v>291710</v>
      </c>
      <c r="H51" s="66"/>
      <c r="I51" s="63">
        <v>282499</v>
      </c>
      <c r="J51" s="66"/>
      <c r="K51" s="63">
        <v>291710</v>
      </c>
      <c r="L51" s="18"/>
      <c r="O51" s="12"/>
    </row>
    <row r="52" spans="1:17" s="60" customFormat="1" ht="24" customHeight="1" x14ac:dyDescent="0.5">
      <c r="A52" s="47" t="s">
        <v>87</v>
      </c>
      <c r="B52" s="44"/>
      <c r="C52" s="40"/>
      <c r="D52" s="40"/>
      <c r="E52" s="63">
        <v>61107</v>
      </c>
      <c r="F52" s="40"/>
      <c r="G52" s="63">
        <v>57810</v>
      </c>
      <c r="H52" s="40"/>
      <c r="I52" s="63">
        <v>61107</v>
      </c>
      <c r="J52" s="40"/>
      <c r="K52" s="63">
        <v>57810</v>
      </c>
      <c r="L52" s="18"/>
      <c r="O52" s="12"/>
    </row>
    <row r="53" spans="1:17" s="60" customFormat="1" ht="24" customHeight="1" x14ac:dyDescent="0.5">
      <c r="A53" s="47" t="s">
        <v>32</v>
      </c>
      <c r="B53" s="44"/>
      <c r="C53" s="40"/>
      <c r="D53" s="40"/>
      <c r="E53" s="63">
        <v>34433</v>
      </c>
      <c r="F53" s="40"/>
      <c r="G53" s="63">
        <v>38253</v>
      </c>
      <c r="H53" s="40"/>
      <c r="I53" s="63">
        <v>34433</v>
      </c>
      <c r="J53" s="40"/>
      <c r="K53" s="63">
        <v>36349</v>
      </c>
      <c r="L53" s="18"/>
      <c r="O53" s="12"/>
    </row>
    <row r="54" spans="1:17" s="60" customFormat="1" ht="24" customHeight="1" x14ac:dyDescent="0.5">
      <c r="A54" s="47" t="s">
        <v>157</v>
      </c>
      <c r="B54" s="44"/>
      <c r="C54" s="40">
        <v>4</v>
      </c>
      <c r="D54" s="40"/>
      <c r="E54" s="63">
        <v>0</v>
      </c>
      <c r="F54" s="40"/>
      <c r="G54" s="63">
        <v>0</v>
      </c>
      <c r="H54" s="40"/>
      <c r="I54" s="63">
        <v>0</v>
      </c>
      <c r="J54" s="40"/>
      <c r="K54" s="63">
        <v>2205</v>
      </c>
      <c r="L54" s="18"/>
      <c r="O54" s="12"/>
    </row>
    <row r="55" spans="1:17" ht="24" customHeight="1" x14ac:dyDescent="0.5">
      <c r="A55" s="24" t="s">
        <v>33</v>
      </c>
      <c r="E55" s="64">
        <f>SUM(E51:E54)</f>
        <v>378039</v>
      </c>
      <c r="G55" s="64">
        <f>SUM(G51:G54)</f>
        <v>387773</v>
      </c>
      <c r="H55" s="33"/>
      <c r="I55" s="64">
        <f>SUM(I51:I54)</f>
        <v>378039</v>
      </c>
      <c r="J55" s="33"/>
      <c r="K55" s="64">
        <f>SUM(K51:K54)</f>
        <v>388074</v>
      </c>
      <c r="Q55" s="60"/>
    </row>
    <row r="56" spans="1:17" ht="24" customHeight="1" x14ac:dyDescent="0.5">
      <c r="A56" s="54" t="s">
        <v>112</v>
      </c>
      <c r="B56" s="23"/>
      <c r="E56" s="63">
        <f>E49-E55</f>
        <v>1477</v>
      </c>
      <c r="G56" s="63">
        <f>G49-G55</f>
        <v>15705</v>
      </c>
      <c r="H56" s="33"/>
      <c r="I56" s="63">
        <f>I49-I55</f>
        <v>1477</v>
      </c>
      <c r="J56" s="33"/>
      <c r="K56" s="63">
        <f>K49-K55</f>
        <v>15404</v>
      </c>
      <c r="Q56" s="60"/>
    </row>
    <row r="57" spans="1:17" ht="24" customHeight="1" x14ac:dyDescent="0.5">
      <c r="A57" s="47" t="s">
        <v>99</v>
      </c>
      <c r="B57" s="23"/>
      <c r="C57" s="40"/>
      <c r="E57" s="63">
        <v>0</v>
      </c>
      <c r="G57" s="63">
        <v>-301</v>
      </c>
      <c r="H57" s="33"/>
      <c r="I57" s="63">
        <v>0</v>
      </c>
      <c r="J57" s="33"/>
      <c r="K57" s="63">
        <v>0</v>
      </c>
      <c r="O57" s="16"/>
      <c r="Q57" s="60"/>
    </row>
    <row r="58" spans="1:17" ht="24" customHeight="1" x14ac:dyDescent="0.5">
      <c r="A58" s="47" t="s">
        <v>97</v>
      </c>
      <c r="B58" s="23"/>
      <c r="E58" s="67">
        <v>-7560</v>
      </c>
      <c r="G58" s="67">
        <v>-9171</v>
      </c>
      <c r="H58" s="33"/>
      <c r="I58" s="67">
        <v>-7560</v>
      </c>
      <c r="J58" s="33"/>
      <c r="K58" s="67">
        <v>-9171</v>
      </c>
      <c r="Q58" s="60"/>
    </row>
    <row r="59" spans="1:17" ht="24" customHeight="1" x14ac:dyDescent="0.5">
      <c r="A59" s="54" t="s">
        <v>142</v>
      </c>
      <c r="B59" s="23"/>
      <c r="E59" s="63">
        <f>SUM(E56:E58)</f>
        <v>-6083</v>
      </c>
      <c r="G59" s="63">
        <f>SUM(G56:G58)</f>
        <v>6233</v>
      </c>
      <c r="H59" s="33"/>
      <c r="I59" s="63">
        <f>SUM(I56:I58)</f>
        <v>-6083</v>
      </c>
      <c r="J59" s="33"/>
      <c r="K59" s="63">
        <f>SUM(K56:K58)</f>
        <v>6233</v>
      </c>
      <c r="Q59" s="60"/>
    </row>
    <row r="60" spans="1:17" ht="24" customHeight="1" x14ac:dyDescent="0.5">
      <c r="A60" s="47" t="s">
        <v>107</v>
      </c>
      <c r="B60" s="23"/>
      <c r="C60" s="40">
        <v>11</v>
      </c>
      <c r="D60" s="40"/>
      <c r="E60" s="63">
        <v>463</v>
      </c>
      <c r="F60" s="40"/>
      <c r="G60" s="63">
        <v>-294</v>
      </c>
      <c r="H60" s="40"/>
      <c r="I60" s="63">
        <v>463</v>
      </c>
      <c r="J60" s="40"/>
      <c r="K60" s="63">
        <v>147</v>
      </c>
      <c r="Q60" s="60"/>
    </row>
    <row r="61" spans="1:17" ht="24" customHeight="1" x14ac:dyDescent="0.5">
      <c r="A61" s="24" t="s">
        <v>143</v>
      </c>
      <c r="E61" s="64">
        <f>SUM(E59:E60)</f>
        <v>-5620</v>
      </c>
      <c r="G61" s="64">
        <f>SUM(G59:G60)</f>
        <v>5939</v>
      </c>
      <c r="H61" s="33"/>
      <c r="I61" s="64">
        <f>SUM(I59:I60)</f>
        <v>-5620</v>
      </c>
      <c r="J61" s="30"/>
      <c r="K61" s="64">
        <f>SUM(K59:K60)</f>
        <v>6380</v>
      </c>
      <c r="Q61" s="60"/>
    </row>
    <row r="62" spans="1:17" ht="24" customHeight="1" x14ac:dyDescent="0.5">
      <c r="A62" s="24"/>
      <c r="E62" s="38"/>
      <c r="G62" s="38"/>
      <c r="H62" s="33"/>
      <c r="I62" s="38"/>
      <c r="J62" s="30"/>
      <c r="K62" s="63"/>
      <c r="Q62" s="60"/>
    </row>
    <row r="63" spans="1:17" ht="24" customHeight="1" x14ac:dyDescent="0.5">
      <c r="A63" s="68" t="s">
        <v>49</v>
      </c>
      <c r="B63" s="60"/>
      <c r="C63" s="69"/>
      <c r="D63" s="69"/>
      <c r="E63" s="70"/>
      <c r="F63" s="69"/>
      <c r="G63" s="70"/>
      <c r="H63" s="69"/>
      <c r="I63" s="70"/>
      <c r="J63" s="71"/>
      <c r="K63" s="63"/>
      <c r="L63" s="60"/>
      <c r="Q63" s="60"/>
    </row>
    <row r="64" spans="1:17" ht="24" customHeight="1" x14ac:dyDescent="0.5">
      <c r="A64" s="72" t="s">
        <v>79</v>
      </c>
      <c r="B64" s="60"/>
      <c r="C64" s="73"/>
      <c r="D64" s="73"/>
      <c r="E64" s="67">
        <v>0</v>
      </c>
      <c r="F64" s="73"/>
      <c r="G64" s="67">
        <v>0</v>
      </c>
      <c r="H64" s="73"/>
      <c r="I64" s="67">
        <v>0</v>
      </c>
      <c r="J64" s="71"/>
      <c r="K64" s="67">
        <v>0</v>
      </c>
      <c r="L64" s="60"/>
      <c r="Q64" s="60"/>
    </row>
    <row r="65" spans="1:17" ht="24" customHeight="1" thickBot="1" x14ac:dyDescent="0.55000000000000004">
      <c r="A65" s="68" t="s">
        <v>80</v>
      </c>
      <c r="B65" s="60"/>
      <c r="C65" s="73"/>
      <c r="D65" s="73"/>
      <c r="E65" s="74">
        <f>SUM(E64,E61)</f>
        <v>-5620</v>
      </c>
      <c r="F65" s="73"/>
      <c r="G65" s="74">
        <f>SUM(G64,G61)</f>
        <v>5939</v>
      </c>
      <c r="H65" s="73"/>
      <c r="I65" s="74">
        <f>SUM(I64,I61)</f>
        <v>-5620</v>
      </c>
      <c r="J65" s="71"/>
      <c r="K65" s="74">
        <f>SUM(K64,K61)</f>
        <v>6380</v>
      </c>
      <c r="L65" s="60"/>
      <c r="Q65" s="60"/>
    </row>
    <row r="66" spans="1:17" ht="24" customHeight="1" thickTop="1" x14ac:dyDescent="0.5">
      <c r="A66" s="68"/>
      <c r="B66" s="60"/>
      <c r="C66" s="73"/>
      <c r="D66" s="73"/>
      <c r="E66" s="73"/>
      <c r="F66" s="73"/>
      <c r="G66" s="73"/>
      <c r="H66" s="73"/>
      <c r="I66" s="73"/>
      <c r="J66" s="71"/>
      <c r="K66" s="63"/>
      <c r="L66" s="60"/>
      <c r="Q66" s="60"/>
    </row>
    <row r="67" spans="1:17" ht="24" customHeight="1" x14ac:dyDescent="0.5">
      <c r="A67" s="68" t="s">
        <v>144</v>
      </c>
      <c r="B67" s="60"/>
      <c r="C67" s="40">
        <v>12</v>
      </c>
      <c r="D67" s="73"/>
      <c r="E67" s="73"/>
      <c r="F67" s="73"/>
      <c r="G67" s="73"/>
      <c r="H67" s="73"/>
      <c r="I67" s="73"/>
      <c r="J67" s="71"/>
      <c r="K67" s="63"/>
      <c r="L67" s="60"/>
      <c r="Q67" s="60"/>
    </row>
    <row r="68" spans="1:17" ht="24" customHeight="1" thickBot="1" x14ac:dyDescent="0.55000000000000004">
      <c r="A68" s="72" t="s">
        <v>148</v>
      </c>
      <c r="B68" s="60"/>
      <c r="C68" s="60"/>
      <c r="D68" s="40"/>
      <c r="E68" s="75">
        <f>E61/E70</f>
        <v>-9.8943661971830979E-3</v>
      </c>
      <c r="F68" s="78"/>
      <c r="G68" s="75">
        <f>G61/G70</f>
        <v>1.0455985915492958E-2</v>
      </c>
      <c r="H68" s="78"/>
      <c r="I68" s="75">
        <f>I61/I70</f>
        <v>-9.8943661971830979E-3</v>
      </c>
      <c r="J68" s="79"/>
      <c r="K68" s="75">
        <f>K61/K70</f>
        <v>1.1232394366197183E-2</v>
      </c>
      <c r="L68" s="60"/>
      <c r="Q68" s="60"/>
    </row>
    <row r="69" spans="1:17" ht="24" customHeight="1" thickTop="1" x14ac:dyDescent="0.5">
      <c r="A69" s="72"/>
      <c r="B69" s="60"/>
      <c r="C69" s="60"/>
      <c r="D69" s="40"/>
      <c r="E69" s="76"/>
      <c r="F69" s="40"/>
      <c r="G69" s="76"/>
      <c r="H69" s="40"/>
      <c r="I69" s="76"/>
      <c r="J69" s="71"/>
      <c r="K69" s="76"/>
      <c r="L69" s="60"/>
      <c r="Q69" s="60"/>
    </row>
    <row r="70" spans="1:17" ht="24" customHeight="1" thickBot="1" x14ac:dyDescent="0.55000000000000004">
      <c r="A70" s="72" t="s">
        <v>88</v>
      </c>
      <c r="B70" s="60"/>
      <c r="C70" s="40"/>
      <c r="D70" s="40"/>
      <c r="E70" s="74">
        <v>568000</v>
      </c>
      <c r="F70" s="40"/>
      <c r="G70" s="74">
        <v>568000</v>
      </c>
      <c r="H70" s="40"/>
      <c r="I70" s="74">
        <v>568000</v>
      </c>
      <c r="J70" s="71"/>
      <c r="K70" s="74">
        <v>568000</v>
      </c>
      <c r="L70" s="60"/>
      <c r="Q70" s="60"/>
    </row>
    <row r="71" spans="1:17" ht="24" customHeight="1" thickTop="1" x14ac:dyDescent="0.5">
      <c r="A71" s="72"/>
      <c r="B71" s="60"/>
      <c r="C71" s="77"/>
      <c r="D71" s="77"/>
      <c r="E71" s="77"/>
      <c r="F71" s="77"/>
      <c r="G71" s="77"/>
      <c r="H71" s="71"/>
      <c r="I71" s="63"/>
      <c r="J71" s="60"/>
      <c r="K71" s="60"/>
      <c r="L71" s="60"/>
      <c r="Q71" s="60"/>
    </row>
    <row r="72" spans="1:17" ht="24" customHeight="1" x14ac:dyDescent="0.5">
      <c r="A72" s="33" t="s">
        <v>9</v>
      </c>
      <c r="B72" s="60"/>
      <c r="C72" s="60"/>
      <c r="D72" s="60"/>
      <c r="E72" s="60"/>
      <c r="F72" s="60"/>
      <c r="G72" s="60"/>
      <c r="H72" s="60"/>
      <c r="I72" s="63"/>
      <c r="J72" s="60"/>
      <c r="K72" s="60"/>
      <c r="L72" s="60"/>
      <c r="Q72" s="60"/>
    </row>
    <row r="73" spans="1:17" ht="24" customHeight="1" x14ac:dyDescent="0.5">
      <c r="I73" s="63"/>
      <c r="Q73" s="60"/>
    </row>
    <row r="74" spans="1:17" ht="24" customHeight="1" x14ac:dyDescent="0.5">
      <c r="I74" s="63"/>
      <c r="Q74" s="60"/>
    </row>
  </sheetData>
  <mergeCells count="4">
    <mergeCell ref="I43:K43"/>
    <mergeCell ref="E43:G43"/>
    <mergeCell ref="E6:G6"/>
    <mergeCell ref="I6:K6"/>
  </mergeCells>
  <pageMargins left="0.78740157480314998" right="0.39370078740157499" top="0.78740157480314998" bottom="0" header="0.196850393700787" footer="0.196850393700787"/>
  <pageSetup paperSize="9" scale="75" fitToHeight="0" orientation="portrait" r:id="rId1"/>
  <headerFooter>
    <evenHeader>&amp;R&amp;"Arial,Italic"&amp;12For internal use only</evenHeader>
  </headerFooter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62FC-D8B4-48E3-829F-4C10445E430A}">
  <dimension ref="A1:U23"/>
  <sheetViews>
    <sheetView showGridLines="0" view="pageBreakPreview" zoomScale="85" zoomScaleNormal="100" zoomScaleSheetLayoutView="85" workbookViewId="0">
      <selection activeCell="L19" sqref="L19"/>
    </sheetView>
  </sheetViews>
  <sheetFormatPr defaultColWidth="9.42578125" defaultRowHeight="23.1" customHeight="1" x14ac:dyDescent="0.5"/>
  <cols>
    <col min="1" max="1" width="20.5703125" style="18" customWidth="1"/>
    <col min="2" max="2" width="6.42578125" style="18" customWidth="1"/>
    <col min="3" max="3" width="17.5703125" style="18" customWidth="1"/>
    <col min="4" max="4" width="8.5703125" style="18" customWidth="1"/>
    <col min="5" max="5" width="1.5703125" style="18" customWidth="1"/>
    <col min="6" max="6" width="15.5703125" style="18" customWidth="1"/>
    <col min="7" max="7" width="1.5703125" style="18" customWidth="1"/>
    <col min="8" max="8" width="15.5703125" style="18" customWidth="1"/>
    <col min="9" max="9" width="1.5703125" style="18" customWidth="1"/>
    <col min="10" max="10" width="15.5703125" style="18" customWidth="1"/>
    <col min="11" max="11" width="1.5703125" style="18" customWidth="1"/>
    <col min="12" max="12" width="15.5703125" style="18" customWidth="1"/>
    <col min="13" max="13" width="1.5703125" style="18" customWidth="1"/>
    <col min="14" max="14" width="15.5703125" style="18" customWidth="1"/>
    <col min="15" max="15" width="1.5703125" style="18" customWidth="1"/>
    <col min="16" max="16" width="15.5703125" style="18" customWidth="1"/>
    <col min="17" max="17" width="1.5703125" style="18" customWidth="1"/>
    <col min="18" max="18" width="15.5703125" style="18" customWidth="1"/>
    <col min="19" max="19" width="0.5703125" style="18" customWidth="1"/>
    <col min="20" max="20" width="2.5703125" style="18" customWidth="1"/>
    <col min="21" max="21" width="12.5703125" style="18" bestFit="1" customWidth="1"/>
    <col min="22" max="16384" width="9.42578125" style="18"/>
  </cols>
  <sheetData>
    <row r="1" spans="1:21" ht="23.1" customHeight="1" x14ac:dyDescent="0.5">
      <c r="R1" s="53" t="s">
        <v>77</v>
      </c>
    </row>
    <row r="2" spans="1:21" ht="23.1" customHeight="1" x14ac:dyDescent="0.5">
      <c r="A2" s="17" t="s">
        <v>139</v>
      </c>
      <c r="C2" s="19"/>
      <c r="I2" s="5"/>
    </row>
    <row r="3" spans="1:21" ht="23.1" customHeight="1" x14ac:dyDescent="0.5">
      <c r="A3" s="17" t="s">
        <v>117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21" ht="23.1" customHeight="1" x14ac:dyDescent="0.5">
      <c r="A4" s="80" t="s">
        <v>156</v>
      </c>
      <c r="B4" s="17"/>
      <c r="C4" s="17"/>
      <c r="D4" s="17"/>
      <c r="E4" s="17"/>
      <c r="F4" s="17"/>
      <c r="G4" s="17"/>
      <c r="H4" s="17"/>
      <c r="I4" s="17"/>
      <c r="K4" s="17"/>
      <c r="L4" s="17"/>
      <c r="M4" s="17"/>
      <c r="N4" s="17"/>
      <c r="O4" s="17"/>
      <c r="P4" s="17"/>
      <c r="Q4" s="17"/>
      <c r="R4" s="17"/>
    </row>
    <row r="5" spans="1:21" ht="23.1" customHeight="1" x14ac:dyDescent="0.5">
      <c r="B5" s="81"/>
      <c r="C5" s="81"/>
      <c r="D5" s="81"/>
      <c r="E5" s="81"/>
      <c r="F5" s="81"/>
      <c r="G5" s="81"/>
      <c r="H5" s="81"/>
      <c r="I5" s="81"/>
      <c r="J5" s="81"/>
      <c r="K5" s="81"/>
      <c r="L5" s="82"/>
      <c r="M5" s="81"/>
      <c r="N5" s="81"/>
      <c r="O5" s="81"/>
      <c r="P5" s="81"/>
      <c r="Q5" s="81"/>
      <c r="R5" s="28" t="s">
        <v>78</v>
      </c>
    </row>
    <row r="6" spans="1:21" ht="23.1" customHeight="1" x14ac:dyDescent="0.5">
      <c r="B6" s="81"/>
      <c r="C6" s="81"/>
      <c r="D6" s="81"/>
      <c r="E6" s="81"/>
      <c r="F6" s="97" t="s">
        <v>122</v>
      </c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</row>
    <row r="7" spans="1:21" s="30" customFormat="1" ht="23.1" customHeight="1" x14ac:dyDescent="0.5">
      <c r="J7" s="30" t="s">
        <v>85</v>
      </c>
      <c r="L7" s="30" t="s">
        <v>57</v>
      </c>
      <c r="N7" s="96" t="s">
        <v>22</v>
      </c>
      <c r="O7" s="96"/>
      <c r="P7" s="96"/>
    </row>
    <row r="8" spans="1:21" s="30" customFormat="1" ht="23.1" customHeight="1" x14ac:dyDescent="0.5">
      <c r="F8" s="30" t="s">
        <v>68</v>
      </c>
      <c r="H8" s="30" t="s">
        <v>89</v>
      </c>
      <c r="J8" s="30" t="s">
        <v>55</v>
      </c>
      <c r="L8" s="30" t="s">
        <v>58</v>
      </c>
      <c r="N8" s="30" t="s">
        <v>62</v>
      </c>
      <c r="R8" s="30" t="s">
        <v>47</v>
      </c>
    </row>
    <row r="9" spans="1:21" s="30" customFormat="1" ht="23.1" customHeight="1" x14ac:dyDescent="0.5">
      <c r="D9" s="32" t="s">
        <v>0</v>
      </c>
      <c r="F9" s="32" t="s">
        <v>70</v>
      </c>
      <c r="H9" s="83" t="s">
        <v>110</v>
      </c>
      <c r="J9" s="83" t="s">
        <v>56</v>
      </c>
      <c r="L9" s="32" t="s">
        <v>59</v>
      </c>
      <c r="N9" s="32" t="s">
        <v>63</v>
      </c>
      <c r="P9" s="32" t="s">
        <v>48</v>
      </c>
      <c r="R9" s="32" t="s">
        <v>18</v>
      </c>
    </row>
    <row r="10" spans="1:21" ht="23.1" customHeight="1" x14ac:dyDescent="0.5">
      <c r="A10" s="24" t="s">
        <v>128</v>
      </c>
      <c r="D10" s="40"/>
      <c r="E10" s="30"/>
      <c r="F10" s="50">
        <v>284000</v>
      </c>
      <c r="G10" s="50"/>
      <c r="H10" s="50">
        <v>68390</v>
      </c>
      <c r="I10" s="50"/>
      <c r="J10" s="50">
        <v>125</v>
      </c>
      <c r="K10" s="50"/>
      <c r="L10" s="50">
        <v>-12741</v>
      </c>
      <c r="N10" s="50">
        <v>9611</v>
      </c>
      <c r="O10" s="50"/>
      <c r="P10" s="50">
        <v>16900</v>
      </c>
      <c r="Q10" s="50"/>
      <c r="R10" s="50">
        <f>SUM(F10:P10)</f>
        <v>366285</v>
      </c>
    </row>
    <row r="11" spans="1:21" ht="23.1" customHeight="1" x14ac:dyDescent="0.5">
      <c r="A11" s="84" t="s">
        <v>158</v>
      </c>
      <c r="C11" s="85"/>
      <c r="D11" s="40"/>
      <c r="E11" s="85"/>
      <c r="F11" s="50">
        <v>0</v>
      </c>
      <c r="G11" s="50"/>
      <c r="H11" s="50">
        <v>0</v>
      </c>
      <c r="I11" s="50"/>
      <c r="J11" s="50">
        <v>0</v>
      </c>
      <c r="K11" s="50"/>
      <c r="L11" s="50">
        <v>0</v>
      </c>
      <c r="M11" s="50"/>
      <c r="N11" s="50">
        <v>0</v>
      </c>
      <c r="O11" s="50"/>
      <c r="P11" s="50">
        <f>PL!G61</f>
        <v>5939</v>
      </c>
      <c r="Q11" s="50"/>
      <c r="R11" s="50">
        <f>SUM(F11:P11)</f>
        <v>5939</v>
      </c>
      <c r="S11" s="30"/>
    </row>
    <row r="12" spans="1:21" ht="23.1" customHeight="1" x14ac:dyDescent="0.5">
      <c r="A12" s="86" t="s">
        <v>79</v>
      </c>
      <c r="C12" s="85"/>
      <c r="D12" s="40"/>
      <c r="E12" s="85"/>
      <c r="F12" s="52">
        <v>0</v>
      </c>
      <c r="G12" s="50"/>
      <c r="H12" s="52">
        <v>0</v>
      </c>
      <c r="I12" s="50"/>
      <c r="J12" s="52">
        <v>0</v>
      </c>
      <c r="K12" s="50"/>
      <c r="L12" s="52">
        <v>0</v>
      </c>
      <c r="M12" s="50"/>
      <c r="N12" s="52">
        <v>0</v>
      </c>
      <c r="O12" s="50"/>
      <c r="P12" s="52">
        <v>0</v>
      </c>
      <c r="Q12" s="50"/>
      <c r="R12" s="52">
        <f>SUM(F12:P12)</f>
        <v>0</v>
      </c>
      <c r="S12" s="30"/>
    </row>
    <row r="13" spans="1:21" ht="23.1" customHeight="1" x14ac:dyDescent="0.5">
      <c r="A13" s="84" t="s">
        <v>80</v>
      </c>
      <c r="C13" s="85"/>
      <c r="D13" s="40"/>
      <c r="E13" s="85"/>
      <c r="F13" s="50">
        <f>SUM(F11:F12)</f>
        <v>0</v>
      </c>
      <c r="G13" s="50"/>
      <c r="H13" s="50">
        <f>SUM(H11:H12)</f>
        <v>0</v>
      </c>
      <c r="I13" s="50"/>
      <c r="J13" s="50">
        <f>SUM(J11:J12)</f>
        <v>0</v>
      </c>
      <c r="K13" s="50"/>
      <c r="L13" s="50">
        <f>SUM(L11:L12)</f>
        <v>0</v>
      </c>
      <c r="M13" s="50"/>
      <c r="N13" s="50">
        <f>SUM(N11:N12)</f>
        <v>0</v>
      </c>
      <c r="O13" s="50"/>
      <c r="P13" s="50">
        <f>SUM(P11:P12)</f>
        <v>5939</v>
      </c>
      <c r="Q13" s="50"/>
      <c r="R13" s="50">
        <f>SUM(R11:R12)</f>
        <v>5939</v>
      </c>
      <c r="S13" s="30"/>
    </row>
    <row r="14" spans="1:21" ht="23.1" customHeight="1" thickBot="1" x14ac:dyDescent="0.55000000000000004">
      <c r="A14" s="24" t="s">
        <v>151</v>
      </c>
      <c r="D14" s="30"/>
      <c r="E14" s="30"/>
      <c r="F14" s="87">
        <f>SUM(F10:F13)-F13</f>
        <v>284000</v>
      </c>
      <c r="G14" s="50"/>
      <c r="H14" s="87">
        <f>SUM(H10:H13)-H13</f>
        <v>68390</v>
      </c>
      <c r="I14" s="50"/>
      <c r="J14" s="87">
        <f>SUM(J10:J13)-J13</f>
        <v>125</v>
      </c>
      <c r="K14" s="50"/>
      <c r="L14" s="87">
        <f>SUM(L10:L13)-L13</f>
        <v>-12741</v>
      </c>
      <c r="M14" s="50"/>
      <c r="N14" s="87">
        <f>SUM(N10:N13)-N13</f>
        <v>9611</v>
      </c>
      <c r="O14" s="50"/>
      <c r="P14" s="87">
        <f>SUM(P10:P13)-P13</f>
        <v>22839</v>
      </c>
      <c r="Q14" s="50"/>
      <c r="R14" s="87">
        <f>SUM(R10:R13)-R13</f>
        <v>372224</v>
      </c>
      <c r="U14" s="88"/>
    </row>
    <row r="15" spans="1:21" ht="23.1" customHeight="1" thickTop="1" x14ac:dyDescent="0.5">
      <c r="A15" s="24"/>
      <c r="D15" s="30"/>
      <c r="E15" s="30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21" ht="23.1" customHeight="1" x14ac:dyDescent="0.5">
      <c r="A16" s="24" t="s">
        <v>127</v>
      </c>
      <c r="D16" s="40"/>
      <c r="E16" s="30"/>
      <c r="F16" s="50">
        <v>284000</v>
      </c>
      <c r="G16" s="50"/>
      <c r="H16" s="50">
        <v>68390</v>
      </c>
      <c r="I16" s="50"/>
      <c r="J16" s="50">
        <v>125</v>
      </c>
      <c r="K16" s="50"/>
      <c r="L16" s="50">
        <v>-12741</v>
      </c>
      <c r="N16" s="50">
        <v>10341</v>
      </c>
      <c r="O16" s="50"/>
      <c r="P16" s="50">
        <v>30327</v>
      </c>
      <c r="Q16" s="50"/>
      <c r="R16" s="50">
        <f>SUM(F16:P16)</f>
        <v>380442</v>
      </c>
    </row>
    <row r="17" spans="1:21" ht="23.1" customHeight="1" x14ac:dyDescent="0.5">
      <c r="A17" s="84" t="s">
        <v>145</v>
      </c>
      <c r="C17" s="85"/>
      <c r="D17" s="40"/>
      <c r="E17" s="85"/>
      <c r="F17" s="50">
        <v>0</v>
      </c>
      <c r="G17" s="50"/>
      <c r="H17" s="50">
        <v>0</v>
      </c>
      <c r="I17" s="50"/>
      <c r="J17" s="50">
        <v>0</v>
      </c>
      <c r="K17" s="50"/>
      <c r="L17" s="50">
        <v>0</v>
      </c>
      <c r="M17" s="50"/>
      <c r="N17" s="50">
        <v>0</v>
      </c>
      <c r="O17" s="50"/>
      <c r="P17" s="50">
        <f>PL!E61</f>
        <v>-5620</v>
      </c>
      <c r="Q17" s="50"/>
      <c r="R17" s="50">
        <f>SUM(F17:P17)</f>
        <v>-5620</v>
      </c>
      <c r="S17" s="30"/>
    </row>
    <row r="18" spans="1:21" ht="23.1" customHeight="1" x14ac:dyDescent="0.5">
      <c r="A18" s="86" t="s">
        <v>79</v>
      </c>
      <c r="C18" s="85"/>
      <c r="D18" s="40"/>
      <c r="E18" s="85"/>
      <c r="F18" s="52">
        <v>0</v>
      </c>
      <c r="G18" s="50"/>
      <c r="H18" s="52">
        <v>0</v>
      </c>
      <c r="I18" s="50"/>
      <c r="J18" s="52">
        <v>0</v>
      </c>
      <c r="K18" s="50"/>
      <c r="L18" s="52">
        <v>0</v>
      </c>
      <c r="M18" s="50"/>
      <c r="N18" s="52">
        <v>0</v>
      </c>
      <c r="O18" s="50"/>
      <c r="P18" s="52">
        <v>0</v>
      </c>
      <c r="Q18" s="50"/>
      <c r="R18" s="52">
        <f>SUM(F18:P18)</f>
        <v>0</v>
      </c>
      <c r="S18" s="30"/>
    </row>
    <row r="19" spans="1:21" ht="23.1" customHeight="1" x14ac:dyDescent="0.5">
      <c r="A19" s="84" t="s">
        <v>80</v>
      </c>
      <c r="C19" s="85"/>
      <c r="D19" s="40"/>
      <c r="E19" s="85"/>
      <c r="F19" s="50">
        <f>SUM(F17:F18)</f>
        <v>0</v>
      </c>
      <c r="G19" s="50"/>
      <c r="H19" s="50">
        <f>SUM(H17:H18)</f>
        <v>0</v>
      </c>
      <c r="I19" s="50"/>
      <c r="J19" s="50">
        <f>SUM(J17:J18)</f>
        <v>0</v>
      </c>
      <c r="K19" s="50"/>
      <c r="L19" s="50">
        <f>SUM(L17:L18)</f>
        <v>0</v>
      </c>
      <c r="M19" s="50"/>
      <c r="N19" s="50">
        <f>SUM(N17:N18)</f>
        <v>0</v>
      </c>
      <c r="O19" s="50"/>
      <c r="P19" s="50">
        <f>SUM(P17:P18)</f>
        <v>-5620</v>
      </c>
      <c r="Q19" s="50"/>
      <c r="R19" s="50">
        <f>SUM(R17:R18)</f>
        <v>-5620</v>
      </c>
      <c r="S19" s="30"/>
    </row>
    <row r="20" spans="1:21" ht="23.1" customHeight="1" x14ac:dyDescent="0.5">
      <c r="A20" s="84" t="s">
        <v>147</v>
      </c>
      <c r="C20" s="85"/>
      <c r="D20" s="40">
        <v>14</v>
      </c>
      <c r="E20" s="85"/>
      <c r="F20" s="50">
        <v>0</v>
      </c>
      <c r="G20" s="50"/>
      <c r="H20" s="50">
        <v>0</v>
      </c>
      <c r="I20" s="50"/>
      <c r="J20" s="50">
        <v>0</v>
      </c>
      <c r="K20" s="50"/>
      <c r="L20" s="50">
        <v>0</v>
      </c>
      <c r="M20" s="50"/>
      <c r="N20" s="50">
        <v>0</v>
      </c>
      <c r="O20" s="50"/>
      <c r="P20" s="50">
        <v>-9940</v>
      </c>
      <c r="Q20" s="50"/>
      <c r="R20" s="50">
        <f>SUM(F20:P20)</f>
        <v>-9940</v>
      </c>
      <c r="S20" s="30"/>
    </row>
    <row r="21" spans="1:21" ht="23.1" customHeight="1" thickBot="1" x14ac:dyDescent="0.55000000000000004">
      <c r="A21" s="24" t="s">
        <v>152</v>
      </c>
      <c r="D21" s="30"/>
      <c r="E21" s="30"/>
      <c r="F21" s="87">
        <f>SUM(F16:F19)-F19</f>
        <v>284000</v>
      </c>
      <c r="G21" s="50"/>
      <c r="H21" s="87">
        <f>SUM(H16:H19)-H19</f>
        <v>68390</v>
      </c>
      <c r="I21" s="50"/>
      <c r="J21" s="87">
        <f>SUM(J16:J19)-J19</f>
        <v>125</v>
      </c>
      <c r="K21" s="50"/>
      <c r="L21" s="87">
        <f>SUM(L16:L19)-L19</f>
        <v>-12741</v>
      </c>
      <c r="M21" s="50"/>
      <c r="N21" s="87">
        <f>SUM(N16:N19)-N19</f>
        <v>10341</v>
      </c>
      <c r="O21" s="50"/>
      <c r="P21" s="87">
        <f>SUM(P16:P20)-P19</f>
        <v>14767</v>
      </c>
      <c r="Q21" s="50"/>
      <c r="R21" s="87">
        <f>SUM(R16:R20)-R19</f>
        <v>364882</v>
      </c>
      <c r="U21" s="88"/>
    </row>
    <row r="22" spans="1:21" ht="23.1" customHeight="1" thickTop="1" x14ac:dyDescent="0.5">
      <c r="A22" s="24"/>
      <c r="D22" s="30"/>
      <c r="E22" s="30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</row>
    <row r="23" spans="1:21" ht="23.1" customHeight="1" x14ac:dyDescent="0.5">
      <c r="A23" s="33" t="s">
        <v>9</v>
      </c>
    </row>
  </sheetData>
  <mergeCells count="2">
    <mergeCell ref="F6:R6"/>
    <mergeCell ref="N7:P7"/>
  </mergeCells>
  <pageMargins left="0.78740157480314998" right="0.39370078740157499" top="0.78740157480314998" bottom="0" header="0.31496062992126" footer="0.31496062992126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3"/>
  <sheetViews>
    <sheetView showGridLines="0" view="pageBreakPreview" zoomScale="85" zoomScaleNormal="100" zoomScaleSheetLayoutView="85" workbookViewId="0">
      <selection activeCell="F22" sqref="F22:N22"/>
    </sheetView>
  </sheetViews>
  <sheetFormatPr defaultColWidth="9.42578125" defaultRowHeight="23.1" customHeight="1" x14ac:dyDescent="0.5"/>
  <cols>
    <col min="1" max="1" width="20.5703125" style="18" customWidth="1"/>
    <col min="2" max="2" width="6.42578125" style="18" customWidth="1"/>
    <col min="3" max="3" width="17.5703125" style="18" customWidth="1"/>
    <col min="4" max="4" width="8.5703125" style="18" customWidth="1"/>
    <col min="5" max="5" width="1.5703125" style="18" customWidth="1"/>
    <col min="6" max="6" width="15.5703125" style="18" customWidth="1"/>
    <col min="7" max="7" width="1.5703125" style="18" customWidth="1"/>
    <col min="8" max="8" width="15.5703125" style="18" customWidth="1"/>
    <col min="9" max="9" width="1.5703125" style="18" customWidth="1"/>
    <col min="10" max="10" width="15.5703125" style="18" customWidth="1"/>
    <col min="11" max="11" width="1.5703125" style="18" customWidth="1"/>
    <col min="12" max="12" width="15.5703125" style="18" customWidth="1"/>
    <col min="13" max="13" width="1.5703125" style="18" customWidth="1"/>
    <col min="14" max="14" width="15.5703125" style="18" customWidth="1"/>
    <col min="15" max="15" width="1.5703125" style="18" customWidth="1"/>
    <col min="16" max="16" width="15.5703125" style="18" customWidth="1"/>
    <col min="17" max="17" width="1.5703125" style="18" customWidth="1"/>
    <col min="18" max="18" width="15.5703125" style="18" customWidth="1"/>
    <col min="19" max="19" width="0.5703125" style="18" customWidth="1"/>
    <col min="20" max="20" width="2.5703125" style="18" customWidth="1"/>
    <col min="21" max="21" width="12.5703125" style="18" bestFit="1" customWidth="1"/>
    <col min="22" max="16384" width="9.42578125" style="18"/>
  </cols>
  <sheetData>
    <row r="1" spans="1:19" ht="23.1" customHeight="1" x14ac:dyDescent="0.5">
      <c r="R1" s="53" t="s">
        <v>77</v>
      </c>
    </row>
    <row r="2" spans="1:19" ht="23.1" customHeight="1" x14ac:dyDescent="0.5">
      <c r="A2" s="17" t="s">
        <v>139</v>
      </c>
      <c r="C2" s="19"/>
      <c r="I2" s="5"/>
    </row>
    <row r="3" spans="1:19" ht="23.1" customHeight="1" x14ac:dyDescent="0.5">
      <c r="A3" s="17" t="s">
        <v>116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9" ht="23.1" customHeight="1" x14ac:dyDescent="0.5">
      <c r="A4" s="80" t="s">
        <v>156</v>
      </c>
      <c r="B4" s="17"/>
      <c r="C4" s="17"/>
      <c r="D4" s="17"/>
      <c r="E4" s="17"/>
      <c r="F4" s="17"/>
      <c r="G4" s="17"/>
      <c r="H4" s="17"/>
      <c r="I4" s="17"/>
      <c r="K4" s="17"/>
      <c r="L4" s="17"/>
      <c r="M4" s="17"/>
      <c r="N4" s="17"/>
      <c r="O4" s="17"/>
      <c r="P4" s="17"/>
      <c r="Q4" s="17"/>
      <c r="R4" s="17"/>
    </row>
    <row r="5" spans="1:19" ht="23.1" customHeight="1" x14ac:dyDescent="0.5">
      <c r="B5" s="81"/>
      <c r="C5" s="81"/>
      <c r="D5" s="81"/>
      <c r="E5" s="81"/>
      <c r="F5" s="81"/>
      <c r="G5" s="81"/>
      <c r="H5" s="81"/>
      <c r="I5" s="81"/>
      <c r="J5" s="81"/>
      <c r="K5" s="81"/>
      <c r="L5" s="82"/>
      <c r="M5" s="81"/>
      <c r="N5" s="81"/>
      <c r="O5" s="81"/>
      <c r="P5" s="81"/>
      <c r="Q5" s="81"/>
      <c r="R5" s="28" t="s">
        <v>78</v>
      </c>
    </row>
    <row r="6" spans="1:19" ht="23.1" customHeight="1" x14ac:dyDescent="0.5">
      <c r="B6" s="81"/>
      <c r="C6" s="81"/>
      <c r="D6" s="81"/>
      <c r="E6" s="81"/>
      <c r="F6" s="97" t="s">
        <v>98</v>
      </c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</row>
    <row r="7" spans="1:19" s="30" customFormat="1" ht="23.1" customHeight="1" x14ac:dyDescent="0.5">
      <c r="J7" s="30" t="s">
        <v>85</v>
      </c>
      <c r="L7" s="30" t="s">
        <v>57</v>
      </c>
      <c r="N7" s="96" t="s">
        <v>22</v>
      </c>
      <c r="O7" s="96"/>
      <c r="P7" s="96"/>
    </row>
    <row r="8" spans="1:19" s="30" customFormat="1" ht="23.1" customHeight="1" x14ac:dyDescent="0.5">
      <c r="F8" s="30" t="s">
        <v>68</v>
      </c>
      <c r="H8" s="30" t="s">
        <v>89</v>
      </c>
      <c r="J8" s="30" t="s">
        <v>55</v>
      </c>
      <c r="L8" s="30" t="s">
        <v>58</v>
      </c>
      <c r="N8" s="30" t="s">
        <v>62</v>
      </c>
      <c r="R8" s="30" t="s">
        <v>47</v>
      </c>
    </row>
    <row r="9" spans="1:19" s="30" customFormat="1" ht="23.1" customHeight="1" x14ac:dyDescent="0.5">
      <c r="D9" s="32" t="s">
        <v>0</v>
      </c>
      <c r="F9" s="32" t="s">
        <v>70</v>
      </c>
      <c r="H9" s="83" t="s">
        <v>110</v>
      </c>
      <c r="J9" s="83" t="s">
        <v>56</v>
      </c>
      <c r="L9" s="32" t="s">
        <v>59</v>
      </c>
      <c r="N9" s="32" t="s">
        <v>63</v>
      </c>
      <c r="P9" s="32" t="s">
        <v>48</v>
      </c>
      <c r="R9" s="32" t="s">
        <v>18</v>
      </c>
    </row>
    <row r="10" spans="1:19" ht="23.85" customHeight="1" x14ac:dyDescent="0.5">
      <c r="A10" s="24" t="s">
        <v>113</v>
      </c>
      <c r="D10" s="40"/>
      <c r="E10" s="30"/>
      <c r="F10" s="50">
        <v>284000</v>
      </c>
      <c r="G10" s="50"/>
      <c r="H10" s="50">
        <v>68390</v>
      </c>
      <c r="I10" s="50"/>
      <c r="J10" s="50">
        <v>125</v>
      </c>
      <c r="K10" s="50"/>
      <c r="L10" s="50">
        <v>-12741</v>
      </c>
      <c r="N10" s="50">
        <v>9611</v>
      </c>
      <c r="O10" s="50"/>
      <c r="P10" s="50">
        <v>18469</v>
      </c>
      <c r="Q10" s="50"/>
      <c r="R10" s="50">
        <f>SUM(F10:P10)</f>
        <v>367854</v>
      </c>
    </row>
    <row r="11" spans="1:19" ht="23.1" customHeight="1" x14ac:dyDescent="0.5">
      <c r="A11" s="33" t="s">
        <v>158</v>
      </c>
      <c r="C11" s="85"/>
      <c r="D11" s="40"/>
      <c r="E11" s="85"/>
      <c r="F11" s="50">
        <v>0</v>
      </c>
      <c r="G11" s="50"/>
      <c r="H11" s="50">
        <v>0</v>
      </c>
      <c r="I11" s="50"/>
      <c r="J11" s="50">
        <v>0</v>
      </c>
      <c r="K11" s="50"/>
      <c r="L11" s="50">
        <v>0</v>
      </c>
      <c r="M11" s="50"/>
      <c r="N11" s="50">
        <v>0</v>
      </c>
      <c r="O11" s="50"/>
      <c r="P11" s="50">
        <f>PL!K61</f>
        <v>6380</v>
      </c>
      <c r="Q11" s="50"/>
      <c r="R11" s="50">
        <f t="shared" ref="R11" si="0">SUM(F11:Q11)</f>
        <v>6380</v>
      </c>
      <c r="S11" s="30"/>
    </row>
    <row r="12" spans="1:19" ht="23.1" customHeight="1" x14ac:dyDescent="0.5">
      <c r="A12" s="72" t="s">
        <v>79</v>
      </c>
      <c r="C12" s="85"/>
      <c r="D12" s="40"/>
      <c r="E12" s="85"/>
      <c r="F12" s="52">
        <v>0</v>
      </c>
      <c r="G12" s="50"/>
      <c r="H12" s="52">
        <v>0</v>
      </c>
      <c r="I12" s="50"/>
      <c r="J12" s="52">
        <v>0</v>
      </c>
      <c r="K12" s="50"/>
      <c r="L12" s="52">
        <v>0</v>
      </c>
      <c r="M12" s="50"/>
      <c r="N12" s="52">
        <v>0</v>
      </c>
      <c r="O12" s="50"/>
      <c r="P12" s="52">
        <v>0</v>
      </c>
      <c r="Q12" s="50"/>
      <c r="R12" s="52">
        <f t="shared" ref="R12" si="1">SUM(F12:Q12)</f>
        <v>0</v>
      </c>
      <c r="S12" s="30"/>
    </row>
    <row r="13" spans="1:19" ht="23.1" customHeight="1" x14ac:dyDescent="0.5">
      <c r="A13" s="33" t="s">
        <v>80</v>
      </c>
      <c r="C13" s="85"/>
      <c r="D13" s="40"/>
      <c r="E13" s="85"/>
      <c r="F13" s="50">
        <f>SUM(F11:F12)</f>
        <v>0</v>
      </c>
      <c r="G13" s="50"/>
      <c r="H13" s="50">
        <f>SUM(H11:H12)</f>
        <v>0</v>
      </c>
      <c r="I13" s="50"/>
      <c r="J13" s="50">
        <f>SUM(J11:J12)</f>
        <v>0</v>
      </c>
      <c r="K13" s="50"/>
      <c r="L13" s="50">
        <f>SUM(L11:L12)</f>
        <v>0</v>
      </c>
      <c r="M13" s="50"/>
      <c r="N13" s="50">
        <f>SUM(N11:N12)</f>
        <v>0</v>
      </c>
      <c r="O13" s="50"/>
      <c r="P13" s="50">
        <f>SUM(P11:P12)</f>
        <v>6380</v>
      </c>
      <c r="Q13" s="50"/>
      <c r="R13" s="50">
        <f>SUM(R11:R12)</f>
        <v>6380</v>
      </c>
      <c r="S13" s="30"/>
    </row>
    <row r="14" spans="1:19" ht="23.1" customHeight="1" thickBot="1" x14ac:dyDescent="0.55000000000000004">
      <c r="A14" s="24" t="s">
        <v>151</v>
      </c>
      <c r="D14" s="30"/>
      <c r="E14" s="30"/>
      <c r="F14" s="87">
        <f>SUM(F10:F13)-F13</f>
        <v>284000</v>
      </c>
      <c r="G14" s="50"/>
      <c r="H14" s="87">
        <f>SUM(H10:H13)-H13</f>
        <v>68390</v>
      </c>
      <c r="I14" s="50"/>
      <c r="J14" s="87">
        <f>SUM(J10:J13)-J13</f>
        <v>125</v>
      </c>
      <c r="K14" s="50"/>
      <c r="L14" s="87">
        <f>SUM(L10:L13)-L13</f>
        <v>-12741</v>
      </c>
      <c r="M14" s="50"/>
      <c r="N14" s="87">
        <f>SUM(N10:N13)-N13</f>
        <v>9611</v>
      </c>
      <c r="O14" s="50"/>
      <c r="P14" s="87">
        <f>SUM(P10:P13)-P13</f>
        <v>24849</v>
      </c>
      <c r="Q14" s="50"/>
      <c r="R14" s="87">
        <f>SUM(R10:R13)-R13</f>
        <v>374234</v>
      </c>
    </row>
    <row r="15" spans="1:19" ht="23.1" customHeight="1" thickTop="1" x14ac:dyDescent="0.5">
      <c r="A15" s="24"/>
      <c r="D15" s="30"/>
      <c r="E15" s="3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spans="1:19" ht="23.1" customHeight="1" x14ac:dyDescent="0.5">
      <c r="A16" s="24" t="s">
        <v>127</v>
      </c>
      <c r="D16" s="40"/>
      <c r="E16" s="30"/>
      <c r="F16" s="50">
        <v>284000</v>
      </c>
      <c r="G16" s="50"/>
      <c r="H16" s="50">
        <v>68390</v>
      </c>
      <c r="I16" s="50"/>
      <c r="J16" s="50">
        <v>125</v>
      </c>
      <c r="K16" s="50"/>
      <c r="L16" s="50">
        <v>-12741</v>
      </c>
      <c r="N16" s="50">
        <v>10341</v>
      </c>
      <c r="O16" s="50"/>
      <c r="P16" s="50">
        <v>32337</v>
      </c>
      <c r="Q16" s="50"/>
      <c r="R16" s="50">
        <f t="shared" ref="R16" si="2">SUM(F16:Q16)</f>
        <v>382452</v>
      </c>
    </row>
    <row r="17" spans="1:21" ht="23.1" customHeight="1" x14ac:dyDescent="0.5">
      <c r="A17" s="33" t="s">
        <v>145</v>
      </c>
      <c r="C17" s="85"/>
      <c r="D17" s="40"/>
      <c r="E17" s="85"/>
      <c r="F17" s="50">
        <v>0</v>
      </c>
      <c r="G17" s="50"/>
      <c r="H17" s="50">
        <v>0</v>
      </c>
      <c r="I17" s="50"/>
      <c r="J17" s="50">
        <v>0</v>
      </c>
      <c r="K17" s="50"/>
      <c r="L17" s="50">
        <v>0</v>
      </c>
      <c r="M17" s="50"/>
      <c r="N17" s="50">
        <v>0</v>
      </c>
      <c r="O17" s="50"/>
      <c r="P17" s="50">
        <f>PL!I61</f>
        <v>-5620</v>
      </c>
      <c r="Q17" s="50"/>
      <c r="R17" s="50">
        <f t="shared" ref="R17" si="3">SUM(F17:Q17)</f>
        <v>-5620</v>
      </c>
      <c r="S17" s="30"/>
    </row>
    <row r="18" spans="1:21" ht="23.1" customHeight="1" x14ac:dyDescent="0.5">
      <c r="A18" s="72" t="s">
        <v>79</v>
      </c>
      <c r="C18" s="85"/>
      <c r="D18" s="40"/>
      <c r="E18" s="85"/>
      <c r="F18" s="52">
        <v>0</v>
      </c>
      <c r="G18" s="50"/>
      <c r="H18" s="52">
        <v>0</v>
      </c>
      <c r="I18" s="50"/>
      <c r="J18" s="52">
        <v>0</v>
      </c>
      <c r="K18" s="50"/>
      <c r="L18" s="52">
        <v>0</v>
      </c>
      <c r="M18" s="50"/>
      <c r="N18" s="52">
        <v>0</v>
      </c>
      <c r="O18" s="50"/>
      <c r="P18" s="52">
        <v>0</v>
      </c>
      <c r="Q18" s="50"/>
      <c r="R18" s="52">
        <f t="shared" ref="R18" si="4">SUM(F18:Q18)</f>
        <v>0</v>
      </c>
      <c r="S18" s="30"/>
    </row>
    <row r="19" spans="1:21" ht="23.1" customHeight="1" x14ac:dyDescent="0.5">
      <c r="A19" s="33" t="s">
        <v>80</v>
      </c>
      <c r="C19" s="85"/>
      <c r="D19" s="40"/>
      <c r="E19" s="85"/>
      <c r="F19" s="50">
        <f>SUM(F17:F18)</f>
        <v>0</v>
      </c>
      <c r="G19" s="50"/>
      <c r="H19" s="50">
        <f>SUM(H17:H18)</f>
        <v>0</v>
      </c>
      <c r="I19" s="50"/>
      <c r="J19" s="50">
        <f>SUM(J17:J18)</f>
        <v>0</v>
      </c>
      <c r="K19" s="50"/>
      <c r="L19" s="50">
        <f>SUM(L17:L18)</f>
        <v>0</v>
      </c>
      <c r="M19" s="50"/>
      <c r="N19" s="50">
        <f>SUM(N17:N18)</f>
        <v>0</v>
      </c>
      <c r="O19" s="50"/>
      <c r="P19" s="50">
        <f>SUM(P17:P18)</f>
        <v>-5620</v>
      </c>
      <c r="Q19" s="50"/>
      <c r="R19" s="50">
        <f>SUM(R17:R18)</f>
        <v>-5620</v>
      </c>
      <c r="S19" s="30"/>
    </row>
    <row r="20" spans="1:21" ht="23.1" customHeight="1" x14ac:dyDescent="0.5">
      <c r="A20" s="33" t="s">
        <v>147</v>
      </c>
      <c r="C20" s="85"/>
      <c r="D20" s="40">
        <v>14</v>
      </c>
      <c r="E20" s="85"/>
      <c r="F20" s="50">
        <v>0</v>
      </c>
      <c r="G20" s="50"/>
      <c r="H20" s="50">
        <v>0</v>
      </c>
      <c r="I20" s="50"/>
      <c r="J20" s="50">
        <v>0</v>
      </c>
      <c r="K20" s="50"/>
      <c r="L20" s="50">
        <v>0</v>
      </c>
      <c r="M20" s="50"/>
      <c r="N20" s="50">
        <v>0</v>
      </c>
      <c r="O20" s="50"/>
      <c r="P20" s="50">
        <v>-9940</v>
      </c>
      <c r="Q20" s="50"/>
      <c r="R20" s="50">
        <f>SUM(F20:Q20)</f>
        <v>-9940</v>
      </c>
      <c r="S20" s="30"/>
    </row>
    <row r="21" spans="1:21" ht="23.1" customHeight="1" thickBot="1" x14ac:dyDescent="0.55000000000000004">
      <c r="A21" s="24" t="s">
        <v>152</v>
      </c>
      <c r="D21" s="30"/>
      <c r="E21" s="30"/>
      <c r="F21" s="87">
        <f>SUM(F16:F19)-F19</f>
        <v>284000</v>
      </c>
      <c r="G21" s="50"/>
      <c r="H21" s="87">
        <f>SUM(H16:H19)-H19</f>
        <v>68390</v>
      </c>
      <c r="I21" s="50"/>
      <c r="J21" s="87">
        <f>SUM(J16:J19)-J19</f>
        <v>125</v>
      </c>
      <c r="K21" s="50"/>
      <c r="L21" s="87">
        <f>SUM(L16:L19)-L19</f>
        <v>-12741</v>
      </c>
      <c r="M21" s="50"/>
      <c r="N21" s="87">
        <f>SUM(N16:N19)-N19</f>
        <v>10341</v>
      </c>
      <c r="O21" s="50"/>
      <c r="P21" s="87">
        <f>SUM(P16:P20)-P19</f>
        <v>16777</v>
      </c>
      <c r="Q21" s="50"/>
      <c r="R21" s="87">
        <f>SUM(R16:R20)-R19</f>
        <v>366892</v>
      </c>
      <c r="U21" s="88"/>
    </row>
    <row r="22" spans="1:21" ht="23.1" customHeight="1" thickTop="1" x14ac:dyDescent="0.5">
      <c r="A22" s="24"/>
      <c r="D22" s="30"/>
      <c r="E22" s="30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</row>
    <row r="23" spans="1:21" ht="23.1" customHeight="1" x14ac:dyDescent="0.5">
      <c r="A23" s="33" t="s">
        <v>9</v>
      </c>
    </row>
  </sheetData>
  <mergeCells count="2">
    <mergeCell ref="N7:P7"/>
    <mergeCell ref="F6:R6"/>
  </mergeCells>
  <pageMargins left="0.78740157480314998" right="0.39370078740157499" top="0.78740157480314998" bottom="0" header="0.31496062992126" footer="0.31496062992126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76"/>
  <sheetViews>
    <sheetView showGridLines="0" view="pageBreakPreview" topLeftCell="A52" zoomScale="85" zoomScaleNormal="100" zoomScaleSheetLayoutView="85" workbookViewId="0">
      <selection activeCell="I59" sqref="I59"/>
    </sheetView>
  </sheetViews>
  <sheetFormatPr defaultColWidth="10.5703125" defaultRowHeight="24" customHeight="1" x14ac:dyDescent="0.5"/>
  <cols>
    <col min="1" max="1" width="40.5703125" style="33" customWidth="1"/>
    <col min="2" max="2" width="1.5703125" style="18" customWidth="1"/>
    <col min="3" max="3" width="8.5703125" style="33" customWidth="1"/>
    <col min="4" max="4" width="1.5703125" style="33" customWidth="1"/>
    <col min="5" max="5" width="15.5703125" style="33" customWidth="1"/>
    <col min="6" max="6" width="1.5703125" style="33" customWidth="1"/>
    <col min="7" max="7" width="15.5703125" style="33" customWidth="1"/>
    <col min="8" max="8" width="1.5703125" style="18" customWidth="1"/>
    <col min="9" max="9" width="15.5703125" style="38" customWidth="1"/>
    <col min="10" max="10" width="1.5703125" style="18" customWidth="1"/>
    <col min="11" max="11" width="15.5703125" style="18" customWidth="1"/>
    <col min="12" max="16384" width="10.5703125" style="18"/>
  </cols>
  <sheetData>
    <row r="1" spans="1:12" ht="24" customHeight="1" x14ac:dyDescent="0.5">
      <c r="K1" s="53" t="s">
        <v>77</v>
      </c>
    </row>
    <row r="2" spans="1:12" ht="24" customHeight="1" x14ac:dyDescent="0.5">
      <c r="A2" s="17" t="s">
        <v>139</v>
      </c>
      <c r="C2" s="19"/>
      <c r="D2" s="19"/>
      <c r="E2" s="19"/>
      <c r="F2" s="19"/>
      <c r="G2" s="19"/>
      <c r="I2" s="18"/>
      <c r="K2" s="5"/>
    </row>
    <row r="3" spans="1:12" s="23" customFormat="1" ht="24" customHeight="1" x14ac:dyDescent="0.5">
      <c r="A3" s="54" t="s">
        <v>35</v>
      </c>
      <c r="B3" s="20"/>
      <c r="C3" s="27"/>
      <c r="D3" s="27"/>
      <c r="E3" s="27"/>
      <c r="F3" s="27"/>
      <c r="G3" s="27"/>
      <c r="H3" s="22"/>
      <c r="I3" s="89"/>
    </row>
    <row r="4" spans="1:12" s="23" customFormat="1" ht="24" customHeight="1" x14ac:dyDescent="0.5">
      <c r="A4" s="54" t="s">
        <v>156</v>
      </c>
      <c r="B4" s="20"/>
      <c r="C4" s="27"/>
      <c r="D4" s="27"/>
      <c r="E4" s="27"/>
      <c r="F4" s="27"/>
      <c r="G4" s="27"/>
      <c r="H4" s="22"/>
      <c r="I4" s="89"/>
    </row>
    <row r="5" spans="1:12" s="23" customFormat="1" ht="24" customHeight="1" x14ac:dyDescent="0.5">
      <c r="B5" s="20"/>
      <c r="C5" s="27"/>
      <c r="D5" s="27"/>
      <c r="E5" s="27"/>
      <c r="F5" s="27"/>
      <c r="G5" s="27"/>
      <c r="H5" s="22"/>
      <c r="I5" s="28"/>
      <c r="K5" s="28" t="s">
        <v>78</v>
      </c>
    </row>
    <row r="6" spans="1:12" ht="24" customHeight="1" x14ac:dyDescent="0.5">
      <c r="A6" s="27"/>
      <c r="B6" s="22"/>
      <c r="C6" s="21"/>
      <c r="D6" s="21"/>
      <c r="E6" s="95" t="s">
        <v>122</v>
      </c>
      <c r="F6" s="95"/>
      <c r="G6" s="95"/>
      <c r="H6" s="22"/>
      <c r="I6" s="96" t="s">
        <v>98</v>
      </c>
      <c r="J6" s="96"/>
      <c r="K6" s="96"/>
      <c r="L6" s="22"/>
    </row>
    <row r="7" spans="1:12" ht="24" customHeight="1" x14ac:dyDescent="0.5">
      <c r="C7" s="27"/>
      <c r="D7" s="27"/>
      <c r="E7" s="90">
        <v>2568</v>
      </c>
      <c r="F7" s="29"/>
      <c r="G7" s="90">
        <v>2567</v>
      </c>
      <c r="H7" s="59"/>
      <c r="I7" s="90">
        <v>2568</v>
      </c>
      <c r="J7" s="29"/>
      <c r="K7" s="90">
        <v>2567</v>
      </c>
    </row>
    <row r="8" spans="1:12" ht="24" customHeight="1" x14ac:dyDescent="0.5">
      <c r="A8" s="24" t="s">
        <v>36</v>
      </c>
      <c r="B8" s="91"/>
      <c r="C8" s="29"/>
      <c r="D8" s="29"/>
      <c r="E8" s="29"/>
      <c r="F8" s="61"/>
      <c r="G8" s="61"/>
      <c r="I8" s="50"/>
    </row>
    <row r="9" spans="1:12" ht="24" customHeight="1" x14ac:dyDescent="0.5">
      <c r="A9" s="33" t="s">
        <v>162</v>
      </c>
      <c r="C9" s="29"/>
      <c r="D9" s="29"/>
      <c r="E9" s="50">
        <f>PL!E59</f>
        <v>-6083</v>
      </c>
      <c r="G9" s="50">
        <f>PL!G59</f>
        <v>6233</v>
      </c>
      <c r="H9" s="38"/>
      <c r="I9" s="50">
        <f>PL!I59</f>
        <v>-6083</v>
      </c>
      <c r="J9" s="38"/>
      <c r="K9" s="50">
        <f>PL!K59</f>
        <v>6233</v>
      </c>
    </row>
    <row r="10" spans="1:12" ht="24" customHeight="1" x14ac:dyDescent="0.5">
      <c r="A10" s="33" t="s">
        <v>150</v>
      </c>
      <c r="C10" s="29"/>
      <c r="D10" s="29"/>
      <c r="E10" s="50"/>
      <c r="F10" s="40"/>
      <c r="G10" s="50"/>
      <c r="H10" s="38"/>
      <c r="I10" s="50"/>
      <c r="J10" s="38"/>
      <c r="K10" s="38"/>
    </row>
    <row r="11" spans="1:12" ht="24" customHeight="1" x14ac:dyDescent="0.5">
      <c r="A11" s="33" t="s">
        <v>71</v>
      </c>
      <c r="C11" s="29"/>
      <c r="D11" s="29"/>
      <c r="E11" s="50"/>
      <c r="F11" s="40"/>
      <c r="G11" s="50"/>
      <c r="H11" s="38"/>
      <c r="I11" s="50"/>
      <c r="J11" s="38"/>
      <c r="K11" s="38"/>
    </row>
    <row r="12" spans="1:12" ht="24" customHeight="1" x14ac:dyDescent="0.5">
      <c r="A12" s="47" t="s">
        <v>37</v>
      </c>
      <c r="C12" s="29"/>
      <c r="D12" s="29"/>
      <c r="E12" s="50">
        <v>27751</v>
      </c>
      <c r="G12" s="50">
        <v>23408</v>
      </c>
      <c r="H12" s="33"/>
      <c r="I12" s="50">
        <v>27751</v>
      </c>
      <c r="J12" s="33"/>
      <c r="K12" s="50">
        <v>23268</v>
      </c>
    </row>
    <row r="13" spans="1:12" ht="24" customHeight="1" x14ac:dyDescent="0.5">
      <c r="A13" s="47" t="s">
        <v>163</v>
      </c>
      <c r="C13" s="29"/>
      <c r="D13" s="29"/>
      <c r="E13" s="50">
        <v>0</v>
      </c>
      <c r="G13" s="50">
        <v>1642</v>
      </c>
      <c r="H13" s="33"/>
      <c r="I13" s="50">
        <v>0</v>
      </c>
      <c r="J13" s="33"/>
      <c r="K13" s="50">
        <v>0</v>
      </c>
    </row>
    <row r="14" spans="1:12" ht="24" customHeight="1" x14ac:dyDescent="0.5">
      <c r="A14" s="47" t="s">
        <v>159</v>
      </c>
      <c r="C14" s="29"/>
      <c r="D14" s="29"/>
      <c r="E14" s="50">
        <v>0</v>
      </c>
      <c r="G14" s="50">
        <v>0</v>
      </c>
      <c r="H14" s="33"/>
      <c r="I14" s="50">
        <v>0</v>
      </c>
      <c r="J14" s="33"/>
      <c r="K14" s="50">
        <v>2205</v>
      </c>
    </row>
    <row r="15" spans="1:12" ht="24" customHeight="1" x14ac:dyDescent="0.5">
      <c r="A15" s="47" t="s">
        <v>100</v>
      </c>
      <c r="C15" s="29"/>
      <c r="D15" s="29"/>
      <c r="E15" s="50">
        <v>0</v>
      </c>
      <c r="G15" s="50">
        <v>301</v>
      </c>
      <c r="H15" s="33"/>
      <c r="I15" s="50">
        <v>0</v>
      </c>
      <c r="J15" s="33"/>
      <c r="K15" s="50">
        <v>0</v>
      </c>
    </row>
    <row r="16" spans="1:12" ht="24" customHeight="1" x14ac:dyDescent="0.5">
      <c r="A16" s="33" t="s">
        <v>120</v>
      </c>
      <c r="C16" s="29"/>
      <c r="D16" s="29"/>
      <c r="E16" s="50">
        <v>-2188</v>
      </c>
      <c r="G16" s="50">
        <v>-1026</v>
      </c>
      <c r="H16" s="33"/>
      <c r="I16" s="50">
        <v>-2188</v>
      </c>
      <c r="J16" s="33"/>
      <c r="K16" s="50">
        <v>-1026</v>
      </c>
    </row>
    <row r="17" spans="1:15" ht="24" customHeight="1" x14ac:dyDescent="0.5">
      <c r="A17" s="47" t="s">
        <v>138</v>
      </c>
      <c r="C17" s="29"/>
      <c r="D17" s="29"/>
      <c r="E17" s="50">
        <v>72</v>
      </c>
      <c r="F17" s="40"/>
      <c r="G17" s="50">
        <v>170</v>
      </c>
      <c r="H17" s="40"/>
      <c r="I17" s="50">
        <v>72</v>
      </c>
      <c r="J17" s="40"/>
      <c r="K17" s="50">
        <v>170</v>
      </c>
    </row>
    <row r="18" spans="1:15" ht="24" customHeight="1" x14ac:dyDescent="0.5">
      <c r="A18" s="33" t="s">
        <v>137</v>
      </c>
      <c r="B18" s="23"/>
      <c r="C18" s="29"/>
      <c r="D18" s="29"/>
      <c r="E18" s="50">
        <v>822</v>
      </c>
      <c r="F18" s="40"/>
      <c r="G18" s="50">
        <v>956</v>
      </c>
      <c r="H18" s="40"/>
      <c r="I18" s="50">
        <v>822</v>
      </c>
      <c r="J18" s="40"/>
      <c r="K18" s="50">
        <v>956</v>
      </c>
    </row>
    <row r="19" spans="1:15" ht="24" customHeight="1" x14ac:dyDescent="0.5">
      <c r="A19" s="33" t="s">
        <v>38</v>
      </c>
      <c r="B19" s="23"/>
      <c r="C19" s="29"/>
      <c r="D19" s="29"/>
      <c r="E19" s="52">
        <v>7560</v>
      </c>
      <c r="F19" s="40"/>
      <c r="G19" s="52">
        <v>9171</v>
      </c>
      <c r="H19" s="40"/>
      <c r="I19" s="52">
        <v>7560</v>
      </c>
      <c r="J19" s="40"/>
      <c r="K19" s="52">
        <v>9171</v>
      </c>
    </row>
    <row r="20" spans="1:15" ht="24" customHeight="1" x14ac:dyDescent="0.5">
      <c r="A20" s="33" t="s">
        <v>73</v>
      </c>
      <c r="B20" s="23"/>
      <c r="C20" s="29"/>
      <c r="D20" s="29"/>
      <c r="E20" s="50"/>
      <c r="G20" s="50"/>
      <c r="H20" s="38"/>
      <c r="I20" s="50"/>
      <c r="J20" s="38"/>
      <c r="K20" s="50"/>
    </row>
    <row r="21" spans="1:15" ht="24" customHeight="1" x14ac:dyDescent="0.5">
      <c r="A21" s="33" t="s">
        <v>72</v>
      </c>
      <c r="C21" s="29"/>
      <c r="D21" s="29"/>
      <c r="E21" s="50">
        <f>SUM(E9:E19)</f>
        <v>27934</v>
      </c>
      <c r="G21" s="50">
        <f>SUM(G9:G19)</f>
        <v>40855</v>
      </c>
      <c r="H21" s="38"/>
      <c r="I21" s="50">
        <f>SUM(I9:I19)</f>
        <v>27934</v>
      </c>
      <c r="J21" s="38"/>
      <c r="K21" s="50">
        <f>SUM(K9:K19)</f>
        <v>40977</v>
      </c>
    </row>
    <row r="22" spans="1:15" ht="24" customHeight="1" x14ac:dyDescent="0.5">
      <c r="A22" s="33" t="s">
        <v>39</v>
      </c>
      <c r="C22" s="29"/>
      <c r="D22" s="29"/>
      <c r="E22" s="50"/>
      <c r="G22" s="50"/>
      <c r="H22" s="38"/>
      <c r="I22" s="50"/>
      <c r="J22" s="38"/>
      <c r="K22" s="50"/>
    </row>
    <row r="23" spans="1:15" ht="24" customHeight="1" x14ac:dyDescent="0.5">
      <c r="A23" s="33" t="s">
        <v>136</v>
      </c>
      <c r="C23" s="29"/>
      <c r="D23" s="29"/>
      <c r="E23" s="50">
        <v>39574</v>
      </c>
      <c r="G23" s="50">
        <v>-3739</v>
      </c>
      <c r="H23" s="33"/>
      <c r="I23" s="50">
        <v>39574</v>
      </c>
      <c r="J23" s="33"/>
      <c r="K23" s="50">
        <v>-3739</v>
      </c>
    </row>
    <row r="24" spans="1:15" ht="24" customHeight="1" x14ac:dyDescent="0.5">
      <c r="A24" s="33" t="s">
        <v>40</v>
      </c>
      <c r="C24" s="29"/>
      <c r="D24" s="29"/>
      <c r="E24" s="50">
        <v>-8236</v>
      </c>
      <c r="F24" s="40"/>
      <c r="G24" s="50">
        <v>446</v>
      </c>
      <c r="H24" s="40"/>
      <c r="I24" s="50">
        <v>-8236</v>
      </c>
      <c r="J24" s="40"/>
      <c r="K24" s="50">
        <v>446</v>
      </c>
    </row>
    <row r="25" spans="1:15" ht="24" customHeight="1" x14ac:dyDescent="0.5">
      <c r="A25" s="47" t="s">
        <v>41</v>
      </c>
      <c r="B25" s="44"/>
      <c r="C25" s="29"/>
      <c r="D25" s="29"/>
      <c r="E25" s="50">
        <v>-440</v>
      </c>
      <c r="G25" s="50">
        <v>651</v>
      </c>
      <c r="H25" s="33"/>
      <c r="I25" s="50">
        <v>-440</v>
      </c>
      <c r="J25" s="33"/>
      <c r="K25" s="50">
        <v>-436</v>
      </c>
    </row>
    <row r="26" spans="1:15" ht="24" customHeight="1" x14ac:dyDescent="0.5">
      <c r="A26" s="33" t="s">
        <v>64</v>
      </c>
      <c r="C26" s="29"/>
      <c r="D26" s="29"/>
      <c r="E26" s="50">
        <v>3</v>
      </c>
      <c r="G26" s="50">
        <v>4</v>
      </c>
      <c r="H26" s="33"/>
      <c r="I26" s="50">
        <v>3</v>
      </c>
      <c r="J26" s="33"/>
      <c r="K26" s="50">
        <v>4</v>
      </c>
    </row>
    <row r="27" spans="1:15" ht="24" customHeight="1" x14ac:dyDescent="0.5">
      <c r="A27" s="33" t="s">
        <v>164</v>
      </c>
      <c r="C27" s="29"/>
      <c r="D27" s="29"/>
      <c r="E27" s="50"/>
      <c r="F27" s="69"/>
      <c r="G27" s="50"/>
      <c r="H27" s="69"/>
      <c r="I27" s="50"/>
      <c r="J27" s="69"/>
      <c r="K27" s="50"/>
      <c r="O27" s="47"/>
    </row>
    <row r="28" spans="1:15" ht="24" customHeight="1" x14ac:dyDescent="0.5">
      <c r="A28" s="47" t="s">
        <v>135</v>
      </c>
      <c r="C28" s="29"/>
      <c r="D28" s="29"/>
      <c r="E28" s="50">
        <v>-4396</v>
      </c>
      <c r="F28" s="73"/>
      <c r="G28" s="50">
        <v>13340</v>
      </c>
      <c r="H28" s="73"/>
      <c r="I28" s="50">
        <v>-4396</v>
      </c>
      <c r="J28" s="73"/>
      <c r="K28" s="50">
        <v>20798</v>
      </c>
      <c r="O28" s="47"/>
    </row>
    <row r="29" spans="1:15" ht="24" customHeight="1" x14ac:dyDescent="0.5">
      <c r="A29" s="47" t="s">
        <v>42</v>
      </c>
      <c r="B29" s="23"/>
      <c r="C29" s="29"/>
      <c r="D29" s="29"/>
      <c r="E29" s="52">
        <v>123</v>
      </c>
      <c r="F29" s="73"/>
      <c r="G29" s="52">
        <v>-69</v>
      </c>
      <c r="H29" s="73"/>
      <c r="I29" s="52">
        <v>123</v>
      </c>
      <c r="J29" s="73"/>
      <c r="K29" s="52">
        <v>-69</v>
      </c>
    </row>
    <row r="30" spans="1:15" ht="24" customHeight="1" x14ac:dyDescent="0.5">
      <c r="A30" s="47" t="s">
        <v>111</v>
      </c>
      <c r="B30" s="23"/>
      <c r="C30" s="29"/>
      <c r="D30" s="29"/>
      <c r="E30" s="50">
        <f>SUM(E21:E29)</f>
        <v>54562</v>
      </c>
      <c r="F30" s="73"/>
      <c r="G30" s="50">
        <f>SUM(G21:G29)</f>
        <v>51488</v>
      </c>
      <c r="H30" s="73"/>
      <c r="I30" s="50">
        <f>SUM(I21:I29)</f>
        <v>54562</v>
      </c>
      <c r="J30" s="38"/>
      <c r="K30" s="50">
        <f>SUM(K21:K29)</f>
        <v>57981</v>
      </c>
    </row>
    <row r="31" spans="1:15" ht="24" customHeight="1" x14ac:dyDescent="0.5">
      <c r="A31" s="47" t="s">
        <v>43</v>
      </c>
      <c r="B31" s="23"/>
      <c r="C31" s="29"/>
      <c r="D31" s="29"/>
      <c r="E31" s="50">
        <v>-7727</v>
      </c>
      <c r="F31" s="73"/>
      <c r="G31" s="50">
        <v>-9175</v>
      </c>
      <c r="H31" s="73"/>
      <c r="I31" s="50">
        <v>-7727</v>
      </c>
      <c r="J31" s="73"/>
      <c r="K31" s="50">
        <v>-9175</v>
      </c>
    </row>
    <row r="32" spans="1:15" ht="24" customHeight="1" x14ac:dyDescent="0.5">
      <c r="A32" s="47" t="s">
        <v>65</v>
      </c>
      <c r="C32" s="18"/>
      <c r="D32" s="18"/>
      <c r="E32" s="38">
        <v>-3203</v>
      </c>
      <c r="F32" s="40"/>
      <c r="G32" s="38">
        <v>-689</v>
      </c>
      <c r="H32" s="40"/>
      <c r="I32" s="38">
        <v>-3203</v>
      </c>
      <c r="J32" s="40"/>
      <c r="K32" s="38">
        <v>-689</v>
      </c>
    </row>
    <row r="33" spans="1:12" ht="24" customHeight="1" x14ac:dyDescent="0.5">
      <c r="A33" s="54" t="s">
        <v>134</v>
      </c>
      <c r="B33" s="44"/>
      <c r="C33" s="29"/>
      <c r="D33" s="29"/>
      <c r="E33" s="92">
        <f>SUM(E30:E32)</f>
        <v>43632</v>
      </c>
      <c r="F33" s="40"/>
      <c r="G33" s="92">
        <f>SUM(G30:G32)</f>
        <v>41624</v>
      </c>
      <c r="H33" s="38"/>
      <c r="I33" s="92">
        <f>SUM(I30:I32)</f>
        <v>43632</v>
      </c>
      <c r="J33" s="38"/>
      <c r="K33" s="92">
        <f>SUM(K30:K32)</f>
        <v>48117</v>
      </c>
    </row>
    <row r="34" spans="1:12" ht="24" customHeight="1" x14ac:dyDescent="0.5">
      <c r="C34" s="29"/>
      <c r="D34" s="29"/>
      <c r="E34" s="29"/>
      <c r="F34" s="77"/>
      <c r="G34" s="77"/>
      <c r="I34" s="50"/>
    </row>
    <row r="35" spans="1:12" ht="24" customHeight="1" x14ac:dyDescent="0.5">
      <c r="A35" s="43" t="s">
        <v>9</v>
      </c>
      <c r="B35" s="44"/>
      <c r="C35" s="29"/>
      <c r="D35" s="29"/>
      <c r="E35" s="29"/>
      <c r="F35" s="60"/>
      <c r="G35" s="60"/>
      <c r="I35" s="50"/>
    </row>
    <row r="36" spans="1:12" ht="24" customHeight="1" x14ac:dyDescent="0.5">
      <c r="K36" s="53" t="s">
        <v>77</v>
      </c>
    </row>
    <row r="37" spans="1:12" ht="24" customHeight="1" x14ac:dyDescent="0.5">
      <c r="A37" s="17" t="s">
        <v>139</v>
      </c>
      <c r="C37" s="19"/>
      <c r="D37" s="19"/>
      <c r="E37" s="19"/>
      <c r="I37" s="18"/>
      <c r="K37" s="5"/>
    </row>
    <row r="38" spans="1:12" s="23" customFormat="1" ht="24" customHeight="1" x14ac:dyDescent="0.5">
      <c r="A38" s="54" t="s">
        <v>44</v>
      </c>
      <c r="B38" s="22"/>
      <c r="C38" s="27"/>
      <c r="D38" s="27"/>
      <c r="E38" s="27"/>
      <c r="F38" s="33"/>
      <c r="G38" s="33"/>
      <c r="H38" s="22"/>
      <c r="I38" s="50"/>
    </row>
    <row r="39" spans="1:12" s="23" customFormat="1" ht="24" customHeight="1" x14ac:dyDescent="0.5">
      <c r="A39" s="54" t="s">
        <v>156</v>
      </c>
      <c r="B39" s="20"/>
      <c r="C39" s="27"/>
      <c r="D39" s="27"/>
      <c r="E39" s="27"/>
      <c r="F39" s="33"/>
      <c r="G39" s="33"/>
      <c r="H39" s="22"/>
      <c r="I39" s="50"/>
    </row>
    <row r="40" spans="1:12" s="23" customFormat="1" ht="24" customHeight="1" x14ac:dyDescent="0.5">
      <c r="B40" s="20"/>
      <c r="C40" s="27"/>
      <c r="D40" s="27"/>
      <c r="E40" s="27"/>
      <c r="F40" s="27"/>
      <c r="G40" s="27"/>
      <c r="H40" s="22"/>
      <c r="I40" s="28"/>
      <c r="K40" s="28" t="s">
        <v>78</v>
      </c>
    </row>
    <row r="41" spans="1:12" ht="24" customHeight="1" x14ac:dyDescent="0.5">
      <c r="A41" s="27"/>
      <c r="B41" s="22"/>
      <c r="C41" s="21"/>
      <c r="D41" s="21"/>
      <c r="E41" s="95" t="s">
        <v>122</v>
      </c>
      <c r="F41" s="95"/>
      <c r="G41" s="95"/>
      <c r="H41" s="22"/>
      <c r="I41" s="96" t="s">
        <v>98</v>
      </c>
      <c r="J41" s="96"/>
      <c r="K41" s="96"/>
      <c r="L41" s="22"/>
    </row>
    <row r="42" spans="1:12" ht="24" customHeight="1" x14ac:dyDescent="0.5">
      <c r="C42" s="27"/>
      <c r="D42" s="27"/>
      <c r="E42" s="90">
        <v>2568</v>
      </c>
      <c r="F42" s="29"/>
      <c r="G42" s="90">
        <v>2567</v>
      </c>
      <c r="H42" s="59"/>
      <c r="I42" s="90">
        <v>2568</v>
      </c>
      <c r="J42" s="29"/>
      <c r="K42" s="90">
        <v>2567</v>
      </c>
    </row>
    <row r="43" spans="1:12" ht="24" customHeight="1" x14ac:dyDescent="0.5">
      <c r="A43" s="24" t="s">
        <v>45</v>
      </c>
      <c r="B43" s="91"/>
      <c r="C43" s="29"/>
      <c r="D43" s="29"/>
      <c r="E43" s="29"/>
      <c r="I43" s="50"/>
      <c r="K43" s="62"/>
    </row>
    <row r="44" spans="1:12" ht="24" customHeight="1" x14ac:dyDescent="0.5">
      <c r="A44" s="33" t="s">
        <v>160</v>
      </c>
      <c r="B44" s="91"/>
      <c r="C44" s="29"/>
      <c r="D44" s="29"/>
      <c r="E44" s="50">
        <v>0</v>
      </c>
      <c r="G44" s="50">
        <v>-700</v>
      </c>
      <c r="H44" s="33"/>
      <c r="I44" s="50">
        <v>0</v>
      </c>
      <c r="K44" s="50">
        <v>-700</v>
      </c>
    </row>
    <row r="45" spans="1:12" ht="24" customHeight="1" x14ac:dyDescent="0.5">
      <c r="A45" s="33" t="s">
        <v>76</v>
      </c>
      <c r="B45" s="91"/>
      <c r="C45" s="29"/>
      <c r="D45" s="29"/>
      <c r="E45" s="50">
        <v>-15878</v>
      </c>
      <c r="G45" s="50">
        <v>-35299</v>
      </c>
      <c r="H45" s="33"/>
      <c r="I45" s="50">
        <v>-15878</v>
      </c>
      <c r="J45" s="33"/>
      <c r="K45" s="50">
        <v>-39455</v>
      </c>
    </row>
    <row r="46" spans="1:12" ht="24" customHeight="1" x14ac:dyDescent="0.5">
      <c r="A46" s="33" t="s">
        <v>161</v>
      </c>
      <c r="B46" s="91"/>
      <c r="C46" s="29"/>
      <c r="D46" s="29"/>
      <c r="E46" s="50">
        <v>0</v>
      </c>
      <c r="G46" s="38">
        <v>2337</v>
      </c>
      <c r="H46" s="33"/>
      <c r="I46" s="50">
        <v>0</v>
      </c>
      <c r="J46" s="33"/>
      <c r="K46" s="38">
        <v>0</v>
      </c>
    </row>
    <row r="47" spans="1:12" ht="24" customHeight="1" x14ac:dyDescent="0.5">
      <c r="A47" s="24" t="s">
        <v>66</v>
      </c>
      <c r="C47" s="29"/>
      <c r="D47" s="29"/>
      <c r="E47" s="92">
        <f>SUM(E44:E46)</f>
        <v>-15878</v>
      </c>
      <c r="G47" s="92">
        <f>SUM(G44:G46)</f>
        <v>-33662</v>
      </c>
      <c r="H47" s="30"/>
      <c r="I47" s="92">
        <f>SUM(I44:I46)</f>
        <v>-15878</v>
      </c>
      <c r="J47" s="38"/>
      <c r="K47" s="92">
        <f>SUM(K44:K46)</f>
        <v>-40155</v>
      </c>
    </row>
    <row r="48" spans="1:12" ht="24" customHeight="1" x14ac:dyDescent="0.5">
      <c r="A48" s="24" t="s">
        <v>46</v>
      </c>
      <c r="B48" s="91"/>
      <c r="C48" s="29"/>
      <c r="D48" s="29"/>
      <c r="H48" s="30"/>
      <c r="I48" s="33"/>
      <c r="J48" s="38"/>
      <c r="K48" s="50"/>
    </row>
    <row r="49" spans="1:13" ht="24" customHeight="1" x14ac:dyDescent="0.5">
      <c r="A49" s="33" t="s">
        <v>119</v>
      </c>
      <c r="B49" s="91"/>
      <c r="C49" s="29"/>
      <c r="D49" s="29"/>
      <c r="E49" s="50">
        <v>1813</v>
      </c>
      <c r="G49" s="50">
        <v>-9508</v>
      </c>
      <c r="H49" s="33"/>
      <c r="I49" s="50">
        <v>1813</v>
      </c>
      <c r="J49" s="33"/>
      <c r="K49" s="50">
        <v>-9508</v>
      </c>
    </row>
    <row r="50" spans="1:13" ht="24" customHeight="1" x14ac:dyDescent="0.5">
      <c r="A50" s="43" t="s">
        <v>96</v>
      </c>
      <c r="B50" s="44"/>
      <c r="C50" s="29"/>
      <c r="D50" s="29"/>
      <c r="E50" s="41">
        <v>9000</v>
      </c>
      <c r="G50" s="41">
        <v>39500</v>
      </c>
      <c r="H50" s="33"/>
      <c r="I50" s="41">
        <v>9000</v>
      </c>
      <c r="J50" s="33"/>
      <c r="K50" s="41">
        <v>39500</v>
      </c>
    </row>
    <row r="51" spans="1:13" ht="24" customHeight="1" x14ac:dyDescent="0.5">
      <c r="A51" s="43" t="s">
        <v>105</v>
      </c>
      <c r="B51" s="44"/>
      <c r="C51" s="29"/>
      <c r="D51" s="29"/>
      <c r="E51" s="50">
        <v>-8200</v>
      </c>
      <c r="G51" s="50">
        <v>-8500</v>
      </c>
      <c r="H51" s="33"/>
      <c r="I51" s="50">
        <v>-8200</v>
      </c>
      <c r="J51" s="33"/>
      <c r="K51" s="50">
        <v>-8500</v>
      </c>
    </row>
    <row r="52" spans="1:13" ht="24" customHeight="1" x14ac:dyDescent="0.5">
      <c r="A52" s="33" t="s">
        <v>94</v>
      </c>
      <c r="C52" s="29"/>
      <c r="D52" s="29"/>
      <c r="E52" s="50">
        <v>-8687</v>
      </c>
      <c r="G52" s="50">
        <v>-7593</v>
      </c>
      <c r="H52" s="33"/>
      <c r="I52" s="50">
        <v>-8687</v>
      </c>
      <c r="J52" s="33"/>
      <c r="K52" s="50">
        <v>-7593</v>
      </c>
    </row>
    <row r="53" spans="1:13" ht="24" customHeight="1" x14ac:dyDescent="0.5">
      <c r="A53" s="33" t="s">
        <v>104</v>
      </c>
      <c r="C53" s="29"/>
      <c r="D53" s="29"/>
      <c r="E53" s="50">
        <v>-11025</v>
      </c>
      <c r="G53" s="50">
        <v>-18077</v>
      </c>
      <c r="H53" s="33"/>
      <c r="I53" s="50">
        <v>-11025</v>
      </c>
      <c r="J53" s="33"/>
      <c r="K53" s="50">
        <v>-18077</v>
      </c>
    </row>
    <row r="54" spans="1:13" ht="24" customHeight="1" x14ac:dyDescent="0.5">
      <c r="A54" s="33" t="s">
        <v>149</v>
      </c>
      <c r="C54" s="29"/>
      <c r="D54" s="29"/>
      <c r="E54" s="50">
        <v>-9940</v>
      </c>
      <c r="G54" s="50">
        <v>0</v>
      </c>
      <c r="H54" s="33"/>
      <c r="I54" s="50">
        <v>-9940</v>
      </c>
      <c r="J54" s="33"/>
      <c r="K54" s="50">
        <v>0</v>
      </c>
    </row>
    <row r="55" spans="1:13" ht="24" customHeight="1" x14ac:dyDescent="0.5">
      <c r="A55" s="24" t="s">
        <v>165</v>
      </c>
      <c r="C55" s="29"/>
      <c r="D55" s="29"/>
      <c r="E55" s="92">
        <f>SUM(E49:E54)</f>
        <v>-27039</v>
      </c>
      <c r="G55" s="92">
        <f>SUM(G49:G54)</f>
        <v>-4178</v>
      </c>
      <c r="H55" s="30"/>
      <c r="I55" s="92">
        <f>SUM(I49:I54)</f>
        <v>-27039</v>
      </c>
      <c r="J55" s="38"/>
      <c r="K55" s="92">
        <f>SUM(K49:K54)</f>
        <v>-4178</v>
      </c>
    </row>
    <row r="56" spans="1:13" ht="24" customHeight="1" x14ac:dyDescent="0.5">
      <c r="A56" s="24" t="s">
        <v>118</v>
      </c>
      <c r="C56" s="29"/>
      <c r="D56" s="29"/>
      <c r="E56" s="50">
        <f>SUM(E55,E47,E33)</f>
        <v>715</v>
      </c>
      <c r="G56" s="50">
        <f>SUM(G55,G47,G33)</f>
        <v>3784</v>
      </c>
      <c r="H56" s="30"/>
      <c r="I56" s="50">
        <f>SUM(I55,I47,I33)</f>
        <v>715</v>
      </c>
      <c r="J56" s="38"/>
      <c r="K56" s="50">
        <f>SUM(K55,K47,K33)</f>
        <v>3784</v>
      </c>
    </row>
    <row r="57" spans="1:13" ht="24" customHeight="1" x14ac:dyDescent="0.5">
      <c r="A57" s="47" t="s">
        <v>81</v>
      </c>
      <c r="B57" s="23"/>
      <c r="C57" s="29"/>
      <c r="D57" s="29"/>
      <c r="E57" s="50">
        <f>BS!G12</f>
        <v>2105</v>
      </c>
      <c r="G57" s="50">
        <v>1098</v>
      </c>
      <c r="H57" s="33"/>
      <c r="I57" s="50">
        <f>BS!K12</f>
        <v>2105</v>
      </c>
      <c r="J57" s="33"/>
      <c r="K57" s="50">
        <v>1098</v>
      </c>
    </row>
    <row r="58" spans="1:13" ht="24" customHeight="1" thickBot="1" x14ac:dyDescent="0.55000000000000004">
      <c r="A58" s="80" t="s">
        <v>103</v>
      </c>
      <c r="B58" s="44"/>
      <c r="C58" s="29"/>
      <c r="D58" s="29"/>
      <c r="E58" s="87">
        <f>SUM(E56:E57)</f>
        <v>2820</v>
      </c>
      <c r="G58" s="87">
        <f>SUM(G56:G57)</f>
        <v>4882</v>
      </c>
      <c r="H58" s="30"/>
      <c r="I58" s="87">
        <f>SUM(I56:I57)</f>
        <v>2820</v>
      </c>
      <c r="J58" s="38"/>
      <c r="K58" s="87">
        <f>SUM(K56:K57)</f>
        <v>4882</v>
      </c>
    </row>
    <row r="59" spans="1:13" ht="24" customHeight="1" thickTop="1" x14ac:dyDescent="0.5">
      <c r="C59" s="29"/>
      <c r="D59" s="29"/>
      <c r="E59" s="41"/>
      <c r="G59" s="13"/>
      <c r="H59" s="30"/>
      <c r="I59" s="41"/>
      <c r="J59" s="50"/>
      <c r="K59" s="13"/>
    </row>
    <row r="60" spans="1:13" ht="24" customHeight="1" x14ac:dyDescent="0.5">
      <c r="A60" s="24" t="s">
        <v>60</v>
      </c>
      <c r="C60" s="29"/>
      <c r="D60" s="29"/>
      <c r="E60" s="29"/>
      <c r="H60" s="30"/>
      <c r="I60" s="50"/>
      <c r="J60" s="38"/>
      <c r="K60" s="38"/>
      <c r="M60" s="33"/>
    </row>
    <row r="61" spans="1:13" ht="24" customHeight="1" x14ac:dyDescent="0.5">
      <c r="A61" s="33" t="s">
        <v>61</v>
      </c>
      <c r="C61" s="29"/>
      <c r="D61" s="29"/>
      <c r="E61" s="29"/>
    </row>
    <row r="62" spans="1:13" ht="24" customHeight="1" x14ac:dyDescent="0.5">
      <c r="A62" s="33" t="s">
        <v>166</v>
      </c>
      <c r="C62" s="29"/>
      <c r="D62" s="29"/>
      <c r="E62" s="50">
        <v>5</v>
      </c>
      <c r="F62" s="50"/>
      <c r="G62" s="50">
        <v>802</v>
      </c>
      <c r="H62" s="50"/>
      <c r="I62" s="50">
        <v>5</v>
      </c>
      <c r="J62" s="50"/>
      <c r="K62" s="50">
        <v>802</v>
      </c>
    </row>
    <row r="63" spans="1:13" ht="24" customHeight="1" x14ac:dyDescent="0.5">
      <c r="A63" s="33" t="s">
        <v>109</v>
      </c>
      <c r="C63" s="29"/>
      <c r="D63" s="29"/>
      <c r="E63" s="50">
        <v>3317</v>
      </c>
      <c r="F63" s="50"/>
      <c r="G63" s="50">
        <v>13161</v>
      </c>
      <c r="H63" s="50"/>
      <c r="I63" s="50">
        <v>3317</v>
      </c>
      <c r="J63" s="50"/>
      <c r="K63" s="50">
        <v>13161</v>
      </c>
    </row>
    <row r="64" spans="1:13" ht="24" customHeight="1" x14ac:dyDescent="0.5">
      <c r="A64" s="33" t="s">
        <v>108</v>
      </c>
      <c r="C64" s="29"/>
      <c r="D64" s="29"/>
      <c r="E64" s="50">
        <v>2769</v>
      </c>
      <c r="F64" s="50"/>
      <c r="G64" s="50">
        <v>1700</v>
      </c>
      <c r="H64" s="50"/>
      <c r="I64" s="50">
        <v>2769</v>
      </c>
      <c r="J64" s="50"/>
      <c r="K64" s="50">
        <v>1700</v>
      </c>
    </row>
    <row r="65" spans="1:18" ht="24" customHeight="1" x14ac:dyDescent="0.5">
      <c r="C65" s="29"/>
      <c r="D65" s="29"/>
      <c r="E65" s="29"/>
      <c r="G65" s="50"/>
      <c r="H65" s="30"/>
      <c r="I65" s="50"/>
      <c r="J65" s="38"/>
      <c r="K65" s="50"/>
    </row>
    <row r="66" spans="1:18" ht="24" customHeight="1" x14ac:dyDescent="0.5">
      <c r="A66" s="43" t="s">
        <v>9</v>
      </c>
      <c r="B66" s="44"/>
      <c r="C66" s="29"/>
      <c r="D66" s="29"/>
      <c r="E66" s="29"/>
      <c r="I66" s="50"/>
    </row>
    <row r="67" spans="1:18" ht="24" customHeight="1" x14ac:dyDescent="0.5">
      <c r="A67" s="18"/>
      <c r="I67" s="50"/>
    </row>
    <row r="68" spans="1:18" ht="24" customHeight="1" x14ac:dyDescent="0.5">
      <c r="A68" s="18"/>
      <c r="I68" s="50"/>
    </row>
    <row r="69" spans="1:18" ht="24" customHeight="1" x14ac:dyDescent="0.5">
      <c r="A69" s="18"/>
      <c r="I69" s="50"/>
    </row>
    <row r="70" spans="1:18" ht="24" customHeight="1" x14ac:dyDescent="0.5">
      <c r="A70" s="18"/>
      <c r="I70" s="50"/>
    </row>
    <row r="71" spans="1:18" s="33" customFormat="1" ht="24" customHeight="1" x14ac:dyDescent="0.5">
      <c r="B71" s="18"/>
      <c r="H71" s="18"/>
      <c r="I71" s="50"/>
      <c r="J71" s="18"/>
      <c r="K71" s="18"/>
      <c r="L71" s="18"/>
      <c r="M71" s="18"/>
      <c r="N71" s="18"/>
      <c r="O71" s="18"/>
      <c r="P71" s="18"/>
      <c r="Q71" s="18"/>
      <c r="R71" s="18"/>
    </row>
    <row r="72" spans="1:18" s="33" customFormat="1" ht="24" customHeight="1" x14ac:dyDescent="0.5">
      <c r="B72" s="18"/>
      <c r="H72" s="18"/>
      <c r="I72" s="50"/>
      <c r="J72" s="18"/>
      <c r="K72" s="18"/>
      <c r="L72" s="18"/>
      <c r="M72" s="18"/>
      <c r="N72" s="18"/>
      <c r="O72" s="18"/>
      <c r="P72" s="18"/>
      <c r="Q72" s="18"/>
      <c r="R72" s="18"/>
    </row>
    <row r="73" spans="1:18" s="33" customFormat="1" ht="24" customHeight="1" x14ac:dyDescent="0.5">
      <c r="B73" s="18"/>
      <c r="H73" s="18"/>
      <c r="I73" s="50"/>
      <c r="J73" s="18"/>
      <c r="K73" s="18"/>
      <c r="L73" s="18"/>
      <c r="M73" s="18"/>
      <c r="N73" s="18"/>
      <c r="O73" s="18"/>
      <c r="P73" s="18"/>
      <c r="Q73" s="18"/>
      <c r="R73" s="18"/>
    </row>
    <row r="74" spans="1:18" s="33" customFormat="1" ht="24" customHeight="1" x14ac:dyDescent="0.5">
      <c r="B74" s="18"/>
      <c r="H74" s="18"/>
      <c r="I74" s="50"/>
      <c r="J74" s="18"/>
      <c r="K74" s="18"/>
      <c r="L74" s="18"/>
      <c r="M74" s="18"/>
      <c r="N74" s="18"/>
      <c r="O74" s="18"/>
      <c r="P74" s="18"/>
      <c r="Q74" s="18"/>
      <c r="R74" s="18"/>
    </row>
    <row r="75" spans="1:18" s="33" customFormat="1" ht="24" customHeight="1" x14ac:dyDescent="0.5">
      <c r="B75" s="18"/>
      <c r="H75" s="18"/>
      <c r="I75" s="50"/>
      <c r="J75" s="18"/>
      <c r="K75" s="18"/>
      <c r="L75" s="18"/>
      <c r="M75" s="18"/>
      <c r="N75" s="18"/>
      <c r="O75" s="18"/>
      <c r="P75" s="18"/>
      <c r="Q75" s="18"/>
      <c r="R75" s="18"/>
    </row>
    <row r="76" spans="1:18" s="33" customFormat="1" ht="24" customHeight="1" x14ac:dyDescent="0.5">
      <c r="B76" s="18"/>
      <c r="H76" s="18"/>
      <c r="I76" s="50"/>
      <c r="J76" s="18"/>
      <c r="K76" s="18"/>
      <c r="L76" s="18"/>
      <c r="M76" s="18"/>
      <c r="N76" s="18"/>
      <c r="O76" s="18"/>
      <c r="P76" s="18"/>
      <c r="Q76" s="18"/>
      <c r="R76" s="18"/>
    </row>
    <row r="77" spans="1:18" s="33" customFormat="1" ht="24" customHeight="1" x14ac:dyDescent="0.5">
      <c r="B77" s="18"/>
      <c r="H77" s="18"/>
      <c r="I77" s="50"/>
      <c r="J77" s="18"/>
      <c r="K77" s="18"/>
      <c r="L77" s="18"/>
      <c r="M77" s="18"/>
      <c r="N77" s="18"/>
      <c r="O77" s="18"/>
      <c r="P77" s="18"/>
      <c r="Q77" s="18"/>
      <c r="R77" s="18"/>
    </row>
    <row r="78" spans="1:18" s="33" customFormat="1" ht="24" customHeight="1" x14ac:dyDescent="0.5">
      <c r="B78" s="18"/>
      <c r="H78" s="18"/>
      <c r="I78" s="50"/>
      <c r="J78" s="18"/>
      <c r="K78" s="18"/>
      <c r="L78" s="18"/>
      <c r="M78" s="18"/>
      <c r="N78" s="18"/>
      <c r="O78" s="18"/>
      <c r="P78" s="18"/>
      <c r="Q78" s="18"/>
      <c r="R78" s="18"/>
    </row>
    <row r="79" spans="1:18" s="33" customFormat="1" ht="24" customHeight="1" x14ac:dyDescent="0.5">
      <c r="B79" s="18"/>
      <c r="H79" s="18"/>
      <c r="I79" s="50"/>
      <c r="J79" s="18"/>
      <c r="K79" s="18"/>
      <c r="L79" s="18"/>
      <c r="M79" s="18"/>
      <c r="N79" s="18"/>
      <c r="O79" s="18"/>
      <c r="P79" s="18"/>
      <c r="Q79" s="18"/>
      <c r="R79" s="18"/>
    </row>
    <row r="80" spans="1:18" s="33" customFormat="1" ht="24" customHeight="1" x14ac:dyDescent="0.5">
      <c r="B80" s="18"/>
      <c r="H80" s="18"/>
      <c r="I80" s="50"/>
      <c r="J80" s="18"/>
      <c r="K80" s="18"/>
      <c r="L80" s="18"/>
      <c r="M80" s="18"/>
      <c r="N80" s="18"/>
      <c r="O80" s="18"/>
      <c r="P80" s="18"/>
      <c r="Q80" s="18"/>
      <c r="R80" s="18"/>
    </row>
    <row r="81" spans="2:18" s="33" customFormat="1" ht="24" customHeight="1" x14ac:dyDescent="0.5">
      <c r="B81" s="18"/>
      <c r="H81" s="18"/>
      <c r="I81" s="50"/>
      <c r="J81" s="18"/>
      <c r="K81" s="18"/>
      <c r="L81" s="18"/>
      <c r="M81" s="18"/>
      <c r="N81" s="18"/>
      <c r="O81" s="18"/>
      <c r="P81" s="18"/>
      <c r="Q81" s="18"/>
      <c r="R81" s="18"/>
    </row>
    <row r="82" spans="2:18" s="33" customFormat="1" ht="24" customHeight="1" x14ac:dyDescent="0.5">
      <c r="B82" s="18"/>
      <c r="H82" s="18"/>
      <c r="I82" s="50"/>
      <c r="J82" s="18"/>
      <c r="K82" s="18"/>
      <c r="L82" s="18"/>
      <c r="M82" s="18"/>
      <c r="N82" s="18"/>
      <c r="O82" s="18"/>
      <c r="P82" s="18"/>
      <c r="Q82" s="18"/>
      <c r="R82" s="18"/>
    </row>
    <row r="83" spans="2:18" s="33" customFormat="1" ht="24" customHeight="1" x14ac:dyDescent="0.5">
      <c r="B83" s="18"/>
      <c r="H83" s="18"/>
      <c r="I83" s="50"/>
      <c r="J83" s="18"/>
      <c r="K83" s="18"/>
      <c r="L83" s="18"/>
      <c r="M83" s="18"/>
      <c r="N83" s="18"/>
      <c r="O83" s="18"/>
      <c r="P83" s="18"/>
      <c r="Q83" s="18"/>
      <c r="R83" s="18"/>
    </row>
    <row r="84" spans="2:18" s="33" customFormat="1" ht="24" customHeight="1" x14ac:dyDescent="0.5">
      <c r="B84" s="18"/>
      <c r="H84" s="18"/>
      <c r="I84" s="50"/>
      <c r="J84" s="18"/>
      <c r="K84" s="18"/>
      <c r="L84" s="18"/>
      <c r="M84" s="18"/>
      <c r="N84" s="18"/>
      <c r="O84" s="18"/>
      <c r="P84" s="18"/>
      <c r="Q84" s="18"/>
      <c r="R84" s="18"/>
    </row>
    <row r="85" spans="2:18" s="33" customFormat="1" ht="24" customHeight="1" x14ac:dyDescent="0.5">
      <c r="B85" s="18"/>
      <c r="H85" s="18"/>
      <c r="I85" s="50"/>
      <c r="J85" s="18"/>
      <c r="K85" s="18"/>
      <c r="L85" s="18"/>
      <c r="M85" s="18"/>
      <c r="N85" s="18"/>
      <c r="O85" s="18"/>
      <c r="P85" s="18"/>
      <c r="Q85" s="18"/>
      <c r="R85" s="18"/>
    </row>
    <row r="86" spans="2:18" s="33" customFormat="1" ht="24" customHeight="1" x14ac:dyDescent="0.5">
      <c r="B86" s="18"/>
      <c r="H86" s="18"/>
      <c r="I86" s="50"/>
      <c r="J86" s="18"/>
      <c r="K86" s="18"/>
      <c r="L86" s="18"/>
      <c r="M86" s="18"/>
      <c r="N86" s="18"/>
      <c r="O86" s="18"/>
      <c r="P86" s="18"/>
      <c r="Q86" s="18"/>
      <c r="R86" s="18"/>
    </row>
    <row r="87" spans="2:18" s="33" customFormat="1" ht="24" customHeight="1" x14ac:dyDescent="0.5">
      <c r="B87" s="18"/>
      <c r="H87" s="18"/>
      <c r="I87" s="50"/>
      <c r="J87" s="18"/>
      <c r="K87" s="18"/>
      <c r="L87" s="18"/>
      <c r="M87" s="18"/>
      <c r="N87" s="18"/>
      <c r="O87" s="18"/>
      <c r="P87" s="18"/>
      <c r="Q87" s="18"/>
      <c r="R87" s="18"/>
    </row>
    <row r="88" spans="2:18" s="33" customFormat="1" ht="24" customHeight="1" x14ac:dyDescent="0.5">
      <c r="B88" s="18"/>
      <c r="H88" s="18"/>
      <c r="I88" s="50"/>
      <c r="J88" s="18"/>
      <c r="K88" s="18"/>
      <c r="L88" s="18"/>
      <c r="M88" s="18"/>
      <c r="N88" s="18"/>
      <c r="O88" s="18"/>
      <c r="P88" s="18"/>
      <c r="Q88" s="18"/>
      <c r="R88" s="18"/>
    </row>
    <row r="89" spans="2:18" s="33" customFormat="1" ht="24" customHeight="1" x14ac:dyDescent="0.5">
      <c r="B89" s="18"/>
      <c r="H89" s="18"/>
      <c r="I89" s="50"/>
      <c r="J89" s="18"/>
      <c r="K89" s="18"/>
      <c r="L89" s="18"/>
      <c r="M89" s="18"/>
      <c r="N89" s="18"/>
      <c r="O89" s="18"/>
      <c r="P89" s="18"/>
      <c r="Q89" s="18"/>
      <c r="R89" s="18"/>
    </row>
    <row r="90" spans="2:18" s="33" customFormat="1" ht="24" customHeight="1" x14ac:dyDescent="0.5">
      <c r="B90" s="18"/>
      <c r="H90" s="18"/>
      <c r="I90" s="50"/>
      <c r="J90" s="18"/>
      <c r="K90" s="18"/>
      <c r="L90" s="18"/>
      <c r="M90" s="18"/>
      <c r="N90" s="18"/>
      <c r="O90" s="18"/>
      <c r="P90" s="18"/>
      <c r="Q90" s="18"/>
      <c r="R90" s="18"/>
    </row>
    <row r="91" spans="2:18" s="33" customFormat="1" ht="24" customHeight="1" x14ac:dyDescent="0.5">
      <c r="B91" s="18"/>
      <c r="H91" s="18"/>
      <c r="I91" s="50"/>
      <c r="J91" s="18"/>
      <c r="K91" s="18"/>
      <c r="L91" s="18"/>
      <c r="M91" s="18"/>
      <c r="N91" s="18"/>
      <c r="O91" s="18"/>
      <c r="P91" s="18"/>
      <c r="Q91" s="18"/>
      <c r="R91" s="18"/>
    </row>
    <row r="92" spans="2:18" s="33" customFormat="1" ht="24" customHeight="1" x14ac:dyDescent="0.5">
      <c r="B92" s="18"/>
      <c r="H92" s="18"/>
      <c r="I92" s="50"/>
      <c r="J92" s="18"/>
      <c r="K92" s="18"/>
      <c r="L92" s="18"/>
      <c r="M92" s="18"/>
      <c r="N92" s="18"/>
      <c r="O92" s="18"/>
      <c r="P92" s="18"/>
      <c r="Q92" s="18"/>
      <c r="R92" s="18"/>
    </row>
    <row r="93" spans="2:18" s="33" customFormat="1" ht="24" customHeight="1" x14ac:dyDescent="0.5">
      <c r="B93" s="18"/>
      <c r="H93" s="18"/>
      <c r="I93" s="50"/>
      <c r="J93" s="18"/>
      <c r="K93" s="18"/>
      <c r="L93" s="18"/>
      <c r="M93" s="18"/>
      <c r="N93" s="18"/>
      <c r="O93" s="18"/>
      <c r="P93" s="18"/>
      <c r="Q93" s="18"/>
      <c r="R93" s="18"/>
    </row>
    <row r="94" spans="2:18" s="33" customFormat="1" ht="24" customHeight="1" x14ac:dyDescent="0.5">
      <c r="B94" s="18"/>
      <c r="H94" s="18"/>
      <c r="I94" s="50"/>
      <c r="J94" s="18"/>
      <c r="K94" s="18"/>
      <c r="L94" s="18"/>
      <c r="M94" s="18"/>
      <c r="N94" s="18"/>
      <c r="O94" s="18"/>
      <c r="P94" s="18"/>
      <c r="Q94" s="18"/>
      <c r="R94" s="18"/>
    </row>
    <row r="95" spans="2:18" s="33" customFormat="1" ht="24" customHeight="1" x14ac:dyDescent="0.5">
      <c r="B95" s="18"/>
      <c r="H95" s="18"/>
      <c r="I95" s="50"/>
      <c r="J95" s="18"/>
      <c r="K95" s="18"/>
      <c r="L95" s="18"/>
      <c r="M95" s="18"/>
      <c r="N95" s="18"/>
      <c r="O95" s="18"/>
      <c r="P95" s="18"/>
      <c r="Q95" s="18"/>
      <c r="R95" s="18"/>
    </row>
    <row r="96" spans="2:18" s="33" customFormat="1" ht="24" customHeight="1" x14ac:dyDescent="0.5">
      <c r="B96" s="18"/>
      <c r="H96" s="18"/>
      <c r="I96" s="50"/>
      <c r="J96" s="18"/>
      <c r="K96" s="18"/>
      <c r="L96" s="18"/>
      <c r="M96" s="18"/>
      <c r="N96" s="18"/>
      <c r="O96" s="18"/>
      <c r="P96" s="18"/>
      <c r="Q96" s="18"/>
      <c r="R96" s="18"/>
    </row>
    <row r="97" spans="2:18" s="33" customFormat="1" ht="24" customHeight="1" x14ac:dyDescent="0.5">
      <c r="B97" s="18"/>
      <c r="H97" s="18"/>
      <c r="I97" s="50"/>
      <c r="J97" s="18"/>
      <c r="K97" s="18"/>
      <c r="L97" s="18"/>
      <c r="M97" s="18"/>
      <c r="N97" s="18"/>
      <c r="O97" s="18"/>
      <c r="P97" s="18"/>
      <c r="Q97" s="18"/>
      <c r="R97" s="18"/>
    </row>
    <row r="98" spans="2:18" s="33" customFormat="1" ht="24" customHeight="1" x14ac:dyDescent="0.5">
      <c r="B98" s="18"/>
      <c r="H98" s="18"/>
      <c r="I98" s="50"/>
      <c r="J98" s="18"/>
      <c r="K98" s="18"/>
      <c r="L98" s="18"/>
      <c r="M98" s="18"/>
      <c r="N98" s="18"/>
      <c r="O98" s="18"/>
      <c r="P98" s="18"/>
      <c r="Q98" s="18"/>
      <c r="R98" s="18"/>
    </row>
    <row r="99" spans="2:18" s="33" customFormat="1" ht="24" customHeight="1" x14ac:dyDescent="0.5">
      <c r="B99" s="18"/>
      <c r="H99" s="18"/>
      <c r="I99" s="50"/>
      <c r="J99" s="18"/>
      <c r="K99" s="18"/>
      <c r="L99" s="18"/>
      <c r="M99" s="18"/>
      <c r="N99" s="18"/>
      <c r="O99" s="18"/>
      <c r="P99" s="18"/>
      <c r="Q99" s="18"/>
      <c r="R99" s="18"/>
    </row>
    <row r="100" spans="2:18" s="33" customFormat="1" ht="24" customHeight="1" x14ac:dyDescent="0.5">
      <c r="B100" s="18"/>
      <c r="H100" s="18"/>
      <c r="I100" s="50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2:18" s="33" customFormat="1" ht="24" customHeight="1" x14ac:dyDescent="0.5">
      <c r="B101" s="18"/>
      <c r="H101" s="18"/>
      <c r="I101" s="50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2:18" s="33" customFormat="1" ht="24" customHeight="1" x14ac:dyDescent="0.5">
      <c r="B102" s="18"/>
      <c r="H102" s="18"/>
      <c r="I102" s="50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2:18" s="33" customFormat="1" ht="24" customHeight="1" x14ac:dyDescent="0.5">
      <c r="B103" s="18"/>
      <c r="H103" s="18"/>
      <c r="I103" s="50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2:18" s="33" customFormat="1" ht="24" customHeight="1" x14ac:dyDescent="0.5">
      <c r="B104" s="18"/>
      <c r="H104" s="18"/>
      <c r="I104" s="50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2:18" s="33" customFormat="1" ht="24" customHeight="1" x14ac:dyDescent="0.5">
      <c r="B105" s="18"/>
      <c r="H105" s="18"/>
      <c r="I105" s="50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2:18" s="33" customFormat="1" ht="24" customHeight="1" x14ac:dyDescent="0.5">
      <c r="B106" s="18"/>
      <c r="H106" s="18"/>
      <c r="I106" s="50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2:18" s="33" customFormat="1" ht="24" customHeight="1" x14ac:dyDescent="0.5">
      <c r="B107" s="18"/>
      <c r="H107" s="18"/>
      <c r="I107" s="50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2:18" s="33" customFormat="1" ht="24" customHeight="1" x14ac:dyDescent="0.5">
      <c r="B108" s="18"/>
      <c r="H108" s="18"/>
      <c r="I108" s="50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2:18" s="33" customFormat="1" ht="24" customHeight="1" x14ac:dyDescent="0.5">
      <c r="B109" s="18"/>
      <c r="H109" s="18"/>
      <c r="I109" s="50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2:18" s="33" customFormat="1" ht="24" customHeight="1" x14ac:dyDescent="0.5">
      <c r="B110" s="18"/>
      <c r="H110" s="18"/>
      <c r="I110" s="50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2:18" s="33" customFormat="1" ht="24" customHeight="1" x14ac:dyDescent="0.5">
      <c r="B111" s="18"/>
      <c r="H111" s="18"/>
      <c r="I111" s="50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2:18" s="33" customFormat="1" ht="24" customHeight="1" x14ac:dyDescent="0.5">
      <c r="B112" s="18"/>
      <c r="H112" s="18"/>
      <c r="I112" s="50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2:18" s="33" customFormat="1" ht="24" customHeight="1" x14ac:dyDescent="0.5">
      <c r="B113" s="18"/>
      <c r="H113" s="18"/>
      <c r="I113" s="50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2:18" s="33" customFormat="1" ht="24" customHeight="1" x14ac:dyDescent="0.5">
      <c r="B114" s="18"/>
      <c r="H114" s="18"/>
      <c r="I114" s="50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2:18" s="33" customFormat="1" ht="24" customHeight="1" x14ac:dyDescent="0.5">
      <c r="B115" s="18"/>
      <c r="H115" s="18"/>
      <c r="I115" s="50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2:18" s="33" customFormat="1" ht="24" customHeight="1" x14ac:dyDescent="0.5">
      <c r="B116" s="18"/>
      <c r="H116" s="18"/>
      <c r="I116" s="50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2:18" s="33" customFormat="1" ht="24" customHeight="1" x14ac:dyDescent="0.5">
      <c r="B117" s="18"/>
      <c r="H117" s="18"/>
      <c r="I117" s="50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2:18" s="33" customFormat="1" ht="24" customHeight="1" x14ac:dyDescent="0.5">
      <c r="B118" s="18"/>
      <c r="H118" s="18"/>
      <c r="I118" s="50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2:18" s="33" customFormat="1" ht="24" customHeight="1" x14ac:dyDescent="0.5">
      <c r="B119" s="18"/>
      <c r="H119" s="18"/>
      <c r="I119" s="50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2:18" s="33" customFormat="1" ht="24" customHeight="1" x14ac:dyDescent="0.5">
      <c r="B120" s="18"/>
      <c r="H120" s="18"/>
      <c r="I120" s="50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2:18" s="33" customFormat="1" ht="24" customHeight="1" x14ac:dyDescent="0.5">
      <c r="B121" s="18"/>
      <c r="H121" s="18"/>
      <c r="I121" s="50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2:18" s="33" customFormat="1" ht="24" customHeight="1" x14ac:dyDescent="0.5">
      <c r="B122" s="18"/>
      <c r="H122" s="18"/>
      <c r="I122" s="50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2:18" ht="24" customHeight="1" x14ac:dyDescent="0.5">
      <c r="I123" s="50"/>
    </row>
    <row r="124" spans="2:18" ht="24" customHeight="1" x14ac:dyDescent="0.5">
      <c r="I124" s="50"/>
    </row>
    <row r="125" spans="2:18" ht="24" customHeight="1" x14ac:dyDescent="0.5">
      <c r="I125" s="50"/>
    </row>
    <row r="126" spans="2:18" ht="24" customHeight="1" x14ac:dyDescent="0.5">
      <c r="I126" s="50"/>
    </row>
    <row r="127" spans="2:18" ht="24" customHeight="1" x14ac:dyDescent="0.5">
      <c r="I127" s="50"/>
    </row>
    <row r="128" spans="2:18" ht="24" customHeight="1" x14ac:dyDescent="0.5">
      <c r="I128" s="50"/>
    </row>
    <row r="129" spans="9:9" ht="24" customHeight="1" x14ac:dyDescent="0.5">
      <c r="I129" s="50"/>
    </row>
    <row r="130" spans="9:9" ht="24" customHeight="1" x14ac:dyDescent="0.5">
      <c r="I130" s="50"/>
    </row>
    <row r="131" spans="9:9" ht="24" customHeight="1" x14ac:dyDescent="0.5">
      <c r="I131" s="50"/>
    </row>
    <row r="132" spans="9:9" ht="24" customHeight="1" x14ac:dyDescent="0.5">
      <c r="I132" s="50"/>
    </row>
    <row r="133" spans="9:9" ht="24" customHeight="1" x14ac:dyDescent="0.5">
      <c r="I133" s="50"/>
    </row>
    <row r="134" spans="9:9" ht="24" customHeight="1" x14ac:dyDescent="0.5">
      <c r="I134" s="50"/>
    </row>
    <row r="135" spans="9:9" ht="24" customHeight="1" x14ac:dyDescent="0.5">
      <c r="I135" s="50"/>
    </row>
    <row r="136" spans="9:9" ht="24" customHeight="1" x14ac:dyDescent="0.5">
      <c r="I136" s="50"/>
    </row>
    <row r="137" spans="9:9" ht="24" customHeight="1" x14ac:dyDescent="0.5">
      <c r="I137" s="50"/>
    </row>
    <row r="138" spans="9:9" ht="24" customHeight="1" x14ac:dyDescent="0.5">
      <c r="I138" s="50"/>
    </row>
    <row r="139" spans="9:9" ht="24" customHeight="1" x14ac:dyDescent="0.5">
      <c r="I139" s="50"/>
    </row>
    <row r="140" spans="9:9" ht="24" customHeight="1" x14ac:dyDescent="0.5">
      <c r="I140" s="50"/>
    </row>
    <row r="141" spans="9:9" ht="24" customHeight="1" x14ac:dyDescent="0.5">
      <c r="I141" s="50"/>
    </row>
    <row r="142" spans="9:9" ht="24" customHeight="1" x14ac:dyDescent="0.5">
      <c r="I142" s="50"/>
    </row>
    <row r="143" spans="9:9" ht="24" customHeight="1" x14ac:dyDescent="0.5">
      <c r="I143" s="50"/>
    </row>
    <row r="144" spans="9:9" ht="24" customHeight="1" x14ac:dyDescent="0.5">
      <c r="I144" s="50"/>
    </row>
    <row r="145" spans="9:9" ht="24" customHeight="1" x14ac:dyDescent="0.5">
      <c r="I145" s="50"/>
    </row>
    <row r="146" spans="9:9" ht="24" customHeight="1" x14ac:dyDescent="0.5">
      <c r="I146" s="50"/>
    </row>
    <row r="147" spans="9:9" ht="24" customHeight="1" x14ac:dyDescent="0.5">
      <c r="I147" s="50"/>
    </row>
    <row r="148" spans="9:9" ht="24" customHeight="1" x14ac:dyDescent="0.5">
      <c r="I148" s="50"/>
    </row>
    <row r="149" spans="9:9" ht="24" customHeight="1" x14ac:dyDescent="0.5">
      <c r="I149" s="50"/>
    </row>
    <row r="150" spans="9:9" ht="24" customHeight="1" x14ac:dyDescent="0.5">
      <c r="I150" s="50"/>
    </row>
    <row r="151" spans="9:9" ht="24" customHeight="1" x14ac:dyDescent="0.5">
      <c r="I151" s="50"/>
    </row>
    <row r="152" spans="9:9" ht="24" customHeight="1" x14ac:dyDescent="0.5">
      <c r="I152" s="50"/>
    </row>
    <row r="153" spans="9:9" ht="24" customHeight="1" x14ac:dyDescent="0.5">
      <c r="I153" s="50"/>
    </row>
    <row r="154" spans="9:9" ht="24" customHeight="1" x14ac:dyDescent="0.5">
      <c r="I154" s="50"/>
    </row>
    <row r="155" spans="9:9" ht="24" customHeight="1" x14ac:dyDescent="0.5">
      <c r="I155" s="50"/>
    </row>
    <row r="156" spans="9:9" ht="24" customHeight="1" x14ac:dyDescent="0.5">
      <c r="I156" s="50"/>
    </row>
    <row r="157" spans="9:9" ht="24" customHeight="1" x14ac:dyDescent="0.5">
      <c r="I157" s="50"/>
    </row>
    <row r="158" spans="9:9" ht="24" customHeight="1" x14ac:dyDescent="0.5">
      <c r="I158" s="50"/>
    </row>
    <row r="159" spans="9:9" ht="24" customHeight="1" x14ac:dyDescent="0.5">
      <c r="I159" s="50"/>
    </row>
    <row r="160" spans="9:9" ht="24" customHeight="1" x14ac:dyDescent="0.5">
      <c r="I160" s="50"/>
    </row>
    <row r="161" spans="9:9" ht="24" customHeight="1" x14ac:dyDescent="0.5">
      <c r="I161" s="50"/>
    </row>
    <row r="162" spans="9:9" ht="24" customHeight="1" x14ac:dyDescent="0.5">
      <c r="I162" s="50"/>
    </row>
    <row r="163" spans="9:9" ht="24" customHeight="1" x14ac:dyDescent="0.5">
      <c r="I163" s="50"/>
    </row>
    <row r="164" spans="9:9" ht="24" customHeight="1" x14ac:dyDescent="0.5">
      <c r="I164" s="50"/>
    </row>
    <row r="165" spans="9:9" ht="24" customHeight="1" x14ac:dyDescent="0.5">
      <c r="I165" s="50"/>
    </row>
    <row r="166" spans="9:9" ht="24" customHeight="1" x14ac:dyDescent="0.5">
      <c r="I166" s="50"/>
    </row>
    <row r="167" spans="9:9" ht="24" customHeight="1" x14ac:dyDescent="0.5">
      <c r="I167" s="50"/>
    </row>
    <row r="168" spans="9:9" ht="24" customHeight="1" x14ac:dyDescent="0.5">
      <c r="I168" s="50"/>
    </row>
    <row r="169" spans="9:9" ht="24" customHeight="1" x14ac:dyDescent="0.5">
      <c r="I169" s="50"/>
    </row>
    <row r="170" spans="9:9" ht="24" customHeight="1" x14ac:dyDescent="0.5">
      <c r="I170" s="50"/>
    </row>
    <row r="171" spans="9:9" ht="24" customHeight="1" x14ac:dyDescent="0.5">
      <c r="I171" s="50"/>
    </row>
    <row r="172" spans="9:9" ht="24" customHeight="1" x14ac:dyDescent="0.5">
      <c r="I172" s="50"/>
    </row>
    <row r="173" spans="9:9" ht="24" customHeight="1" x14ac:dyDescent="0.5">
      <c r="I173" s="50"/>
    </row>
    <row r="174" spans="9:9" ht="24" customHeight="1" x14ac:dyDescent="0.5">
      <c r="I174" s="50"/>
    </row>
    <row r="175" spans="9:9" ht="24" customHeight="1" x14ac:dyDescent="0.5">
      <c r="I175" s="50"/>
    </row>
    <row r="176" spans="9:9" ht="24" customHeight="1" x14ac:dyDescent="0.5">
      <c r="I176" s="50"/>
    </row>
  </sheetData>
  <mergeCells count="4">
    <mergeCell ref="E41:G41"/>
    <mergeCell ref="I41:K41"/>
    <mergeCell ref="I6:K6"/>
    <mergeCell ref="E6:G6"/>
  </mergeCells>
  <pageMargins left="0.78740157480314998" right="0.39370078740157499" top="0.78740157480314998" bottom="0.196850393700787" header="0.196850393700787" footer="0.196850393700787"/>
  <pageSetup paperSize="9" scale="75" fitToHeight="0" orientation="portrait" r:id="rId1"/>
  <headerFooter>
    <evenHeader>&amp;R&amp;"Arial,Italic"&amp;12For internal use only</evenHeader>
  </headerFooter>
  <rowBreaks count="1" manualBreakCount="1">
    <brk id="3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15732e-26d3-4726-bb79-b2707dc0435c" xsi:nil="true"/>
    <lcf76f155ced4ddcb4097134ff3c332f xmlns="b7e43caf-d1d5-4a64-8ccc-3b921ce44bc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03918213B8E4CB9CB601803172389" ma:contentTypeVersion="11" ma:contentTypeDescription="Create a new document." ma:contentTypeScope="" ma:versionID="bb3acccc7e46478c17a3f49cad401015">
  <xsd:schema xmlns:xsd="http://www.w3.org/2001/XMLSchema" xmlns:xs="http://www.w3.org/2001/XMLSchema" xmlns:p="http://schemas.microsoft.com/office/2006/metadata/properties" xmlns:ns2="b7e43caf-d1d5-4a64-8ccc-3b921ce44bce" xmlns:ns3="0f15732e-26d3-4726-bb79-b2707dc0435c" targetNamespace="http://schemas.microsoft.com/office/2006/metadata/properties" ma:root="true" ma:fieldsID="a4314e04a82bfb7edb7af530619c6575" ns2:_="" ns3:_="">
    <xsd:import namespace="b7e43caf-d1d5-4a64-8ccc-3b921ce44bce"/>
    <xsd:import namespace="0f15732e-26d3-4726-bb79-b2707dc043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43caf-d1d5-4a64-8ccc-3b921ce44b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15732e-26d3-4726-bb79-b2707dc043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76d833a-da1e-4091-80e2-20fcb8243502}" ma:internalName="TaxCatchAll" ma:showField="CatchAllData" ma:web="0f15732e-26d3-4726-bb79-b2707dc043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8D945D-0111-4EC4-9FDC-2D72EAA919D2}">
  <ds:schemaRefs>
    <ds:schemaRef ds:uri="http://schemas.microsoft.com/office/2006/metadata/properties"/>
    <ds:schemaRef ds:uri="http://schemas.microsoft.com/office/infopath/2007/PartnerControls"/>
    <ds:schemaRef ds:uri="0f15732e-26d3-4726-bb79-b2707dc0435c"/>
    <ds:schemaRef ds:uri="b7e43caf-d1d5-4a64-8ccc-3b921ce44bce"/>
  </ds:schemaRefs>
</ds:datastoreItem>
</file>

<file path=customXml/itemProps2.xml><?xml version="1.0" encoding="utf-8"?>
<ds:datastoreItem xmlns:ds="http://schemas.openxmlformats.org/officeDocument/2006/customXml" ds:itemID="{389F432B-264A-48BF-9E9A-D1F3D01BD0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5AB0F3-7198-4A85-BCDA-29E1895146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43caf-d1d5-4a64-8ccc-3b921ce44bce"/>
    <ds:schemaRef ds:uri="0f15732e-26d3-4726-bb79-b2707dc043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CE(Consol)</vt:lpstr>
      <vt:lpstr>SE(Separate)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Wanwimon Unanuya</cp:lastModifiedBy>
  <cp:lastPrinted>2025-11-03T03:48:25Z</cp:lastPrinted>
  <dcterms:created xsi:type="dcterms:W3CDTF">2011-03-08T09:02:15Z</dcterms:created>
  <dcterms:modified xsi:type="dcterms:W3CDTF">2025-11-05T10:26:55Z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0x01010082B03918213B8E4CB9CB601803172389</vt:lpwstr>
  </property>
  <property fmtid="{D5CDD505-2E9C-101B-9397-08002B2CF9AE}" pid="4" name="MediaServiceImageTags">
    <vt:lpwstr/>
  </property>
</Properties>
</file>