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jiraya_nipatthiranant_pwc_com/Documents/Desktop/$ CRC/FS/Q3 25 ELCID/OneDrive_1_11-12-2025/"/>
    </mc:Choice>
  </mc:AlternateContent>
  <xr:revisionPtr revIDLastSave="21" documentId="13_ncr:1_{ABDCBCD8-1C80-49CC-9F98-C6E4B5502B25}" xr6:coauthVersionLast="47" xr6:coauthVersionMax="47" xr10:uidLastSave="{1371BB31-2EB5-4145-A00A-33B8261AAACB}"/>
  <bookViews>
    <workbookView xWindow="-108" yWindow="-108" windowWidth="23256" windowHeight="12456" tabRatio="640" activeTab="1" xr2:uid="{00000000-000D-0000-FFFF-FFFF00000000}"/>
  </bookViews>
  <sheets>
    <sheet name="Thai2-5" sheetId="15" r:id="rId1"/>
    <sheet name="Thai6-7" sheetId="16" r:id="rId2"/>
    <sheet name="Thai8-9" sheetId="20" r:id="rId3"/>
    <sheet name="10" sheetId="17" r:id="rId4"/>
    <sheet name="11" sheetId="18" r:id="rId5"/>
    <sheet name="12-14" sheetId="19" r:id="rId6"/>
  </sheets>
  <definedNames>
    <definedName name="_xlnm._FilterDatabase" localSheetId="0" hidden="1">'Thai2-5'!$A$1:$L$182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3">'10'!$A$1:$AG$49</definedName>
    <definedName name="_xlnm.Print_Area" localSheetId="5">'12-14'!$A$1:$M$157</definedName>
    <definedName name="_xlnm.Print_Area" localSheetId="0">'Thai2-5'!$A$1:$L$182</definedName>
    <definedName name="_xlnm.Print_Area" localSheetId="1">'Thai6-7'!$A$1:$M$97</definedName>
    <definedName name="_xlnm.Print_Area" localSheetId="2">'Thai8-9'!$A$1:$M$98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5" l="1"/>
  <c r="L74" i="15"/>
  <c r="J74" i="15"/>
  <c r="H74" i="15"/>
  <c r="F74" i="15"/>
  <c r="F25" i="15"/>
  <c r="AG37" i="17"/>
  <c r="M22" i="20"/>
  <c r="K22" i="20"/>
  <c r="I22" i="20"/>
  <c r="G22" i="20"/>
  <c r="M22" i="16" l="1"/>
  <c r="AA41" i="17" l="1"/>
  <c r="AC41" i="17"/>
  <c r="M32" i="16"/>
  <c r="K32" i="16"/>
  <c r="K32" i="20"/>
  <c r="M32" i="20"/>
  <c r="K1" i="15"/>
  <c r="AA38" i="17" l="1"/>
  <c r="AA22" i="17" l="1"/>
  <c r="AC22" i="17" s="1"/>
  <c r="AG22" i="17" s="1"/>
  <c r="L171" i="15" l="1"/>
  <c r="L174" i="15" s="1"/>
  <c r="H171" i="15"/>
  <c r="H174" i="15" s="1"/>
  <c r="M86" i="19"/>
  <c r="K86" i="19"/>
  <c r="I86" i="19"/>
  <c r="G86" i="19"/>
  <c r="M31" i="19"/>
  <c r="M45" i="19" s="1"/>
  <c r="M48" i="19" s="1"/>
  <c r="I31" i="19"/>
  <c r="I45" i="19" s="1"/>
  <c r="I48" i="19" s="1"/>
  <c r="Q32" i="18"/>
  <c r="K32" i="18"/>
  <c r="I32" i="18"/>
  <c r="G32" i="18"/>
  <c r="S29" i="18"/>
  <c r="S28" i="18"/>
  <c r="U24" i="18"/>
  <c r="Q22" i="18"/>
  <c r="O22" i="18"/>
  <c r="M22" i="18"/>
  <c r="K22" i="18"/>
  <c r="I22" i="18"/>
  <c r="G22" i="18"/>
  <c r="S20" i="18"/>
  <c r="Y44" i="17"/>
  <c r="U44" i="17"/>
  <c r="S44" i="17"/>
  <c r="Q44" i="17"/>
  <c r="M44" i="17"/>
  <c r="K44" i="17"/>
  <c r="I44" i="17"/>
  <c r="G44" i="17"/>
  <c r="E44" i="17"/>
  <c r="AA37" i="17"/>
  <c r="AC37" i="17" s="1"/>
  <c r="AA35" i="17"/>
  <c r="AC35" i="17" s="1"/>
  <c r="AG35" i="17" s="1"/>
  <c r="AA31" i="17"/>
  <c r="AC31" i="17" s="1"/>
  <c r="AG31" i="17" s="1"/>
  <c r="AE28" i="17"/>
  <c r="Y28" i="17"/>
  <c r="W28" i="17"/>
  <c r="U28" i="17"/>
  <c r="S28" i="17"/>
  <c r="Q28" i="17"/>
  <c r="O28" i="17"/>
  <c r="M28" i="17"/>
  <c r="K28" i="17"/>
  <c r="I28" i="17"/>
  <c r="G28" i="17"/>
  <c r="E28" i="17"/>
  <c r="AA25" i="17"/>
  <c r="AC25" i="17" s="1"/>
  <c r="AG25" i="17" s="1"/>
  <c r="AA23" i="17"/>
  <c r="AC23" i="17" s="1"/>
  <c r="AG23" i="17" s="1"/>
  <c r="M94" i="20"/>
  <c r="I94" i="20"/>
  <c r="M88" i="20"/>
  <c r="I88" i="20"/>
  <c r="M77" i="20"/>
  <c r="K77" i="20"/>
  <c r="O32" i="18" s="1"/>
  <c r="I77" i="20"/>
  <c r="G77" i="20"/>
  <c r="M67" i="20"/>
  <c r="K67" i="20"/>
  <c r="I67" i="20"/>
  <c r="G67" i="20"/>
  <c r="G66" i="16"/>
  <c r="M66" i="16"/>
  <c r="K66" i="16"/>
  <c r="I66" i="16"/>
  <c r="K22" i="16"/>
  <c r="I22" i="16"/>
  <c r="G22" i="16"/>
  <c r="J171" i="15"/>
  <c r="J174" i="15" s="1"/>
  <c r="L127" i="15"/>
  <c r="L116" i="15"/>
  <c r="J127" i="15"/>
  <c r="J116" i="15"/>
  <c r="H127" i="15"/>
  <c r="H116" i="15"/>
  <c r="F127" i="15"/>
  <c r="F116" i="15"/>
  <c r="L25" i="15"/>
  <c r="J25" i="15"/>
  <c r="H25" i="15"/>
  <c r="L76" i="15" l="1"/>
  <c r="H76" i="15"/>
  <c r="I80" i="20"/>
  <c r="L129" i="15"/>
  <c r="L176" i="15" s="1"/>
  <c r="H129" i="15"/>
  <c r="H176" i="15" s="1"/>
  <c r="U20" i="18"/>
  <c r="S30" i="18"/>
  <c r="U30" i="18" s="1"/>
  <c r="M80" i="20"/>
  <c r="G80" i="20"/>
  <c r="K80" i="20"/>
  <c r="J129" i="15"/>
  <c r="J176" i="15" s="1"/>
  <c r="F129" i="15"/>
  <c r="U28" i="18"/>
  <c r="S32" i="18" l="1"/>
  <c r="W44" i="17" l="1"/>
  <c r="AC38" i="17" l="1"/>
  <c r="O44" i="17" l="1"/>
  <c r="S19" i="18"/>
  <c r="U19" i="18" s="1"/>
  <c r="M92" i="16"/>
  <c r="I92" i="16"/>
  <c r="M86" i="16"/>
  <c r="I86" i="16"/>
  <c r="M75" i="16"/>
  <c r="I75" i="16"/>
  <c r="A98" i="20"/>
  <c r="A50" i="20"/>
  <c r="I32" i="20"/>
  <c r="G32" i="20"/>
  <c r="K75" i="16"/>
  <c r="K34" i="16"/>
  <c r="K38" i="16" s="1"/>
  <c r="K41" i="16" s="1"/>
  <c r="G75" i="16"/>
  <c r="G32" i="16"/>
  <c r="K126" i="19"/>
  <c r="G126" i="19"/>
  <c r="S18" i="18"/>
  <c r="U18" i="18" s="1"/>
  <c r="S14" i="18"/>
  <c r="AG41" i="17"/>
  <c r="AA39" i="17"/>
  <c r="AA20" i="17"/>
  <c r="M34" i="16"/>
  <c r="M38" i="16" s="1"/>
  <c r="M41" i="16" s="1"/>
  <c r="I32" i="16"/>
  <c r="I34" i="16" s="1"/>
  <c r="I38" i="16" s="1"/>
  <c r="I41" i="16" s="1"/>
  <c r="A157" i="19"/>
  <c r="I126" i="19"/>
  <c r="M126" i="19"/>
  <c r="A137" i="15"/>
  <c r="A1" i="20" s="1"/>
  <c r="A48" i="20" s="1"/>
  <c r="A91" i="15"/>
  <c r="A107" i="19"/>
  <c r="A57" i="19"/>
  <c r="A3" i="18"/>
  <c r="A3" i="19" s="1"/>
  <c r="A50" i="16"/>
  <c r="A97" i="16"/>
  <c r="A49" i="17" s="1"/>
  <c r="A35" i="18" s="1"/>
  <c r="A105" i="19" s="1"/>
  <c r="A139" i="15"/>
  <c r="A93" i="15"/>
  <c r="A90" i="15"/>
  <c r="A182" i="15" s="1"/>
  <c r="A48" i="15"/>
  <c r="A46" i="15"/>
  <c r="U14" i="18" l="1"/>
  <c r="U22" i="18" s="1"/>
  <c r="S22" i="18"/>
  <c r="AA44" i="17"/>
  <c r="I34" i="20"/>
  <c r="I38" i="20" s="1"/>
  <c r="I41" i="20" s="1"/>
  <c r="I82" i="20" s="1"/>
  <c r="M34" i="20"/>
  <c r="M38" i="20" s="1"/>
  <c r="M41" i="20" s="1"/>
  <c r="M82" i="20" s="1"/>
  <c r="AC39" i="17"/>
  <c r="AC20" i="17"/>
  <c r="AA28" i="17"/>
  <c r="A136" i="15"/>
  <c r="K86" i="16"/>
  <c r="A1" i="16"/>
  <c r="A48" i="16" s="1"/>
  <c r="A1" i="17" s="1"/>
  <c r="A1" i="18" s="1"/>
  <c r="A1" i="19" s="1"/>
  <c r="A106" i="19" s="1"/>
  <c r="G34" i="20"/>
  <c r="G38" i="20" s="1"/>
  <c r="G41" i="20" s="1"/>
  <c r="M128" i="19"/>
  <c r="M136" i="19" s="1"/>
  <c r="M140" i="19" s="1"/>
  <c r="M142" i="19" s="1"/>
  <c r="K34" i="20"/>
  <c r="K38" i="20" s="1"/>
  <c r="K41" i="20" s="1"/>
  <c r="G34" i="16"/>
  <c r="G38" i="16" s="1"/>
  <c r="G41" i="16" s="1"/>
  <c r="J76" i="15"/>
  <c r="I128" i="19"/>
  <c r="AG38" i="17"/>
  <c r="A58" i="19"/>
  <c r="A108" i="19"/>
  <c r="M78" i="16"/>
  <c r="M80" i="16" s="1"/>
  <c r="I78" i="16"/>
  <c r="I80" i="16" s="1"/>
  <c r="G78" i="16"/>
  <c r="K78" i="16"/>
  <c r="K80" i="16" s="1"/>
  <c r="K92" i="16" s="1"/>
  <c r="AC44" i="17" l="1"/>
  <c r="AG39" i="17"/>
  <c r="AG44" i="17" s="1"/>
  <c r="G82" i="20"/>
  <c r="K82" i="20"/>
  <c r="K88" i="20"/>
  <c r="I136" i="19"/>
  <c r="I140" i="19" s="1"/>
  <c r="I142" i="19" s="1"/>
  <c r="AC28" i="17"/>
  <c r="AG20" i="17"/>
  <c r="AG28" i="17" s="1"/>
  <c r="A56" i="19"/>
  <c r="G80" i="16"/>
  <c r="G92" i="16" l="1"/>
  <c r="F171" i="15"/>
  <c r="F174" i="15" s="1"/>
  <c r="F176" i="15" s="1"/>
  <c r="K94" i="20"/>
  <c r="U29" i="18"/>
  <c r="U32" i="18" s="1"/>
  <c r="M32" i="18"/>
  <c r="G94" i="20" l="1"/>
  <c r="G88" i="20"/>
  <c r="G31" i="19"/>
  <c r="G45" i="19" s="1"/>
  <c r="G48" i="19" s="1"/>
  <c r="G128" i="19" s="1"/>
  <c r="G136" i="19" s="1"/>
  <c r="K31" i="19"/>
  <c r="K45" i="19" s="1"/>
  <c r="K48" i="19" s="1"/>
  <c r="G86" i="16"/>
  <c r="G140" i="19" l="1"/>
  <c r="G142" i="19" s="1"/>
  <c r="K128" i="19"/>
  <c r="K136" i="19" s="1"/>
  <c r="K140" i="19" s="1"/>
  <c r="K142" i="19" s="1"/>
  <c r="AE44" i="17"/>
</calcChain>
</file>

<file path=xl/sharedStrings.xml><?xml version="1.0" encoding="utf-8"?>
<sst xmlns="http://schemas.openxmlformats.org/spreadsheetml/2006/main" count="611" uniqueCount="301">
  <si>
    <t>บริษัท เซ็นทรัล รีเทล คอร์ปอเรชั่น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</si>
  <si>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</si>
  <si>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</si>
  <si>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</si>
  <si>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</si>
  <si>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</si>
  <si>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</si>
  <si>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</si>
  <si>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</si>
  <si>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</si>
  <si>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</si>
  <si>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</si>
  <si>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</si>
  <si>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</si>
  <si>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</si>
  <si>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</si>
  <si>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</si>
  <si>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 สุทธิ</t>
  </si>
  <si>
    <t>ลูกหนี้หมุนเวียนอื่น</t>
  </si>
  <si>
    <t>เงินให้กู้ยืมระยะสั้นแก่กิจการอื่น</t>
  </si>
  <si>
    <t>และกิจการที่เกี่ยวข้องกัน</t>
  </si>
  <si>
    <t>สินค้าคงเหลือ สุทธิ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</si>
  <si>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</si>
  <si>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</si>
  <si>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</si>
  <si>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</si>
  <si>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</si>
  <si>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</si>
  <si>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</si>
  <si>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</si>
  <si>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</si>
  <si>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</si>
  <si>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>ลูกหนี้ตามสัญญาเช่าเงินทุน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</si>
  <si>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</si>
  <si>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</si>
  <si>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</si>
  <si>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</si>
  <si>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</si>
  <si>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</si>
  <si>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สินทรัพย์อนุพันธ์ระยะยาว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</si>
  <si>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</si>
  <si>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</si>
  <si>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</si>
  <si>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</si>
  <si>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</si>
  <si>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</si>
  <si>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</si>
  <si>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</si>
  <si>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เจ้าหนี้หมุนเวียนอื่น</t>
  </si>
  <si>
    <t>หนี้สินอนุพันธ์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</si>
  <si>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</si>
  <si>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</si>
  <si>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หนี้สินตามสัญญาเช่า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</si>
  <si>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</si>
  <si>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</si>
  <si>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</si>
  <si>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</si>
  <si>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</si>
  <si>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</si>
  <si>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</si>
  <si>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</si>
  <si>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</si>
  <si>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รายได้ค่าเช่ารอการรับรู้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</si>
  <si>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</si>
  <si>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</si>
  <si>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</si>
  <si>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</si>
  <si>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</si>
  <si>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</si>
  <si>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 ทุนจดทะเบียน</t>
  </si>
  <si>
    <t xml:space="preserve">หุ้นสามัญจำนวน 6,320 ล้านหุ้น </t>
  </si>
  <si>
    <t>มูลค่าที่ตราไว้หุ้นละ 1 บาท</t>
  </si>
  <si>
    <t xml:space="preserve">    ทุนที่ออกและชำระแล้ว</t>
  </si>
  <si>
    <t xml:space="preserve">หุ้นสามัญจำนวน 6,031 ล้านหุ้น </t>
  </si>
  <si>
    <t>จ่ายชำระแล้วหุ้นละ 1 บาท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</si>
  <si>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</si>
  <si>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</si>
  <si>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ส่วนเกินมูลค่าหุ้นทุนซื้อคืน</t>
  </si>
  <si>
    <t>ผลต่างจากการปรับโครงสร้างธุรกิจ</t>
  </si>
  <si>
    <t xml:space="preserve"> ภายใต้การควบคุมเดียวกัน</t>
  </si>
  <si>
    <t>กำไรสะสม</t>
  </si>
  <si>
    <t xml:space="preserve">    จัดสรรแล้ว</t>
  </si>
  <si>
    <t>- ทุนสำรองตามกฎหมาย</t>
  </si>
  <si>
    <t xml:space="preserve">    ยังไม่ได้จัดสรร</t>
  </si>
  <si>
    <t>ผลต่างจากการเปลี่ยนแปลงส่วนได้เสีย</t>
  </si>
  <si>
    <t>ที่ไม่มีอำนาจควบคุม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</si>
  <si>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</si>
  <si>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</si>
  <si>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</si>
  <si>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</si>
  <si>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</si>
  <si>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</si>
  <si>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2568</t>
  </si>
  <si>
    <t xml:space="preserve"> </t>
  </si>
  <si>
    <t>ปรับปรุงใหม่</t>
  </si>
  <si>
    <t xml:space="preserve">รายได้ </t>
  </si>
  <si>
    <t>รายได้จากการขาย</t>
  </si>
  <si>
    <t>(รายได้รวม พ.ศ. 2568: 65,264 ล้านบาท และ</t>
  </si>
  <si>
    <t>พ.ศ. 2567: 64,889 ล้านบาท)</t>
  </si>
  <si>
    <t>รายได้จากการให้เช่า</t>
  </si>
  <si>
    <t>รายได้จากการให้บริการ</t>
  </si>
  <si>
    <t>(รายได้รวม พ.ศ. 2568: 739 ล้านบาท และ</t>
  </si>
  <si>
    <t>พ.ศ. 2567: 761 ล้านบาท)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</si>
  <si>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</si>
  <si>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</si>
  <si>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</si>
  <si>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</si>
  <si>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พ.ศ. 2567: 72,376 ล้านบาท)</t>
  </si>
  <si>
    <t>ค่าใช้จ่าย</t>
  </si>
  <si>
    <t>ต้นทุนขาย</t>
  </si>
  <si>
    <t>ต้นทุนการให้เช่าและการให้บริการ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</si>
  <si>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</si>
  <si>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</si>
  <si>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</si>
  <si>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</si>
  <si>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</si>
  <si>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ส่วนแบ่งกำไรของบริษัทร่วมและการร่วมค้า สุทธิ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</si>
  <si>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</si>
  <si>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</si>
  <si>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</si>
  <si>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</si>
  <si>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</si>
  <si>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</si>
  <si>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</si>
  <si>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ขาดทุนจากการป้องกันความเสี่ยงกระแสเงินสด</t>
  </si>
  <si>
    <t>ภาษีเงินได้ของรายการที่จะจัดประเภทรายการใหม่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</si>
  <si>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</si>
  <si>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รวมรายการที่จะจัดประเภทรายการใหม่ไปยัง</t>
  </si>
  <si>
    <t xml:space="preserve">   กำไรหรือขาดทุนในภายหลัง</t>
  </si>
  <si>
    <t>รายการที่จะไม่จัดประเภทรายการใหม่ไปยัง</t>
  </si>
  <si>
    <t>กำไร (ขาดทุน) จากการเปลี่ยนแปลงในมูลค่ายุติธรรม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</si>
  <si>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</si>
  <si>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</si>
  <si>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</si>
  <si>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รวมรายการที่จะไม่จัดประเภทรายการใหม่ไปยัง</t>
  </si>
  <si>
    <t>กำไร (ขาดทุน) เบ็ดเสร็จอื่นสำหรับ</t>
  </si>
  <si>
    <t>รอบระยะเวลา สุทธิจากภาษี</t>
  </si>
  <si>
    <t>กำไร (ขาดทุน) เบ็ดเสร็จรวมสำหรับรอบระยะเวลา</t>
  </si>
  <si>
    <t>การแบ่งปันกำไร</t>
  </si>
  <si>
    <t xml:space="preserve">    ส่วนที่เป็นของบริษัทใหญ่</t>
  </si>
  <si>
    <t>ส่วนที่เป็นของผู้เป็นเจ้าของของบริษัทใหญ่</t>
  </si>
  <si>
    <t xml:space="preserve">    ส่วนที่เป็นของส่วนได้เสียที่ไม่มีอำนาจควบคุม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</si>
  <si>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</si>
  <si>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</si>
  <si>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</si>
  <si>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สำหรับรอบระยะเวลาเก้าเดือนสิ้นสุดวันที่ 30 กันยายน พ.ศ. 2568</t>
  </si>
  <si>
    <t>(รายได้รวม พ.ศ. 2568: 202,832 ล้านบาท และ</t>
  </si>
  <si>
    <t>พ.ศ. 2567: 203,625 ล้านบาท)</t>
  </si>
  <si>
    <t>(รายได้รวม พ.ศ. 2568: 2,185 ล้านบาท และ</t>
  </si>
  <si>
    <t>พ.ศ. 2567: 2,344 ล้านบาท)</t>
  </si>
  <si>
    <t>พ.ศ. 2567: 225,583 ล้านบาท)</t>
  </si>
  <si>
    <t>รายได้ (ค่าใช้จ่าย) ภาษีเงินได้</t>
  </si>
  <si>
    <t>กำไร (ขาดทุน) เบ็ดเสร็จอื่น</t>
  </si>
  <si>
    <t>ขาดทุนเบ็ดเสร็จอื่นสำหรับ</t>
  </si>
  <si>
    <t>กำไรเบ็ดเสร็จรวมสำหรับรอบระยะเวลา</t>
  </si>
  <si>
    <t>การแบ่งปันกำไรเบ็ดเสร็จรวม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</si>
  <si>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</si>
  <si>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</si>
  <si>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ผลต่างจากการ</t>
  </si>
  <si>
    <t>ผลต่างจาก</t>
  </si>
  <si>
    <t>ผลต่างของอัตรา</t>
  </si>
  <si>
    <t>สำรอง</t>
  </si>
  <si>
    <t>การเปลี่ยนแปลง</t>
  </si>
  <si>
    <t>รวม</t>
  </si>
  <si>
    <t>ปรับโครงสร้างธุรกิจ</t>
  </si>
  <si>
    <t>จัดสรรแล้ว -</t>
  </si>
  <si>
    <t>แลกเปลี่ยนจาก</t>
  </si>
  <si>
    <t>การป้องกัน</t>
  </si>
  <si>
    <t>ในมูลค่ายุติธรรม</t>
  </si>
  <si>
    <t>การวัดมูลค่าใหม่</t>
  </si>
  <si>
    <t>รวมองค์ประกอบ</t>
  </si>
  <si>
    <t>ส่วนของ</t>
  </si>
  <si>
    <t>ส่วนได้เสีย</t>
  </si>
  <si>
    <t>ทุนที่ออก</t>
  </si>
  <si>
    <t>ส่วนเกินมูลค่า</t>
  </si>
  <si>
    <t>ภายใต้การควบคุม</t>
  </si>
  <si>
    <t>ทุนสำรอง</t>
  </si>
  <si>
    <t>ส่วนได้เสียที่ไม่มี</t>
  </si>
  <si>
    <t>การแปลงค่าข้อมูล</t>
  </si>
  <si>
    <t>ความเสี่ยง</t>
  </si>
  <si>
    <t>ของเงินลงทุน</t>
  </si>
  <si>
    <t>ของผลประโยชน์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</si>
  <si>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</si>
  <si>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</si>
  <si>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</si>
  <si>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</si>
  <si>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</si>
  <si>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หุ้นทุนซื้อคืน</t>
  </si>
  <si>
    <t>เดียวกัน</t>
  </si>
  <si>
    <t>ตามกฎหมาย</t>
  </si>
  <si>
    <t>ยังไม่ได้จัดสรร</t>
  </si>
  <si>
    <t>อำนาจควบคุม</t>
  </si>
  <si>
    <t>ทางการเงิน</t>
  </si>
  <si>
    <t>กระแสเงินสด</t>
  </si>
  <si>
    <t>ในตราสารทุน</t>
  </si>
  <si>
    <t>พนักงาน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</si>
  <si>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</si>
  <si>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</si>
  <si>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</si>
  <si>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</si>
  <si>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2567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</si>
  <si>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</si>
  <si>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</si>
  <si>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</si>
  <si>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การได้มาซึ่งส่วนได้เสียที่ไม่มีอำนาจควบคุม</t>
  </si>
  <si>
    <t xml:space="preserve">   จากการซื้อธุรกิจ</t>
  </si>
  <si>
    <t>ยอดคงเหลือสิ้นรอบระยะเวลา</t>
  </si>
  <si>
    <t xml:space="preserve">   ณ วันที่ 30 กันยายน พ.ศ. 2567</t>
  </si>
  <si>
    <t xml:space="preserve">   ณ วันที่ 1 มกราคม พ.ศ. 2568</t>
  </si>
  <si>
    <t>โอนไปกำไรสะสม</t>
  </si>
  <si>
    <t xml:space="preserve">   ณ วันที่ 30 กันยายน พ.ศ. 2568</t>
  </si>
  <si>
    <t xml:space="preserve">งบการเปลี่ยนแปลงส่วนของเจ้าของ </t>
  </si>
  <si>
    <t>ทุนที่ออกและ</t>
  </si>
  <si>
    <t>ส่วนเกิน</t>
  </si>
  <si>
    <t>ชำระแล้ว</t>
  </si>
  <si>
    <t>มูลค่าหุ้นสามัญ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</si>
  <si>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</si>
  <si>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</si>
  <si>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</si>
  <si>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ยอดคงเหลือสิ้นรอบระยะเวลา ณ วันที่ 30 กันยายน พ.ศ. 2567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</si>
  <si>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</si>
  <si>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30 กันยายน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</si>
  <si>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</si>
  <si>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</si>
  <si>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</t>
  </si>
  <si>
    <t>เป็นเงินสดสุทธิจากกิจกรรมดำเนินงาน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</si>
  <si>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</si>
  <si>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</si>
  <si>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10 - 13</t>
  </si>
  <si>
    <t>(กลับรายการ) ผลขาดทุนด้านเครดิตที่คาดว่าจะเกิดขึ้น</t>
  </si>
  <si>
    <t>กลับรายการผลขาดทุนจากการด้อยค่า</t>
  </si>
  <si>
    <t>11 - 13</t>
  </si>
  <si>
    <t>ขาดทุน (กำไร) จากอัตราแลกเปลี่ยนที่ยังไม่เกิดขึ้น</t>
  </si>
  <si>
    <t>ขาดทุนจากอนุพันธ์ที่ยังไม่เกิดขึ้น</t>
  </si>
  <si>
    <t>ส่วนแบ่งกำไรจากบริษัทร่วมและการร่วมค้า สุทธิ</t>
  </si>
  <si>
    <t>ขาดทุนจากการปรับมูลค่าสินค้าคงเหลือ</t>
  </si>
  <si>
    <t>(กำไร) ขาดทุนจากการจำหน่ายที่ดิน อาคาร</t>
  </si>
  <si>
    <t xml:space="preserve">   และอุปกรณ์ สินทรัพย์สิทธิการใช้</t>
  </si>
  <si>
    <t xml:space="preserve">   และสินทรัพย์ไม่มีตัวตน</t>
  </si>
  <si>
    <t>รับรู้รายได้ค่าเช่ารับล่วงหน้า</t>
  </si>
  <si>
    <t>เงินปันผลรับ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</si>
  <si>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</si>
  <si>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</si>
  <si>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</si>
  <si>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</si>
  <si>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</si>
  <si>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</si>
  <si>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ลูกหนี้ตามสัญญาเช่าเงินทุน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</si>
  <si>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</si>
  <si>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</si>
  <si>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</si>
  <si>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</si>
  <si>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</si>
  <si>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เงินสดรับจากการลดทุนในการร่วมค้า</t>
  </si>
  <si>
    <t>เงินสดจ่ายเพื่อเพิ่มทุนในการร่วมค้า</t>
  </si>
  <si>
    <t>เงินสดรับจากการจำหน่ายเงินลงทุนในการร่วมค้า</t>
  </si>
  <si>
    <t>เงินสดรับจากการจำหน่ายสินทรัพย์ทางการเงินหมุนเวียนอื่น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</si>
  <si>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</si>
  <si>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</si>
  <si>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</si>
  <si>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</si>
  <si>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</si>
  <si>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</si>
  <si>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</si>
  <si>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</si>
  <si>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เงินสดรับชำระคืนเงินให้กู้ยืมระยะสั้น</t>
  </si>
  <si>
    <t>แก่กิจการที่เกี่ยวข้องกัน</t>
  </si>
  <si>
    <t>16.3</t>
  </si>
  <si>
    <t>เงินสดจ่ายเงินให้กู้ยืมระยะสั้น</t>
  </si>
  <si>
    <t>เงินสดรับชำระคืนเงินให้กู้ยืมระยะสั้นแก่กิจการอื่น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</si>
  <si>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</si>
  <si>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</si>
  <si>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</si>
  <si>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14.1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</si>
  <si>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</si>
  <si>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</si>
  <si>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</si>
  <si>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</si>
  <si>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14.2</t>
  </si>
  <si>
    <t>เงินสดจ่ายชำระคืนเงินกู้ยืมระยะยาวจากสถาบันการเงิน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</si>
  <si>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</si>
  <si>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</si>
  <si>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</si>
  <si>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</si>
  <si>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</si>
  <si>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</si>
  <si>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</si>
  <si>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</si>
  <si>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</si>
  <si>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</si>
  <si>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เงินสดและรายการเทียบเท่าเงินสด ประกอบด้วย</t>
  </si>
  <si>
    <t>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</si>
  <si>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</si>
  <si>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</si>
  <si>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</si>
  <si>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</si>
  <si>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เจ้าหนี้ค่าซื้อบริษัทย่อย</t>
  </si>
  <si>
    <t>โอนที่ดิน อาคารและอุปกรณ์ไปอสังหาริมทรัพย์เพื่อการลงทุน</t>
  </si>
  <si>
    <t>โอนสินทรัพย์สิทธิการใช้ไปอสังหาริมทรัพย์เพื่อการลงทุน</t>
  </si>
  <si>
    <t>(รายได้รวม พ.ศ. 2568: 72,298 ล้านบาท และ</t>
  </si>
  <si>
    <t>(รายได้รวม พ.ศ. 2568:  224,456 ล้านบาท 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</si>
</sst>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;\(#,##0\)"/>
    <numFmt numFmtId="167" formatCode="#,##0;\(#,##0\);\-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[$-107041E]d\ mmmm\ yyyy;@"/>
    <numFmt numFmtId="172" formatCode="#,##0;\(#,##0\);&quot;-&quot;;@"/>
    <numFmt numFmtId="173" formatCode="General\ "/>
    <numFmt numFmtId="174" formatCode="#,##0.0;\(#,##0.0\)"/>
    <numFmt numFmtId="175" formatCode="_(* #,##0.000_);_(* \(#,##0.000\);_(* &quot;-&quot;??_);_(@_)"/>
    <numFmt numFmtId="176" formatCode="_(* #,##0.000000_);_(* \(#,##0.000000\);_(* &quot;-&quot;??_);_(@_)"/>
    <numFmt numFmtId="177" formatCode="#,##0.00;\(#,##0.00\);&quot;-&quot;;@"/>
    <numFmt numFmtId="178" formatCode="_(* #,##0.0000_);_(* \(#,##0.0000\);_(* &quot;-&quot;??_);_(@_)"/>
  </numFmts>
  <fonts count="54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i/>
      <sz val="13"/>
      <name val="Browallia New"/>
      <family val="2"/>
    </font>
    <font>
      <sz val="1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5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8" fillId="29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0" fillId="0" borderId="0"/>
    <xf numFmtId="0" fontId="2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>
      <protection locked="0"/>
    </xf>
    <xf numFmtId="0" fontId="10" fillId="0" borderId="0"/>
    <xf numFmtId="0" fontId="10" fillId="0" borderId="0"/>
    <xf numFmtId="0" fontId="15" fillId="0" borderId="0"/>
    <xf numFmtId="0" fontId="3" fillId="0" borderId="0"/>
    <xf numFmtId="0" fontId="4" fillId="0" borderId="0"/>
    <xf numFmtId="0" fontId="4" fillId="0" borderId="0"/>
    <xf numFmtId="0" fontId="10" fillId="32" borderId="13" applyNumberFormat="0" applyFont="0" applyAlignment="0" applyProtection="0"/>
    <xf numFmtId="0" fontId="29" fillId="27" borderId="14" applyNumberFormat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7" fillId="0" borderId="0"/>
    <xf numFmtId="0" fontId="2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38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7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5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48" fillId="33" borderId="0">
      <alignment horizontal="right"/>
    </xf>
    <xf numFmtId="0" fontId="46" fillId="33" borderId="16"/>
    <xf numFmtId="0" fontId="47" fillId="33" borderId="0">
      <alignment horizontal="right"/>
    </xf>
    <xf numFmtId="0" fontId="46" fillId="0" borderId="0" applyBorder="0">
      <alignment horizontal="centerContinuous"/>
    </xf>
    <xf numFmtId="0" fontId="45" fillId="0" borderId="0" applyBorder="0">
      <alignment horizontal="centerContinuous"/>
    </xf>
    <xf numFmtId="0" fontId="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169" fontId="8" fillId="0" borderId="0" applyFont="0" applyFill="0" applyBorder="0" applyAlignment="0" applyProtection="0"/>
    <xf numFmtId="0" fontId="8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>
      <protection locked="0"/>
    </xf>
    <xf numFmtId="0" fontId="36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33" fillId="0" borderId="0"/>
    <xf numFmtId="0" fontId="2" fillId="0" borderId="0"/>
    <xf numFmtId="0" fontId="2" fillId="0" borderId="0"/>
    <xf numFmtId="0" fontId="8" fillId="0" borderId="0"/>
    <xf numFmtId="0" fontId="27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6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0" fillId="0" borderId="0"/>
    <xf numFmtId="0" fontId="8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33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3" applyNumberFormat="0" applyFont="0" applyAlignment="0" applyProtection="0"/>
    <xf numFmtId="9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0" fontId="40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3" fillId="0" borderId="0"/>
    <xf numFmtId="0" fontId="1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0" borderId="0"/>
    <xf numFmtId="0" fontId="3" fillId="0" borderId="0"/>
  </cellStyleXfs>
  <cellXfs count="218">
    <xf numFmtId="0" fontId="0" fillId="0" borderId="0" xfId="0"/>
    <xf numFmtId="167" fontId="6" fillId="0" borderId="2" xfId="63" applyNumberFormat="1" applyFont="1" applyFill="1" applyBorder="1" applyAlignment="1">
      <alignment horizontal="center" vertical="center"/>
    </xf>
    <xf numFmtId="167" fontId="7" fillId="0" borderId="0" xfId="63" applyNumberFormat="1" applyFont="1" applyFill="1" applyBorder="1" applyAlignment="1">
      <alignment horizontal="right" vertical="center"/>
    </xf>
    <xf numFmtId="167" fontId="7" fillId="0" borderId="2" xfId="63" applyNumberFormat="1" applyFont="1" applyFill="1" applyBorder="1" applyAlignment="1">
      <alignment horizontal="right" vertical="center"/>
    </xf>
    <xf numFmtId="167" fontId="7" fillId="0" borderId="0" xfId="63" applyNumberFormat="1" applyFont="1" applyFill="1" applyAlignment="1">
      <alignment horizontal="right" vertical="center"/>
    </xf>
    <xf numFmtId="168" fontId="7" fillId="0" borderId="0" xfId="63" applyNumberFormat="1" applyFont="1" applyFill="1" applyAlignment="1">
      <alignment vertical="center"/>
    </xf>
    <xf numFmtId="0" fontId="6" fillId="0" borderId="0" xfId="63" applyNumberFormat="1" applyFont="1" applyFill="1" applyAlignment="1">
      <alignment vertical="center"/>
    </xf>
    <xf numFmtId="49" fontId="6" fillId="0" borderId="3" xfId="63" applyNumberFormat="1" applyFont="1" applyFill="1" applyBorder="1" applyAlignment="1">
      <alignment vertical="center"/>
    </xf>
    <xf numFmtId="0" fontId="7" fillId="0" borderId="0" xfId="63" applyNumberFormat="1" applyFont="1" applyFill="1" applyAlignment="1">
      <alignment vertical="center"/>
    </xf>
    <xf numFmtId="164" fontId="7" fillId="0" borderId="0" xfId="63" applyFont="1" applyFill="1" applyAlignment="1">
      <alignment vertical="center"/>
    </xf>
    <xf numFmtId="49" fontId="6" fillId="0" borderId="0" xfId="63" applyNumberFormat="1" applyFont="1" applyFill="1" applyAlignment="1">
      <alignment horizontal="left" vertical="center"/>
    </xf>
    <xf numFmtId="49" fontId="7" fillId="0" borderId="0" xfId="63" applyNumberFormat="1" applyFont="1" applyFill="1" applyAlignment="1">
      <alignment horizontal="left" vertical="center"/>
    </xf>
    <xf numFmtId="0" fontId="7" fillId="0" borderId="0" xfId="63" applyNumberFormat="1" applyFont="1" applyFill="1" applyAlignment="1">
      <alignment horizontal="left" vertical="center"/>
    </xf>
    <xf numFmtId="49" fontId="6" fillId="0" borderId="0" xfId="63" quotePrefix="1" applyNumberFormat="1" applyFont="1" applyFill="1" applyAlignment="1">
      <alignment vertical="center"/>
    </xf>
    <xf numFmtId="49" fontId="6" fillId="0" borderId="0" xfId="63" applyNumberFormat="1" applyFont="1" applyFill="1" applyAlignment="1">
      <alignment vertical="center"/>
    </xf>
    <xf numFmtId="168" fontId="7" fillId="0" borderId="3" xfId="63" applyNumberFormat="1" applyFont="1" applyFill="1" applyBorder="1" applyAlignment="1">
      <alignment vertical="center"/>
    </xf>
    <xf numFmtId="167" fontId="6" fillId="0" borderId="0" xfId="63" applyNumberFormat="1" applyFont="1" applyFill="1" applyAlignment="1">
      <alignment horizontal="center" vertical="center"/>
    </xf>
    <xf numFmtId="172" fontId="6" fillId="0" borderId="0" xfId="63" applyNumberFormat="1" applyFont="1" applyFill="1" applyAlignment="1">
      <alignment vertical="center"/>
    </xf>
    <xf numFmtId="172" fontId="6" fillId="0" borderId="0" xfId="63" applyNumberFormat="1" applyFont="1" applyFill="1" applyAlignment="1">
      <alignment horizontal="right" vertical="center"/>
    </xf>
    <xf numFmtId="172" fontId="6" fillId="0" borderId="3" xfId="63" applyNumberFormat="1" applyFont="1" applyFill="1" applyBorder="1" applyAlignment="1">
      <alignment vertical="center"/>
    </xf>
    <xf numFmtId="172" fontId="6" fillId="0" borderId="0" xfId="63" applyNumberFormat="1" applyFont="1" applyFill="1" applyAlignment="1">
      <alignment horizontal="center" vertical="center"/>
    </xf>
    <xf numFmtId="0" fontId="6" fillId="0" borderId="0" xfId="63" applyNumberFormat="1" applyFont="1" applyFill="1" applyAlignment="1">
      <alignment horizontal="center" vertical="center"/>
    </xf>
    <xf numFmtId="172" fontId="7" fillId="0" borderId="0" xfId="63" applyNumberFormat="1" applyFont="1" applyFill="1" applyAlignment="1">
      <alignment vertical="center"/>
    </xf>
    <xf numFmtId="172" fontId="6" fillId="0" borderId="0" xfId="63" applyNumberFormat="1" applyFont="1" applyFill="1" applyBorder="1" applyAlignment="1">
      <alignment horizontal="right" vertical="center"/>
    </xf>
    <xf numFmtId="0" fontId="6" fillId="0" borderId="0" xfId="63" applyNumberFormat="1" applyFont="1" applyFill="1" applyBorder="1" applyAlignment="1">
      <alignment horizontal="center" vertical="center"/>
    </xf>
    <xf numFmtId="0" fontId="6" fillId="0" borderId="0" xfId="63" applyNumberFormat="1" applyFont="1" applyFill="1" applyBorder="1" applyAlignment="1">
      <alignment horizontal="right" vertical="center"/>
    </xf>
    <xf numFmtId="0" fontId="6" fillId="0" borderId="0" xfId="63" applyNumberFormat="1" applyFont="1" applyFill="1" applyAlignment="1">
      <alignment horizontal="right" vertical="center"/>
    </xf>
    <xf numFmtId="172" fontId="7" fillId="0" borderId="0" xfId="63" applyNumberFormat="1" applyFont="1" applyFill="1" applyAlignment="1">
      <alignment horizontal="right" vertical="center"/>
    </xf>
    <xf numFmtId="172" fontId="7" fillId="0" borderId="5" xfId="63" applyNumberFormat="1" applyFont="1" applyFill="1" applyBorder="1" applyAlignment="1">
      <alignment horizontal="right" vertical="center"/>
    </xf>
    <xf numFmtId="172" fontId="7" fillId="0" borderId="0" xfId="63" applyNumberFormat="1" applyFont="1" applyFill="1" applyBorder="1" applyAlignment="1">
      <alignment horizontal="right" vertical="center"/>
    </xf>
    <xf numFmtId="172" fontId="7" fillId="0" borderId="3" xfId="63" applyNumberFormat="1" applyFont="1" applyFill="1" applyBorder="1" applyAlignment="1">
      <alignment vertical="center"/>
    </xf>
    <xf numFmtId="166" fontId="7" fillId="0" borderId="0" xfId="83" applyNumberFormat="1" applyFont="1" applyAlignment="1">
      <alignment vertical="center"/>
    </xf>
    <xf numFmtId="167" fontId="6" fillId="0" borderId="0" xfId="83" applyNumberFormat="1" applyFont="1" applyAlignment="1">
      <alignment vertical="center"/>
    </xf>
    <xf numFmtId="172" fontId="6" fillId="0" borderId="0" xfId="80" applyNumberFormat="1" applyFont="1" applyAlignment="1">
      <alignment horizontal="right" vertical="center"/>
    </xf>
    <xf numFmtId="167" fontId="6" fillId="0" borderId="0" xfId="80" applyNumberFormat="1" applyFont="1" applyAlignment="1">
      <alignment horizontal="right" vertical="center"/>
    </xf>
    <xf numFmtId="166" fontId="7" fillId="0" borderId="0" xfId="80" applyNumberFormat="1" applyFont="1" applyAlignment="1">
      <alignment vertical="center"/>
    </xf>
    <xf numFmtId="167" fontId="7" fillId="0" borderId="0" xfId="80" applyNumberFormat="1" applyFont="1" applyAlignment="1">
      <alignment vertical="center"/>
    </xf>
    <xf numFmtId="167" fontId="7" fillId="0" borderId="0" xfId="80" applyNumberFormat="1" applyFont="1" applyAlignment="1">
      <alignment horizontal="right" vertical="center"/>
    </xf>
    <xf numFmtId="0" fontId="7" fillId="0" borderId="0" xfId="80" applyFont="1" applyAlignment="1">
      <alignment vertical="center"/>
    </xf>
    <xf numFmtId="167" fontId="7" fillId="0" borderId="2" xfId="80" applyNumberFormat="1" applyFont="1" applyBorder="1" applyAlignment="1">
      <alignment vertical="center"/>
    </xf>
    <xf numFmtId="166" fontId="7" fillId="0" borderId="2" xfId="80" applyNumberFormat="1" applyFont="1" applyBorder="1" applyAlignment="1">
      <alignment vertical="center"/>
    </xf>
    <xf numFmtId="172" fontId="6" fillId="0" borderId="3" xfId="80" applyNumberFormat="1" applyFont="1" applyBorder="1" applyAlignment="1">
      <alignment horizontal="right" vertical="center"/>
    </xf>
    <xf numFmtId="0" fontId="6" fillId="0" borderId="0" xfId="80" applyFont="1" applyAlignment="1">
      <alignment vertical="center"/>
    </xf>
    <xf numFmtId="0" fontId="7" fillId="0" borderId="0" xfId="80" applyFont="1" applyAlignment="1">
      <alignment horizontal="right" vertical="center"/>
    </xf>
    <xf numFmtId="0" fontId="6" fillId="0" borderId="0" xfId="80" applyFont="1" applyAlignment="1">
      <alignment horizontal="right" vertical="center"/>
    </xf>
    <xf numFmtId="0" fontId="7" fillId="0" borderId="0" xfId="80" applyFont="1" applyAlignment="1">
      <alignment horizontal="center" vertical="center"/>
    </xf>
    <xf numFmtId="49" fontId="6" fillId="0" borderId="2" xfId="80" applyNumberFormat="1" applyFont="1" applyBorder="1" applyAlignment="1">
      <alignment vertical="center"/>
    </xf>
    <xf numFmtId="0" fontId="6" fillId="0" borderId="2" xfId="80" applyFont="1" applyBorder="1" applyAlignment="1">
      <alignment vertical="center"/>
    </xf>
    <xf numFmtId="0" fontId="6" fillId="0" borderId="2" xfId="80" applyFont="1" applyBorder="1" applyAlignment="1">
      <alignment horizontal="center" vertical="center"/>
    </xf>
    <xf numFmtId="0" fontId="7" fillId="0" borderId="2" xfId="80" applyFont="1" applyBorder="1" applyAlignment="1">
      <alignment vertical="center"/>
    </xf>
    <xf numFmtId="0" fontId="7" fillId="0" borderId="2" xfId="80" applyFont="1" applyBorder="1" applyAlignment="1">
      <alignment horizontal="right" vertical="center"/>
    </xf>
    <xf numFmtId="0" fontId="6" fillId="0" borderId="0" xfId="80" applyFont="1" applyAlignment="1">
      <alignment horizontal="center" vertical="center"/>
    </xf>
    <xf numFmtId="166" fontId="6" fillId="0" borderId="0" xfId="80" applyNumberFormat="1" applyFont="1" applyAlignment="1">
      <alignment horizontal="center" vertical="center"/>
    </xf>
    <xf numFmtId="166" fontId="6" fillId="0" borderId="0" xfId="80" applyNumberFormat="1" applyFont="1" applyAlignment="1">
      <alignment horizontal="right" vertical="center"/>
    </xf>
    <xf numFmtId="167" fontId="7" fillId="0" borderId="0" xfId="114" applyNumberFormat="1" applyFont="1" applyAlignment="1">
      <alignment vertical="center"/>
    </xf>
    <xf numFmtId="167" fontId="7" fillId="0" borderId="2" xfId="114" applyNumberFormat="1" applyFont="1" applyBorder="1" applyAlignment="1">
      <alignment vertical="center"/>
    </xf>
    <xf numFmtId="167" fontId="7" fillId="0" borderId="4" xfId="80" applyNumberFormat="1" applyFont="1" applyBorder="1" applyAlignment="1">
      <alignment vertical="center"/>
    </xf>
    <xf numFmtId="0" fontId="7" fillId="0" borderId="2" xfId="80" applyFont="1" applyBorder="1" applyAlignment="1">
      <alignment horizontal="center" vertical="center"/>
    </xf>
    <xf numFmtId="172" fontId="6" fillId="0" borderId="0" xfId="80" applyNumberFormat="1" applyFont="1" applyAlignment="1">
      <alignment vertical="center"/>
    </xf>
    <xf numFmtId="172" fontId="7" fillId="0" borderId="0" xfId="80" applyNumberFormat="1" applyFont="1" applyAlignment="1">
      <alignment horizontal="right" vertical="center"/>
    </xf>
    <xf numFmtId="172" fontId="7" fillId="0" borderId="3" xfId="80" applyNumberFormat="1" applyFont="1" applyBorder="1" applyAlignment="1">
      <alignment horizontal="right" vertical="center"/>
    </xf>
    <xf numFmtId="172" fontId="7" fillId="0" borderId="17" xfId="80" applyNumberFormat="1" applyFont="1" applyBorder="1" applyAlignment="1">
      <alignment horizontal="right" vertical="center"/>
    </xf>
    <xf numFmtId="0" fontId="7" fillId="0" borderId="3" xfId="80" applyFont="1" applyBorder="1" applyAlignment="1">
      <alignment vertical="center"/>
    </xf>
    <xf numFmtId="172" fontId="7" fillId="0" borderId="3" xfId="80" applyNumberFormat="1" applyFont="1" applyBorder="1" applyAlignment="1">
      <alignment vertical="center"/>
    </xf>
    <xf numFmtId="167" fontId="6" fillId="0" borderId="0" xfId="6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72" fontId="7" fillId="0" borderId="0" xfId="83" applyNumberFormat="1" applyFont="1" applyAlignment="1">
      <alignment vertical="center"/>
    </xf>
    <xf numFmtId="172" fontId="7" fillId="0" borderId="0" xfId="83" applyNumberFormat="1" applyFont="1" applyAlignment="1">
      <alignment horizontal="right" vertical="center"/>
    </xf>
    <xf numFmtId="172" fontId="7" fillId="0" borderId="2" xfId="83" applyNumberFormat="1" applyFont="1" applyBorder="1" applyAlignment="1">
      <alignment vertical="center"/>
    </xf>
    <xf numFmtId="172" fontId="7" fillId="0" borderId="2" xfId="83" applyNumberFormat="1" applyFont="1" applyBorder="1" applyAlignment="1">
      <alignment horizontal="right" vertical="center"/>
    </xf>
    <xf numFmtId="172" fontId="6" fillId="0" borderId="2" xfId="35" applyNumberFormat="1" applyFont="1" applyFill="1" applyBorder="1" applyAlignment="1">
      <alignment horizontal="right" vertical="center"/>
    </xf>
    <xf numFmtId="172" fontId="6" fillId="0" borderId="0" xfId="35" applyNumberFormat="1" applyFont="1" applyFill="1" applyBorder="1" applyAlignment="1">
      <alignment horizontal="right" vertical="center"/>
    </xf>
    <xf numFmtId="172" fontId="6" fillId="0" borderId="0" xfId="35" applyNumberFormat="1" applyFont="1" applyFill="1" applyAlignment="1">
      <alignment horizontal="right" vertical="center"/>
    </xf>
    <xf numFmtId="172" fontId="6" fillId="0" borderId="0" xfId="83" applyNumberFormat="1" applyFont="1" applyAlignment="1">
      <alignment vertical="center"/>
    </xf>
    <xf numFmtId="172" fontId="6" fillId="0" borderId="0" xfId="83" applyNumberFormat="1" applyFont="1" applyAlignment="1">
      <alignment horizontal="right" vertical="center"/>
    </xf>
    <xf numFmtId="172" fontId="7" fillId="0" borderId="0" xfId="80" applyNumberFormat="1" applyFont="1" applyAlignment="1">
      <alignment vertical="center"/>
    </xf>
    <xf numFmtId="172" fontId="7" fillId="0" borderId="0" xfId="0" applyNumberFormat="1" applyFont="1"/>
    <xf numFmtId="172" fontId="7" fillId="0" borderId="0" xfId="28" applyNumberFormat="1" applyFont="1" applyFill="1" applyAlignment="1"/>
    <xf numFmtId="172" fontId="7" fillId="0" borderId="0" xfId="28" applyNumberFormat="1" applyFont="1" applyFill="1" applyBorder="1" applyAlignment="1"/>
    <xf numFmtId="172" fontId="7" fillId="0" borderId="0" xfId="35" applyNumberFormat="1" applyFont="1" applyFill="1" applyAlignment="1">
      <alignment horizontal="right" vertical="center"/>
    </xf>
    <xf numFmtId="172" fontId="7" fillId="0" borderId="3" xfId="83" applyNumberFormat="1" applyFont="1" applyBorder="1" applyAlignment="1">
      <alignment vertical="center"/>
    </xf>
    <xf numFmtId="172" fontId="7" fillId="0" borderId="3" xfId="83" applyNumberFormat="1" applyFont="1" applyBorder="1" applyAlignment="1">
      <alignment horizontal="right" vertical="center"/>
    </xf>
    <xf numFmtId="172" fontId="7" fillId="0" borderId="3" xfId="28" applyNumberFormat="1" applyFont="1" applyFill="1" applyBorder="1" applyAlignment="1"/>
    <xf numFmtId="172" fontId="7" fillId="0" borderId="0" xfId="35" applyNumberFormat="1" applyFont="1" applyFill="1" applyBorder="1" applyAlignment="1">
      <alignment vertical="center"/>
    </xf>
    <xf numFmtId="172" fontId="7" fillId="0" borderId="2" xfId="80" applyNumberFormat="1" applyFont="1" applyBorder="1" applyAlignment="1">
      <alignment vertical="center"/>
    </xf>
    <xf numFmtId="172" fontId="6" fillId="0" borderId="2" xfId="80" applyNumberFormat="1" applyFont="1" applyBorder="1" applyAlignment="1">
      <alignment horizontal="right" vertical="center"/>
    </xf>
    <xf numFmtId="172" fontId="7" fillId="0" borderId="5" xfId="28" applyNumberFormat="1" applyFont="1" applyFill="1" applyBorder="1" applyAlignment="1"/>
    <xf numFmtId="172" fontId="7" fillId="0" borderId="0" xfId="28" applyNumberFormat="1" applyFont="1" applyFill="1" applyBorder="1"/>
    <xf numFmtId="172" fontId="7" fillId="0" borderId="5" xfId="28" applyNumberFormat="1" applyFont="1" applyFill="1" applyBorder="1"/>
    <xf numFmtId="0" fontId="7" fillId="0" borderId="0" xfId="0" applyFont="1"/>
    <xf numFmtId="0" fontId="7" fillId="0" borderId="0" xfId="28" applyNumberFormat="1" applyFont="1" applyFill="1" applyAlignment="1">
      <alignment vertical="center"/>
    </xf>
    <xf numFmtId="0" fontId="6" fillId="0" borderId="17" xfId="63" applyNumberFormat="1" applyFont="1" applyFill="1" applyBorder="1" applyAlignment="1">
      <alignment vertical="center"/>
    </xf>
    <xf numFmtId="0" fontId="6" fillId="0" borderId="0" xfId="63" applyNumberFormat="1" applyFont="1" applyFill="1" applyBorder="1" applyAlignment="1">
      <alignment vertical="center"/>
    </xf>
    <xf numFmtId="0" fontId="6" fillId="0" borderId="0" xfId="656" applyFont="1" applyAlignment="1">
      <alignment horizontal="right" vertical="center"/>
    </xf>
    <xf numFmtId="167" fontId="7" fillId="0" borderId="0" xfId="63" quotePrefix="1" applyNumberFormat="1" applyFont="1" applyFill="1" applyBorder="1" applyAlignment="1">
      <alignment horizontal="center" vertical="center"/>
    </xf>
    <xf numFmtId="164" fontId="7" fillId="0" borderId="0" xfId="28" applyFont="1" applyFill="1" applyAlignment="1">
      <alignment vertical="center"/>
    </xf>
    <xf numFmtId="166" fontId="6" fillId="0" borderId="0" xfId="0" applyNumberFormat="1" applyFont="1" applyAlignment="1">
      <alignment horizontal="left" vertical="center"/>
    </xf>
    <xf numFmtId="172" fontId="6" fillId="0" borderId="3" xfId="80" applyNumberFormat="1" applyFont="1" applyBorder="1" applyAlignment="1">
      <alignment horizontal="center" vertical="center"/>
    </xf>
    <xf numFmtId="172" fontId="6" fillId="0" borderId="0" xfId="113" applyNumberFormat="1" applyFont="1" applyAlignment="1">
      <alignment horizontal="right" vertical="center"/>
    </xf>
    <xf numFmtId="172" fontId="6" fillId="0" borderId="0" xfId="28" applyNumberFormat="1" applyFont="1" applyFill="1" applyBorder="1" applyAlignment="1"/>
    <xf numFmtId="172" fontId="6" fillId="0" borderId="0" xfId="28" applyNumberFormat="1" applyFont="1" applyFill="1" applyAlignment="1"/>
    <xf numFmtId="172" fontId="6" fillId="0" borderId="18" xfId="28" applyNumberFormat="1" applyFont="1" applyFill="1" applyBorder="1" applyAlignment="1"/>
    <xf numFmtId="172" fontId="6" fillId="0" borderId="0" xfId="28" applyNumberFormat="1" applyFont="1" applyFill="1" applyBorder="1" applyAlignment="1">
      <alignment wrapText="1"/>
    </xf>
    <xf numFmtId="177" fontId="7" fillId="0" borderId="5" xfId="28" applyNumberFormat="1" applyFont="1" applyFill="1" applyBorder="1" applyAlignment="1">
      <alignment vertical="top"/>
    </xf>
    <xf numFmtId="177" fontId="7" fillId="0" borderId="0" xfId="28" applyNumberFormat="1" applyFont="1" applyFill="1" applyAlignment="1"/>
    <xf numFmtId="167" fontId="7" fillId="0" borderId="0" xfId="63" applyNumberFormat="1" applyFont="1" applyFill="1" applyBorder="1" applyAlignment="1">
      <alignment horizontal="center" vertical="center"/>
    </xf>
    <xf numFmtId="0" fontId="6" fillId="0" borderId="0" xfId="28" applyNumberFormat="1" applyFont="1" applyFill="1" applyAlignment="1">
      <alignment vertical="center"/>
    </xf>
    <xf numFmtId="173" fontId="6" fillId="0" borderId="0" xfId="28" applyNumberFormat="1" applyFont="1" applyFill="1" applyAlignment="1">
      <alignment vertical="center"/>
    </xf>
    <xf numFmtId="0" fontId="7" fillId="0" borderId="0" xfId="0" applyFont="1" applyAlignment="1">
      <alignment horizontal="left" indent="2"/>
    </xf>
    <xf numFmtId="0" fontId="6" fillId="0" borderId="0" xfId="0" applyFont="1" applyAlignment="1">
      <alignment vertical="center"/>
    </xf>
    <xf numFmtId="166" fontId="6" fillId="0" borderId="0" xfId="655" applyNumberFormat="1" applyFont="1" applyAlignment="1">
      <alignment horizontal="left" vertical="center"/>
    </xf>
    <xf numFmtId="166" fontId="7" fillId="0" borderId="0" xfId="655" applyNumberFormat="1" applyFont="1" applyAlignment="1">
      <alignment horizontal="left" vertical="center"/>
    </xf>
    <xf numFmtId="177" fontId="7" fillId="0" borderId="0" xfId="83" applyNumberFormat="1" applyFont="1" applyAlignment="1">
      <alignment vertical="center"/>
    </xf>
    <xf numFmtId="166" fontId="6" fillId="0" borderId="0" xfId="113" applyNumberFormat="1" applyFont="1" applyAlignment="1">
      <alignment horizontal="left" vertical="center"/>
    </xf>
    <xf numFmtId="166" fontId="7" fillId="0" borderId="0" xfId="113" applyNumberFormat="1" applyFont="1" applyAlignment="1">
      <alignment horizontal="center" vertical="center"/>
    </xf>
    <xf numFmtId="166" fontId="7" fillId="0" borderId="0" xfId="113" applyNumberFormat="1" applyFont="1" applyAlignment="1">
      <alignment horizontal="right" vertical="center"/>
    </xf>
    <xf numFmtId="167" fontId="7" fillId="0" borderId="0" xfId="113" applyNumberFormat="1" applyFont="1" applyAlignment="1">
      <alignment horizontal="left" vertical="center"/>
    </xf>
    <xf numFmtId="172" fontId="7" fillId="0" borderId="0" xfId="113" applyNumberFormat="1" applyFont="1" applyAlignment="1">
      <alignment horizontal="left" vertical="center"/>
    </xf>
    <xf numFmtId="166" fontId="7" fillId="0" borderId="0" xfId="113" applyNumberFormat="1" applyFont="1" applyAlignment="1">
      <alignment vertical="center"/>
    </xf>
    <xf numFmtId="172" fontId="7" fillId="0" borderId="0" xfId="113" applyNumberFormat="1" applyFont="1" applyAlignment="1">
      <alignment horizontal="right" vertical="center"/>
    </xf>
    <xf numFmtId="166" fontId="6" fillId="0" borderId="2" xfId="113" applyNumberFormat="1" applyFont="1" applyBorder="1" applyAlignment="1">
      <alignment horizontal="left" vertical="center"/>
    </xf>
    <xf numFmtId="166" fontId="7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6" fontId="6" fillId="0" borderId="0" xfId="113" applyNumberFormat="1" applyFont="1" applyAlignment="1">
      <alignment horizontal="right" vertical="center"/>
    </xf>
    <xf numFmtId="167" fontId="6" fillId="0" borderId="0" xfId="113" applyNumberFormat="1" applyFont="1" applyAlignment="1">
      <alignment horizontal="left" vertical="center"/>
    </xf>
    <xf numFmtId="172" fontId="6" fillId="0" borderId="0" xfId="113" applyNumberFormat="1" applyFont="1" applyAlignment="1">
      <alignment horizontal="left" vertical="center"/>
    </xf>
    <xf numFmtId="0" fontId="6" fillId="0" borderId="0" xfId="0" applyFont="1"/>
    <xf numFmtId="166" fontId="7" fillId="0" borderId="0" xfId="0" applyNumberFormat="1" applyFont="1" applyAlignment="1">
      <alignment horizontal="left" vertical="center"/>
    </xf>
    <xf numFmtId="172" fontId="7" fillId="0" borderId="0" xfId="113" applyNumberFormat="1" applyFont="1" applyAlignment="1">
      <alignment vertical="center"/>
    </xf>
    <xf numFmtId="166" fontId="7" fillId="0" borderId="3" xfId="113" applyNumberFormat="1" applyFont="1" applyBorder="1" applyAlignment="1">
      <alignment horizontal="left" vertical="center"/>
    </xf>
    <xf numFmtId="166" fontId="7" fillId="0" borderId="3" xfId="113" applyNumberFormat="1" applyFont="1" applyBorder="1" applyAlignment="1">
      <alignment horizontal="center" vertical="center"/>
    </xf>
    <xf numFmtId="166" fontId="7" fillId="0" borderId="3" xfId="113" applyNumberFormat="1" applyFont="1" applyBorder="1" applyAlignment="1">
      <alignment horizontal="right" vertical="center"/>
    </xf>
    <xf numFmtId="167" fontId="7" fillId="0" borderId="3" xfId="113" applyNumberFormat="1" applyFont="1" applyBorder="1" applyAlignment="1">
      <alignment horizontal="left" vertical="center"/>
    </xf>
    <xf numFmtId="172" fontId="7" fillId="0" borderId="3" xfId="113" applyNumberFormat="1" applyFont="1" applyBorder="1" applyAlignment="1">
      <alignment horizontal="right" vertical="center"/>
    </xf>
    <xf numFmtId="172" fontId="7" fillId="0" borderId="3" xfId="113" applyNumberFormat="1" applyFont="1" applyBorder="1" applyAlignment="1">
      <alignment horizontal="left" vertical="center"/>
    </xf>
    <xf numFmtId="166" fontId="7" fillId="0" borderId="2" xfId="113" applyNumberFormat="1" applyFont="1" applyBorder="1" applyAlignment="1">
      <alignment horizontal="center" vertical="center"/>
    </xf>
    <xf numFmtId="166" fontId="7" fillId="0" borderId="2" xfId="113" applyNumberFormat="1" applyFont="1" applyBorder="1" applyAlignment="1">
      <alignment horizontal="right" vertical="center"/>
    </xf>
    <xf numFmtId="167" fontId="7" fillId="0" borderId="2" xfId="113" applyNumberFormat="1" applyFont="1" applyBorder="1" applyAlignment="1">
      <alignment horizontal="left" vertical="center"/>
    </xf>
    <xf numFmtId="172" fontId="7" fillId="0" borderId="2" xfId="113" applyNumberFormat="1" applyFont="1" applyBorder="1" applyAlignment="1">
      <alignment horizontal="right" vertical="center"/>
    </xf>
    <xf numFmtId="172" fontId="7" fillId="0" borderId="2" xfId="113" applyNumberFormat="1" applyFont="1" applyBorder="1" applyAlignment="1">
      <alignment horizontal="left" vertical="center"/>
    </xf>
    <xf numFmtId="172" fontId="7" fillId="0" borderId="0" xfId="83" applyNumberFormat="1" applyFont="1" applyAlignment="1">
      <alignment horizontal="right" vertical="top"/>
    </xf>
    <xf numFmtId="167" fontId="7" fillId="0" borderId="0" xfId="113" applyNumberFormat="1" applyFont="1" applyAlignment="1">
      <alignment vertical="center"/>
    </xf>
    <xf numFmtId="172" fontId="7" fillId="0" borderId="0" xfId="0" applyNumberFormat="1" applyFont="1" applyAlignment="1">
      <alignment horizontal="right"/>
    </xf>
    <xf numFmtId="166" fontId="6" fillId="0" borderId="3" xfId="113" applyNumberFormat="1" applyFont="1" applyBorder="1" applyAlignment="1">
      <alignment horizontal="center" vertical="center"/>
    </xf>
    <xf numFmtId="166" fontId="6" fillId="0" borderId="3" xfId="113" applyNumberFormat="1" applyFont="1" applyBorder="1" applyAlignment="1">
      <alignment horizontal="right" vertical="center"/>
    </xf>
    <xf numFmtId="167" fontId="6" fillId="0" borderId="3" xfId="113" applyNumberFormat="1" applyFont="1" applyBorder="1" applyAlignment="1">
      <alignment horizontal="left" vertical="center"/>
    </xf>
    <xf numFmtId="172" fontId="6" fillId="0" borderId="3" xfId="113" applyNumberFormat="1" applyFont="1" applyBorder="1" applyAlignment="1">
      <alignment horizontal="right" vertical="center"/>
    </xf>
    <xf numFmtId="172" fontId="6" fillId="0" borderId="3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left" vertical="center"/>
    </xf>
    <xf numFmtId="167" fontId="7" fillId="0" borderId="0" xfId="113" applyNumberFormat="1" applyFont="1" applyAlignment="1">
      <alignment horizontal="right" vertical="center"/>
    </xf>
    <xf numFmtId="166" fontId="7" fillId="0" borderId="0" xfId="113" quotePrefix="1" applyNumberFormat="1" applyFont="1" applyAlignment="1">
      <alignment horizontal="center" vertical="center"/>
    </xf>
    <xf numFmtId="172" fontId="6" fillId="0" borderId="0" xfId="0" applyNumberFormat="1" applyFont="1" applyAlignment="1">
      <alignment horizontal="right"/>
    </xf>
    <xf numFmtId="172" fontId="6" fillId="0" borderId="0" xfId="0" applyNumberFormat="1" applyFont="1"/>
    <xf numFmtId="172" fontId="7" fillId="0" borderId="3" xfId="0" applyNumberFormat="1" applyFont="1" applyBorder="1" applyAlignment="1">
      <alignment horizontal="right"/>
    </xf>
    <xf numFmtId="172" fontId="7" fillId="0" borderId="5" xfId="452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6" fontId="6" fillId="0" borderId="0" xfId="80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horizontal="center" vertical="center"/>
    </xf>
    <xf numFmtId="166" fontId="6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horizontal="center" vertical="center"/>
    </xf>
    <xf numFmtId="166" fontId="6" fillId="0" borderId="2" xfId="83" applyNumberFormat="1" applyFont="1" applyBorder="1" applyAlignment="1">
      <alignment horizontal="center" vertical="center"/>
    </xf>
    <xf numFmtId="166" fontId="7" fillId="0" borderId="0" xfId="80" applyNumberFormat="1" applyFont="1" applyAlignment="1">
      <alignment horizontal="center" vertical="center"/>
    </xf>
    <xf numFmtId="166" fontId="7" fillId="0" borderId="0" xfId="83" applyNumberFormat="1" applyFont="1" applyAlignment="1">
      <alignment horizontal="left" vertical="center"/>
    </xf>
    <xf numFmtId="166" fontId="9" fillId="0" borderId="0" xfId="83" applyNumberFormat="1" applyFont="1" applyAlignment="1">
      <alignment horizontal="center" vertical="center"/>
    </xf>
    <xf numFmtId="166" fontId="7" fillId="0" borderId="3" xfId="83" applyNumberFormat="1" applyFont="1" applyBorder="1" applyAlignment="1">
      <alignment vertical="center"/>
    </xf>
    <xf numFmtId="166" fontId="7" fillId="0" borderId="3" xfId="83" applyNumberFormat="1" applyFont="1" applyBorder="1" applyAlignment="1">
      <alignment horizontal="center" vertical="center"/>
    </xf>
    <xf numFmtId="166" fontId="6" fillId="0" borderId="0" xfId="83" applyNumberFormat="1" applyFont="1" applyAlignment="1">
      <alignment horizontal="center" vertical="center"/>
    </xf>
    <xf numFmtId="166" fontId="6" fillId="0" borderId="0" xfId="80" applyNumberFormat="1" applyFont="1" applyAlignment="1">
      <alignment horizontal="left" vertical="center"/>
    </xf>
    <xf numFmtId="174" fontId="7" fillId="0" borderId="0" xfId="80" applyNumberFormat="1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172" fontId="7" fillId="0" borderId="0" xfId="28" applyNumberFormat="1" applyFont="1" applyFill="1"/>
    <xf numFmtId="166" fontId="7" fillId="0" borderId="2" xfId="80" applyNumberFormat="1" applyFont="1" applyBorder="1" applyAlignment="1">
      <alignment horizontal="center" vertical="center"/>
    </xf>
    <xf numFmtId="0" fontId="52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166" fontId="7" fillId="0" borderId="0" xfId="80" quotePrefix="1" applyNumberFormat="1" applyFont="1" applyAlignment="1">
      <alignment vertical="center"/>
    </xf>
    <xf numFmtId="175" fontId="7" fillId="0" borderId="0" xfId="28" applyNumberFormat="1" applyFont="1" applyFill="1" applyAlignment="1">
      <alignment vertical="center"/>
    </xf>
    <xf numFmtId="177" fontId="7" fillId="0" borderId="0" xfId="28" applyNumberFormat="1" applyFont="1" applyFill="1" applyBorder="1" applyAlignment="1">
      <alignment vertical="top"/>
    </xf>
    <xf numFmtId="172" fontId="7" fillId="0" borderId="0" xfId="28" applyNumberFormat="1" applyFont="1" applyFill="1" applyBorder="1" applyAlignment="1">
      <alignment vertical="center"/>
    </xf>
    <xf numFmtId="172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vertical="center"/>
    </xf>
    <xf numFmtId="172" fontId="7" fillId="0" borderId="3" xfId="28" applyNumberFormat="1" applyFont="1" applyFill="1" applyBorder="1" applyAlignment="1">
      <alignment vertical="center"/>
    </xf>
    <xf numFmtId="172" fontId="7" fillId="0" borderId="0" xfId="28" applyNumberFormat="1" applyFont="1"/>
    <xf numFmtId="174" fontId="7" fillId="0" borderId="0" xfId="113" applyNumberFormat="1" applyFont="1" applyAlignment="1">
      <alignment horizontal="center" vertical="center"/>
    </xf>
    <xf numFmtId="172" fontId="7" fillId="0" borderId="3" xfId="35" applyNumberFormat="1" applyFont="1" applyFill="1" applyBorder="1"/>
    <xf numFmtId="172" fontId="7" fillId="0" borderId="0" xfId="28" applyNumberFormat="1" applyFont="1" applyFill="1" applyAlignment="1">
      <alignment horizontal="right"/>
    </xf>
    <xf numFmtId="172" fontId="6" fillId="0" borderId="2" xfId="80" applyNumberFormat="1" applyFont="1" applyBorder="1" applyAlignment="1">
      <alignment vertical="center"/>
    </xf>
    <xf numFmtId="172" fontId="7" fillId="0" borderId="0" xfId="80" applyNumberFormat="1" applyFont="1" applyAlignment="1">
      <alignment horizontal="center" vertical="center"/>
    </xf>
    <xf numFmtId="166" fontId="7" fillId="0" borderId="3" xfId="112" applyNumberFormat="1" applyFont="1" applyBorder="1" applyAlignment="1">
      <alignment vertical="center"/>
    </xf>
    <xf numFmtId="166" fontId="7" fillId="0" borderId="3" xfId="112" applyNumberFormat="1" applyFont="1" applyBorder="1" applyAlignment="1">
      <alignment horizontal="center" vertical="center"/>
    </xf>
    <xf numFmtId="166" fontId="7" fillId="0" borderId="3" xfId="112" applyNumberFormat="1" applyFont="1" applyBorder="1" applyAlignment="1">
      <alignment horizontal="right" vertical="center"/>
    </xf>
    <xf numFmtId="172" fontId="7" fillId="0" borderId="3" xfId="112" applyNumberFormat="1" applyFont="1" applyBorder="1" applyAlignment="1">
      <alignment vertical="center"/>
    </xf>
    <xf numFmtId="172" fontId="7" fillId="0" borderId="3" xfId="112" applyNumberFormat="1" applyFont="1" applyBorder="1" applyAlignment="1">
      <alignment horizontal="right" vertical="center"/>
    </xf>
    <xf numFmtId="166" fontId="7" fillId="0" borderId="0" xfId="112" applyNumberFormat="1" applyFont="1" applyAlignment="1">
      <alignment vertical="center"/>
    </xf>
    <xf numFmtId="176" fontId="7" fillId="0" borderId="0" xfId="28" applyNumberFormat="1" applyFont="1" applyFill="1" applyAlignment="1">
      <alignment vertical="center"/>
    </xf>
    <xf numFmtId="0" fontId="7" fillId="0" borderId="2" xfId="80" applyFont="1" applyBorder="1" applyAlignment="1">
      <alignment horizontal="justify" vertical="center"/>
    </xf>
    <xf numFmtId="172" fontId="7" fillId="0" borderId="2" xfId="80" applyNumberFormat="1" applyFont="1" applyBorder="1" applyAlignment="1">
      <alignment horizontal="justify" vertical="center"/>
    </xf>
    <xf numFmtId="166" fontId="7" fillId="0" borderId="0" xfId="112" applyNumberFormat="1" applyFont="1" applyAlignment="1">
      <alignment horizontal="center" vertical="center"/>
    </xf>
    <xf numFmtId="166" fontId="7" fillId="0" borderId="0" xfId="112" applyNumberFormat="1" applyFont="1" applyAlignment="1">
      <alignment horizontal="right" vertical="center"/>
    </xf>
    <xf numFmtId="172" fontId="7" fillId="0" borderId="0" xfId="112" applyNumberFormat="1" applyFont="1" applyAlignment="1">
      <alignment vertical="center"/>
    </xf>
    <xf numFmtId="172" fontId="7" fillId="0" borderId="0" xfId="112" applyNumberFormat="1" applyFont="1" applyAlignment="1">
      <alignment horizontal="right" vertical="center"/>
    </xf>
    <xf numFmtId="178" fontId="7" fillId="0" borderId="0" xfId="28" applyNumberFormat="1" applyFont="1" applyFill="1" applyAlignment="1">
      <alignment horizontal="right" vertical="center"/>
    </xf>
    <xf numFmtId="172" fontId="6" fillId="0" borderId="2" xfId="35" applyNumberFormat="1" applyFont="1" applyFill="1" applyBorder="1" applyAlignment="1">
      <alignment horizontal="right" vertical="center"/>
    </xf>
    <xf numFmtId="166" fontId="6" fillId="0" borderId="0" xfId="80" applyNumberFormat="1" applyFont="1" applyAlignment="1">
      <alignment horizontal="left" vertical="center"/>
    </xf>
    <xf numFmtId="0" fontId="6" fillId="0" borderId="3" xfId="63" applyNumberFormat="1" applyFont="1" applyFill="1" applyBorder="1" applyAlignment="1">
      <alignment horizontal="right" vertical="center"/>
    </xf>
    <xf numFmtId="0" fontId="6" fillId="0" borderId="6" xfId="63" applyNumberFormat="1" applyFont="1" applyFill="1" applyBorder="1" applyAlignment="1">
      <alignment horizontal="center" vertical="center"/>
    </xf>
    <xf numFmtId="0" fontId="6" fillId="0" borderId="3" xfId="63" applyNumberFormat="1" applyFont="1" applyFill="1" applyBorder="1" applyAlignment="1">
      <alignment horizontal="center" vertical="center"/>
    </xf>
    <xf numFmtId="0" fontId="6" fillId="0" borderId="17" xfId="63" applyNumberFormat="1" applyFont="1" applyFill="1" applyBorder="1" applyAlignment="1">
      <alignment horizontal="center" vertical="center"/>
    </xf>
    <xf numFmtId="0" fontId="6" fillId="0" borderId="3" xfId="80" applyFont="1" applyBorder="1" applyAlignment="1">
      <alignment horizontal="right" vertical="center"/>
    </xf>
    <xf numFmtId="166" fontId="6" fillId="0" borderId="2" xfId="80" applyNumberFormat="1" applyFont="1" applyBorder="1" applyAlignment="1">
      <alignment horizontal="center" vertical="center"/>
    </xf>
    <xf numFmtId="166" fontId="6" fillId="0" borderId="3" xfId="80" applyNumberFormat="1" applyFont="1" applyBorder="1" applyAlignment="1">
      <alignment horizontal="center" vertical="center"/>
    </xf>
    <xf numFmtId="0" fontId="6" fillId="0" borderId="6" xfId="80" applyFont="1" applyBorder="1" applyAlignment="1">
      <alignment horizontal="center" vertical="center"/>
    </xf>
    <xf numFmtId="172" fontId="6" fillId="0" borderId="2" xfId="63" applyNumberFormat="1" applyFont="1" applyFill="1" applyBorder="1" applyAlignment="1">
      <alignment horizontal="right" vertical="top"/>
    </xf>
    <xf numFmtId="166" fontId="6" fillId="0" borderId="2" xfId="113" applyNumberFormat="1" applyFont="1" applyBorder="1" applyAlignment="1">
      <alignment horizontal="left" vertical="center"/>
    </xf>
    <xf numFmtId="172" fontId="6" fillId="0" borderId="2" xfId="63" applyNumberFormat="1" applyFont="1" applyFill="1" applyBorder="1" applyAlignment="1">
      <alignment horizontal="right" vertical="center"/>
    </xf>
  </cellXfs>
  <cellStyles count="657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EGCO_June10 TE" xfId="655" xr:uid="{E28386C4-3343-490E-AE90-7E2987314DE4}"/>
    <cellStyle name="Normal_Gulf Electric Q1'03(Revised 28 Apr )" xfId="114" xr:uid="{00000000-0005-0000-0000-000072000000}"/>
    <cellStyle name="Normal_KEGCO_2002" xfId="656" xr:uid="{33D45729-001E-424D-BBFC-79AE77B01D08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sheetPr>
    <tabColor theme="9" tint="0.59999389629810485"/>
  </sheetPr>
  <dimension ref="A1:L192"/>
  <sheetViews>
    <sheetView topLeftCell="A160" zoomScale="110" zoomScaleNormal="110" zoomScaleSheetLayoutView="109" workbookViewId="0">
      <selection activeCell="K178" sqref="K178"/>
    </sheetView>
  </sheetViews>
  <sheetFormatPr defaultColWidth="9.44140625" defaultRowHeight="20.100000000000001" customHeight="1"/>
  <cols>
    <col min="1" max="2" width="1.5546875" style="31" customWidth="1"/>
    <col min="3" max="3" width="26.33203125" style="31" customWidth="1"/>
    <col min="4" max="4" width="7.44140625" style="160" customWidth="1"/>
    <col min="5" max="5" width="0.5546875" style="31" customWidth="1"/>
    <col min="6" max="6" width="14.44140625" style="67" bestFit="1" customWidth="1"/>
    <col min="7" max="7" width="0.5546875" style="67" customWidth="1"/>
    <col min="8" max="8" width="14" style="67" customWidth="1"/>
    <col min="9" max="9" width="0.5546875" style="68" customWidth="1"/>
    <col min="10" max="10" width="13.44140625" style="67" customWidth="1"/>
    <col min="11" max="11" width="0.5546875" style="67" customWidth="1"/>
    <col min="12" max="12" width="13.44140625" style="67" customWidth="1"/>
    <col min="13" max="15" width="14.44140625" style="31" customWidth="1"/>
    <col min="16" max="16384" width="9.44140625" style="31"/>
  </cols>
  <sheetData>
    <row r="1" spans="1:12" ht="20.100000000000001" customHeight="1">
      <c r="A1" s="158" t="s">
        <v>0</v>
      </c>
      <c r="B1" s="159"/>
      <c r="K1" s="67">
        <f>H14</f>
        <v>0</v>
      </c>
    </row>
    <row r="2" spans="1:12" ht="20.100000000000001" customHeight="1">
      <c r="A2" s="159" t="s">
        <v>1</v>
      </c>
      <c r="B2" s="159"/>
    </row>
    <row r="3" spans="1:12" ht="20.100000000000001" customHeight="1">
      <c r="A3" s="161" t="s">
        <v>2</v>
      </c>
      <c r="B3" s="161"/>
      <c r="C3" s="162"/>
      <c r="D3" s="163"/>
      <c r="E3" s="162"/>
      <c r="F3" s="69"/>
      <c r="G3" s="69"/>
      <c r="H3" s="69"/>
      <c r="I3" s="70"/>
      <c r="J3" s="69"/>
      <c r="K3" s="69"/>
      <c r="L3" s="69"/>
    </row>
    <row r="4" spans="1:12" ht="20.100000000000001" customHeight="1">
      <c r="A4" s="159"/>
      <c r="B4" s="159"/>
    </row>
    <row r="5" spans="1:12" ht="20.100000000000001" customHeight="1">
      <c r="A5" s="159"/>
      <c r="B5" s="159"/>
      <c r="F5" s="205" t="s">
        <v>3</v>
      </c>
      <c r="G5" s="205"/>
      <c r="H5" s="205"/>
      <c r="I5" s="72"/>
      <c r="J5" s="205" t="s">
        <v>4</v>
      </c>
      <c r="K5" s="205"/>
      <c r="L5" s="205"/>
    </row>
    <row r="6" spans="1:12" ht="20.100000000000001" customHeight="1">
      <c r="A6" s="159"/>
      <c r="B6" s="159"/>
      <c r="F6" s="73" t="s">
        <v>5</v>
      </c>
      <c r="G6" s="74"/>
      <c r="H6" s="73" t="s">
        <v>6</v>
      </c>
      <c r="I6" s="75"/>
      <c r="J6" s="73" t="s">
        <v>5</v>
      </c>
      <c r="K6" s="74"/>
      <c r="L6" s="73" t="s">
        <v>6</v>
      </c>
    </row>
    <row r="7" spans="1:12" ht="20.100000000000001" customHeight="1">
      <c r="A7" s="159"/>
      <c r="B7" s="159"/>
      <c r="F7" s="33" t="s">
        <v>7</v>
      </c>
      <c r="G7" s="74"/>
      <c r="H7" s="73" t="s">
        <v>8</v>
      </c>
      <c r="I7" s="75"/>
      <c r="J7" s="33" t="s">
        <v>7</v>
      </c>
      <c r="K7" s="74"/>
      <c r="L7" s="73" t="s">
        <v>8</v>
      </c>
    </row>
    <row r="8" spans="1:12" ht="20.100000000000001" customHeight="1">
      <c r="E8" s="159"/>
      <c r="F8" s="33" t="s">
        <v>9</v>
      </c>
      <c r="G8" s="74"/>
      <c r="H8" s="33" t="s">
        <v>10</v>
      </c>
      <c r="I8" s="75"/>
      <c r="J8" s="33" t="s">
        <v>9</v>
      </c>
      <c r="K8" s="74"/>
      <c r="L8" s="33" t="s">
        <v>10</v>
      </c>
    </row>
    <row r="9" spans="1:12" ht="20.100000000000001" customHeight="1">
      <c r="D9" s="164" t="s">
        <v>11</v>
      </c>
      <c r="E9" s="159"/>
      <c r="F9" s="71" t="s">
        <v>12</v>
      </c>
      <c r="G9" s="74"/>
      <c r="H9" s="71" t="s">
        <v>12</v>
      </c>
      <c r="I9" s="33"/>
      <c r="J9" s="71" t="s">
        <v>12</v>
      </c>
      <c r="K9" s="74"/>
      <c r="L9" s="71" t="s">
        <v>12</v>
      </c>
    </row>
    <row r="10" spans="1:12" ht="6" customHeight="1">
      <c r="A10" s="158"/>
      <c r="B10" s="35"/>
      <c r="C10" s="35"/>
      <c r="D10" s="165"/>
      <c r="E10" s="35"/>
      <c r="F10" s="76"/>
      <c r="G10" s="76"/>
      <c r="H10" s="76"/>
      <c r="I10" s="59"/>
      <c r="J10" s="76"/>
      <c r="K10" s="76"/>
      <c r="L10" s="76"/>
    </row>
    <row r="11" spans="1:12" ht="20.100000000000001" customHeight="1">
      <c r="A11" s="158" t="s">
        <v>13</v>
      </c>
      <c r="B11" s="35"/>
      <c r="C11" s="35"/>
      <c r="D11" s="165"/>
      <c r="E11" s="35"/>
      <c r="F11" s="76"/>
      <c r="G11" s="76"/>
      <c r="H11" s="76"/>
      <c r="I11" s="59"/>
      <c r="J11" s="76"/>
      <c r="K11" s="76"/>
      <c r="L11" s="76"/>
    </row>
    <row r="12" spans="1:12" ht="6" customHeight="1">
      <c r="A12" s="158"/>
      <c r="B12" s="35"/>
      <c r="C12" s="35"/>
      <c r="D12" s="165"/>
      <c r="E12" s="35"/>
      <c r="F12" s="76"/>
      <c r="G12" s="76"/>
      <c r="H12" s="76"/>
      <c r="I12" s="59"/>
      <c r="J12" s="76"/>
      <c r="K12" s="76"/>
      <c r="L12" s="76"/>
    </row>
    <row r="13" spans="1:12" ht="20.100000000000001" customHeight="1">
      <c r="A13" s="158" t="s">
        <v>14</v>
      </c>
      <c r="B13" s="35"/>
      <c r="C13" s="35"/>
      <c r="D13" s="165"/>
      <c r="E13" s="35"/>
      <c r="F13" s="76"/>
      <c r="G13" s="76"/>
      <c r="H13" s="76"/>
      <c r="I13" s="59"/>
      <c r="J13" s="76"/>
      <c r="K13" s="76"/>
      <c r="L13" s="76"/>
    </row>
    <row r="14" spans="1:12" ht="6" customHeight="1">
      <c r="A14" s="158"/>
      <c r="B14" s="35"/>
      <c r="C14" s="35"/>
      <c r="D14" s="165"/>
      <c r="E14" s="35"/>
      <c r="F14" s="76"/>
      <c r="G14" s="76"/>
      <c r="H14" s="76"/>
      <c r="I14" s="59"/>
      <c r="J14" s="76"/>
      <c r="K14" s="76"/>
      <c r="L14" s="76"/>
    </row>
    <row r="15" spans="1:12" ht="20.100000000000001" customHeight="1">
      <c r="A15" s="65" t="s">
        <v>15</v>
      </c>
      <c r="B15" s="35"/>
      <c r="C15" s="35"/>
      <c r="D15" s="165"/>
      <c r="E15" s="35"/>
      <c r="F15" s="78">
        <v>9410933973</v>
      </c>
      <c r="G15" s="77"/>
      <c r="H15" s="78">
        <v>9274668907</v>
      </c>
      <c r="I15" s="77"/>
      <c r="J15" s="78">
        <v>950170277</v>
      </c>
      <c r="K15" s="77"/>
      <c r="L15" s="78">
        <v>1076612882</v>
      </c>
    </row>
    <row r="16" spans="1:12" ht="20.100000000000001" customHeight="1">
      <c r="A16" s="65" t="s">
        <v>16</v>
      </c>
      <c r="B16" s="35"/>
      <c r="C16" s="35"/>
      <c r="D16" s="165"/>
      <c r="E16" s="35"/>
      <c r="F16" s="78">
        <v>97985332</v>
      </c>
      <c r="G16" s="77"/>
      <c r="H16" s="78">
        <v>502671753</v>
      </c>
      <c r="I16" s="77"/>
      <c r="J16" s="78">
        <v>0</v>
      </c>
      <c r="K16" s="77"/>
      <c r="L16" s="78">
        <v>0</v>
      </c>
    </row>
    <row r="17" spans="1:12" ht="20.100000000000001" customHeight="1">
      <c r="A17" s="65" t="s">
        <v>17</v>
      </c>
      <c r="B17" s="35"/>
      <c r="C17" s="35"/>
      <c r="D17" s="165">
        <v>7</v>
      </c>
      <c r="E17" s="35"/>
      <c r="F17" s="78">
        <v>4921006579</v>
      </c>
      <c r="G17" s="77"/>
      <c r="H17" s="78">
        <v>5133705730</v>
      </c>
      <c r="I17" s="77"/>
      <c r="J17" s="78">
        <v>633728254</v>
      </c>
      <c r="K17" s="77"/>
      <c r="L17" s="78">
        <v>670964580</v>
      </c>
    </row>
    <row r="18" spans="1:12" ht="20.100000000000001" customHeight="1">
      <c r="A18" s="65" t="s">
        <v>18</v>
      </c>
      <c r="B18" s="35"/>
      <c r="C18" s="35"/>
      <c r="D18" s="165"/>
      <c r="E18" s="35"/>
      <c r="F18" s="78">
        <v>12756539937</v>
      </c>
      <c r="G18" s="77"/>
      <c r="H18" s="78">
        <v>13128726391</v>
      </c>
      <c r="I18" s="77"/>
      <c r="J18" s="78">
        <v>622595069</v>
      </c>
      <c r="K18" s="77"/>
      <c r="L18" s="78">
        <v>573856818</v>
      </c>
    </row>
    <row r="19" spans="1:12" ht="20.100000000000001" customHeight="1">
      <c r="A19" s="65" t="s">
        <v>19</v>
      </c>
      <c r="B19" s="35"/>
      <c r="C19" s="35"/>
      <c r="D19" s="165"/>
      <c r="E19" s="35"/>
      <c r="F19" s="78"/>
      <c r="G19" s="77"/>
      <c r="H19" s="31"/>
      <c r="I19" s="31"/>
      <c r="J19" s="31"/>
      <c r="K19" s="31"/>
      <c r="L19" s="31"/>
    </row>
    <row r="20" spans="1:12" ht="20.100000000000001" customHeight="1">
      <c r="A20" s="65"/>
      <c r="B20" s="35" t="s">
        <v>20</v>
      </c>
      <c r="C20" s="35"/>
      <c r="D20" s="172">
        <v>16.3</v>
      </c>
      <c r="E20" s="35"/>
      <c r="F20" s="78">
        <v>127213467</v>
      </c>
      <c r="G20" s="77"/>
      <c r="H20" s="78">
        <v>137045842</v>
      </c>
      <c r="I20" s="77"/>
      <c r="J20" s="78">
        <v>41515464688</v>
      </c>
      <c r="K20" s="77"/>
      <c r="L20" s="78">
        <v>35698414444</v>
      </c>
    </row>
    <row r="21" spans="1:12" ht="20.100000000000001" customHeight="1">
      <c r="A21" s="65" t="s">
        <v>21</v>
      </c>
      <c r="B21" s="35"/>
      <c r="C21" s="35"/>
      <c r="D21" s="165">
        <v>8</v>
      </c>
      <c r="E21" s="35"/>
      <c r="F21" s="78">
        <v>46642546726</v>
      </c>
      <c r="G21" s="77"/>
      <c r="H21" s="78">
        <v>47462370495</v>
      </c>
      <c r="I21" s="77"/>
      <c r="J21" s="78">
        <v>0</v>
      </c>
      <c r="K21" s="77"/>
      <c r="L21" s="78">
        <v>0</v>
      </c>
    </row>
    <row r="22" spans="1:12" ht="20.100000000000001" customHeight="1">
      <c r="A22" s="65" t="s">
        <v>22</v>
      </c>
      <c r="B22" s="35"/>
      <c r="C22" s="35"/>
      <c r="D22" s="165">
        <v>6</v>
      </c>
      <c r="E22" s="35"/>
      <c r="F22" s="78">
        <v>5153655</v>
      </c>
      <c r="G22" s="77"/>
      <c r="H22" s="78">
        <v>96409242</v>
      </c>
      <c r="I22" s="77"/>
      <c r="J22" s="78">
        <v>0</v>
      </c>
      <c r="K22" s="77"/>
      <c r="L22" s="78">
        <v>96409242</v>
      </c>
    </row>
    <row r="23" spans="1:12" ht="20.100000000000001" customHeight="1">
      <c r="A23" s="65" t="s">
        <v>23</v>
      </c>
      <c r="B23" s="35"/>
      <c r="C23" s="35"/>
      <c r="D23" s="165"/>
      <c r="E23" s="35"/>
      <c r="F23" s="83">
        <v>420372516</v>
      </c>
      <c r="G23" s="77"/>
      <c r="H23" s="83">
        <v>304907354</v>
      </c>
      <c r="I23" s="77"/>
      <c r="J23" s="83">
        <v>0</v>
      </c>
      <c r="K23" s="77"/>
      <c r="L23" s="83">
        <v>0</v>
      </c>
    </row>
    <row r="24" spans="1:12" ht="6" customHeight="1">
      <c r="A24" s="65"/>
      <c r="B24" s="35"/>
      <c r="C24" s="35"/>
      <c r="D24" s="165"/>
      <c r="E24" s="35"/>
      <c r="F24" s="79"/>
      <c r="G24" s="77"/>
      <c r="H24" s="79"/>
      <c r="I24" s="77"/>
      <c r="J24" s="79"/>
      <c r="K24" s="77"/>
      <c r="L24" s="79"/>
    </row>
    <row r="25" spans="1:12" ht="20.100000000000001" customHeight="1">
      <c r="A25" s="66" t="s">
        <v>24</v>
      </c>
      <c r="B25" s="35"/>
      <c r="C25" s="35"/>
      <c r="D25" s="165"/>
      <c r="E25" s="35"/>
      <c r="F25" s="83">
        <f>SUM(F15:F23)</f>
        <v>74381752185</v>
      </c>
      <c r="G25" s="79"/>
      <c r="H25" s="83">
        <f>SUM(H15:H23)</f>
        <v>76040505714</v>
      </c>
      <c r="I25" s="79"/>
      <c r="J25" s="83">
        <f>SUM(J15:J23)</f>
        <v>43721958288</v>
      </c>
      <c r="K25" s="79"/>
      <c r="L25" s="83">
        <f>SUM(L15:L23)</f>
        <v>38116257966</v>
      </c>
    </row>
    <row r="26" spans="1:12" ht="20.100000000000001" customHeight="1">
      <c r="A26" s="65"/>
      <c r="B26" s="35"/>
      <c r="C26" s="35"/>
      <c r="D26" s="165"/>
      <c r="E26" s="35"/>
      <c r="F26" s="78"/>
      <c r="G26" s="79"/>
      <c r="H26" s="78"/>
      <c r="I26" s="79"/>
      <c r="J26" s="78"/>
      <c r="K26" s="79"/>
      <c r="L26" s="78"/>
    </row>
    <row r="27" spans="1:12" ht="20.100000000000001" customHeight="1">
      <c r="A27" s="65"/>
      <c r="B27" s="35"/>
      <c r="C27" s="35"/>
      <c r="D27" s="165"/>
      <c r="E27" s="35"/>
      <c r="F27" s="78"/>
      <c r="G27" s="79"/>
      <c r="H27" s="78"/>
      <c r="I27" s="79"/>
      <c r="J27" s="78"/>
      <c r="K27" s="79"/>
      <c r="L27" s="78"/>
    </row>
    <row r="28" spans="1:12" ht="20.100000000000001" customHeight="1">
      <c r="A28" s="65"/>
      <c r="B28" s="35"/>
      <c r="C28" s="35"/>
      <c r="D28" s="165"/>
      <c r="E28" s="35"/>
      <c r="F28" s="78"/>
      <c r="G28" s="79"/>
      <c r="H28" s="78"/>
      <c r="I28" s="79"/>
      <c r="J28" s="78"/>
      <c r="K28" s="79"/>
      <c r="L28" s="78"/>
    </row>
    <row r="29" spans="1:12" ht="20.100000000000001" customHeight="1">
      <c r="A29" s="65"/>
      <c r="B29" s="35"/>
      <c r="C29" s="35"/>
      <c r="D29" s="165"/>
      <c r="E29" s="35"/>
      <c r="F29" s="78"/>
      <c r="G29" s="79"/>
      <c r="H29" s="78"/>
      <c r="I29" s="79"/>
      <c r="J29" s="78"/>
      <c r="K29" s="79"/>
      <c r="L29" s="78"/>
    </row>
    <row r="30" spans="1:12" ht="20.100000000000001" customHeight="1">
      <c r="A30" s="65"/>
      <c r="B30" s="35"/>
      <c r="C30" s="35"/>
      <c r="D30" s="165"/>
      <c r="E30" s="35"/>
      <c r="F30" s="78"/>
      <c r="G30" s="79"/>
      <c r="H30" s="78"/>
      <c r="I30" s="79"/>
      <c r="J30" s="78"/>
      <c r="K30" s="79"/>
      <c r="L30" s="78"/>
    </row>
    <row r="31" spans="1:12" ht="20.100000000000001" customHeight="1">
      <c r="A31" s="65"/>
      <c r="B31" s="35"/>
      <c r="C31" s="35"/>
      <c r="D31" s="165"/>
      <c r="E31" s="35"/>
      <c r="F31" s="78"/>
      <c r="G31" s="79"/>
      <c r="H31" s="78"/>
      <c r="I31" s="79"/>
      <c r="J31" s="78"/>
      <c r="K31" s="79"/>
      <c r="L31" s="78"/>
    </row>
    <row r="32" spans="1:12" ht="20.100000000000001" customHeight="1">
      <c r="A32" s="65"/>
      <c r="B32" s="35"/>
      <c r="C32" s="35"/>
      <c r="D32" s="165"/>
      <c r="E32" s="35"/>
      <c r="F32" s="78"/>
      <c r="G32" s="79"/>
      <c r="H32" s="78"/>
      <c r="I32" s="79"/>
      <c r="J32" s="78"/>
      <c r="K32" s="79"/>
      <c r="L32" s="78"/>
    </row>
    <row r="33" spans="1:12" ht="20.100000000000001" customHeight="1">
      <c r="A33" s="65"/>
      <c r="B33" s="35"/>
      <c r="C33" s="35"/>
      <c r="D33" s="165"/>
      <c r="E33" s="35"/>
      <c r="F33" s="78"/>
      <c r="G33" s="79"/>
      <c r="H33" s="78"/>
      <c r="I33" s="79"/>
      <c r="J33" s="78"/>
      <c r="K33" s="79"/>
      <c r="L33" s="78"/>
    </row>
    <row r="34" spans="1:12" ht="20.100000000000001" customHeight="1">
      <c r="A34" s="65"/>
      <c r="B34" s="35"/>
      <c r="C34" s="35"/>
      <c r="D34" s="165"/>
      <c r="E34" s="35"/>
      <c r="F34" s="78"/>
      <c r="G34" s="79"/>
      <c r="H34" s="78"/>
      <c r="I34" s="79"/>
      <c r="J34" s="78"/>
      <c r="K34" s="79"/>
      <c r="L34" s="78"/>
    </row>
    <row r="35" spans="1:12" ht="20.100000000000001" customHeight="1">
      <c r="A35" s="65"/>
      <c r="B35" s="35"/>
      <c r="C35" s="35"/>
      <c r="D35" s="165"/>
      <c r="E35" s="35"/>
      <c r="F35" s="78"/>
      <c r="G35" s="79"/>
      <c r="H35" s="78"/>
      <c r="I35" s="79"/>
      <c r="J35" s="78"/>
      <c r="K35" s="79"/>
      <c r="L35" s="78"/>
    </row>
    <row r="36" spans="1:12" ht="20.100000000000001" customHeight="1">
      <c r="A36" s="65"/>
      <c r="B36" s="35"/>
      <c r="C36" s="35"/>
      <c r="D36" s="165"/>
      <c r="E36" s="35"/>
      <c r="F36" s="78"/>
      <c r="G36" s="79"/>
      <c r="H36" s="78"/>
      <c r="I36" s="79"/>
      <c r="J36" s="78"/>
      <c r="K36" s="79"/>
      <c r="L36" s="78"/>
    </row>
    <row r="37" spans="1:12" ht="20.100000000000001" customHeight="1">
      <c r="A37" s="65"/>
      <c r="B37" s="35"/>
      <c r="C37" s="35"/>
      <c r="D37" s="165"/>
      <c r="E37" s="35"/>
      <c r="F37" s="78"/>
      <c r="G37" s="79"/>
      <c r="H37" s="78"/>
      <c r="I37" s="79"/>
      <c r="J37" s="78"/>
      <c r="K37" s="79"/>
      <c r="L37" s="78"/>
    </row>
    <row r="38" spans="1:12" ht="20.100000000000001" customHeight="1">
      <c r="A38" s="65"/>
      <c r="B38" s="35"/>
      <c r="C38" s="35"/>
      <c r="D38" s="165"/>
      <c r="E38" s="35"/>
      <c r="F38" s="78"/>
      <c r="G38" s="79"/>
      <c r="H38" s="78"/>
      <c r="I38" s="79"/>
      <c r="J38" s="78"/>
      <c r="K38" s="79"/>
      <c r="L38" s="78"/>
    </row>
    <row r="39" spans="1:12" ht="20.100000000000001" customHeight="1">
      <c r="A39" s="65"/>
      <c r="B39" s="35"/>
      <c r="C39" s="35"/>
      <c r="D39" s="165"/>
      <c r="E39" s="35"/>
      <c r="F39" s="78"/>
      <c r="G39" s="79"/>
      <c r="H39" s="78"/>
      <c r="I39" s="79"/>
      <c r="J39" s="78"/>
      <c r="K39" s="79"/>
      <c r="L39" s="78"/>
    </row>
    <row r="40" spans="1:12" ht="20.100000000000001" customHeight="1">
      <c r="A40" s="65"/>
      <c r="B40" s="35"/>
      <c r="C40" s="35"/>
      <c r="D40" s="165"/>
      <c r="E40" s="35"/>
      <c r="F40" s="78"/>
      <c r="G40" s="79"/>
      <c r="H40" s="78"/>
      <c r="I40" s="79"/>
      <c r="J40" s="78"/>
      <c r="K40" s="79"/>
      <c r="L40" s="78"/>
    </row>
    <row r="41" spans="1:12" ht="20.100000000000001" customHeight="1">
      <c r="A41" s="65"/>
      <c r="B41" s="35"/>
      <c r="C41" s="35"/>
      <c r="D41" s="165"/>
      <c r="E41" s="35"/>
      <c r="F41" s="78"/>
      <c r="G41" s="79"/>
      <c r="H41" s="78"/>
      <c r="I41" s="79"/>
      <c r="J41" s="78"/>
      <c r="K41" s="79"/>
      <c r="L41" s="78"/>
    </row>
    <row r="42" spans="1:12" ht="20.100000000000001" customHeight="1">
      <c r="A42" s="65"/>
      <c r="B42" s="35"/>
      <c r="C42" s="35"/>
      <c r="D42" s="165"/>
      <c r="E42" s="35"/>
      <c r="F42" s="78"/>
      <c r="G42" s="79"/>
      <c r="H42" s="78"/>
      <c r="I42" s="79"/>
      <c r="J42" s="78"/>
      <c r="K42" s="79"/>
      <c r="L42" s="78"/>
    </row>
    <row r="43" spans="1:12" ht="20.100000000000001" customHeight="1">
      <c r="A43" s="65"/>
      <c r="B43" s="35"/>
      <c r="C43" s="35"/>
      <c r="D43" s="165"/>
      <c r="E43" s="35"/>
      <c r="F43" s="78"/>
      <c r="G43" s="79"/>
      <c r="H43" s="78"/>
      <c r="I43" s="79"/>
      <c r="J43" s="78"/>
      <c r="K43" s="79"/>
      <c r="L43" s="78"/>
    </row>
    <row r="44" spans="1:12" ht="8.25" customHeight="1">
      <c r="A44" s="65"/>
      <c r="B44" s="35"/>
      <c r="C44" s="35"/>
      <c r="D44" s="165"/>
      <c r="E44" s="35"/>
      <c r="F44" s="78"/>
      <c r="G44" s="79"/>
      <c r="H44" s="78"/>
      <c r="I44" s="79"/>
      <c r="J44" s="78"/>
      <c r="K44" s="79"/>
      <c r="L44" s="78"/>
    </row>
    <row r="45" spans="1:12" ht="22.35" customHeight="1">
      <c r="A45" s="162" t="s">
        <v>25</v>
      </c>
      <c r="B45" s="162"/>
      <c r="C45" s="162"/>
      <c r="D45" s="163"/>
      <c r="E45" s="162"/>
      <c r="F45" s="69"/>
      <c r="G45" s="69"/>
      <c r="H45" s="69"/>
      <c r="I45" s="70"/>
      <c r="J45" s="69"/>
      <c r="K45" s="69"/>
      <c r="L45" s="69"/>
    </row>
    <row r="46" spans="1:12" ht="20.100000000000001" customHeight="1">
      <c r="A46" s="159" t="str">
        <f>A1</f>
        <v>บริษัท เซ็นทรัล รีเทล คอร์ปอเรชั่น จำกัด (มหาชน)</v>
      </c>
      <c r="B46" s="159"/>
    </row>
    <row r="47" spans="1:12" ht="20.100000000000001" customHeight="1">
      <c r="A47" s="159" t="s">
        <v>1</v>
      </c>
      <c r="B47" s="159"/>
    </row>
    <row r="48" spans="1:12" ht="20.100000000000001" customHeight="1">
      <c r="A48" s="161" t="str">
        <f>A3</f>
        <v>ณ วันที่ 30 กันยายน พ.ศ. 2568</v>
      </c>
      <c r="B48" s="161"/>
      <c r="C48" s="162"/>
      <c r="D48" s="163"/>
      <c r="E48" s="162"/>
      <c r="F48" s="69"/>
      <c r="G48" s="69"/>
      <c r="H48" s="69"/>
      <c r="I48" s="70"/>
      <c r="J48" s="69"/>
      <c r="K48" s="69"/>
      <c r="L48" s="69"/>
    </row>
    <row r="50" spans="1:12" ht="20.100000000000001" customHeight="1">
      <c r="A50" s="159"/>
      <c r="B50" s="159"/>
      <c r="F50" s="205" t="s">
        <v>3</v>
      </c>
      <c r="G50" s="205"/>
      <c r="H50" s="205"/>
      <c r="I50" s="72"/>
      <c r="J50" s="205" t="s">
        <v>4</v>
      </c>
      <c r="K50" s="205"/>
      <c r="L50" s="205"/>
    </row>
    <row r="51" spans="1:12" ht="20.100000000000001" customHeight="1">
      <c r="A51" s="159"/>
      <c r="B51" s="159"/>
      <c r="F51" s="73" t="s">
        <v>5</v>
      </c>
      <c r="G51" s="74"/>
      <c r="H51" s="73" t="s">
        <v>6</v>
      </c>
      <c r="I51" s="75"/>
      <c r="J51" s="73" t="s">
        <v>5</v>
      </c>
      <c r="K51" s="74"/>
      <c r="L51" s="73" t="s">
        <v>6</v>
      </c>
    </row>
    <row r="52" spans="1:12" ht="20.100000000000001" customHeight="1">
      <c r="A52" s="159"/>
      <c r="B52" s="159"/>
      <c r="F52" s="33" t="s">
        <v>7</v>
      </c>
      <c r="G52" s="74"/>
      <c r="H52" s="73" t="s">
        <v>8</v>
      </c>
      <c r="I52" s="75"/>
      <c r="J52" s="33" t="s">
        <v>7</v>
      </c>
      <c r="K52" s="74"/>
      <c r="L52" s="73" t="s">
        <v>8</v>
      </c>
    </row>
    <row r="53" spans="1:12" ht="20.100000000000001" customHeight="1">
      <c r="E53" s="159"/>
      <c r="F53" s="33" t="s">
        <v>9</v>
      </c>
      <c r="G53" s="74"/>
      <c r="H53" s="33" t="s">
        <v>10</v>
      </c>
      <c r="I53" s="75"/>
      <c r="J53" s="33" t="s">
        <v>9</v>
      </c>
      <c r="K53" s="74"/>
      <c r="L53" s="33" t="s">
        <v>10</v>
      </c>
    </row>
    <row r="54" spans="1:12" ht="20.100000000000001" customHeight="1">
      <c r="D54" s="164" t="s">
        <v>11</v>
      </c>
      <c r="E54" s="159"/>
      <c r="F54" s="71" t="s">
        <v>12</v>
      </c>
      <c r="G54" s="74"/>
      <c r="H54" s="71" t="s">
        <v>12</v>
      </c>
      <c r="I54" s="33"/>
      <c r="J54" s="71" t="s">
        <v>12</v>
      </c>
      <c r="K54" s="74"/>
      <c r="L54" s="71" t="s">
        <v>12</v>
      </c>
    </row>
    <row r="55" spans="1:12" ht="6" customHeight="1">
      <c r="A55" s="158"/>
      <c r="B55" s="35"/>
      <c r="C55" s="35"/>
      <c r="E55" s="35"/>
      <c r="F55" s="76"/>
      <c r="G55" s="76"/>
      <c r="H55" s="76"/>
      <c r="I55" s="59"/>
      <c r="J55" s="76"/>
      <c r="K55" s="76"/>
      <c r="L55" s="76"/>
    </row>
    <row r="56" spans="1:12" ht="20.100000000000001" customHeight="1">
      <c r="A56" s="158" t="s">
        <v>26</v>
      </c>
      <c r="B56" s="35"/>
      <c r="C56" s="35"/>
      <c r="D56" s="165"/>
      <c r="E56" s="35"/>
      <c r="F56" s="76"/>
      <c r="G56" s="76"/>
      <c r="H56" s="76"/>
      <c r="I56" s="59"/>
      <c r="J56" s="76"/>
      <c r="K56" s="76"/>
      <c r="L56" s="76"/>
    </row>
    <row r="57" spans="1:12" ht="6" customHeight="1">
      <c r="A57" s="158"/>
      <c r="B57" s="35"/>
      <c r="C57" s="35"/>
      <c r="E57" s="35"/>
      <c r="F57" s="76"/>
      <c r="G57" s="76"/>
      <c r="H57" s="76"/>
      <c r="I57" s="59"/>
      <c r="J57" s="76"/>
      <c r="K57" s="76"/>
      <c r="L57" s="76"/>
    </row>
    <row r="58" spans="1:12" ht="20.100000000000001" customHeight="1">
      <c r="A58" s="158" t="s">
        <v>27</v>
      </c>
      <c r="B58" s="35"/>
      <c r="C58" s="35"/>
      <c r="E58" s="35"/>
      <c r="F58" s="76"/>
      <c r="G58" s="76"/>
      <c r="H58" s="76"/>
      <c r="I58" s="59"/>
      <c r="J58" s="76"/>
      <c r="K58" s="76"/>
      <c r="L58" s="76"/>
    </row>
    <row r="59" spans="1:12" ht="6" customHeight="1">
      <c r="A59" s="158"/>
      <c r="B59" s="35"/>
      <c r="C59" s="35"/>
      <c r="E59" s="35"/>
      <c r="F59" s="76"/>
      <c r="G59" s="76"/>
      <c r="H59" s="76"/>
      <c r="I59" s="59"/>
      <c r="J59" s="76"/>
      <c r="K59" s="76"/>
      <c r="L59" s="76"/>
    </row>
    <row r="60" spans="1:12" ht="20.100000000000001" customHeight="1">
      <c r="A60" s="65" t="s">
        <v>28</v>
      </c>
      <c r="B60" s="35"/>
      <c r="C60" s="35"/>
      <c r="D60" s="165">
        <v>9</v>
      </c>
      <c r="E60" s="35"/>
      <c r="F60" s="78">
        <v>0</v>
      </c>
      <c r="G60" s="79"/>
      <c r="H60" s="78">
        <v>0</v>
      </c>
      <c r="I60" s="79"/>
      <c r="J60" s="78">
        <v>135264300165</v>
      </c>
      <c r="K60" s="79"/>
      <c r="L60" s="78">
        <v>135264300165</v>
      </c>
    </row>
    <row r="61" spans="1:12" ht="20.100000000000001" customHeight="1">
      <c r="A61" s="65" t="s">
        <v>29</v>
      </c>
      <c r="B61" s="35"/>
      <c r="C61" s="35"/>
      <c r="D61" s="165">
        <v>9</v>
      </c>
      <c r="E61" s="35"/>
      <c r="F61" s="78">
        <v>703232871</v>
      </c>
      <c r="G61" s="79"/>
      <c r="H61" s="78">
        <v>651730169</v>
      </c>
      <c r="I61" s="79"/>
      <c r="J61" s="78">
        <v>52501000</v>
      </c>
      <c r="K61" s="79"/>
      <c r="L61" s="78">
        <v>52501000</v>
      </c>
    </row>
    <row r="62" spans="1:12" ht="20.100000000000001" customHeight="1">
      <c r="A62" s="65" t="s">
        <v>30</v>
      </c>
      <c r="B62" s="35"/>
      <c r="C62" s="35"/>
      <c r="D62" s="165">
        <v>9</v>
      </c>
      <c r="E62" s="35"/>
      <c r="F62" s="78">
        <v>685204775</v>
      </c>
      <c r="G62" s="79"/>
      <c r="H62" s="78">
        <v>5177254616</v>
      </c>
      <c r="I62" s="79"/>
      <c r="J62" s="78">
        <v>0</v>
      </c>
      <c r="K62" s="79"/>
      <c r="L62" s="78">
        <v>0</v>
      </c>
    </row>
    <row r="63" spans="1:12" ht="20.100000000000001" customHeight="1">
      <c r="A63" s="65" t="s">
        <v>31</v>
      </c>
      <c r="B63" s="35"/>
      <c r="C63" s="35"/>
      <c r="D63" s="165">
        <v>6</v>
      </c>
      <c r="E63" s="35"/>
      <c r="F63" s="78">
        <v>3419829324</v>
      </c>
      <c r="G63" s="79"/>
      <c r="H63" s="78">
        <v>2460485999</v>
      </c>
      <c r="I63" s="79"/>
      <c r="J63" s="78">
        <v>15028596</v>
      </c>
      <c r="K63" s="79"/>
      <c r="L63" s="78">
        <v>15966458</v>
      </c>
    </row>
    <row r="64" spans="1:12" ht="20.100000000000001" customHeight="1">
      <c r="A64" s="65" t="s">
        <v>32</v>
      </c>
      <c r="B64" s="35"/>
      <c r="C64" s="35"/>
      <c r="D64" s="172">
        <v>16.399999999999999</v>
      </c>
      <c r="E64" s="35"/>
      <c r="F64" s="78">
        <v>2246290865</v>
      </c>
      <c r="G64" s="79"/>
      <c r="H64" s="78">
        <v>2200938144</v>
      </c>
      <c r="I64" s="79"/>
      <c r="J64" s="78">
        <v>0</v>
      </c>
      <c r="K64" s="79"/>
      <c r="L64" s="78">
        <v>0</v>
      </c>
    </row>
    <row r="65" spans="1:12" ht="20.100000000000001" customHeight="1">
      <c r="A65" s="65" t="s">
        <v>33</v>
      </c>
      <c r="B65" s="35"/>
      <c r="C65" s="35"/>
      <c r="D65" s="165">
        <v>10</v>
      </c>
      <c r="E65" s="35"/>
      <c r="F65" s="78">
        <v>18505820537</v>
      </c>
      <c r="G65" s="79"/>
      <c r="H65" s="78">
        <v>18943532323</v>
      </c>
      <c r="I65" s="79"/>
      <c r="J65" s="78">
        <v>0</v>
      </c>
      <c r="K65" s="79"/>
      <c r="L65" s="78">
        <v>0</v>
      </c>
    </row>
    <row r="66" spans="1:12" ht="20.100000000000001" customHeight="1">
      <c r="A66" s="65" t="s">
        <v>34</v>
      </c>
      <c r="B66" s="35"/>
      <c r="C66" s="35"/>
      <c r="D66" s="165">
        <v>11</v>
      </c>
      <c r="E66" s="35"/>
      <c r="F66" s="78">
        <v>66847323585</v>
      </c>
      <c r="G66" s="79"/>
      <c r="H66" s="78">
        <v>67192909835</v>
      </c>
      <c r="I66" s="79"/>
      <c r="J66" s="78">
        <v>17602488</v>
      </c>
      <c r="K66" s="79"/>
      <c r="L66" s="78">
        <v>16397540</v>
      </c>
    </row>
    <row r="67" spans="1:12" ht="20.100000000000001" customHeight="1">
      <c r="A67" s="65" t="s">
        <v>35</v>
      </c>
      <c r="B67" s="35"/>
      <c r="C67" s="35"/>
      <c r="D67" s="165">
        <v>12</v>
      </c>
      <c r="E67" s="35"/>
      <c r="F67" s="78">
        <v>62391696110</v>
      </c>
      <c r="G67" s="79"/>
      <c r="H67" s="78">
        <v>59543158455</v>
      </c>
      <c r="I67" s="79"/>
      <c r="J67" s="78">
        <v>237905426</v>
      </c>
      <c r="K67" s="79"/>
      <c r="L67" s="78">
        <v>245109226</v>
      </c>
    </row>
    <row r="68" spans="1:12" ht="20.100000000000001" customHeight="1">
      <c r="A68" s="65" t="s">
        <v>36</v>
      </c>
      <c r="B68" s="35"/>
      <c r="C68" s="35"/>
      <c r="D68" s="165"/>
      <c r="E68" s="35"/>
      <c r="F68" s="78">
        <v>34140572382</v>
      </c>
      <c r="G68" s="79"/>
      <c r="H68" s="78">
        <v>35808844740</v>
      </c>
      <c r="I68" s="79"/>
      <c r="J68" s="78">
        <v>0</v>
      </c>
      <c r="K68" s="79"/>
      <c r="L68" s="78">
        <v>0</v>
      </c>
    </row>
    <row r="69" spans="1:12" ht="20.100000000000001" customHeight="1">
      <c r="A69" s="65" t="s">
        <v>37</v>
      </c>
      <c r="B69" s="35"/>
      <c r="C69" s="35"/>
      <c r="D69" s="165">
        <v>13</v>
      </c>
      <c r="E69" s="35"/>
      <c r="F69" s="78">
        <v>9631388070</v>
      </c>
      <c r="G69" s="79"/>
      <c r="H69" s="78">
        <v>10057924349</v>
      </c>
      <c r="I69" s="79"/>
      <c r="J69" s="78">
        <v>200242149</v>
      </c>
      <c r="K69" s="79"/>
      <c r="L69" s="78">
        <v>216758230</v>
      </c>
    </row>
    <row r="70" spans="1:12" ht="20.100000000000001" customHeight="1">
      <c r="A70" s="65" t="s">
        <v>38</v>
      </c>
      <c r="B70" s="35"/>
      <c r="C70" s="35"/>
      <c r="D70" s="165"/>
      <c r="E70" s="35"/>
      <c r="F70" s="78">
        <v>4384836409</v>
      </c>
      <c r="G70" s="79"/>
      <c r="H70" s="78">
        <v>4409150632</v>
      </c>
      <c r="I70" s="79"/>
      <c r="J70" s="78">
        <v>29315668</v>
      </c>
      <c r="K70" s="79"/>
      <c r="L70" s="78">
        <v>9958779</v>
      </c>
    </row>
    <row r="71" spans="1:12" ht="20.100000000000001" customHeight="1">
      <c r="A71" s="65" t="s">
        <v>39</v>
      </c>
      <c r="B71" s="35"/>
      <c r="C71" s="35"/>
      <c r="D71" s="165">
        <v>6</v>
      </c>
      <c r="E71" s="35"/>
      <c r="F71" s="78">
        <v>48820391</v>
      </c>
      <c r="G71" s="79"/>
      <c r="H71" s="78">
        <v>49039928</v>
      </c>
      <c r="I71" s="79"/>
      <c r="J71" s="78">
        <v>48820391</v>
      </c>
      <c r="K71" s="79"/>
      <c r="L71" s="78">
        <v>49039928</v>
      </c>
    </row>
    <row r="72" spans="1:12" ht="20.100000000000001" customHeight="1">
      <c r="A72" s="65" t="s">
        <v>40</v>
      </c>
      <c r="B72" s="35"/>
      <c r="C72" s="35"/>
      <c r="D72" s="165"/>
      <c r="E72" s="35"/>
      <c r="F72" s="83">
        <v>8722064554</v>
      </c>
      <c r="G72" s="79"/>
      <c r="H72" s="83">
        <v>8513514121</v>
      </c>
      <c r="I72" s="79"/>
      <c r="J72" s="83">
        <v>462023643</v>
      </c>
      <c r="K72" s="79"/>
      <c r="L72" s="83">
        <v>400652053</v>
      </c>
    </row>
    <row r="73" spans="1:12" ht="6" customHeight="1">
      <c r="A73" s="65"/>
      <c r="B73" s="35"/>
      <c r="C73" s="35"/>
      <c r="D73" s="165"/>
      <c r="E73" s="35"/>
      <c r="F73" s="79"/>
      <c r="G73" s="79"/>
      <c r="H73" s="79"/>
      <c r="I73" s="79"/>
      <c r="J73" s="79"/>
      <c r="K73" s="79"/>
      <c r="L73" s="79"/>
    </row>
    <row r="74" spans="1:12" ht="20.100000000000001" customHeight="1">
      <c r="A74" s="66" t="s">
        <v>41</v>
      </c>
      <c r="B74" s="35"/>
      <c r="C74" s="35"/>
      <c r="D74" s="165"/>
      <c r="E74" s="35"/>
      <c r="F74" s="83">
        <f>SUM(F60:F72)</f>
        <v>211727079873</v>
      </c>
      <c r="G74" s="79"/>
      <c r="H74" s="83">
        <f>SUM(H60:H72)</f>
        <v>215008483311</v>
      </c>
      <c r="I74" s="79"/>
      <c r="J74" s="83">
        <f>SUM(J60:J72)</f>
        <v>136327739526</v>
      </c>
      <c r="K74" s="79"/>
      <c r="L74" s="83">
        <f>SUM(L60:L72)</f>
        <v>136270683379</v>
      </c>
    </row>
    <row r="75" spans="1:12" ht="6" customHeight="1">
      <c r="A75" s="66"/>
      <c r="B75" s="35"/>
      <c r="C75" s="35"/>
      <c r="D75" s="165"/>
      <c r="E75" s="35"/>
      <c r="F75" s="77"/>
      <c r="G75" s="77"/>
      <c r="H75" s="77"/>
      <c r="I75" s="77"/>
      <c r="J75" s="77"/>
      <c r="K75" s="77"/>
      <c r="L75" s="77"/>
    </row>
    <row r="76" spans="1:12" ht="20.100000000000001" customHeight="1" thickBot="1">
      <c r="A76" s="66" t="s">
        <v>42</v>
      </c>
      <c r="B76" s="35"/>
      <c r="C76" s="35"/>
      <c r="E76" s="35"/>
      <c r="F76" s="89">
        <f>F25+F74</f>
        <v>286108832058</v>
      </c>
      <c r="G76" s="88"/>
      <c r="H76" s="89">
        <f>H25+H74</f>
        <v>291048989025</v>
      </c>
      <c r="I76" s="88"/>
      <c r="J76" s="89">
        <f>J74+J25</f>
        <v>180049697814</v>
      </c>
      <c r="K76" s="88"/>
      <c r="L76" s="89">
        <f>L25+L74</f>
        <v>174386941345</v>
      </c>
    </row>
    <row r="77" spans="1:12" ht="20.100000000000001" customHeight="1" thickTop="1">
      <c r="A77" s="166"/>
      <c r="C77" s="167"/>
    </row>
    <row r="78" spans="1:12" ht="20.100000000000001" customHeight="1">
      <c r="A78" s="38"/>
      <c r="B78" s="38"/>
      <c r="C78" s="38"/>
      <c r="E78" s="35"/>
      <c r="F78" s="80"/>
      <c r="G78" s="76"/>
      <c r="H78" s="80"/>
      <c r="I78" s="76"/>
      <c r="J78" s="80"/>
      <c r="K78" s="76"/>
      <c r="L78" s="76"/>
    </row>
    <row r="79" spans="1:12" ht="20.100000000000001" customHeight="1">
      <c r="A79" s="38"/>
      <c r="B79" s="38"/>
      <c r="C79" s="38"/>
      <c r="E79" s="35"/>
      <c r="F79" s="204"/>
      <c r="G79" s="204"/>
      <c r="H79" s="204"/>
      <c r="I79" s="204"/>
      <c r="J79" s="204"/>
      <c r="K79" s="204"/>
      <c r="L79" s="204"/>
    </row>
    <row r="80" spans="1:12" ht="20.100000000000001" customHeight="1">
      <c r="A80" s="38"/>
      <c r="B80" s="38"/>
      <c r="C80" s="38"/>
      <c r="E80" s="35"/>
      <c r="F80" s="80"/>
      <c r="G80" s="76"/>
      <c r="H80" s="80"/>
      <c r="I80" s="76"/>
      <c r="J80" s="80"/>
      <c r="K80" s="76"/>
      <c r="L80" s="76"/>
    </row>
    <row r="81" spans="1:12" ht="20.100000000000001" customHeight="1">
      <c r="A81" s="38"/>
      <c r="B81" s="38"/>
      <c r="C81" s="38"/>
      <c r="E81" s="35"/>
      <c r="F81" s="80"/>
      <c r="G81" s="76"/>
      <c r="H81" s="80"/>
      <c r="I81" s="76"/>
      <c r="J81" s="80"/>
      <c r="K81" s="76"/>
      <c r="L81" s="76"/>
    </row>
    <row r="82" spans="1:12" ht="20.100000000000001" customHeight="1">
      <c r="A82" s="38"/>
      <c r="B82" s="38"/>
      <c r="C82" s="38"/>
      <c r="E82" s="35"/>
      <c r="F82" s="80"/>
      <c r="G82" s="76"/>
      <c r="H82" s="80"/>
      <c r="I82" s="76"/>
      <c r="J82" s="80"/>
      <c r="K82" s="76"/>
      <c r="L82" s="76"/>
    </row>
    <row r="83" spans="1:12" ht="20.100000000000001" customHeight="1">
      <c r="A83" s="38"/>
      <c r="B83" s="38"/>
      <c r="C83" s="38"/>
      <c r="E83" s="35"/>
      <c r="F83" s="80"/>
      <c r="G83" s="76"/>
      <c r="H83" s="80"/>
      <c r="I83" s="76"/>
      <c r="J83" s="80"/>
      <c r="K83" s="76"/>
      <c r="L83" s="76"/>
    </row>
    <row r="84" spans="1:12" ht="20.100000000000001" customHeight="1">
      <c r="A84" s="38"/>
      <c r="B84" s="38"/>
      <c r="C84" s="38"/>
      <c r="E84" s="35"/>
      <c r="F84" s="80"/>
      <c r="G84" s="76"/>
      <c r="H84" s="80"/>
      <c r="I84" s="76"/>
      <c r="J84" s="80"/>
      <c r="K84" s="76"/>
      <c r="L84" s="76"/>
    </row>
    <row r="85" spans="1:12" ht="20.100000000000001" customHeight="1">
      <c r="A85" s="38"/>
      <c r="B85" s="38"/>
      <c r="C85" s="38"/>
      <c r="E85" s="35"/>
      <c r="F85" s="80"/>
      <c r="G85" s="76"/>
      <c r="H85" s="80"/>
      <c r="I85" s="76"/>
      <c r="J85" s="80"/>
      <c r="K85" s="76"/>
      <c r="L85" s="76"/>
    </row>
    <row r="86" spans="1:12" ht="20.100000000000001" customHeight="1">
      <c r="A86" s="38"/>
      <c r="B86" s="38"/>
      <c r="C86" s="38"/>
      <c r="E86" s="35"/>
      <c r="F86" s="80"/>
      <c r="G86" s="76"/>
      <c r="H86" s="80"/>
      <c r="I86" s="76"/>
      <c r="J86" s="80"/>
      <c r="K86" s="76"/>
      <c r="L86" s="76"/>
    </row>
    <row r="87" spans="1:12" ht="20.100000000000001" customHeight="1">
      <c r="A87" s="38"/>
      <c r="B87" s="38"/>
      <c r="C87" s="38"/>
      <c r="E87" s="35"/>
      <c r="F87" s="80"/>
      <c r="G87" s="76"/>
      <c r="H87" s="80"/>
      <c r="I87" s="76"/>
      <c r="J87" s="80"/>
      <c r="K87" s="76"/>
      <c r="L87" s="76"/>
    </row>
    <row r="88" spans="1:12" ht="20.100000000000001" customHeight="1">
      <c r="A88" s="38"/>
      <c r="B88" s="38"/>
      <c r="C88" s="38"/>
      <c r="E88" s="35"/>
      <c r="F88" s="80"/>
      <c r="G88" s="76"/>
      <c r="H88" s="80"/>
      <c r="I88" s="76"/>
      <c r="J88" s="80"/>
      <c r="K88" s="76"/>
      <c r="L88" s="76"/>
    </row>
    <row r="89" spans="1:12" ht="22.5" customHeight="1">
      <c r="A89" s="38"/>
      <c r="B89" s="38"/>
      <c r="C89" s="38"/>
      <c r="E89" s="35"/>
      <c r="F89" s="80"/>
      <c r="G89" s="76"/>
      <c r="H89" s="80"/>
      <c r="I89" s="76"/>
      <c r="J89" s="80"/>
      <c r="K89" s="76"/>
      <c r="L89" s="76"/>
    </row>
    <row r="90" spans="1:12" ht="22.35" customHeight="1">
      <c r="A90" s="168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0" s="168"/>
      <c r="C90" s="168"/>
      <c r="D90" s="169"/>
      <c r="E90" s="168"/>
      <c r="F90" s="81"/>
      <c r="G90" s="81"/>
      <c r="H90" s="81"/>
      <c r="I90" s="82"/>
      <c r="J90" s="81"/>
      <c r="K90" s="81"/>
      <c r="L90" s="81"/>
    </row>
    <row r="91" spans="1:12" ht="20.100000000000001" customHeight="1">
      <c r="A91" s="158" t="str">
        <f>+A1</f>
        <v>บริษัท เซ็นทรัล รีเทล คอร์ปอเรชั่น จำกัด (มหาชน)</v>
      </c>
    </row>
    <row r="92" spans="1:12" ht="20.100000000000001" customHeight="1">
      <c r="A92" s="159" t="s">
        <v>1</v>
      </c>
    </row>
    <row r="93" spans="1:12" ht="20.100000000000001" customHeight="1">
      <c r="A93" s="161" t="str">
        <f>A3</f>
        <v>ณ วันที่ 30 กันยายน พ.ศ. 2568</v>
      </c>
      <c r="B93" s="161"/>
      <c r="C93" s="162"/>
      <c r="D93" s="163"/>
      <c r="E93" s="162"/>
      <c r="F93" s="69"/>
      <c r="G93" s="69"/>
      <c r="H93" s="69"/>
      <c r="I93" s="70"/>
      <c r="J93" s="69"/>
      <c r="K93" s="69"/>
      <c r="L93" s="69"/>
    </row>
    <row r="94" spans="1:12" ht="15" customHeight="1"/>
    <row r="95" spans="1:12" ht="20.100000000000001" customHeight="1">
      <c r="A95" s="159"/>
      <c r="B95" s="159"/>
      <c r="F95" s="205" t="s">
        <v>3</v>
      </c>
      <c r="G95" s="205"/>
      <c r="H95" s="205"/>
      <c r="I95" s="72"/>
      <c r="J95" s="205" t="s">
        <v>4</v>
      </c>
      <c r="K95" s="205"/>
      <c r="L95" s="205"/>
    </row>
    <row r="96" spans="1:12" ht="20.100000000000001" customHeight="1">
      <c r="A96" s="159"/>
      <c r="B96" s="159"/>
      <c r="F96" s="73" t="s">
        <v>5</v>
      </c>
      <c r="G96" s="74"/>
      <c r="H96" s="73" t="s">
        <v>6</v>
      </c>
      <c r="I96" s="75"/>
      <c r="J96" s="73" t="s">
        <v>5</v>
      </c>
      <c r="K96" s="74"/>
      <c r="L96" s="73" t="s">
        <v>6</v>
      </c>
    </row>
    <row r="97" spans="1:12" ht="20.100000000000001" customHeight="1">
      <c r="A97" s="159"/>
      <c r="B97" s="159"/>
      <c r="F97" s="33" t="s">
        <v>7</v>
      </c>
      <c r="G97" s="74"/>
      <c r="H97" s="73" t="s">
        <v>8</v>
      </c>
      <c r="I97" s="75"/>
      <c r="J97" s="33" t="s">
        <v>7</v>
      </c>
      <c r="K97" s="74"/>
      <c r="L97" s="73" t="s">
        <v>8</v>
      </c>
    </row>
    <row r="98" spans="1:12" ht="20.100000000000001" customHeight="1">
      <c r="E98" s="159"/>
      <c r="F98" s="33" t="s">
        <v>9</v>
      </c>
      <c r="G98" s="74"/>
      <c r="H98" s="33" t="s">
        <v>10</v>
      </c>
      <c r="I98" s="75"/>
      <c r="J98" s="33" t="s">
        <v>9</v>
      </c>
      <c r="K98" s="74"/>
      <c r="L98" s="33" t="s">
        <v>10</v>
      </c>
    </row>
    <row r="99" spans="1:12" ht="20.100000000000001" customHeight="1">
      <c r="D99" s="164" t="s">
        <v>11</v>
      </c>
      <c r="E99" s="159"/>
      <c r="F99" s="71" t="s">
        <v>12</v>
      </c>
      <c r="G99" s="74"/>
      <c r="H99" s="71" t="s">
        <v>12</v>
      </c>
      <c r="I99" s="33"/>
      <c r="J99" s="71" t="s">
        <v>12</v>
      </c>
      <c r="K99" s="74"/>
      <c r="L99" s="71" t="s">
        <v>12</v>
      </c>
    </row>
    <row r="100" spans="1:12" ht="4.3499999999999996" customHeight="1">
      <c r="D100" s="170"/>
      <c r="E100" s="159"/>
      <c r="F100" s="72"/>
      <c r="G100" s="74"/>
      <c r="H100" s="72"/>
      <c r="I100" s="33"/>
      <c r="J100" s="72"/>
      <c r="K100" s="74"/>
      <c r="L100" s="72"/>
    </row>
    <row r="101" spans="1:12" ht="20.100000000000001" customHeight="1">
      <c r="A101" s="206" t="s">
        <v>43</v>
      </c>
      <c r="B101" s="206"/>
      <c r="C101" s="206"/>
      <c r="D101" s="165"/>
      <c r="E101" s="35"/>
      <c r="F101" s="76"/>
      <c r="G101" s="76"/>
      <c r="H101" s="76"/>
      <c r="I101" s="33"/>
      <c r="J101" s="76"/>
      <c r="K101" s="76"/>
      <c r="L101" s="76"/>
    </row>
    <row r="102" spans="1:12" ht="4.3499999999999996" customHeight="1">
      <c r="A102" s="158"/>
      <c r="B102" s="35"/>
      <c r="C102" s="35"/>
      <c r="D102" s="165"/>
      <c r="E102" s="35"/>
      <c r="F102" s="76"/>
      <c r="G102" s="76"/>
      <c r="H102" s="76"/>
      <c r="I102" s="33"/>
      <c r="J102" s="76"/>
      <c r="K102" s="76"/>
      <c r="L102" s="76"/>
    </row>
    <row r="103" spans="1:12" ht="20.100000000000001" customHeight="1">
      <c r="A103" s="206" t="s">
        <v>44</v>
      </c>
      <c r="B103" s="206"/>
      <c r="C103" s="206"/>
      <c r="D103" s="165"/>
      <c r="E103" s="35"/>
      <c r="F103" s="76"/>
      <c r="G103" s="76"/>
      <c r="H103" s="76"/>
      <c r="I103" s="59"/>
      <c r="J103" s="76"/>
      <c r="K103" s="76"/>
      <c r="L103" s="76"/>
    </row>
    <row r="104" spans="1:12" ht="20.100000000000001" customHeight="1">
      <c r="A104" s="65" t="s">
        <v>45</v>
      </c>
      <c r="B104" s="35"/>
      <c r="C104" s="35"/>
      <c r="D104" s="165"/>
      <c r="E104" s="35"/>
      <c r="F104" s="78"/>
      <c r="G104" s="79"/>
      <c r="H104" s="31"/>
      <c r="I104" s="31"/>
      <c r="J104" s="31"/>
      <c r="K104" s="31"/>
      <c r="L104" s="31"/>
    </row>
    <row r="105" spans="1:12" ht="20.100000000000001" customHeight="1">
      <c r="A105" s="65"/>
      <c r="B105" s="35" t="s">
        <v>46</v>
      </c>
      <c r="C105" s="35"/>
      <c r="D105" s="172">
        <v>14.1</v>
      </c>
      <c r="E105" s="35"/>
      <c r="F105" s="78">
        <v>44254004481</v>
      </c>
      <c r="G105" s="79"/>
      <c r="H105" s="78">
        <v>45421210834</v>
      </c>
      <c r="I105" s="79"/>
      <c r="J105" s="78">
        <v>39912072152</v>
      </c>
      <c r="K105" s="79"/>
      <c r="L105" s="78">
        <v>38625598021</v>
      </c>
    </row>
    <row r="106" spans="1:12" ht="20.100000000000001" customHeight="1">
      <c r="A106" s="65" t="s">
        <v>47</v>
      </c>
      <c r="B106" s="35"/>
      <c r="C106" s="35"/>
      <c r="D106" s="165"/>
      <c r="E106" s="35"/>
      <c r="F106" s="78">
        <v>37927871094</v>
      </c>
      <c r="G106" s="79"/>
      <c r="H106" s="78">
        <v>41544012237</v>
      </c>
      <c r="I106" s="79"/>
      <c r="J106" s="78">
        <v>0</v>
      </c>
      <c r="K106" s="79"/>
      <c r="L106" s="78">
        <v>0</v>
      </c>
    </row>
    <row r="107" spans="1:12" ht="20.85" customHeight="1">
      <c r="A107" s="65" t="s">
        <v>48</v>
      </c>
      <c r="B107" s="35"/>
      <c r="C107" s="35"/>
      <c r="D107" s="165"/>
      <c r="E107" s="35"/>
      <c r="F107" s="78">
        <v>17275893521</v>
      </c>
      <c r="G107" s="79"/>
      <c r="H107" s="78">
        <v>20205704392</v>
      </c>
      <c r="I107" s="79"/>
      <c r="J107" s="78">
        <v>577747992</v>
      </c>
      <c r="K107" s="79"/>
      <c r="L107" s="78">
        <v>598693375</v>
      </c>
    </row>
    <row r="108" spans="1:12" ht="20.100000000000001" customHeight="1">
      <c r="A108" s="65" t="s">
        <v>49</v>
      </c>
      <c r="B108" s="35"/>
      <c r="C108" s="35"/>
      <c r="D108" s="165">
        <v>6</v>
      </c>
      <c r="E108" s="35"/>
      <c r="F108" s="78">
        <v>22331847</v>
      </c>
      <c r="G108" s="79"/>
      <c r="H108" s="78">
        <v>6502960</v>
      </c>
      <c r="I108" s="79"/>
      <c r="J108" s="78">
        <v>1233893</v>
      </c>
      <c r="K108" s="79"/>
      <c r="L108" s="78">
        <v>0</v>
      </c>
    </row>
    <row r="109" spans="1:12" ht="20.100000000000001" customHeight="1">
      <c r="A109" s="65" t="s">
        <v>50</v>
      </c>
      <c r="B109" s="35"/>
      <c r="C109" s="35"/>
      <c r="D109" s="165"/>
      <c r="E109" s="35"/>
      <c r="F109" s="31"/>
      <c r="G109" s="31"/>
      <c r="H109" s="31"/>
      <c r="I109" s="31"/>
      <c r="J109" s="31"/>
      <c r="K109" s="31"/>
      <c r="L109" s="31"/>
    </row>
    <row r="110" spans="1:12" ht="20.100000000000001" customHeight="1">
      <c r="A110" s="65"/>
      <c r="B110" s="35" t="s">
        <v>51</v>
      </c>
      <c r="C110" s="35"/>
      <c r="D110" s="172">
        <v>14.2</v>
      </c>
      <c r="E110" s="35"/>
      <c r="F110" s="78">
        <v>14980902707</v>
      </c>
      <c r="G110" s="79"/>
      <c r="H110" s="78">
        <v>16220357525</v>
      </c>
      <c r="I110" s="79"/>
      <c r="J110" s="78">
        <v>14250000000</v>
      </c>
      <c r="K110" s="79"/>
      <c r="L110" s="78">
        <v>15500000000</v>
      </c>
    </row>
    <row r="111" spans="1:12" ht="20.100000000000001" customHeight="1">
      <c r="A111" s="65" t="s">
        <v>52</v>
      </c>
      <c r="B111" s="35"/>
      <c r="C111" s="35"/>
      <c r="D111" s="165"/>
      <c r="E111" s="35"/>
      <c r="F111" s="78"/>
      <c r="G111" s="79"/>
      <c r="H111" s="78"/>
      <c r="I111" s="79"/>
      <c r="J111" s="78"/>
      <c r="K111" s="79"/>
      <c r="L111" s="78"/>
    </row>
    <row r="112" spans="1:12" ht="20.100000000000001" customHeight="1">
      <c r="A112" s="65"/>
      <c r="B112" s="35" t="s">
        <v>51</v>
      </c>
      <c r="C112" s="35"/>
      <c r="D112" s="165"/>
      <c r="E112" s="35"/>
      <c r="F112" s="78">
        <v>6481356670</v>
      </c>
      <c r="G112" s="79"/>
      <c r="H112" s="78">
        <v>6622230930</v>
      </c>
      <c r="I112" s="79"/>
      <c r="J112" s="78">
        <v>20764838</v>
      </c>
      <c r="K112" s="79"/>
      <c r="L112" s="78">
        <v>18627625</v>
      </c>
    </row>
    <row r="113" spans="1:12" ht="20.100000000000001" customHeight="1">
      <c r="A113" s="65" t="s">
        <v>53</v>
      </c>
      <c r="B113" s="35"/>
      <c r="C113" s="35"/>
      <c r="D113" s="172">
        <v>16.600000000000001</v>
      </c>
      <c r="E113" s="35"/>
      <c r="F113" s="78">
        <v>82500000</v>
      </c>
      <c r="G113" s="79"/>
      <c r="H113" s="78">
        <v>25000000</v>
      </c>
      <c r="I113" s="79"/>
      <c r="J113" s="78">
        <v>15570516183</v>
      </c>
      <c r="K113" s="79"/>
      <c r="L113" s="78">
        <v>11341861237</v>
      </c>
    </row>
    <row r="114" spans="1:12" ht="20.100000000000001" customHeight="1">
      <c r="A114" s="65" t="s">
        <v>54</v>
      </c>
      <c r="B114" s="35"/>
      <c r="C114" s="35"/>
      <c r="D114" s="165"/>
      <c r="E114" s="35"/>
      <c r="F114" s="83">
        <v>1004951848</v>
      </c>
      <c r="G114" s="79"/>
      <c r="H114" s="83">
        <v>938872428</v>
      </c>
      <c r="I114" s="79"/>
      <c r="J114" s="83">
        <v>0</v>
      </c>
      <c r="K114" s="79"/>
      <c r="L114" s="83">
        <v>0</v>
      </c>
    </row>
    <row r="115" spans="1:12" ht="6" customHeight="1">
      <c r="A115" s="65"/>
      <c r="B115" s="35"/>
      <c r="C115" s="35"/>
      <c r="D115" s="165"/>
      <c r="E115" s="35"/>
      <c r="F115" s="79"/>
      <c r="G115" s="79"/>
      <c r="H115" s="79"/>
      <c r="I115" s="79"/>
      <c r="J115" s="79"/>
      <c r="K115" s="79"/>
      <c r="L115" s="79"/>
    </row>
    <row r="116" spans="1:12" ht="20.100000000000001" customHeight="1">
      <c r="A116" s="66" t="s">
        <v>55</v>
      </c>
      <c r="B116" s="35"/>
      <c r="C116" s="35"/>
      <c r="D116" s="165"/>
      <c r="E116" s="35"/>
      <c r="F116" s="83">
        <f>SUM(F105:F114)</f>
        <v>122029812168</v>
      </c>
      <c r="G116" s="79"/>
      <c r="H116" s="83">
        <f>SUM(H105:H114)</f>
        <v>130983891306</v>
      </c>
      <c r="I116" s="79"/>
      <c r="J116" s="83">
        <f>SUM(J105:J114)</f>
        <v>70332335058</v>
      </c>
      <c r="K116" s="79"/>
      <c r="L116" s="83">
        <f>SUM(L105:L114)</f>
        <v>66084780258</v>
      </c>
    </row>
    <row r="117" spans="1:12" ht="20.100000000000001" customHeight="1">
      <c r="A117" s="65"/>
      <c r="B117" s="35"/>
      <c r="C117" s="35"/>
      <c r="D117" s="165"/>
      <c r="E117" s="35"/>
      <c r="F117" s="78"/>
      <c r="G117" s="77"/>
      <c r="H117" s="78"/>
      <c r="I117" s="77"/>
      <c r="J117" s="78"/>
      <c r="K117" s="77"/>
      <c r="L117" s="78"/>
    </row>
    <row r="118" spans="1:12" ht="20.100000000000001" customHeight="1">
      <c r="A118" s="173" t="s">
        <v>56</v>
      </c>
      <c r="B118" s="35"/>
      <c r="C118" s="35"/>
      <c r="D118" s="165"/>
      <c r="E118" s="35"/>
      <c r="F118" s="77"/>
      <c r="G118" s="77"/>
      <c r="H118" s="77"/>
      <c r="I118" s="77"/>
      <c r="J118" s="77"/>
      <c r="K118" s="77"/>
      <c r="L118" s="77"/>
    </row>
    <row r="119" spans="1:12" ht="20.100000000000001" customHeight="1">
      <c r="A119" s="65" t="s">
        <v>57</v>
      </c>
      <c r="B119" s="35"/>
      <c r="C119" s="35"/>
      <c r="D119" s="172">
        <v>14.2</v>
      </c>
      <c r="E119" s="35"/>
      <c r="F119" s="78">
        <v>21784078094</v>
      </c>
      <c r="G119" s="79"/>
      <c r="H119" s="78">
        <v>21065123660</v>
      </c>
      <c r="I119" s="79"/>
      <c r="J119" s="78">
        <v>21235104166</v>
      </c>
      <c r="K119" s="79"/>
      <c r="L119" s="78">
        <v>19966666667</v>
      </c>
    </row>
    <row r="120" spans="1:12" ht="20.100000000000001" customHeight="1">
      <c r="A120" s="65" t="s">
        <v>58</v>
      </c>
      <c r="B120" s="35"/>
      <c r="C120" s="35"/>
      <c r="D120" s="165"/>
      <c r="E120" s="35"/>
      <c r="F120" s="78">
        <v>50222643705</v>
      </c>
      <c r="G120" s="79"/>
      <c r="H120" s="78">
        <v>45235159109</v>
      </c>
      <c r="I120" s="79"/>
      <c r="J120" s="78">
        <v>112132647</v>
      </c>
      <c r="K120" s="79"/>
      <c r="L120" s="78">
        <v>116998219</v>
      </c>
    </row>
    <row r="121" spans="1:12" ht="20.100000000000001" customHeight="1">
      <c r="A121" s="65" t="s">
        <v>59</v>
      </c>
      <c r="B121" s="35"/>
      <c r="C121" s="35"/>
      <c r="D121" s="165">
        <v>6</v>
      </c>
      <c r="E121" s="35"/>
      <c r="F121" s="78">
        <v>6996923353</v>
      </c>
      <c r="G121" s="79"/>
      <c r="H121" s="78">
        <v>6995324634</v>
      </c>
      <c r="I121" s="79"/>
      <c r="J121" s="78">
        <v>6996923353</v>
      </c>
      <c r="K121" s="79"/>
      <c r="L121" s="78">
        <v>6995324634</v>
      </c>
    </row>
    <row r="122" spans="1:12" ht="20.100000000000001" customHeight="1">
      <c r="A122" s="65" t="s">
        <v>60</v>
      </c>
      <c r="B122" s="35"/>
      <c r="C122" s="35"/>
      <c r="D122" s="165"/>
      <c r="E122" s="35"/>
      <c r="F122" s="174">
        <v>2647891355</v>
      </c>
      <c r="G122" s="79"/>
      <c r="H122" s="78">
        <v>2661813608</v>
      </c>
      <c r="I122" s="79"/>
      <c r="J122" s="78">
        <v>0</v>
      </c>
      <c r="K122" s="79"/>
      <c r="L122" s="78">
        <v>0</v>
      </c>
    </row>
    <row r="123" spans="1:12" ht="20.100000000000001" customHeight="1">
      <c r="A123" s="65" t="s">
        <v>61</v>
      </c>
      <c r="B123" s="35"/>
      <c r="C123" s="35"/>
      <c r="D123" s="165"/>
      <c r="E123" s="35"/>
      <c r="F123" s="78">
        <v>2829273286</v>
      </c>
      <c r="G123" s="79"/>
      <c r="H123" s="78">
        <v>2739896675</v>
      </c>
      <c r="I123" s="79"/>
      <c r="J123" s="78">
        <v>127066042</v>
      </c>
      <c r="K123" s="79"/>
      <c r="L123" s="78">
        <v>139860303</v>
      </c>
    </row>
    <row r="124" spans="1:12" ht="20.100000000000001" customHeight="1">
      <c r="A124" s="65" t="s">
        <v>62</v>
      </c>
      <c r="B124" s="35"/>
      <c r="C124" s="35"/>
      <c r="D124" s="165"/>
      <c r="E124" s="35"/>
      <c r="F124" s="78">
        <v>4957265196</v>
      </c>
      <c r="G124" s="79"/>
      <c r="H124" s="78">
        <v>5348136548</v>
      </c>
      <c r="I124" s="79"/>
      <c r="J124" s="78">
        <v>0</v>
      </c>
      <c r="K124" s="79"/>
      <c r="L124" s="78">
        <v>0</v>
      </c>
    </row>
    <row r="125" spans="1:12" ht="20.100000000000001" customHeight="1">
      <c r="A125" s="65" t="s">
        <v>63</v>
      </c>
      <c r="B125" s="35"/>
      <c r="C125" s="35"/>
      <c r="D125" s="165"/>
      <c r="E125" s="35"/>
      <c r="F125" s="83">
        <v>3727570885</v>
      </c>
      <c r="G125" s="79"/>
      <c r="H125" s="83">
        <v>3639052812</v>
      </c>
      <c r="I125" s="79"/>
      <c r="J125" s="83">
        <v>94384925</v>
      </c>
      <c r="K125" s="79"/>
      <c r="L125" s="83">
        <v>92972822</v>
      </c>
    </row>
    <row r="126" spans="1:12" ht="6" customHeight="1">
      <c r="A126" s="65"/>
      <c r="B126" s="35"/>
      <c r="C126" s="35"/>
      <c r="D126" s="165"/>
      <c r="E126" s="35"/>
      <c r="F126" s="79"/>
      <c r="G126" s="79"/>
      <c r="H126" s="79"/>
      <c r="I126" s="79"/>
      <c r="J126" s="79"/>
      <c r="K126" s="79"/>
      <c r="L126" s="79"/>
    </row>
    <row r="127" spans="1:12" ht="20.100000000000001" customHeight="1">
      <c r="A127" s="173" t="s">
        <v>64</v>
      </c>
      <c r="B127" s="35"/>
      <c r="C127" s="35"/>
      <c r="D127" s="165"/>
      <c r="E127" s="35"/>
      <c r="F127" s="83">
        <f>SUM(F119:F125)</f>
        <v>93165645874</v>
      </c>
      <c r="G127" s="79"/>
      <c r="H127" s="83">
        <f>SUM(H119:H125)</f>
        <v>87684507046</v>
      </c>
      <c r="I127" s="79"/>
      <c r="J127" s="83">
        <f>SUM(J119:J125)</f>
        <v>28565611133</v>
      </c>
      <c r="K127" s="79"/>
      <c r="L127" s="83">
        <f>SUM(L119:L125)</f>
        <v>27311822645</v>
      </c>
    </row>
    <row r="128" spans="1:12" ht="6" customHeight="1">
      <c r="A128" s="66"/>
      <c r="B128" s="35"/>
      <c r="C128" s="35"/>
      <c r="D128" s="165"/>
      <c r="E128" s="35"/>
      <c r="F128" s="79"/>
      <c r="G128" s="79"/>
      <c r="H128" s="79"/>
      <c r="I128" s="79"/>
      <c r="J128" s="79"/>
      <c r="K128" s="79"/>
      <c r="L128" s="79"/>
    </row>
    <row r="129" spans="1:12" ht="20.100000000000001" customHeight="1">
      <c r="A129" s="173" t="s">
        <v>65</v>
      </c>
      <c r="B129" s="35"/>
      <c r="C129" s="35"/>
      <c r="D129" s="165"/>
      <c r="E129" s="35"/>
      <c r="F129" s="83">
        <f>F127+F116</f>
        <v>215195458042</v>
      </c>
      <c r="G129" s="79"/>
      <c r="H129" s="83">
        <f>H127+H116</f>
        <v>218668398352</v>
      </c>
      <c r="I129" s="79"/>
      <c r="J129" s="83">
        <f>J127+J116</f>
        <v>98897946191</v>
      </c>
      <c r="K129" s="79"/>
      <c r="L129" s="83">
        <f>L127+L116</f>
        <v>93396602903</v>
      </c>
    </row>
    <row r="130" spans="1:12" ht="20.100000000000001" customHeight="1">
      <c r="A130" s="158"/>
      <c r="B130" s="35"/>
      <c r="C130" s="35"/>
      <c r="D130" s="165"/>
      <c r="E130" s="35"/>
      <c r="F130" s="76"/>
      <c r="G130" s="76"/>
      <c r="H130" s="76"/>
      <c r="I130" s="33"/>
      <c r="J130" s="76"/>
      <c r="K130" s="76"/>
      <c r="L130" s="76"/>
    </row>
    <row r="131" spans="1:12" ht="20.100000000000001" customHeight="1">
      <c r="A131" s="158"/>
      <c r="B131" s="35"/>
      <c r="C131" s="35"/>
      <c r="D131" s="165"/>
      <c r="E131" s="35"/>
      <c r="F131" s="76"/>
      <c r="G131" s="76"/>
      <c r="H131" s="76"/>
      <c r="I131" s="33"/>
      <c r="J131" s="76"/>
      <c r="K131" s="76"/>
      <c r="L131" s="76"/>
    </row>
    <row r="132" spans="1:12" ht="20.100000000000001" customHeight="1">
      <c r="A132" s="158"/>
      <c r="B132" s="35"/>
      <c r="C132" s="35"/>
      <c r="D132" s="165"/>
      <c r="E132" s="35"/>
      <c r="F132" s="76"/>
      <c r="G132" s="76"/>
      <c r="H132" s="76"/>
      <c r="I132" s="33"/>
      <c r="J132" s="76"/>
      <c r="K132" s="76"/>
      <c r="L132" s="76"/>
    </row>
    <row r="133" spans="1:12" ht="20.100000000000001" customHeight="1">
      <c r="A133" s="158"/>
      <c r="B133" s="35"/>
      <c r="C133" s="35"/>
      <c r="D133" s="165"/>
      <c r="E133" s="35"/>
      <c r="F133" s="76"/>
      <c r="G133" s="76"/>
      <c r="H133" s="76"/>
      <c r="I133" s="33"/>
      <c r="J133" s="76"/>
      <c r="K133" s="76"/>
      <c r="L133" s="76"/>
    </row>
    <row r="134" spans="1:12" ht="15.75" customHeight="1">
      <c r="A134" s="158"/>
      <c r="B134" s="35"/>
      <c r="C134" s="35"/>
      <c r="D134" s="165"/>
      <c r="E134" s="35"/>
      <c r="F134" s="76"/>
      <c r="G134" s="76"/>
      <c r="H134" s="76"/>
      <c r="I134" s="33"/>
      <c r="J134" s="76"/>
      <c r="K134" s="76"/>
      <c r="L134" s="76"/>
    </row>
    <row r="135" spans="1:12" ht="15.75" customHeight="1">
      <c r="A135" s="171"/>
      <c r="B135" s="171"/>
      <c r="C135" s="171"/>
      <c r="D135" s="165"/>
      <c r="E135" s="35"/>
      <c r="F135" s="84"/>
      <c r="G135" s="76"/>
      <c r="H135" s="84"/>
      <c r="I135" s="33"/>
      <c r="J135" s="84"/>
      <c r="K135" s="76"/>
      <c r="L135" s="84"/>
    </row>
    <row r="136" spans="1:12" ht="22.35" customHeight="1">
      <c r="A136" s="162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6" s="40"/>
      <c r="C136" s="40"/>
      <c r="D136" s="175"/>
      <c r="E136" s="40"/>
      <c r="F136" s="85"/>
      <c r="G136" s="85"/>
      <c r="H136" s="85"/>
      <c r="I136" s="86"/>
      <c r="J136" s="85"/>
      <c r="K136" s="85"/>
      <c r="L136" s="85"/>
    </row>
    <row r="137" spans="1:12" ht="20.100000000000001" customHeight="1">
      <c r="A137" s="158" t="str">
        <f>+A1</f>
        <v>บริษัท เซ็นทรัล รีเทล คอร์ปอเรชั่น จำกัด (มหาชน)</v>
      </c>
      <c r="B137" s="35"/>
      <c r="C137" s="35"/>
      <c r="D137" s="165"/>
      <c r="E137" s="35"/>
      <c r="F137" s="76"/>
      <c r="G137" s="76"/>
      <c r="H137" s="76"/>
      <c r="I137" s="33"/>
      <c r="J137" s="76"/>
      <c r="K137" s="76"/>
      <c r="L137" s="76"/>
    </row>
    <row r="138" spans="1:12" ht="20.100000000000001" customHeight="1">
      <c r="A138" s="159" t="s">
        <v>1</v>
      </c>
      <c r="B138" s="35"/>
      <c r="C138" s="35"/>
      <c r="D138" s="165"/>
      <c r="E138" s="35"/>
      <c r="F138" s="76"/>
      <c r="G138" s="76"/>
      <c r="H138" s="76"/>
      <c r="I138" s="33"/>
      <c r="J138" s="76"/>
      <c r="K138" s="76"/>
      <c r="L138" s="76"/>
    </row>
    <row r="139" spans="1:12" ht="20.100000000000001" customHeight="1">
      <c r="A139" s="161" t="str">
        <f>A3</f>
        <v>ณ วันที่ 30 กันยายน พ.ศ. 2568</v>
      </c>
      <c r="B139" s="161"/>
      <c r="C139" s="162"/>
      <c r="D139" s="163"/>
      <c r="E139" s="162"/>
      <c r="F139" s="69"/>
      <c r="G139" s="69"/>
      <c r="H139" s="69"/>
      <c r="I139" s="70"/>
      <c r="J139" s="69"/>
      <c r="K139" s="69"/>
      <c r="L139" s="69"/>
    </row>
    <row r="141" spans="1:12" ht="20.100000000000001" customHeight="1">
      <c r="A141" s="159"/>
      <c r="B141" s="159"/>
      <c r="F141" s="205" t="s">
        <v>3</v>
      </c>
      <c r="G141" s="205"/>
      <c r="H141" s="205"/>
      <c r="I141" s="72"/>
      <c r="J141" s="205" t="s">
        <v>4</v>
      </c>
      <c r="K141" s="205"/>
      <c r="L141" s="205"/>
    </row>
    <row r="142" spans="1:12" ht="20.100000000000001" customHeight="1">
      <c r="A142" s="159"/>
      <c r="B142" s="159"/>
      <c r="F142" s="73" t="s">
        <v>5</v>
      </c>
      <c r="G142" s="74"/>
      <c r="H142" s="73" t="s">
        <v>6</v>
      </c>
      <c r="I142" s="75"/>
      <c r="J142" s="73" t="s">
        <v>5</v>
      </c>
      <c r="K142" s="74"/>
      <c r="L142" s="73" t="s">
        <v>6</v>
      </c>
    </row>
    <row r="143" spans="1:12" ht="20.100000000000001" customHeight="1">
      <c r="A143" s="159"/>
      <c r="B143" s="159"/>
      <c r="F143" s="33" t="s">
        <v>7</v>
      </c>
      <c r="G143" s="74"/>
      <c r="H143" s="73" t="s">
        <v>8</v>
      </c>
      <c r="I143" s="75"/>
      <c r="J143" s="33" t="s">
        <v>7</v>
      </c>
      <c r="K143" s="74"/>
      <c r="L143" s="73" t="s">
        <v>8</v>
      </c>
    </row>
    <row r="144" spans="1:12" ht="20.100000000000001" customHeight="1">
      <c r="E144" s="159"/>
      <c r="F144" s="33" t="s">
        <v>9</v>
      </c>
      <c r="G144" s="74"/>
      <c r="H144" s="33" t="s">
        <v>10</v>
      </c>
      <c r="I144" s="75"/>
      <c r="J144" s="33" t="s">
        <v>9</v>
      </c>
      <c r="K144" s="74"/>
      <c r="L144" s="33" t="s">
        <v>10</v>
      </c>
    </row>
    <row r="145" spans="1:12" ht="20.100000000000001" customHeight="1">
      <c r="D145" s="170"/>
      <c r="E145" s="159"/>
      <c r="F145" s="71" t="s">
        <v>12</v>
      </c>
      <c r="G145" s="74"/>
      <c r="H145" s="71" t="s">
        <v>12</v>
      </c>
      <c r="I145" s="33"/>
      <c r="J145" s="71" t="s">
        <v>12</v>
      </c>
      <c r="K145" s="74"/>
      <c r="L145" s="71" t="s">
        <v>12</v>
      </c>
    </row>
    <row r="146" spans="1:12" ht="6" customHeight="1">
      <c r="D146" s="170"/>
      <c r="E146" s="159"/>
      <c r="F146" s="72"/>
      <c r="G146" s="74"/>
      <c r="H146" s="72"/>
      <c r="I146" s="33"/>
      <c r="J146" s="72"/>
      <c r="K146" s="74"/>
      <c r="L146" s="72"/>
    </row>
    <row r="147" spans="1:12" ht="20.100000000000001" customHeight="1">
      <c r="A147" s="206" t="s">
        <v>66</v>
      </c>
      <c r="B147" s="206"/>
      <c r="C147" s="206"/>
      <c r="E147" s="35"/>
      <c r="F147" s="76"/>
      <c r="G147" s="76"/>
      <c r="H147" s="76"/>
      <c r="I147" s="33"/>
      <c r="J147" s="76"/>
      <c r="K147" s="76"/>
      <c r="L147" s="76"/>
    </row>
    <row r="148" spans="1:12" ht="6" customHeight="1">
      <c r="A148" s="158"/>
      <c r="B148" s="35"/>
      <c r="C148" s="35"/>
      <c r="E148" s="35"/>
      <c r="F148" s="76"/>
      <c r="G148" s="76"/>
      <c r="H148" s="76"/>
      <c r="I148" s="33"/>
      <c r="J148" s="76"/>
      <c r="K148" s="76"/>
      <c r="L148" s="76"/>
    </row>
    <row r="149" spans="1:12" ht="20.100000000000001" customHeight="1">
      <c r="A149" s="158" t="s">
        <v>67</v>
      </c>
      <c r="B149" s="35"/>
      <c r="C149" s="35"/>
      <c r="E149" s="35"/>
      <c r="F149" s="76"/>
      <c r="G149" s="76"/>
      <c r="H149" s="76"/>
      <c r="I149" s="59"/>
      <c r="J149" s="76"/>
      <c r="K149" s="76"/>
      <c r="L149" s="76"/>
    </row>
    <row r="150" spans="1:12" ht="6" customHeight="1">
      <c r="A150" s="158"/>
      <c r="B150" s="35"/>
      <c r="C150" s="35"/>
      <c r="E150" s="35"/>
      <c r="F150" s="76"/>
      <c r="G150" s="76"/>
      <c r="H150" s="76"/>
      <c r="I150" s="59"/>
      <c r="J150" s="76"/>
      <c r="K150" s="76"/>
      <c r="L150" s="76"/>
    </row>
    <row r="151" spans="1:12" ht="20.100000000000001" customHeight="1">
      <c r="A151" s="65" t="s">
        <v>68</v>
      </c>
      <c r="B151" s="35"/>
      <c r="C151" s="35"/>
      <c r="D151" s="165"/>
      <c r="E151" s="35"/>
      <c r="F151" s="76"/>
      <c r="G151" s="76"/>
      <c r="H151" s="76"/>
      <c r="I151" s="59"/>
      <c r="J151" s="76"/>
      <c r="K151" s="76"/>
      <c r="L151" s="76"/>
    </row>
    <row r="152" spans="1:12" ht="20.100000000000001" customHeight="1">
      <c r="A152" s="65" t="s">
        <v>69</v>
      </c>
      <c r="B152" s="35"/>
      <c r="C152" s="35"/>
      <c r="D152" s="165"/>
      <c r="E152" s="35"/>
      <c r="F152" s="76"/>
      <c r="G152" s="76"/>
      <c r="H152" s="76"/>
      <c r="I152" s="59"/>
      <c r="J152" s="76"/>
      <c r="K152" s="76"/>
      <c r="L152" s="76"/>
    </row>
    <row r="153" spans="1:12" ht="20.100000000000001" customHeight="1">
      <c r="A153" s="65"/>
      <c r="B153" s="35"/>
      <c r="C153" s="65" t="s">
        <v>70</v>
      </c>
      <c r="D153" s="165"/>
      <c r="E153" s="35"/>
      <c r="F153" s="76"/>
      <c r="G153" s="76"/>
      <c r="H153" s="76"/>
      <c r="I153" s="59"/>
      <c r="K153" s="76"/>
      <c r="L153" s="76"/>
    </row>
    <row r="154" spans="1:12" ht="20.100000000000001" customHeight="1" thickBot="1">
      <c r="C154" s="35" t="s">
        <v>71</v>
      </c>
      <c r="D154" s="165"/>
      <c r="E154" s="35"/>
      <c r="F154" s="87">
        <v>6320000000</v>
      </c>
      <c r="G154" s="77"/>
      <c r="H154" s="87">
        <v>6320000000</v>
      </c>
      <c r="I154" s="77"/>
      <c r="J154" s="87">
        <v>6320000000</v>
      </c>
      <c r="K154" s="77"/>
      <c r="L154" s="87">
        <v>6320000000</v>
      </c>
    </row>
    <row r="155" spans="1:12" ht="20.100000000000001" customHeight="1" thickTop="1">
      <c r="A155" s="65" t="s">
        <v>72</v>
      </c>
      <c r="B155" s="35"/>
      <c r="C155" s="35"/>
      <c r="D155" s="165"/>
      <c r="E155" s="35"/>
      <c r="F155" s="79"/>
      <c r="G155" s="77"/>
      <c r="H155" s="79"/>
      <c r="I155" s="77"/>
      <c r="J155" s="79"/>
      <c r="K155" s="77"/>
      <c r="L155" s="79"/>
    </row>
    <row r="156" spans="1:12" ht="20.100000000000001" customHeight="1">
      <c r="A156" s="65"/>
      <c r="B156" s="35"/>
      <c r="C156" s="65" t="s">
        <v>73</v>
      </c>
      <c r="D156" s="165"/>
      <c r="E156" s="35"/>
      <c r="F156" s="79"/>
      <c r="G156" s="77"/>
      <c r="H156" s="79"/>
      <c r="I156" s="77"/>
      <c r="J156" s="79"/>
      <c r="K156" s="77"/>
      <c r="L156" s="79"/>
    </row>
    <row r="157" spans="1:12" ht="20.100000000000001" customHeight="1">
      <c r="A157" s="176"/>
      <c r="B157" s="35"/>
      <c r="C157" s="35" t="s">
        <v>74</v>
      </c>
      <c r="D157" s="165"/>
      <c r="E157" s="35"/>
      <c r="F157" s="79">
        <v>6031000000</v>
      </c>
      <c r="G157" s="77"/>
      <c r="H157" s="79">
        <v>6031000000</v>
      </c>
      <c r="I157" s="77"/>
      <c r="J157" s="79">
        <v>6031000000</v>
      </c>
      <c r="K157" s="77"/>
      <c r="L157" s="79">
        <v>6031000000</v>
      </c>
    </row>
    <row r="158" spans="1:12" ht="20.100000000000001" customHeight="1">
      <c r="A158" s="65" t="s">
        <v>75</v>
      </c>
      <c r="B158" s="35"/>
      <c r="C158" s="35"/>
      <c r="D158" s="165"/>
      <c r="E158" s="35"/>
      <c r="F158" s="77"/>
      <c r="G158" s="77"/>
      <c r="H158" s="77"/>
      <c r="I158" s="77"/>
      <c r="J158" s="77"/>
      <c r="K158" s="77"/>
      <c r="L158" s="79"/>
    </row>
    <row r="159" spans="1:12" ht="20.100000000000001" customHeight="1">
      <c r="A159" s="65" t="s">
        <v>76</v>
      </c>
      <c r="B159" s="35"/>
      <c r="D159" s="165"/>
      <c r="E159" s="35"/>
      <c r="F159" s="78">
        <v>66761460014</v>
      </c>
      <c r="G159" s="77"/>
      <c r="H159" s="78">
        <v>66761460014</v>
      </c>
      <c r="I159" s="77"/>
      <c r="J159" s="78">
        <v>66761460014</v>
      </c>
      <c r="K159" s="77"/>
      <c r="L159" s="78">
        <v>66761460014</v>
      </c>
    </row>
    <row r="160" spans="1:12" ht="20.100000000000001" customHeight="1">
      <c r="A160" s="65" t="s">
        <v>77</v>
      </c>
      <c r="B160" s="35"/>
      <c r="C160" s="35"/>
      <c r="D160" s="165"/>
      <c r="E160" s="35"/>
      <c r="F160" s="78">
        <v>123358563</v>
      </c>
      <c r="G160" s="77"/>
      <c r="H160" s="78">
        <v>123358563</v>
      </c>
      <c r="I160" s="77"/>
      <c r="J160" s="78">
        <v>0</v>
      </c>
      <c r="K160" s="77"/>
      <c r="L160" s="78">
        <v>0</v>
      </c>
    </row>
    <row r="161" spans="1:12" ht="20.100000000000001" customHeight="1">
      <c r="A161" s="65" t="s">
        <v>78</v>
      </c>
      <c r="B161" s="35"/>
      <c r="C161" s="35"/>
      <c r="D161" s="165"/>
      <c r="E161" s="35"/>
      <c r="F161" s="77"/>
      <c r="G161" s="77"/>
      <c r="H161" s="77"/>
      <c r="I161" s="77"/>
      <c r="J161" s="77"/>
      <c r="K161" s="77"/>
      <c r="L161" s="77"/>
    </row>
    <row r="162" spans="1:12" ht="20.100000000000001" customHeight="1">
      <c r="A162" s="177" t="s">
        <v>79</v>
      </c>
      <c r="B162" s="35"/>
      <c r="C162" s="35"/>
      <c r="D162" s="165"/>
      <c r="E162" s="35"/>
      <c r="F162" s="78">
        <v>-2833147597</v>
      </c>
      <c r="G162" s="77"/>
      <c r="H162" s="78">
        <v>-2833147597</v>
      </c>
      <c r="I162" s="77"/>
      <c r="J162" s="78">
        <v>0</v>
      </c>
      <c r="K162" s="77"/>
      <c r="L162" s="78">
        <v>0</v>
      </c>
    </row>
    <row r="163" spans="1:12" ht="20.100000000000001" customHeight="1">
      <c r="A163" s="65" t="s">
        <v>80</v>
      </c>
      <c r="B163" s="35"/>
      <c r="C163" s="35"/>
      <c r="D163" s="165"/>
      <c r="E163" s="35"/>
      <c r="F163" s="77"/>
      <c r="G163" s="77"/>
      <c r="H163" s="77"/>
      <c r="I163" s="77"/>
      <c r="J163" s="77"/>
      <c r="K163" s="77"/>
      <c r="L163" s="77"/>
    </row>
    <row r="164" spans="1:12" ht="20.100000000000001" customHeight="1">
      <c r="A164" s="65" t="s">
        <v>81</v>
      </c>
      <c r="B164" s="35"/>
      <c r="C164" s="35"/>
      <c r="D164" s="165"/>
      <c r="E164" s="35"/>
      <c r="F164" s="77"/>
      <c r="G164" s="77"/>
      <c r="H164" s="77"/>
      <c r="I164" s="77"/>
      <c r="J164" s="77"/>
      <c r="K164" s="77"/>
      <c r="L164" s="77"/>
    </row>
    <row r="165" spans="1:12" ht="20.100000000000001" customHeight="1">
      <c r="A165" s="65"/>
      <c r="B165" s="35"/>
      <c r="C165" s="178" t="s">
        <v>82</v>
      </c>
      <c r="D165" s="165"/>
      <c r="E165" s="35"/>
      <c r="F165" s="78">
        <v>632000000</v>
      </c>
      <c r="G165" s="77"/>
      <c r="H165" s="78">
        <v>632000000</v>
      </c>
      <c r="I165" s="77"/>
      <c r="J165" s="67">
        <v>632000000</v>
      </c>
      <c r="K165" s="77"/>
      <c r="L165" s="78">
        <v>632000000</v>
      </c>
    </row>
    <row r="166" spans="1:12" ht="20.100000000000001" customHeight="1">
      <c r="A166" s="65" t="s">
        <v>83</v>
      </c>
      <c r="B166" s="35"/>
      <c r="C166" s="35"/>
      <c r="D166" s="165"/>
      <c r="E166" s="35"/>
      <c r="F166" s="78">
        <v>24674976810</v>
      </c>
      <c r="G166" s="77"/>
      <c r="H166" s="78">
        <v>23124469544</v>
      </c>
      <c r="I166" s="77"/>
      <c r="J166" s="185">
        <v>7754792647</v>
      </c>
      <c r="K166" s="77"/>
      <c r="L166" s="78">
        <v>7592629177</v>
      </c>
    </row>
    <row r="167" spans="1:12" ht="20.100000000000001" customHeight="1">
      <c r="A167" s="65" t="s">
        <v>84</v>
      </c>
      <c r="B167" s="35"/>
      <c r="C167" s="35"/>
      <c r="D167" s="165"/>
      <c r="E167" s="35"/>
      <c r="F167" s="78"/>
      <c r="G167" s="77"/>
      <c r="H167" s="31"/>
      <c r="I167" s="31"/>
      <c r="J167" s="31"/>
      <c r="K167" s="31"/>
      <c r="L167" s="31"/>
    </row>
    <row r="168" spans="1:12" ht="20.100000000000001" customHeight="1">
      <c r="A168" s="65"/>
      <c r="B168" s="35" t="s">
        <v>85</v>
      </c>
      <c r="C168" s="35"/>
      <c r="D168" s="165"/>
      <c r="E168" s="35"/>
      <c r="F168" s="78">
        <v>-21815803176</v>
      </c>
      <c r="G168" s="77"/>
      <c r="H168" s="78">
        <v>-21815803176</v>
      </c>
      <c r="I168" s="77"/>
      <c r="J168" s="78">
        <v>0</v>
      </c>
      <c r="K168" s="77"/>
      <c r="L168" s="78">
        <v>0</v>
      </c>
    </row>
    <row r="169" spans="1:12" ht="20.100000000000001" customHeight="1">
      <c r="A169" s="65" t="s">
        <v>86</v>
      </c>
      <c r="B169" s="35"/>
      <c r="C169" s="35"/>
      <c r="D169" s="165"/>
      <c r="E169" s="35"/>
      <c r="F169" s="83">
        <v>-6068709717</v>
      </c>
      <c r="G169" s="77"/>
      <c r="H169" s="83">
        <v>-3046420723</v>
      </c>
      <c r="I169" s="77"/>
      <c r="J169" s="83">
        <v>-27501038</v>
      </c>
      <c r="K169" s="77"/>
      <c r="L169" s="83">
        <v>-26750749</v>
      </c>
    </row>
    <row r="170" spans="1:12" ht="6" customHeight="1">
      <c r="A170" s="65"/>
      <c r="B170" s="35"/>
      <c r="C170" s="35"/>
      <c r="D170" s="165"/>
      <c r="E170" s="35"/>
      <c r="F170" s="79"/>
      <c r="G170" s="77"/>
      <c r="H170" s="79"/>
      <c r="I170" s="77"/>
      <c r="J170" s="79"/>
      <c r="K170" s="77"/>
      <c r="L170" s="79"/>
    </row>
    <row r="171" spans="1:12" ht="20.100000000000001" customHeight="1">
      <c r="A171" s="66" t="s">
        <v>87</v>
      </c>
      <c r="B171" s="35"/>
      <c r="C171" s="35"/>
      <c r="D171" s="165"/>
      <c r="E171" s="35"/>
      <c r="F171" s="79">
        <f>SUM(F157:F169)</f>
        <v>67505134897</v>
      </c>
      <c r="G171" s="77"/>
      <c r="H171" s="79">
        <f>SUM(H157:H169)</f>
        <v>68976916625</v>
      </c>
      <c r="I171" s="77"/>
      <c r="J171" s="79">
        <f>SUM(J157:J169)</f>
        <v>81151751623</v>
      </c>
      <c r="K171" s="77"/>
      <c r="L171" s="79">
        <f>SUM(L157:L169)</f>
        <v>80990338442</v>
      </c>
    </row>
    <row r="172" spans="1:12" ht="20.100000000000001" customHeight="1">
      <c r="A172" s="65" t="s">
        <v>88</v>
      </c>
      <c r="B172" s="35"/>
      <c r="C172" s="35"/>
      <c r="D172" s="165"/>
      <c r="E172" s="35"/>
      <c r="F172" s="83">
        <v>3408239119</v>
      </c>
      <c r="G172" s="77"/>
      <c r="H172" s="83">
        <v>3403674048</v>
      </c>
      <c r="I172" s="77"/>
      <c r="J172" s="83">
        <v>0</v>
      </c>
      <c r="K172" s="77"/>
      <c r="L172" s="83">
        <v>0</v>
      </c>
    </row>
    <row r="173" spans="1:12" ht="6" customHeight="1">
      <c r="A173" s="65"/>
      <c r="B173" s="35"/>
      <c r="C173" s="35"/>
      <c r="D173" s="165"/>
      <c r="E173" s="35"/>
      <c r="F173" s="79"/>
      <c r="G173" s="77"/>
      <c r="H173" s="79"/>
      <c r="I173" s="77"/>
      <c r="J173" s="79"/>
      <c r="K173" s="77"/>
      <c r="L173" s="79"/>
    </row>
    <row r="174" spans="1:12" ht="20.100000000000001" customHeight="1">
      <c r="A174" s="66" t="s">
        <v>89</v>
      </c>
      <c r="B174" s="35"/>
      <c r="C174" s="35"/>
      <c r="D174" s="165"/>
      <c r="E174" s="35"/>
      <c r="F174" s="83">
        <f>SUM(F171:F172)</f>
        <v>70913374016</v>
      </c>
      <c r="G174" s="77"/>
      <c r="H174" s="83">
        <f>SUM(H171:H172)</f>
        <v>72380590673</v>
      </c>
      <c r="I174" s="77"/>
      <c r="J174" s="83">
        <f>SUM(J171:J172)</f>
        <v>81151751623</v>
      </c>
      <c r="K174" s="77"/>
      <c r="L174" s="83">
        <f>SUM(L171:L172)</f>
        <v>80990338442</v>
      </c>
    </row>
    <row r="175" spans="1:12" ht="6" customHeight="1">
      <c r="A175" s="66"/>
      <c r="B175" s="35"/>
      <c r="C175" s="35"/>
      <c r="D175" s="165"/>
      <c r="E175" s="35"/>
      <c r="F175" s="77"/>
      <c r="G175" s="77"/>
      <c r="H175" s="77"/>
      <c r="I175" s="77"/>
      <c r="J175" s="77"/>
      <c r="K175" s="77"/>
      <c r="L175" s="77"/>
    </row>
    <row r="176" spans="1:12" ht="20.100000000000001" customHeight="1" thickBot="1">
      <c r="A176" s="173" t="s">
        <v>90</v>
      </c>
      <c r="B176" s="35"/>
      <c r="C176" s="35"/>
      <c r="D176" s="165"/>
      <c r="E176" s="35"/>
      <c r="F176" s="87">
        <f>F129+F174</f>
        <v>286108832058</v>
      </c>
      <c r="G176" s="77"/>
      <c r="H176" s="87">
        <f>H129+H174</f>
        <v>291048989025</v>
      </c>
      <c r="I176" s="77"/>
      <c r="J176" s="87">
        <f>J174+J129</f>
        <v>180049697814</v>
      </c>
      <c r="K176" s="77"/>
      <c r="L176" s="87">
        <f>L129+L174</f>
        <v>174386941345</v>
      </c>
    </row>
    <row r="177" spans="1:12" ht="20.100000000000001" customHeight="1" thickTop="1">
      <c r="A177" s="158"/>
      <c r="B177" s="35"/>
      <c r="C177" s="35"/>
      <c r="E177" s="35"/>
      <c r="F177" s="76"/>
      <c r="G177" s="76"/>
      <c r="H177" s="76"/>
      <c r="I177" s="33"/>
      <c r="J177" s="76"/>
      <c r="K177" s="76"/>
      <c r="L177" s="76"/>
    </row>
    <row r="178" spans="1:12" ht="20.100000000000001" customHeight="1">
      <c r="A178" s="171"/>
      <c r="B178" s="171"/>
      <c r="C178" s="171"/>
      <c r="D178" s="165"/>
      <c r="E178" s="35"/>
      <c r="F178" s="76"/>
      <c r="G178" s="76"/>
      <c r="H178" s="76"/>
      <c r="I178" s="76"/>
      <c r="J178" s="76"/>
      <c r="K178" s="76"/>
      <c r="L178" s="76"/>
    </row>
    <row r="179" spans="1:12" ht="20.100000000000001" customHeight="1">
      <c r="A179" s="171"/>
      <c r="B179" s="171"/>
      <c r="C179" s="171"/>
      <c r="D179" s="165"/>
      <c r="E179" s="35"/>
      <c r="F179" s="76"/>
      <c r="G179" s="76"/>
      <c r="H179" s="76"/>
      <c r="I179" s="76"/>
      <c r="J179" s="76"/>
      <c r="K179" s="76"/>
      <c r="L179" s="76"/>
    </row>
    <row r="180" spans="1:12" ht="20.100000000000001" customHeight="1">
      <c r="A180" s="171"/>
      <c r="B180" s="171"/>
      <c r="C180" s="171"/>
      <c r="D180" s="165"/>
      <c r="E180" s="35"/>
      <c r="F180" s="76"/>
      <c r="G180" s="76"/>
      <c r="H180" s="76"/>
      <c r="I180" s="76"/>
      <c r="J180" s="76"/>
      <c r="K180" s="76"/>
      <c r="L180" s="76"/>
    </row>
    <row r="181" spans="1:12" ht="18" customHeight="1">
      <c r="A181" s="171"/>
      <c r="B181" s="171"/>
      <c r="C181" s="171"/>
      <c r="D181" s="165"/>
      <c r="E181" s="35"/>
      <c r="F181" s="76"/>
      <c r="G181" s="76"/>
      <c r="H181" s="76"/>
      <c r="I181" s="76"/>
      <c r="J181" s="76"/>
      <c r="K181" s="76"/>
      <c r="L181" s="76"/>
    </row>
    <row r="182" spans="1:12" ht="22.35" customHeight="1">
      <c r="A182" s="162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2" s="162"/>
      <c r="C182" s="162"/>
      <c r="D182" s="163"/>
      <c r="E182" s="162"/>
      <c r="F182" s="69"/>
      <c r="G182" s="69"/>
      <c r="H182" s="69"/>
      <c r="I182" s="70"/>
      <c r="J182" s="69"/>
      <c r="K182" s="69"/>
      <c r="L182" s="69"/>
    </row>
    <row r="183" spans="1:12" ht="20.100000000000001" customHeight="1">
      <c r="F183" s="179"/>
    </row>
    <row r="192" spans="1:12" ht="20.100000000000001" customHeight="1">
      <c r="I192" s="67"/>
    </row>
  </sheetData>
  <mergeCells count="11">
    <mergeCell ref="J141:L141"/>
    <mergeCell ref="A147:C147"/>
    <mergeCell ref="A101:C101"/>
    <mergeCell ref="A103:C103"/>
    <mergeCell ref="F141:H141"/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9" tint="0.59999389629810485"/>
  </sheetPr>
  <dimension ref="A1:N97"/>
  <sheetViews>
    <sheetView tabSelected="1" topLeftCell="A68" zoomScale="92" zoomScaleNormal="110" zoomScaleSheetLayoutView="120" workbookViewId="0">
      <selection activeCell="W72" sqref="W72"/>
    </sheetView>
  </sheetViews>
  <sheetFormatPr defaultColWidth="9.44140625" defaultRowHeight="20.100000000000001" customHeight="1"/>
  <cols>
    <col min="1" max="3" width="1.44140625" style="35" customWidth="1"/>
    <col min="4" max="4" width="29.6640625" style="35" customWidth="1"/>
    <col min="5" max="5" width="8.5546875" style="165" customWidth="1"/>
    <col min="6" max="6" width="0.5546875" style="35" customWidth="1"/>
    <col min="7" max="7" width="14.33203125" style="190" bestFit="1" customWidth="1"/>
    <col min="8" max="8" width="0.5546875" style="59" customWidth="1"/>
    <col min="9" max="9" width="13.44140625" style="190" customWidth="1"/>
    <col min="10" max="10" width="0.5546875" style="76" customWidth="1"/>
    <col min="11" max="11" width="13.44140625" style="190" customWidth="1"/>
    <col min="12" max="12" width="0.5546875" style="59" customWidth="1"/>
    <col min="13" max="13" width="13.44140625" style="190" customWidth="1"/>
    <col min="14" max="16384" width="9.44140625" style="35"/>
  </cols>
  <sheetData>
    <row r="1" spans="1:13" ht="20.100000000000001" customHeight="1">
      <c r="A1" s="42" t="str">
        <f>'Thai2-5'!A137</f>
        <v>บริษัท เซ็นทรัล รีเทล คอร์ปอเรชั่น จำกัด (มหาชน)</v>
      </c>
      <c r="B1" s="42"/>
      <c r="C1" s="42"/>
      <c r="D1" s="42"/>
      <c r="E1" s="51"/>
      <c r="F1" s="42"/>
      <c r="G1" s="58"/>
      <c r="H1" s="58"/>
      <c r="I1" s="58"/>
      <c r="J1" s="58"/>
      <c r="K1" s="58"/>
      <c r="L1" s="58"/>
      <c r="M1" s="33" t="s">
        <v>5</v>
      </c>
    </row>
    <row r="2" spans="1:13" ht="20.100000000000001" customHeight="1">
      <c r="A2" s="42" t="s">
        <v>91</v>
      </c>
      <c r="B2" s="42"/>
      <c r="C2" s="42"/>
      <c r="D2" s="42"/>
      <c r="E2" s="51"/>
      <c r="F2" s="42"/>
      <c r="G2" s="58"/>
      <c r="H2" s="58"/>
      <c r="I2" s="58"/>
      <c r="J2" s="58"/>
      <c r="K2" s="58"/>
      <c r="L2" s="58"/>
      <c r="M2" s="58"/>
    </row>
    <row r="3" spans="1:13" ht="20.100000000000001" customHeight="1">
      <c r="A3" s="47" t="s">
        <v>92</v>
      </c>
      <c r="B3" s="47"/>
      <c r="C3" s="47"/>
      <c r="D3" s="47"/>
      <c r="E3" s="48"/>
      <c r="F3" s="47"/>
      <c r="G3" s="189"/>
      <c r="H3" s="189"/>
      <c r="I3" s="189"/>
      <c r="J3" s="189"/>
      <c r="K3" s="189"/>
      <c r="L3" s="189"/>
      <c r="M3" s="189"/>
    </row>
    <row r="4" spans="1:13" ht="20.100000000000001" customHeight="1">
      <c r="A4" s="42"/>
      <c r="B4" s="42"/>
      <c r="C4" s="42"/>
      <c r="D4" s="42"/>
      <c r="E4" s="51"/>
      <c r="F4" s="42"/>
      <c r="G4" s="58"/>
      <c r="H4" s="58"/>
      <c r="I4" s="58"/>
      <c r="J4" s="58"/>
      <c r="K4" s="58"/>
      <c r="L4" s="58"/>
      <c r="M4" s="58"/>
    </row>
    <row r="5" spans="1:13" ht="20.100000000000001" customHeight="1">
      <c r="A5" s="42"/>
      <c r="B5" s="42"/>
      <c r="C5" s="42"/>
      <c r="D5" s="42"/>
      <c r="E5" s="51"/>
      <c r="F5" s="42"/>
      <c r="G5" s="205" t="s">
        <v>3</v>
      </c>
      <c r="H5" s="205"/>
      <c r="I5" s="205"/>
      <c r="J5" s="68"/>
      <c r="K5" s="205" t="s">
        <v>4</v>
      </c>
      <c r="L5" s="205"/>
      <c r="M5" s="205"/>
    </row>
    <row r="6" spans="1:13" ht="20.100000000000001" customHeight="1">
      <c r="A6" s="42" t="s">
        <v>93</v>
      </c>
      <c r="B6" s="42"/>
      <c r="C6" s="42"/>
      <c r="E6" s="38"/>
      <c r="F6" s="42"/>
      <c r="H6" s="74"/>
      <c r="I6" s="73" t="s">
        <v>94</v>
      </c>
      <c r="J6" s="75"/>
      <c r="L6" s="74"/>
      <c r="M6" s="73" t="s">
        <v>94</v>
      </c>
    </row>
    <row r="7" spans="1:13" ht="20.100000000000001" customHeight="1">
      <c r="A7" s="42"/>
      <c r="B7" s="42"/>
      <c r="C7" s="42"/>
      <c r="D7" s="42"/>
      <c r="E7" s="38"/>
      <c r="F7" s="42"/>
      <c r="G7" s="73" t="s">
        <v>9</v>
      </c>
      <c r="H7" s="74"/>
      <c r="I7" s="73" t="s">
        <v>10</v>
      </c>
      <c r="J7" s="75"/>
      <c r="K7" s="73" t="s">
        <v>9</v>
      </c>
      <c r="L7" s="74"/>
      <c r="M7" s="73" t="s">
        <v>10</v>
      </c>
    </row>
    <row r="8" spans="1:13" ht="20.100000000000001" customHeight="1">
      <c r="A8" s="42"/>
      <c r="B8" s="42"/>
      <c r="C8" s="42"/>
      <c r="D8" s="42"/>
      <c r="E8" s="48" t="s">
        <v>11</v>
      </c>
      <c r="F8" s="42"/>
      <c r="G8" s="71" t="s">
        <v>12</v>
      </c>
      <c r="H8" s="74"/>
      <c r="I8" s="71" t="s">
        <v>12</v>
      </c>
      <c r="J8" s="33"/>
      <c r="K8" s="71" t="s">
        <v>12</v>
      </c>
      <c r="L8" s="74"/>
      <c r="M8" s="71" t="s">
        <v>12</v>
      </c>
    </row>
    <row r="9" spans="1:13" ht="20.100000000000001" customHeight="1">
      <c r="A9" s="42"/>
      <c r="B9" s="42"/>
      <c r="C9" s="42"/>
      <c r="D9" s="42"/>
      <c r="E9" s="51"/>
      <c r="F9" s="42"/>
      <c r="G9" s="33"/>
      <c r="H9" s="33"/>
      <c r="I9" s="33"/>
      <c r="J9" s="58"/>
      <c r="K9" s="33"/>
      <c r="L9" s="33"/>
      <c r="M9" s="33"/>
    </row>
    <row r="10" spans="1:13" ht="20.100000000000001" customHeight="1">
      <c r="A10" s="66" t="s">
        <v>95</v>
      </c>
      <c r="B10" s="42"/>
      <c r="C10" s="42"/>
      <c r="D10" s="42"/>
      <c r="E10" s="51"/>
      <c r="F10" s="42"/>
      <c r="G10" s="33"/>
      <c r="H10" s="33"/>
      <c r="I10" s="33"/>
      <c r="J10" s="58"/>
      <c r="K10" s="33"/>
      <c r="L10" s="33"/>
      <c r="M10" s="33"/>
    </row>
    <row r="11" spans="1:13" ht="20.100000000000001" customHeight="1">
      <c r="A11" s="65" t="s">
        <v>96</v>
      </c>
      <c r="B11" s="42"/>
      <c r="C11" s="42"/>
      <c r="D11" s="42"/>
      <c r="E11" s="51"/>
      <c r="F11" s="42"/>
      <c r="G11" s="78">
        <v>55795367602</v>
      </c>
      <c r="H11" s="78"/>
      <c r="I11" s="78">
        <v>55934948740</v>
      </c>
      <c r="J11" s="78"/>
      <c r="K11" s="78">
        <v>0</v>
      </c>
      <c r="L11" s="78"/>
      <c r="M11" s="78">
        <v>0</v>
      </c>
    </row>
    <row r="12" spans="1:13" ht="20.100000000000001" customHeight="1">
      <c r="B12" s="65" t="s">
        <v>97</v>
      </c>
      <c r="C12" s="42"/>
      <c r="D12" s="42"/>
      <c r="E12" s="51"/>
      <c r="F12" s="42"/>
      <c r="G12" s="78"/>
      <c r="H12" s="78"/>
      <c r="I12" s="78"/>
      <c r="J12" s="78"/>
      <c r="K12" s="78"/>
      <c r="L12" s="78"/>
      <c r="M12" s="78"/>
    </row>
    <row r="13" spans="1:13" ht="20.100000000000001" customHeight="1">
      <c r="A13" s="42"/>
      <c r="C13" s="38" t="s">
        <v>98</v>
      </c>
      <c r="D13" s="42"/>
      <c r="E13" s="51"/>
      <c r="F13" s="42"/>
      <c r="G13" s="78"/>
      <c r="H13" s="78"/>
      <c r="I13" s="78"/>
      <c r="J13" s="78"/>
      <c r="K13" s="78"/>
      <c r="L13" s="78"/>
      <c r="M13" s="78"/>
    </row>
    <row r="14" spans="1:13" ht="20.100000000000001" customHeight="1">
      <c r="A14" s="65" t="s">
        <v>99</v>
      </c>
      <c r="B14" s="42"/>
      <c r="C14" s="42"/>
      <c r="D14" s="42"/>
      <c r="E14" s="51"/>
      <c r="F14" s="42"/>
      <c r="G14" s="78">
        <v>1990794463</v>
      </c>
      <c r="H14" s="78"/>
      <c r="I14" s="78">
        <v>1950964717</v>
      </c>
      <c r="J14" s="78"/>
      <c r="K14" s="78">
        <v>0</v>
      </c>
      <c r="L14" s="78"/>
      <c r="M14" s="78">
        <v>0</v>
      </c>
    </row>
    <row r="15" spans="1:13" ht="20.100000000000001" customHeight="1">
      <c r="A15" s="65" t="s">
        <v>100</v>
      </c>
      <c r="B15" s="42"/>
      <c r="C15" s="42"/>
      <c r="D15" s="42"/>
      <c r="E15" s="51"/>
      <c r="F15" s="42"/>
      <c r="G15" s="78">
        <v>425380759</v>
      </c>
      <c r="H15" s="78"/>
      <c r="I15" s="78">
        <v>453422149</v>
      </c>
      <c r="J15" s="78"/>
      <c r="K15" s="78">
        <v>362563170</v>
      </c>
      <c r="L15" s="78"/>
      <c r="M15" s="78">
        <v>446696303</v>
      </c>
    </row>
    <row r="16" spans="1:13" ht="20.100000000000001" customHeight="1">
      <c r="A16" s="109"/>
      <c r="B16" s="65" t="s">
        <v>101</v>
      </c>
      <c r="C16" s="42"/>
      <c r="D16" s="42"/>
      <c r="E16" s="51"/>
      <c r="F16" s="42"/>
      <c r="G16" s="78"/>
      <c r="H16" s="78"/>
      <c r="I16" s="78"/>
      <c r="J16" s="78"/>
      <c r="K16" s="78"/>
      <c r="L16" s="78"/>
      <c r="M16" s="78"/>
    </row>
    <row r="17" spans="1:13" ht="20.100000000000001" customHeight="1">
      <c r="A17" s="42"/>
      <c r="C17" s="38" t="s">
        <v>102</v>
      </c>
      <c r="D17" s="42"/>
      <c r="E17" s="51"/>
      <c r="F17" s="42"/>
      <c r="G17" s="78"/>
      <c r="H17" s="78"/>
      <c r="I17" s="78"/>
      <c r="J17" s="78"/>
      <c r="K17" s="78"/>
      <c r="L17" s="78"/>
      <c r="M17" s="78"/>
    </row>
    <row r="18" spans="1:13" ht="20.100000000000001" customHeight="1">
      <c r="A18" s="65" t="s">
        <v>103</v>
      </c>
      <c r="C18" s="38"/>
      <c r="D18" s="42"/>
      <c r="E18" s="51"/>
      <c r="F18" s="42"/>
      <c r="G18" s="78">
        <v>0</v>
      </c>
      <c r="H18" s="78"/>
      <c r="I18" s="78">
        <v>0</v>
      </c>
      <c r="J18" s="78"/>
      <c r="K18" s="78">
        <v>3298724127</v>
      </c>
      <c r="L18" s="78"/>
      <c r="M18" s="78">
        <v>2369803184</v>
      </c>
    </row>
    <row r="19" spans="1:13" ht="20.100000000000001" customHeight="1">
      <c r="A19" s="65" t="s">
        <v>104</v>
      </c>
      <c r="B19" s="42"/>
      <c r="C19" s="42"/>
      <c r="D19" s="42"/>
      <c r="E19" s="51"/>
      <c r="F19" s="42"/>
      <c r="G19" s="78">
        <v>58056672</v>
      </c>
      <c r="H19" s="78"/>
      <c r="I19" s="78">
        <v>47704043</v>
      </c>
      <c r="J19" s="78"/>
      <c r="K19" s="78">
        <v>239990565</v>
      </c>
      <c r="L19" s="78"/>
      <c r="M19" s="78">
        <v>313530274</v>
      </c>
    </row>
    <row r="20" spans="1:13" ht="20.100000000000001" customHeight="1">
      <c r="A20" s="90" t="s">
        <v>105</v>
      </c>
      <c r="B20" s="42"/>
      <c r="C20" s="42"/>
      <c r="D20" s="42"/>
      <c r="E20" s="51"/>
      <c r="F20" s="42"/>
      <c r="G20" s="83">
        <v>4246120262</v>
      </c>
      <c r="H20" s="78"/>
      <c r="I20" s="83">
        <v>4726689827</v>
      </c>
      <c r="J20" s="78"/>
      <c r="K20" s="83">
        <v>273584883</v>
      </c>
      <c r="L20" s="78"/>
      <c r="M20" s="83">
        <v>986341143</v>
      </c>
    </row>
    <row r="21" spans="1:13" ht="6" customHeight="1">
      <c r="A21" s="90"/>
      <c r="B21" s="42"/>
      <c r="C21" s="42"/>
      <c r="D21" s="42"/>
      <c r="E21" s="51"/>
      <c r="F21" s="42"/>
      <c r="G21" s="79"/>
      <c r="H21" s="79"/>
      <c r="I21" s="79"/>
      <c r="J21" s="79"/>
      <c r="K21" s="79"/>
      <c r="L21" s="79"/>
      <c r="M21" s="79"/>
    </row>
    <row r="22" spans="1:13" ht="20.100000000000001" customHeight="1">
      <c r="A22" s="66" t="s">
        <v>106</v>
      </c>
      <c r="B22" s="42"/>
      <c r="C22" s="42"/>
      <c r="D22" s="42"/>
      <c r="E22" s="51"/>
      <c r="F22" s="42"/>
      <c r="G22" s="83">
        <f>SUM(G11:G20)</f>
        <v>62515719758</v>
      </c>
      <c r="H22" s="78"/>
      <c r="I22" s="83">
        <f>SUM(I11:I20)</f>
        <v>63113729476</v>
      </c>
      <c r="J22" s="78"/>
      <c r="K22" s="83">
        <f>SUM(K11:K20)</f>
        <v>4174862745</v>
      </c>
      <c r="L22" s="78"/>
      <c r="M22" s="83">
        <f>SUM(M11:M20)</f>
        <v>4116370904</v>
      </c>
    </row>
    <row r="23" spans="1:13" ht="20.100000000000001" customHeight="1">
      <c r="A23" s="109"/>
      <c r="B23" s="65" t="s">
        <v>299</v>
      </c>
      <c r="C23" s="42"/>
      <c r="D23" s="42"/>
      <c r="E23" s="51"/>
      <c r="F23" s="42"/>
      <c r="G23" s="33"/>
      <c r="H23" s="33"/>
      <c r="I23" s="33"/>
      <c r="J23" s="58"/>
      <c r="K23" s="33"/>
      <c r="L23" s="33"/>
      <c r="M23" s="33"/>
    </row>
    <row r="24" spans="1:13" ht="20.100000000000001" customHeight="1">
      <c r="A24" s="109"/>
      <c r="C24" s="38" t="s">
        <v>107</v>
      </c>
      <c r="D24" s="42"/>
      <c r="E24" s="51"/>
      <c r="F24" s="42"/>
      <c r="G24" s="33"/>
      <c r="H24" s="33"/>
      <c r="I24" s="33"/>
      <c r="J24" s="58"/>
      <c r="K24" s="33"/>
      <c r="L24" s="33"/>
      <c r="M24" s="33"/>
    </row>
    <row r="25" spans="1:13" ht="20.100000000000001" customHeight="1">
      <c r="A25" s="42"/>
      <c r="B25" s="42"/>
      <c r="C25" s="42"/>
      <c r="D25" s="42"/>
      <c r="E25" s="51"/>
      <c r="F25" s="42"/>
      <c r="G25" s="33"/>
      <c r="H25" s="33"/>
      <c r="I25" s="33"/>
      <c r="J25" s="58"/>
      <c r="K25" s="33"/>
      <c r="L25" s="33"/>
      <c r="M25" s="33"/>
    </row>
    <row r="26" spans="1:13" ht="20.100000000000001" customHeight="1">
      <c r="A26" s="66" t="s">
        <v>108</v>
      </c>
      <c r="B26" s="42"/>
      <c r="C26" s="42"/>
      <c r="D26" s="42"/>
      <c r="E26" s="51"/>
      <c r="F26" s="42"/>
      <c r="G26" s="33"/>
      <c r="H26" s="33"/>
      <c r="I26" s="33"/>
      <c r="J26" s="58"/>
      <c r="K26" s="33"/>
      <c r="L26" s="33"/>
      <c r="M26" s="33"/>
    </row>
    <row r="27" spans="1:13" ht="20.100000000000001" customHeight="1">
      <c r="A27" s="65" t="s">
        <v>109</v>
      </c>
      <c r="B27" s="42"/>
      <c r="C27" s="42"/>
      <c r="D27" s="42"/>
      <c r="E27" s="51"/>
      <c r="F27" s="42"/>
      <c r="G27" s="78">
        <v>41262586064</v>
      </c>
      <c r="H27" s="78"/>
      <c r="I27" s="78">
        <v>41551811624</v>
      </c>
      <c r="J27" s="78"/>
      <c r="K27" s="78">
        <v>0</v>
      </c>
      <c r="L27" s="78"/>
      <c r="M27" s="78">
        <v>0</v>
      </c>
    </row>
    <row r="28" spans="1:13" ht="20.100000000000001" customHeight="1">
      <c r="A28" s="65" t="s">
        <v>110</v>
      </c>
      <c r="B28" s="42"/>
      <c r="C28" s="42"/>
      <c r="D28" s="42"/>
      <c r="E28" s="51"/>
      <c r="F28" s="42"/>
      <c r="G28" s="78">
        <v>574326741</v>
      </c>
      <c r="H28" s="78"/>
      <c r="I28" s="78">
        <v>607747853</v>
      </c>
      <c r="J28" s="78"/>
      <c r="K28" s="78">
        <v>342939079</v>
      </c>
      <c r="L28" s="78"/>
      <c r="M28" s="78">
        <v>385357240</v>
      </c>
    </row>
    <row r="29" spans="1:13" ht="20.100000000000001" customHeight="1">
      <c r="A29" s="65" t="s">
        <v>111</v>
      </c>
      <c r="B29" s="42"/>
      <c r="C29" s="42"/>
      <c r="D29" s="42"/>
      <c r="E29" s="51"/>
      <c r="F29" s="42"/>
      <c r="G29" s="78">
        <v>13093457019</v>
      </c>
      <c r="H29" s="78"/>
      <c r="I29" s="78">
        <v>12727839896</v>
      </c>
      <c r="J29" s="78"/>
      <c r="K29" s="78">
        <v>0</v>
      </c>
      <c r="L29" s="78"/>
      <c r="M29" s="78">
        <v>0</v>
      </c>
    </row>
    <row r="30" spans="1:13" ht="20.100000000000001" customHeight="1">
      <c r="A30" s="65" t="s">
        <v>112</v>
      </c>
      <c r="B30" s="42"/>
      <c r="C30" s="42"/>
      <c r="D30" s="42"/>
      <c r="E30" s="51"/>
      <c r="F30" s="42"/>
      <c r="G30" s="83">
        <v>4580141285</v>
      </c>
      <c r="H30" s="78"/>
      <c r="I30" s="83">
        <v>4263422131</v>
      </c>
      <c r="J30" s="78"/>
      <c r="K30" s="83">
        <v>28312378</v>
      </c>
      <c r="L30" s="78"/>
      <c r="M30" s="83">
        <v>25542824</v>
      </c>
    </row>
    <row r="31" spans="1:13" ht="6" customHeight="1">
      <c r="A31" s="90"/>
      <c r="B31" s="42"/>
      <c r="C31" s="42"/>
      <c r="D31" s="42"/>
      <c r="E31" s="51"/>
      <c r="F31" s="42"/>
      <c r="G31" s="79"/>
      <c r="H31" s="79"/>
      <c r="I31" s="79"/>
      <c r="J31" s="79"/>
      <c r="K31" s="79"/>
      <c r="L31" s="79"/>
      <c r="M31" s="79"/>
    </row>
    <row r="32" spans="1:13" ht="20.100000000000001" customHeight="1">
      <c r="A32" s="66" t="s">
        <v>113</v>
      </c>
      <c r="B32" s="42"/>
      <c r="C32" s="42"/>
      <c r="D32" s="42"/>
      <c r="E32" s="51"/>
      <c r="F32" s="42"/>
      <c r="G32" s="83">
        <f>SUM(G27:G30)</f>
        <v>59510511109</v>
      </c>
      <c r="H32" s="78"/>
      <c r="I32" s="83">
        <f>SUM(I27:I30)</f>
        <v>59150821504</v>
      </c>
      <c r="J32" s="78"/>
      <c r="K32" s="83">
        <f>SUM(K27:K30)</f>
        <v>371251457</v>
      </c>
      <c r="L32" s="78"/>
      <c r="M32" s="83">
        <f>SUM(M27:M30)</f>
        <v>410900064</v>
      </c>
    </row>
    <row r="33" spans="1:13" ht="20.100000000000001" customHeight="1">
      <c r="A33" s="65"/>
      <c r="B33" s="42"/>
      <c r="C33" s="42"/>
      <c r="D33" s="42"/>
      <c r="E33" s="51"/>
      <c r="F33" s="42"/>
      <c r="G33" s="59"/>
      <c r="I33" s="59"/>
      <c r="K33" s="59"/>
      <c r="M33" s="59"/>
    </row>
    <row r="34" spans="1:13" ht="20.100000000000001" customHeight="1">
      <c r="A34" s="66" t="s">
        <v>114</v>
      </c>
      <c r="B34" s="42"/>
      <c r="C34" s="42"/>
      <c r="D34" s="42"/>
      <c r="E34" s="51"/>
      <c r="F34" s="42"/>
      <c r="G34" s="78">
        <f>G22-G32</f>
        <v>3005208649</v>
      </c>
      <c r="H34" s="78"/>
      <c r="I34" s="78">
        <f>I22-I32</f>
        <v>3962907972</v>
      </c>
      <c r="J34" s="78"/>
      <c r="K34" s="78">
        <f>K22-K32</f>
        <v>3803611288</v>
      </c>
      <c r="L34" s="78"/>
      <c r="M34" s="78">
        <f>M22-M32</f>
        <v>3705470840</v>
      </c>
    </row>
    <row r="35" spans="1:13" ht="20.100000000000001" customHeight="1">
      <c r="A35" s="65" t="s">
        <v>115</v>
      </c>
      <c r="B35" s="42"/>
      <c r="C35" s="42"/>
      <c r="D35" s="42"/>
      <c r="E35" s="51"/>
      <c r="F35" s="42"/>
      <c r="G35" s="78">
        <v>-1131870730</v>
      </c>
      <c r="H35" s="78"/>
      <c r="I35" s="78">
        <v>-1306963937</v>
      </c>
      <c r="J35" s="78"/>
      <c r="K35" s="78">
        <v>-550205815</v>
      </c>
      <c r="L35" s="78"/>
      <c r="M35" s="78">
        <v>-735230267</v>
      </c>
    </row>
    <row r="36" spans="1:13" ht="20.100000000000001" customHeight="1">
      <c r="A36" s="65" t="s">
        <v>116</v>
      </c>
      <c r="B36" s="42"/>
      <c r="C36" s="42"/>
      <c r="D36" s="42"/>
      <c r="E36" s="51"/>
      <c r="F36" s="42"/>
      <c r="G36" s="83">
        <v>79813834</v>
      </c>
      <c r="H36" s="78"/>
      <c r="I36" s="83">
        <v>150635507</v>
      </c>
      <c r="J36" s="78"/>
      <c r="K36" s="83">
        <v>0</v>
      </c>
      <c r="L36" s="78"/>
      <c r="M36" s="83">
        <v>0</v>
      </c>
    </row>
    <row r="37" spans="1:13" ht="6" customHeight="1">
      <c r="A37" s="65"/>
      <c r="B37" s="42"/>
      <c r="C37" s="42"/>
      <c r="D37" s="42"/>
      <c r="E37" s="51"/>
      <c r="F37" s="42"/>
      <c r="G37" s="79"/>
      <c r="H37" s="78"/>
      <c r="I37" s="79"/>
      <c r="J37" s="78"/>
      <c r="K37" s="79"/>
      <c r="L37" s="78"/>
      <c r="M37" s="79"/>
    </row>
    <row r="38" spans="1:13" ht="20.100000000000001" customHeight="1">
      <c r="A38" s="66" t="s">
        <v>117</v>
      </c>
      <c r="B38" s="42"/>
      <c r="C38" s="42"/>
      <c r="D38" s="42"/>
      <c r="E38" s="51"/>
      <c r="F38" s="42"/>
      <c r="G38" s="78">
        <f>SUM(G34:G36)</f>
        <v>1953151753</v>
      </c>
      <c r="H38" s="78"/>
      <c r="I38" s="78">
        <f>SUM(I34:I36)</f>
        <v>2806579542</v>
      </c>
      <c r="J38" s="78"/>
      <c r="K38" s="78">
        <f>SUM(K34:K36)</f>
        <v>3253405473</v>
      </c>
      <c r="L38" s="78"/>
      <c r="M38" s="78">
        <f>SUM(M34:M36)</f>
        <v>2970240573</v>
      </c>
    </row>
    <row r="39" spans="1:13" ht="20.100000000000001" customHeight="1">
      <c r="A39" s="65" t="s">
        <v>118</v>
      </c>
      <c r="B39" s="42"/>
      <c r="C39" s="42"/>
      <c r="D39" s="42"/>
      <c r="E39" s="45">
        <v>15</v>
      </c>
      <c r="F39" s="42"/>
      <c r="G39" s="83">
        <v>-561223338</v>
      </c>
      <c r="H39" s="78"/>
      <c r="I39" s="83">
        <v>-559789783</v>
      </c>
      <c r="J39" s="78"/>
      <c r="K39" s="83">
        <v>-2728375</v>
      </c>
      <c r="L39" s="78"/>
      <c r="M39" s="83">
        <v>-13539476</v>
      </c>
    </row>
    <row r="40" spans="1:13" ht="6" customHeight="1">
      <c r="A40" s="65"/>
      <c r="B40" s="42"/>
      <c r="C40" s="42"/>
      <c r="D40" s="42"/>
      <c r="E40" s="45"/>
      <c r="F40" s="42"/>
      <c r="G40" s="79"/>
      <c r="H40" s="78"/>
      <c r="I40" s="79"/>
      <c r="J40" s="78"/>
      <c r="K40" s="79"/>
      <c r="L40" s="78"/>
      <c r="M40" s="79"/>
    </row>
    <row r="41" spans="1:13" ht="20.100000000000001" customHeight="1">
      <c r="A41" s="66" t="s">
        <v>119</v>
      </c>
      <c r="B41" s="42"/>
      <c r="C41" s="42"/>
      <c r="D41" s="42"/>
      <c r="E41" s="51"/>
      <c r="F41" s="42"/>
      <c r="G41" s="28">
        <f>SUM(G38,G39)</f>
        <v>1391928415</v>
      </c>
      <c r="I41" s="28">
        <f>I38+I39</f>
        <v>2246789759</v>
      </c>
      <c r="K41" s="28">
        <f>K38+K39</f>
        <v>3250677098</v>
      </c>
      <c r="M41" s="28">
        <f>M38+M39</f>
        <v>2956701097</v>
      </c>
    </row>
    <row r="42" spans="1:13" ht="20.100000000000001" customHeight="1" thickTop="1">
      <c r="A42" s="42"/>
      <c r="B42" s="42"/>
      <c r="C42" s="42"/>
      <c r="D42" s="42"/>
      <c r="E42" s="51"/>
      <c r="F42" s="42"/>
      <c r="G42" s="33"/>
      <c r="H42" s="33"/>
      <c r="I42" s="33"/>
      <c r="J42" s="58"/>
      <c r="K42" s="33"/>
      <c r="L42" s="33"/>
      <c r="M42" s="33"/>
    </row>
    <row r="43" spans="1:13" ht="20.100000000000001" customHeight="1">
      <c r="A43" s="42"/>
      <c r="B43" s="42"/>
      <c r="C43" s="42"/>
      <c r="D43" s="42"/>
      <c r="E43" s="51"/>
      <c r="F43" s="42"/>
      <c r="G43" s="33"/>
      <c r="H43" s="33"/>
      <c r="I43" s="33"/>
      <c r="J43" s="58"/>
      <c r="K43" s="33"/>
      <c r="L43" s="33"/>
      <c r="M43" s="33"/>
    </row>
    <row r="44" spans="1:13" ht="20.100000000000001" customHeight="1">
      <c r="A44" s="42"/>
      <c r="B44" s="42"/>
      <c r="C44" s="42"/>
      <c r="D44" s="42"/>
      <c r="E44" s="51"/>
      <c r="F44" s="42"/>
      <c r="G44" s="33"/>
      <c r="H44" s="33"/>
      <c r="I44" s="33"/>
      <c r="J44" s="58"/>
      <c r="K44" s="33"/>
      <c r="L44" s="33"/>
      <c r="M44" s="33"/>
    </row>
    <row r="45" spans="1:13" ht="20.100000000000001" customHeight="1">
      <c r="A45" s="42"/>
      <c r="B45" s="42"/>
      <c r="C45" s="42"/>
      <c r="D45" s="42"/>
      <c r="E45" s="51"/>
      <c r="F45" s="42"/>
      <c r="G45" s="33"/>
      <c r="H45" s="33"/>
      <c r="I45" s="33"/>
      <c r="J45" s="58"/>
      <c r="K45" s="33"/>
      <c r="L45" s="33"/>
      <c r="M45" s="33"/>
    </row>
    <row r="46" spans="1:13" s="196" customFormat="1" ht="15.75" customHeight="1">
      <c r="A46" s="42"/>
      <c r="D46" s="200"/>
      <c r="E46" s="200"/>
      <c r="F46" s="201"/>
      <c r="G46" s="202"/>
      <c r="H46" s="202"/>
      <c r="I46" s="202"/>
      <c r="J46" s="203"/>
      <c r="K46" s="202"/>
      <c r="L46" s="203"/>
      <c r="M46" s="202"/>
    </row>
    <row r="47" spans="1:13" s="196" customFormat="1" ht="20.100000000000001" customHeight="1">
      <c r="A47" s="62" t="s">
        <v>25</v>
      </c>
      <c r="B47" s="191"/>
      <c r="C47" s="191"/>
      <c r="D47" s="192"/>
      <c r="E47" s="192"/>
      <c r="F47" s="193"/>
      <c r="G47" s="194"/>
      <c r="H47" s="195"/>
      <c r="I47" s="194"/>
      <c r="J47" s="195"/>
      <c r="K47" s="194"/>
      <c r="L47" s="195"/>
      <c r="M47" s="194"/>
    </row>
    <row r="48" spans="1:13" ht="20.100000000000001" customHeight="1">
      <c r="A48" s="42" t="str">
        <f>+A1</f>
        <v>บริษัท เซ็นทรัล รีเทล คอร์ปอเรชั่น จำกัด (มหาชน)</v>
      </c>
      <c r="B48" s="42"/>
      <c r="C48" s="42"/>
      <c r="D48" s="42"/>
      <c r="E48" s="51"/>
      <c r="F48" s="42"/>
      <c r="G48" s="58"/>
      <c r="H48" s="58"/>
      <c r="I48" s="58"/>
      <c r="J48" s="58"/>
      <c r="K48" s="58"/>
      <c r="L48" s="58"/>
      <c r="M48" s="99" t="s">
        <v>5</v>
      </c>
    </row>
    <row r="49" spans="1:13" ht="20.100000000000001" customHeight="1">
      <c r="A49" s="42" t="s">
        <v>91</v>
      </c>
      <c r="B49" s="42"/>
      <c r="C49" s="42"/>
      <c r="D49" s="42"/>
      <c r="E49" s="51"/>
      <c r="F49" s="42"/>
      <c r="G49" s="58"/>
      <c r="H49" s="58"/>
      <c r="I49" s="58"/>
      <c r="J49" s="58"/>
      <c r="K49" s="58"/>
      <c r="L49" s="58"/>
      <c r="M49" s="58"/>
    </row>
    <row r="50" spans="1:13" ht="20.100000000000001" customHeight="1">
      <c r="A50" s="47" t="str">
        <f>A3</f>
        <v>สำหรับรอบระยะเวลาสามเดือนสิ้นสุดวันที่ 30 กันยายน พ.ศ. 2568</v>
      </c>
      <c r="B50" s="47"/>
      <c r="C50" s="47"/>
      <c r="D50" s="47"/>
      <c r="E50" s="48"/>
      <c r="F50" s="47"/>
      <c r="G50" s="189"/>
      <c r="H50" s="189"/>
      <c r="I50" s="189"/>
      <c r="J50" s="189"/>
      <c r="K50" s="189"/>
      <c r="L50" s="189"/>
      <c r="M50" s="189"/>
    </row>
    <row r="51" spans="1:13" ht="20.100000000000001" customHeight="1">
      <c r="A51" s="42"/>
      <c r="B51" s="42"/>
      <c r="C51" s="42"/>
      <c r="D51" s="42"/>
      <c r="E51" s="51"/>
      <c r="F51" s="42"/>
      <c r="G51" s="58"/>
      <c r="H51" s="58"/>
      <c r="I51" s="58"/>
      <c r="J51" s="58"/>
      <c r="K51" s="58"/>
      <c r="L51" s="58"/>
      <c r="M51" s="58"/>
    </row>
    <row r="52" spans="1:13" ht="20.100000000000001" customHeight="1">
      <c r="A52" s="42"/>
      <c r="B52" s="42"/>
      <c r="C52" s="42"/>
      <c r="D52" s="42"/>
      <c r="E52" s="51"/>
      <c r="F52" s="42"/>
      <c r="G52" s="205" t="s">
        <v>3</v>
      </c>
      <c r="H52" s="205"/>
      <c r="I52" s="205"/>
      <c r="J52" s="68"/>
      <c r="K52" s="205" t="s">
        <v>4</v>
      </c>
      <c r="L52" s="205"/>
      <c r="M52" s="205"/>
    </row>
    <row r="53" spans="1:13" ht="20.100000000000001" customHeight="1">
      <c r="A53" s="42" t="s">
        <v>93</v>
      </c>
      <c r="B53" s="42"/>
      <c r="C53" s="42"/>
      <c r="E53" s="38"/>
      <c r="F53" s="42"/>
      <c r="H53" s="74"/>
      <c r="I53" s="73" t="s">
        <v>94</v>
      </c>
      <c r="J53" s="75"/>
      <c r="L53" s="74"/>
      <c r="M53" s="73" t="s">
        <v>94</v>
      </c>
    </row>
    <row r="54" spans="1:13" ht="20.100000000000001" customHeight="1">
      <c r="A54" s="42"/>
      <c r="B54" s="42"/>
      <c r="C54" s="42"/>
      <c r="D54" s="42"/>
      <c r="E54" s="38"/>
      <c r="F54" s="42"/>
      <c r="G54" s="73" t="s">
        <v>9</v>
      </c>
      <c r="H54" s="74"/>
      <c r="I54" s="73" t="s">
        <v>10</v>
      </c>
      <c r="J54" s="75"/>
      <c r="K54" s="73" t="s">
        <v>9</v>
      </c>
      <c r="L54" s="74"/>
      <c r="M54" s="73" t="s">
        <v>10</v>
      </c>
    </row>
    <row r="55" spans="1:13" ht="20.100000000000001" customHeight="1">
      <c r="A55" s="42"/>
      <c r="B55" s="42"/>
      <c r="C55" s="42"/>
      <c r="D55" s="42"/>
      <c r="E55" s="38"/>
      <c r="F55" s="42"/>
      <c r="G55" s="71" t="s">
        <v>12</v>
      </c>
      <c r="H55" s="74"/>
      <c r="I55" s="71" t="s">
        <v>12</v>
      </c>
      <c r="J55" s="33"/>
      <c r="K55" s="71" t="s">
        <v>12</v>
      </c>
      <c r="L55" s="74"/>
      <c r="M55" s="71" t="s">
        <v>12</v>
      </c>
    </row>
    <row r="56" spans="1:13" ht="10.35" customHeight="1">
      <c r="A56" s="42"/>
      <c r="B56" s="42"/>
      <c r="C56" s="42"/>
      <c r="D56" s="42"/>
      <c r="E56" s="51"/>
      <c r="F56" s="42"/>
      <c r="G56" s="76"/>
      <c r="H56" s="74"/>
      <c r="I56" s="76"/>
      <c r="J56" s="33"/>
      <c r="K56" s="76"/>
      <c r="L56" s="74"/>
      <c r="M56" s="76"/>
    </row>
    <row r="57" spans="1:13" ht="20.100000000000001" customHeight="1">
      <c r="A57" s="66" t="s">
        <v>152</v>
      </c>
      <c r="B57" s="42"/>
      <c r="C57" s="42"/>
      <c r="D57" s="42"/>
      <c r="E57" s="51"/>
      <c r="F57" s="42"/>
      <c r="G57" s="76"/>
      <c r="H57" s="74"/>
      <c r="I57" s="76"/>
      <c r="J57" s="33"/>
      <c r="K57" s="76"/>
      <c r="L57" s="74"/>
      <c r="M57" s="76"/>
    </row>
    <row r="58" spans="1:13" ht="20.100000000000001" customHeight="1">
      <c r="A58" s="110" t="s">
        <v>120</v>
      </c>
      <c r="B58" s="42"/>
      <c r="C58" s="42"/>
      <c r="D58" s="42"/>
      <c r="E58" s="51"/>
      <c r="F58" s="42"/>
      <c r="G58" s="76"/>
      <c r="H58" s="74"/>
      <c r="I58" s="76"/>
      <c r="J58" s="33"/>
      <c r="K58" s="76"/>
      <c r="L58" s="74"/>
      <c r="M58" s="76"/>
    </row>
    <row r="59" spans="1:13" ht="20.100000000000001" customHeight="1">
      <c r="A59" s="66"/>
      <c r="B59" s="97" t="s">
        <v>121</v>
      </c>
      <c r="C59" s="42"/>
      <c r="D59" s="42"/>
      <c r="E59" s="51"/>
      <c r="F59" s="42"/>
      <c r="G59" s="76"/>
      <c r="H59" s="74"/>
      <c r="I59" s="76"/>
      <c r="J59" s="33"/>
      <c r="K59" s="76"/>
      <c r="L59" s="74"/>
      <c r="M59" s="76"/>
    </row>
    <row r="60" spans="1:13" ht="20.100000000000001" customHeight="1">
      <c r="B60" s="65" t="s">
        <v>122</v>
      </c>
      <c r="C60" s="42"/>
      <c r="D60" s="42"/>
      <c r="E60" s="51"/>
      <c r="F60" s="42"/>
      <c r="G60" s="79"/>
      <c r="H60" s="74"/>
      <c r="I60" s="76"/>
      <c r="K60" s="76"/>
      <c r="L60" s="76"/>
      <c r="M60" s="76"/>
    </row>
    <row r="61" spans="1:13" ht="20.100000000000001" customHeight="1">
      <c r="B61" s="65"/>
      <c r="C61" s="38" t="s">
        <v>123</v>
      </c>
      <c r="D61" s="42"/>
      <c r="E61" s="51"/>
      <c r="F61" s="42"/>
      <c r="G61" s="78">
        <v>-1349531445</v>
      </c>
      <c r="H61" s="74"/>
      <c r="I61" s="78">
        <v>-6251378067</v>
      </c>
      <c r="J61" s="78"/>
      <c r="K61" s="78">
        <v>0</v>
      </c>
      <c r="L61" s="78"/>
      <c r="M61" s="78">
        <v>0</v>
      </c>
    </row>
    <row r="62" spans="1:13" ht="20.100000000000001" customHeight="1">
      <c r="B62" s="65" t="s">
        <v>125</v>
      </c>
      <c r="C62" s="42"/>
      <c r="D62" s="42"/>
      <c r="E62" s="51"/>
      <c r="F62" s="42"/>
      <c r="G62" s="79"/>
      <c r="H62" s="74"/>
      <c r="I62" s="78"/>
      <c r="J62" s="78"/>
      <c r="K62" s="79"/>
      <c r="L62" s="78"/>
      <c r="M62" s="79"/>
    </row>
    <row r="63" spans="1:13" ht="20.100000000000001" customHeight="1">
      <c r="C63" s="38" t="s">
        <v>126</v>
      </c>
      <c r="D63" s="42"/>
      <c r="E63" s="51"/>
      <c r="F63" s="42"/>
      <c r="G63" s="83">
        <v>0</v>
      </c>
      <c r="H63" s="74"/>
      <c r="I63" s="83">
        <v>0</v>
      </c>
      <c r="J63" s="78"/>
      <c r="K63" s="83">
        <v>0</v>
      </c>
      <c r="L63" s="78"/>
      <c r="M63" s="83">
        <v>0</v>
      </c>
    </row>
    <row r="64" spans="1:13" ht="6" customHeight="1">
      <c r="C64" s="38"/>
      <c r="D64" s="42"/>
      <c r="E64" s="51"/>
      <c r="F64" s="42"/>
      <c r="G64" s="79"/>
      <c r="H64" s="74"/>
      <c r="I64" s="79"/>
      <c r="J64" s="78"/>
      <c r="K64" s="79"/>
      <c r="L64" s="78"/>
      <c r="M64" s="79"/>
    </row>
    <row r="65" spans="1:14" ht="20.100000000000001" customHeight="1">
      <c r="A65" s="110" t="s">
        <v>127</v>
      </c>
      <c r="B65" s="158"/>
      <c r="C65" s="42"/>
      <c r="D65" s="42"/>
      <c r="E65" s="51"/>
      <c r="F65" s="42"/>
      <c r="G65" s="79"/>
      <c r="H65" s="74"/>
      <c r="I65" s="79"/>
      <c r="J65" s="78"/>
      <c r="K65" s="79"/>
      <c r="L65" s="78"/>
      <c r="M65" s="79"/>
    </row>
    <row r="66" spans="1:14" ht="20.100000000000001" customHeight="1">
      <c r="A66" s="107" t="s">
        <v>128</v>
      </c>
      <c r="B66" s="42"/>
      <c r="C66" s="42"/>
      <c r="D66" s="42"/>
      <c r="E66" s="51"/>
      <c r="F66" s="42"/>
      <c r="G66" s="83">
        <f>SUM(G58:G63)</f>
        <v>-1349531445</v>
      </c>
      <c r="H66" s="74"/>
      <c r="I66" s="83">
        <f>SUM(I58:I63)</f>
        <v>-6251378067</v>
      </c>
      <c r="J66" s="79"/>
      <c r="K66" s="83">
        <f>SUM(K61:K63)</f>
        <v>0</v>
      </c>
      <c r="L66" s="79"/>
      <c r="M66" s="83">
        <f>SUM(M61:M63)</f>
        <v>0</v>
      </c>
    </row>
    <row r="67" spans="1:14" ht="10.35" customHeight="1">
      <c r="A67" s="66"/>
      <c r="B67" s="42"/>
      <c r="C67" s="42"/>
      <c r="D67" s="42"/>
      <c r="E67" s="51"/>
      <c r="F67" s="42"/>
      <c r="G67" s="100"/>
      <c r="H67" s="74"/>
      <c r="I67" s="100"/>
      <c r="J67" s="101"/>
      <c r="K67" s="100"/>
      <c r="L67" s="101"/>
      <c r="M67" s="100"/>
    </row>
    <row r="68" spans="1:14" ht="20.100000000000001" customHeight="1">
      <c r="A68" s="110" t="s">
        <v>129</v>
      </c>
      <c r="B68" s="42"/>
      <c r="C68" s="42"/>
      <c r="D68" s="42"/>
      <c r="E68" s="51"/>
      <c r="F68" s="42"/>
      <c r="G68" s="100"/>
      <c r="H68" s="74"/>
      <c r="I68" s="100"/>
      <c r="J68" s="101"/>
      <c r="K68" s="100"/>
      <c r="L68" s="101"/>
      <c r="M68" s="100"/>
    </row>
    <row r="69" spans="1:14" ht="20.100000000000001" customHeight="1">
      <c r="A69" s="110"/>
      <c r="B69" s="108" t="s">
        <v>121</v>
      </c>
      <c r="C69" s="42"/>
      <c r="D69" s="42"/>
      <c r="E69" s="51"/>
      <c r="F69" s="42"/>
      <c r="G69" s="100"/>
      <c r="H69" s="74"/>
      <c r="I69" s="100"/>
      <c r="J69" s="101"/>
      <c r="K69" s="100"/>
      <c r="L69" s="101"/>
      <c r="M69" s="100"/>
    </row>
    <row r="70" spans="1:14" ht="20.100000000000001" customHeight="1">
      <c r="B70" s="65" t="s">
        <v>130</v>
      </c>
      <c r="C70" s="42"/>
      <c r="D70" s="42"/>
      <c r="E70" s="51"/>
      <c r="F70" s="42"/>
      <c r="G70" s="78">
        <v>450562508</v>
      </c>
      <c r="H70" s="74"/>
      <c r="I70" s="78">
        <v>79970810</v>
      </c>
      <c r="J70" s="78"/>
      <c r="K70" s="79">
        <v>1196049</v>
      </c>
      <c r="L70" s="78"/>
      <c r="M70" s="78">
        <v>-686910</v>
      </c>
      <c r="N70" s="31"/>
    </row>
    <row r="71" spans="1:14" ht="20.100000000000001" customHeight="1">
      <c r="B71" s="65" t="s">
        <v>132</v>
      </c>
      <c r="C71" s="42"/>
      <c r="D71" s="42"/>
      <c r="E71" s="51"/>
      <c r="F71" s="42"/>
      <c r="G71" s="79"/>
      <c r="H71" s="74"/>
      <c r="I71" s="78"/>
      <c r="J71" s="78"/>
      <c r="K71" s="79"/>
      <c r="L71" s="78"/>
      <c r="M71" s="79"/>
    </row>
    <row r="72" spans="1:14" ht="20.100000000000001" customHeight="1">
      <c r="A72" s="65" t="s">
        <v>133</v>
      </c>
      <c r="B72" s="42"/>
      <c r="C72" s="42"/>
      <c r="D72" s="42"/>
      <c r="E72" s="51"/>
      <c r="F72" s="42"/>
      <c r="G72" s="83">
        <v>-14994447</v>
      </c>
      <c r="H72" s="74"/>
      <c r="I72" s="83">
        <v>-16030174</v>
      </c>
      <c r="J72" s="78"/>
      <c r="K72" s="83">
        <v>-239210</v>
      </c>
      <c r="L72" s="78"/>
      <c r="M72" s="83">
        <v>137382</v>
      </c>
    </row>
    <row r="73" spans="1:14" ht="6" customHeight="1">
      <c r="A73" s="65"/>
      <c r="B73" s="42"/>
      <c r="C73" s="42"/>
      <c r="D73" s="42"/>
      <c r="E73" s="51"/>
      <c r="F73" s="42"/>
      <c r="G73" s="79"/>
      <c r="H73" s="74"/>
      <c r="I73" s="79"/>
      <c r="J73" s="78"/>
      <c r="K73" s="79"/>
      <c r="L73" s="78"/>
      <c r="M73" s="79"/>
    </row>
    <row r="74" spans="1:14" ht="20.100000000000001" customHeight="1">
      <c r="A74" s="110" t="s">
        <v>134</v>
      </c>
      <c r="B74" s="107"/>
      <c r="C74" s="111"/>
      <c r="D74" s="42"/>
      <c r="E74" s="51"/>
      <c r="F74" s="42"/>
      <c r="G74" s="79"/>
      <c r="H74" s="74"/>
      <c r="I74" s="79"/>
      <c r="J74" s="78"/>
      <c r="K74" s="79"/>
      <c r="L74" s="78"/>
      <c r="M74" s="79"/>
    </row>
    <row r="75" spans="1:14" ht="20.100000000000001" customHeight="1">
      <c r="A75" s="107" t="s">
        <v>128</v>
      </c>
      <c r="B75" s="111"/>
      <c r="C75" s="111"/>
      <c r="D75" s="42"/>
      <c r="E75" s="51"/>
      <c r="F75" s="42"/>
      <c r="G75" s="83">
        <f>SUM(G70:G72)</f>
        <v>435568061</v>
      </c>
      <c r="H75" s="74"/>
      <c r="I75" s="83">
        <f>SUM(I70:I72)</f>
        <v>63940636</v>
      </c>
      <c r="J75" s="79"/>
      <c r="K75" s="83">
        <f>SUM(K70:K72)</f>
        <v>956839</v>
      </c>
      <c r="L75" s="79"/>
      <c r="M75" s="83">
        <f>SUM(M70:M72)</f>
        <v>-549528</v>
      </c>
    </row>
    <row r="76" spans="1:14" ht="6" customHeight="1">
      <c r="A76" s="91"/>
      <c r="B76" s="112"/>
      <c r="C76" s="112"/>
      <c r="D76" s="42"/>
      <c r="E76" s="51"/>
      <c r="F76" s="42"/>
      <c r="G76" s="79"/>
      <c r="H76" s="74"/>
      <c r="I76" s="79"/>
      <c r="J76" s="79"/>
      <c r="K76" s="79"/>
      <c r="L76" s="79"/>
      <c r="M76" s="79"/>
    </row>
    <row r="77" spans="1:14" ht="20.100000000000001" customHeight="1">
      <c r="A77" s="66" t="s">
        <v>135</v>
      </c>
      <c r="B77" s="112"/>
      <c r="C77" s="112"/>
      <c r="D77" s="42"/>
      <c r="E77" s="51"/>
      <c r="F77" s="42"/>
      <c r="G77" s="79"/>
      <c r="H77" s="74"/>
      <c r="I77" s="79"/>
      <c r="J77" s="79"/>
      <c r="K77" s="79"/>
      <c r="L77" s="79"/>
      <c r="M77" s="79"/>
    </row>
    <row r="78" spans="1:14" ht="20.100000000000001" customHeight="1">
      <c r="B78" s="42" t="s">
        <v>136</v>
      </c>
      <c r="C78" s="42"/>
      <c r="D78" s="42"/>
      <c r="E78" s="51"/>
      <c r="F78" s="42"/>
      <c r="G78" s="83">
        <f>G75+G66</f>
        <v>-913963384</v>
      </c>
      <c r="H78" s="67"/>
      <c r="I78" s="83">
        <f>I75+I66</f>
        <v>-6187437431</v>
      </c>
      <c r="J78" s="79"/>
      <c r="K78" s="83">
        <f>K75+K66</f>
        <v>956839</v>
      </c>
      <c r="L78" s="79"/>
      <c r="M78" s="83">
        <f>M75+M66</f>
        <v>-549528</v>
      </c>
    </row>
    <row r="79" spans="1:14" ht="6" customHeight="1">
      <c r="A79" s="66"/>
      <c r="B79" s="42"/>
      <c r="C79" s="42"/>
      <c r="D79" s="42"/>
      <c r="E79" s="51"/>
      <c r="F79" s="42"/>
      <c r="G79" s="79"/>
      <c r="H79" s="67"/>
      <c r="I79" s="79"/>
      <c r="J79" s="79"/>
      <c r="K79" s="79"/>
      <c r="L79" s="79"/>
      <c r="M79" s="79"/>
    </row>
    <row r="80" spans="1:14" ht="20.100000000000001" customHeight="1">
      <c r="A80" s="66" t="s">
        <v>137</v>
      </c>
      <c r="B80" s="42"/>
      <c r="C80" s="42"/>
      <c r="D80" s="42"/>
      <c r="E80" s="51"/>
      <c r="F80" s="42"/>
      <c r="G80" s="87">
        <f>G41+G78</f>
        <v>477965031</v>
      </c>
      <c r="H80" s="67"/>
      <c r="I80" s="87">
        <f>I41+I78</f>
        <v>-3940647672</v>
      </c>
      <c r="J80" s="79"/>
      <c r="K80" s="87">
        <f>K41+K78</f>
        <v>3251633937</v>
      </c>
      <c r="L80" s="79"/>
      <c r="M80" s="87">
        <f>M41+M78</f>
        <v>2956151569</v>
      </c>
    </row>
    <row r="81" spans="1:13" ht="10.35" customHeight="1">
      <c r="A81" s="66"/>
      <c r="B81" s="42"/>
      <c r="C81" s="42"/>
      <c r="D81" s="42"/>
      <c r="E81" s="51"/>
      <c r="F81" s="42"/>
      <c r="G81" s="100"/>
      <c r="H81" s="74"/>
      <c r="I81" s="100"/>
      <c r="J81" s="100"/>
      <c r="K81" s="100"/>
      <c r="L81" s="100"/>
      <c r="M81" s="100"/>
    </row>
    <row r="82" spans="1:13" ht="20.100000000000001" customHeight="1">
      <c r="A82" s="66" t="s">
        <v>138</v>
      </c>
      <c r="B82" s="42"/>
      <c r="C82" s="42"/>
      <c r="D82" s="42"/>
      <c r="E82" s="51"/>
      <c r="F82" s="42"/>
      <c r="G82" s="100"/>
      <c r="H82" s="74"/>
      <c r="I82" s="100"/>
      <c r="J82" s="100"/>
      <c r="K82" s="100"/>
      <c r="L82" s="100"/>
      <c r="M82" s="100"/>
    </row>
    <row r="83" spans="1:13" ht="20.100000000000001" customHeight="1">
      <c r="A83" s="65" t="s">
        <v>139</v>
      </c>
      <c r="B83" s="65" t="s">
        <v>140</v>
      </c>
      <c r="D83" s="42"/>
      <c r="E83" s="51"/>
      <c r="F83" s="42"/>
      <c r="G83" s="78">
        <v>1300908998</v>
      </c>
      <c r="H83" s="74"/>
      <c r="I83" s="78">
        <v>2129466045</v>
      </c>
      <c r="J83" s="79"/>
      <c r="K83" s="78">
        <v>3250677098</v>
      </c>
      <c r="L83" s="79"/>
      <c r="M83" s="78">
        <v>2956701097</v>
      </c>
    </row>
    <row r="84" spans="1:13" ht="20.100000000000001" customHeight="1">
      <c r="A84" s="65" t="s">
        <v>141</v>
      </c>
      <c r="B84" s="65" t="s">
        <v>142</v>
      </c>
      <c r="D84" s="42"/>
      <c r="E84" s="51"/>
      <c r="F84" s="42"/>
      <c r="G84" s="83">
        <v>91019417</v>
      </c>
      <c r="H84" s="74"/>
      <c r="I84" s="83">
        <v>117323714</v>
      </c>
      <c r="J84" s="79"/>
      <c r="K84" s="83">
        <v>0</v>
      </c>
      <c r="L84" s="79"/>
      <c r="M84" s="83">
        <v>0</v>
      </c>
    </row>
    <row r="85" spans="1:13" ht="6" customHeight="1">
      <c r="A85" s="66"/>
      <c r="B85" s="42"/>
      <c r="C85" s="42"/>
      <c r="D85" s="42"/>
      <c r="E85" s="51"/>
      <c r="F85" s="42"/>
      <c r="G85" s="79"/>
      <c r="H85" s="67"/>
      <c r="I85" s="79"/>
      <c r="J85" s="79"/>
      <c r="K85" s="79"/>
      <c r="L85" s="79"/>
      <c r="M85" s="79"/>
    </row>
    <row r="86" spans="1:13" ht="20.100000000000001" customHeight="1">
      <c r="A86" s="66"/>
      <c r="B86" s="42"/>
      <c r="C86" s="42"/>
      <c r="D86" s="42"/>
      <c r="E86" s="51"/>
      <c r="F86" s="42"/>
      <c r="G86" s="87">
        <f>SUM(G83:G84)</f>
        <v>1391928415</v>
      </c>
      <c r="H86" s="74"/>
      <c r="I86" s="87">
        <f>SUM(I83:I84)</f>
        <v>2246789759</v>
      </c>
      <c r="J86" s="100"/>
      <c r="K86" s="87">
        <f>SUM(K83:K84)</f>
        <v>3250677098</v>
      </c>
      <c r="L86" s="100"/>
      <c r="M86" s="87">
        <f>SUM(M83:M84)</f>
        <v>2956701097</v>
      </c>
    </row>
    <row r="87" spans="1:13" ht="10.35" customHeight="1">
      <c r="A87" s="66"/>
      <c r="B87" s="42"/>
      <c r="C87" s="42"/>
      <c r="D87" s="42"/>
      <c r="E87" s="51"/>
      <c r="F87" s="42"/>
      <c r="G87" s="102"/>
      <c r="H87" s="74"/>
      <c r="I87" s="102"/>
      <c r="J87" s="100"/>
      <c r="K87" s="102"/>
      <c r="L87" s="100"/>
      <c r="M87" s="100"/>
    </row>
    <row r="88" spans="1:13" ht="20.100000000000001" customHeight="1">
      <c r="A88" s="66" t="s">
        <v>143</v>
      </c>
      <c r="B88" s="42"/>
      <c r="C88" s="42"/>
      <c r="D88" s="42"/>
      <c r="E88" s="51"/>
      <c r="F88" s="42"/>
      <c r="G88" s="103"/>
      <c r="H88" s="74"/>
      <c r="I88" s="103"/>
      <c r="J88" s="103"/>
      <c r="K88" s="103"/>
      <c r="L88" s="103"/>
      <c r="M88" s="103"/>
    </row>
    <row r="89" spans="1:13" ht="20.100000000000001" customHeight="1">
      <c r="A89" s="65"/>
      <c r="B89" s="65" t="s">
        <v>140</v>
      </c>
      <c r="C89" s="42"/>
      <c r="D89" s="42"/>
      <c r="E89" s="51"/>
      <c r="F89" s="42"/>
      <c r="G89" s="78">
        <v>397495015</v>
      </c>
      <c r="H89" s="74"/>
      <c r="I89" s="78">
        <v>-4015181834</v>
      </c>
      <c r="J89" s="78"/>
      <c r="K89" s="78">
        <v>3251633937</v>
      </c>
      <c r="L89" s="78"/>
      <c r="M89" s="78">
        <v>2956151569</v>
      </c>
    </row>
    <row r="90" spans="1:13" ht="20.100000000000001" customHeight="1">
      <c r="A90" s="65"/>
      <c r="B90" s="65" t="s">
        <v>142</v>
      </c>
      <c r="C90" s="42"/>
      <c r="D90" s="42"/>
      <c r="E90" s="51"/>
      <c r="F90" s="42"/>
      <c r="G90" s="83">
        <v>80470016</v>
      </c>
      <c r="H90" s="74"/>
      <c r="I90" s="83">
        <v>74534162</v>
      </c>
      <c r="J90" s="78"/>
      <c r="K90" s="83">
        <v>0</v>
      </c>
      <c r="L90" s="78"/>
      <c r="M90" s="83">
        <v>0</v>
      </c>
    </row>
    <row r="91" spans="1:13" ht="6" customHeight="1">
      <c r="A91" s="65"/>
      <c r="B91" s="65"/>
      <c r="C91" s="42"/>
      <c r="D91" s="42"/>
      <c r="E91" s="51"/>
      <c r="F91" s="42"/>
      <c r="G91" s="79"/>
      <c r="H91" s="74"/>
      <c r="I91" s="79"/>
      <c r="J91" s="78"/>
      <c r="K91" s="79"/>
      <c r="L91" s="78"/>
      <c r="M91" s="79"/>
    </row>
    <row r="92" spans="1:13" ht="20.100000000000001" customHeight="1">
      <c r="A92" s="66"/>
      <c r="B92" s="42"/>
      <c r="C92" s="42"/>
      <c r="D92" s="42"/>
      <c r="E92" s="51"/>
      <c r="F92" s="42"/>
      <c r="G92" s="87">
        <f>SUM(G89:G90)</f>
        <v>477965031</v>
      </c>
      <c r="H92" s="74"/>
      <c r="I92" s="87">
        <f>SUM(I89:I90)</f>
        <v>-3940647672</v>
      </c>
      <c r="J92" s="100"/>
      <c r="K92" s="87">
        <f>SUM(K89:K90)</f>
        <v>3251633937</v>
      </c>
      <c r="L92" s="100"/>
      <c r="M92" s="87">
        <f>SUM(M89:M90)</f>
        <v>2956151569</v>
      </c>
    </row>
    <row r="93" spans="1:13" ht="13.5" customHeight="1">
      <c r="A93" s="65"/>
      <c r="B93" s="42"/>
      <c r="C93" s="42"/>
      <c r="D93" s="42"/>
      <c r="E93" s="51"/>
      <c r="F93" s="42"/>
      <c r="G93" s="103"/>
      <c r="H93" s="74"/>
      <c r="I93" s="103"/>
      <c r="J93" s="103"/>
      <c r="K93" s="103"/>
      <c r="L93" s="103"/>
      <c r="M93" s="103"/>
    </row>
    <row r="94" spans="1:13" ht="20.100000000000001" customHeight="1">
      <c r="A94" s="66" t="s">
        <v>144</v>
      </c>
      <c r="B94" s="42"/>
      <c r="C94" s="42"/>
      <c r="D94" s="42"/>
      <c r="E94" s="51"/>
      <c r="F94" s="42"/>
      <c r="G94" s="104">
        <v>0.22</v>
      </c>
      <c r="H94" s="113"/>
      <c r="I94" s="104">
        <v>0.35</v>
      </c>
      <c r="J94" s="105"/>
      <c r="K94" s="104">
        <v>0.54</v>
      </c>
      <c r="L94" s="105"/>
      <c r="M94" s="104">
        <v>0.49</v>
      </c>
    </row>
    <row r="95" spans="1:13" ht="28.5" customHeight="1">
      <c r="A95" s="66"/>
      <c r="B95" s="42"/>
      <c r="C95" s="42"/>
      <c r="D95" s="42"/>
      <c r="E95" s="51"/>
      <c r="F95" s="42"/>
      <c r="G95" s="180"/>
      <c r="H95" s="113"/>
      <c r="I95" s="180"/>
      <c r="J95" s="105"/>
      <c r="K95" s="180"/>
      <c r="L95" s="105"/>
      <c r="M95" s="180"/>
    </row>
    <row r="96" spans="1:13" ht="19.8">
      <c r="A96" s="42"/>
      <c r="B96" s="42"/>
      <c r="C96" s="42"/>
      <c r="D96" s="42"/>
      <c r="E96" s="51"/>
      <c r="F96" s="42"/>
      <c r="G96" s="76"/>
      <c r="H96" s="74"/>
      <c r="I96" s="76"/>
      <c r="J96" s="33"/>
      <c r="K96" s="76"/>
      <c r="L96" s="74"/>
      <c r="M96" s="76"/>
    </row>
    <row r="97" spans="1:13" ht="20.100000000000001" customHeight="1">
      <c r="A97" s="49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7" s="198"/>
      <c r="C97" s="198"/>
      <c r="D97" s="198"/>
      <c r="E97" s="198"/>
      <c r="F97" s="198"/>
      <c r="G97" s="199"/>
      <c r="H97" s="199"/>
      <c r="I97" s="199"/>
      <c r="J97" s="199"/>
      <c r="K97" s="199"/>
      <c r="L97" s="199"/>
      <c r="M97" s="199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B5E8B-3A6D-4BA6-A9C9-BDA24C7684C6}">
  <sheetPr>
    <tabColor theme="9" tint="0.59999389629810485"/>
  </sheetPr>
  <dimension ref="A1:P98"/>
  <sheetViews>
    <sheetView topLeftCell="A28" zoomScale="110" zoomScaleNormal="110" zoomScaleSheetLayoutView="138" workbookViewId="0">
      <selection activeCell="G41" sqref="G41"/>
    </sheetView>
  </sheetViews>
  <sheetFormatPr defaultColWidth="9.44140625" defaultRowHeight="20.100000000000001" customHeight="1"/>
  <cols>
    <col min="1" max="3" width="1.44140625" style="35" customWidth="1"/>
    <col min="4" max="4" width="30.5546875" style="35" customWidth="1"/>
    <col min="5" max="5" width="8.5546875" style="165" customWidth="1"/>
    <col min="6" max="6" width="0.5546875" style="35" customWidth="1"/>
    <col min="7" max="7" width="13.44140625" style="190" customWidth="1"/>
    <col min="8" max="8" width="0.5546875" style="59" customWidth="1"/>
    <col min="9" max="9" width="13.44140625" style="190" customWidth="1"/>
    <col min="10" max="10" width="0.5546875" style="76" customWidth="1"/>
    <col min="11" max="11" width="13.44140625" style="190" customWidth="1"/>
    <col min="12" max="12" width="0.5546875" style="59" customWidth="1"/>
    <col min="13" max="13" width="13.44140625" style="190" customWidth="1"/>
    <col min="14" max="14" width="10.5546875" style="35" bestFit="1" customWidth="1"/>
    <col min="15" max="15" width="11" style="35" bestFit="1" customWidth="1"/>
    <col min="16" max="16" width="19.5546875" style="35" customWidth="1"/>
    <col min="17" max="17" width="9.5546875" style="35" bestFit="1" customWidth="1"/>
    <col min="18" max="16384" width="9.44140625" style="35"/>
  </cols>
  <sheetData>
    <row r="1" spans="1:16" ht="20.100000000000001" customHeight="1">
      <c r="A1" s="42" t="str">
        <f>'Thai2-5'!A137</f>
        <v>บริษัท เซ็นทรัล รีเทล คอร์ปอเรชั่น จำกัด (มหาชน)</v>
      </c>
      <c r="B1" s="42"/>
      <c r="C1" s="42"/>
      <c r="D1" s="42"/>
      <c r="E1" s="51"/>
      <c r="F1" s="42"/>
      <c r="G1" s="58"/>
      <c r="H1" s="58"/>
      <c r="I1" s="58"/>
      <c r="J1" s="58"/>
      <c r="K1" s="58"/>
      <c r="L1" s="58"/>
      <c r="M1" s="33" t="s">
        <v>5</v>
      </c>
    </row>
    <row r="2" spans="1:16" ht="20.100000000000001" customHeight="1">
      <c r="A2" s="42" t="s">
        <v>91</v>
      </c>
      <c r="B2" s="42"/>
      <c r="C2" s="42"/>
      <c r="D2" s="42"/>
      <c r="E2" s="51"/>
      <c r="F2" s="42"/>
      <c r="G2" s="58"/>
      <c r="H2" s="58"/>
      <c r="I2" s="58"/>
      <c r="J2" s="58"/>
      <c r="K2" s="58"/>
      <c r="L2" s="58"/>
      <c r="M2" s="58"/>
    </row>
    <row r="3" spans="1:16" ht="20.100000000000001" customHeight="1">
      <c r="A3" s="47" t="s">
        <v>145</v>
      </c>
      <c r="B3" s="47"/>
      <c r="C3" s="47"/>
      <c r="D3" s="47"/>
      <c r="E3" s="48"/>
      <c r="F3" s="47"/>
      <c r="G3" s="189"/>
      <c r="H3" s="189"/>
      <c r="I3" s="189"/>
      <c r="J3" s="189"/>
      <c r="K3" s="189"/>
      <c r="L3" s="189"/>
      <c r="M3" s="189"/>
    </row>
    <row r="4" spans="1:16" ht="20.100000000000001" customHeight="1">
      <c r="A4" s="42"/>
      <c r="B4" s="42"/>
      <c r="C4" s="42"/>
      <c r="D4" s="42"/>
      <c r="E4" s="51"/>
      <c r="F4" s="42"/>
      <c r="G4" s="58"/>
      <c r="H4" s="58"/>
      <c r="I4" s="58"/>
      <c r="J4" s="58"/>
      <c r="K4" s="58"/>
      <c r="L4" s="58"/>
      <c r="M4" s="58"/>
    </row>
    <row r="5" spans="1:16" ht="20.100000000000001" customHeight="1">
      <c r="A5" s="42"/>
      <c r="B5" s="42"/>
      <c r="C5" s="42"/>
      <c r="D5" s="42"/>
      <c r="E5" s="51"/>
      <c r="F5" s="42"/>
      <c r="G5" s="205" t="s">
        <v>3</v>
      </c>
      <c r="H5" s="205"/>
      <c r="I5" s="205"/>
      <c r="J5" s="68"/>
      <c r="K5" s="205" t="s">
        <v>4</v>
      </c>
      <c r="L5" s="205"/>
      <c r="M5" s="205"/>
    </row>
    <row r="6" spans="1:16" ht="20.100000000000001" customHeight="1">
      <c r="A6" s="42" t="s">
        <v>93</v>
      </c>
      <c r="B6" s="42"/>
      <c r="C6" s="42"/>
      <c r="E6" s="38"/>
      <c r="F6" s="42"/>
      <c r="H6" s="74"/>
      <c r="I6" s="73" t="s">
        <v>94</v>
      </c>
      <c r="J6" s="75"/>
      <c r="L6" s="74"/>
      <c r="M6" s="73" t="s">
        <v>94</v>
      </c>
    </row>
    <row r="7" spans="1:16" ht="20.100000000000001" customHeight="1">
      <c r="A7" s="42"/>
      <c r="B7" s="42"/>
      <c r="C7" s="42"/>
      <c r="D7" s="42"/>
      <c r="E7" s="38"/>
      <c r="F7" s="42"/>
      <c r="G7" s="73" t="s">
        <v>9</v>
      </c>
      <c r="H7" s="74"/>
      <c r="I7" s="73" t="s">
        <v>10</v>
      </c>
      <c r="J7" s="75"/>
      <c r="K7" s="73" t="s">
        <v>9</v>
      </c>
      <c r="L7" s="74"/>
      <c r="M7" s="73" t="s">
        <v>10</v>
      </c>
    </row>
    <row r="8" spans="1:16" ht="20.100000000000001" customHeight="1">
      <c r="A8" s="42"/>
      <c r="B8" s="42"/>
      <c r="C8" s="42"/>
      <c r="D8" s="42"/>
      <c r="E8" s="48" t="s">
        <v>11</v>
      </c>
      <c r="F8" s="42"/>
      <c r="G8" s="71" t="s">
        <v>12</v>
      </c>
      <c r="H8" s="74"/>
      <c r="I8" s="71" t="s">
        <v>12</v>
      </c>
      <c r="J8" s="33"/>
      <c r="K8" s="71" t="s">
        <v>12</v>
      </c>
      <c r="L8" s="74"/>
      <c r="M8" s="71" t="s">
        <v>12</v>
      </c>
    </row>
    <row r="9" spans="1:16" ht="20.100000000000001" customHeight="1">
      <c r="A9" s="42"/>
      <c r="B9" s="42"/>
      <c r="C9" s="42"/>
      <c r="D9" s="42"/>
      <c r="E9" s="51"/>
      <c r="F9" s="42"/>
      <c r="G9" s="33"/>
      <c r="H9" s="33"/>
      <c r="I9" s="33"/>
      <c r="J9" s="58"/>
      <c r="K9" s="33"/>
      <c r="L9" s="33"/>
      <c r="M9" s="33"/>
    </row>
    <row r="10" spans="1:16" ht="20.100000000000001" customHeight="1">
      <c r="A10" s="66" t="s">
        <v>95</v>
      </c>
      <c r="B10" s="42"/>
      <c r="C10" s="42"/>
      <c r="D10" s="42"/>
      <c r="E10" s="51"/>
      <c r="F10" s="42"/>
      <c r="G10" s="33"/>
      <c r="H10" s="33"/>
      <c r="I10" s="33"/>
      <c r="J10" s="58"/>
      <c r="K10" s="33"/>
      <c r="L10" s="33"/>
      <c r="M10" s="33"/>
    </row>
    <row r="11" spans="1:16" ht="20.100000000000001" customHeight="1">
      <c r="A11" s="65" t="s">
        <v>96</v>
      </c>
      <c r="B11" s="42"/>
      <c r="C11" s="42"/>
      <c r="D11" s="42"/>
      <c r="E11" s="51"/>
      <c r="F11" s="42"/>
      <c r="G11" s="78">
        <v>173748654787</v>
      </c>
      <c r="H11" s="78"/>
      <c r="I11" s="78">
        <v>172523663645</v>
      </c>
      <c r="J11" s="78"/>
      <c r="K11" s="78">
        <v>0</v>
      </c>
      <c r="L11" s="78"/>
      <c r="M11" s="78">
        <v>0</v>
      </c>
      <c r="P11" s="179"/>
    </row>
    <row r="12" spans="1:16" ht="20.100000000000001" customHeight="1">
      <c r="B12" s="65" t="s">
        <v>146</v>
      </c>
      <c r="C12" s="42"/>
      <c r="D12" s="42"/>
      <c r="E12" s="51"/>
      <c r="F12" s="42"/>
      <c r="G12" s="78"/>
      <c r="H12" s="78"/>
      <c r="I12" s="78"/>
      <c r="J12" s="78"/>
      <c r="K12" s="78"/>
      <c r="L12" s="78"/>
      <c r="M12" s="78"/>
      <c r="P12" s="179"/>
    </row>
    <row r="13" spans="1:16" ht="20.100000000000001" customHeight="1">
      <c r="A13" s="42"/>
      <c r="C13" s="38" t="s">
        <v>147</v>
      </c>
      <c r="D13" s="42"/>
      <c r="E13" s="51"/>
      <c r="F13" s="42"/>
      <c r="G13" s="78"/>
      <c r="H13" s="78"/>
      <c r="I13" s="78"/>
      <c r="J13" s="78"/>
      <c r="K13" s="78"/>
      <c r="L13" s="78"/>
      <c r="M13" s="78"/>
      <c r="P13" s="179"/>
    </row>
    <row r="14" spans="1:16" ht="20.100000000000001" customHeight="1">
      <c r="A14" s="65" t="s">
        <v>99</v>
      </c>
      <c r="B14" s="42"/>
      <c r="C14" s="42"/>
      <c r="D14" s="42"/>
      <c r="E14" s="51"/>
      <c r="F14" s="42"/>
      <c r="G14" s="78">
        <v>5991847099</v>
      </c>
      <c r="H14" s="78"/>
      <c r="I14" s="78">
        <v>5896072562</v>
      </c>
      <c r="J14" s="78"/>
      <c r="K14" s="78">
        <v>0</v>
      </c>
      <c r="L14" s="78"/>
      <c r="M14" s="78">
        <v>0</v>
      </c>
      <c r="P14" s="179"/>
    </row>
    <row r="15" spans="1:16" ht="20.100000000000001" customHeight="1">
      <c r="A15" s="65" t="s">
        <v>100</v>
      </c>
      <c r="B15" s="42"/>
      <c r="C15" s="42"/>
      <c r="D15" s="42"/>
      <c r="E15" s="51"/>
      <c r="F15" s="42"/>
      <c r="G15" s="78">
        <v>1252499525</v>
      </c>
      <c r="H15" s="78"/>
      <c r="I15" s="78">
        <v>1400615483</v>
      </c>
      <c r="J15" s="78"/>
      <c r="K15" s="78">
        <v>1130995086</v>
      </c>
      <c r="L15" s="78"/>
      <c r="M15" s="78">
        <v>1319403382</v>
      </c>
      <c r="P15" s="179"/>
    </row>
    <row r="16" spans="1:16" ht="20.100000000000001" customHeight="1">
      <c r="A16" s="109"/>
      <c r="B16" s="65" t="s">
        <v>148</v>
      </c>
      <c r="C16" s="42"/>
      <c r="D16" s="42"/>
      <c r="E16" s="51"/>
      <c r="F16" s="42"/>
      <c r="G16" s="78"/>
      <c r="H16" s="78"/>
      <c r="I16" s="78"/>
      <c r="J16" s="78"/>
      <c r="K16" s="78"/>
      <c r="L16" s="78"/>
      <c r="M16" s="78"/>
      <c r="P16" s="179"/>
    </row>
    <row r="17" spans="1:16" ht="20.100000000000001" customHeight="1">
      <c r="A17" s="42"/>
      <c r="C17" s="38" t="s">
        <v>149</v>
      </c>
      <c r="D17" s="42"/>
      <c r="E17" s="51"/>
      <c r="F17" s="42"/>
      <c r="G17" s="78"/>
      <c r="H17" s="78"/>
      <c r="I17" s="78"/>
      <c r="J17" s="78"/>
      <c r="K17" s="78"/>
      <c r="L17" s="78"/>
      <c r="M17" s="78"/>
      <c r="P17" s="179"/>
    </row>
    <row r="18" spans="1:16" ht="20.100000000000001" customHeight="1">
      <c r="A18" s="65" t="s">
        <v>103</v>
      </c>
      <c r="C18" s="38"/>
      <c r="D18" s="42"/>
      <c r="E18" s="51"/>
      <c r="F18" s="42"/>
      <c r="G18" s="78">
        <v>21980476</v>
      </c>
      <c r="H18" s="78"/>
      <c r="I18" s="78">
        <v>10610331</v>
      </c>
      <c r="J18" s="78"/>
      <c r="K18" s="78">
        <v>4345228577</v>
      </c>
      <c r="L18" s="78"/>
      <c r="M18" s="78">
        <v>3368256317</v>
      </c>
      <c r="P18" s="179"/>
    </row>
    <row r="19" spans="1:16" ht="20.100000000000001" customHeight="1">
      <c r="A19" s="65" t="s">
        <v>104</v>
      </c>
      <c r="B19" s="42"/>
      <c r="C19" s="42"/>
      <c r="D19" s="42"/>
      <c r="E19" s="51"/>
      <c r="F19" s="42"/>
      <c r="G19" s="78">
        <v>176942188</v>
      </c>
      <c r="H19" s="78"/>
      <c r="I19" s="78">
        <v>179104820</v>
      </c>
      <c r="J19" s="78"/>
      <c r="K19" s="78">
        <v>766744238</v>
      </c>
      <c r="L19" s="78"/>
      <c r="M19" s="78">
        <v>828373216</v>
      </c>
      <c r="P19" s="179"/>
    </row>
    <row r="20" spans="1:16" ht="20.100000000000001" customHeight="1">
      <c r="A20" s="90" t="s">
        <v>105</v>
      </c>
      <c r="B20" s="42"/>
      <c r="C20" s="42"/>
      <c r="D20" s="42"/>
      <c r="E20" s="51"/>
      <c r="F20" s="42"/>
      <c r="G20" s="83">
        <v>13248075867</v>
      </c>
      <c r="H20" s="78"/>
      <c r="I20" s="83">
        <v>13527730560</v>
      </c>
      <c r="J20" s="78"/>
      <c r="K20" s="83">
        <v>611134631</v>
      </c>
      <c r="L20" s="78"/>
      <c r="M20" s="83">
        <v>906966133</v>
      </c>
      <c r="P20" s="179"/>
    </row>
    <row r="21" spans="1:16" ht="6" customHeight="1">
      <c r="A21" s="90"/>
      <c r="B21" s="42"/>
      <c r="C21" s="42"/>
      <c r="D21" s="42"/>
      <c r="E21" s="51"/>
      <c r="F21" s="42"/>
      <c r="G21" s="79"/>
      <c r="H21" s="79"/>
      <c r="I21" s="79"/>
      <c r="J21" s="79"/>
      <c r="K21" s="79"/>
      <c r="L21" s="79"/>
      <c r="M21" s="79"/>
      <c r="P21" s="179"/>
    </row>
    <row r="22" spans="1:16" ht="20.100000000000001" customHeight="1">
      <c r="A22" s="66" t="s">
        <v>106</v>
      </c>
      <c r="B22" s="42"/>
      <c r="C22" s="42"/>
      <c r="D22" s="42"/>
      <c r="E22" s="51"/>
      <c r="F22" s="42"/>
      <c r="G22" s="83">
        <f>SUM(G11:G20)</f>
        <v>194439999942</v>
      </c>
      <c r="H22" s="78"/>
      <c r="I22" s="83">
        <f>SUM(I11:I20)</f>
        <v>193537797401</v>
      </c>
      <c r="J22" s="78"/>
      <c r="K22" s="83">
        <f>SUM(K11:K20)</f>
        <v>6854102532</v>
      </c>
      <c r="L22" s="78"/>
      <c r="M22" s="83">
        <f>SUM(M11:M20)</f>
        <v>6422999048</v>
      </c>
      <c r="P22" s="179"/>
    </row>
    <row r="23" spans="1:16" ht="20.100000000000001" customHeight="1">
      <c r="A23" s="109"/>
      <c r="B23" s="65" t="s">
        <v>300</v>
      </c>
      <c r="C23" s="42"/>
      <c r="D23" s="42"/>
      <c r="E23" s="51"/>
      <c r="F23" s="42"/>
      <c r="G23" s="33"/>
      <c r="H23" s="33"/>
      <c r="I23" s="33"/>
      <c r="J23" s="58"/>
      <c r="K23" s="33"/>
      <c r="L23" s="33"/>
      <c r="M23" s="33"/>
      <c r="P23" s="179"/>
    </row>
    <row r="24" spans="1:16" ht="20.100000000000001" customHeight="1">
      <c r="A24" s="109"/>
      <c r="C24" s="38" t="s">
        <v>150</v>
      </c>
      <c r="D24" s="42"/>
      <c r="E24" s="51"/>
      <c r="F24" s="42"/>
      <c r="G24" s="33"/>
      <c r="H24" s="33"/>
      <c r="I24" s="33"/>
      <c r="J24" s="58"/>
      <c r="K24" s="33"/>
      <c r="L24" s="33"/>
      <c r="M24" s="33"/>
      <c r="P24" s="179"/>
    </row>
    <row r="25" spans="1:16" ht="20.100000000000001" customHeight="1">
      <c r="A25" s="42"/>
      <c r="B25" s="42"/>
      <c r="C25" s="42"/>
      <c r="D25" s="42"/>
      <c r="E25" s="51"/>
      <c r="F25" s="42"/>
      <c r="G25" s="33"/>
      <c r="H25" s="33"/>
      <c r="I25" s="33"/>
      <c r="J25" s="58"/>
      <c r="K25" s="33"/>
      <c r="L25" s="33"/>
      <c r="M25" s="33"/>
      <c r="P25" s="179"/>
    </row>
    <row r="26" spans="1:16" ht="20.100000000000001" customHeight="1">
      <c r="A26" s="66" t="s">
        <v>108</v>
      </c>
      <c r="B26" s="42"/>
      <c r="C26" s="42"/>
      <c r="D26" s="42"/>
      <c r="E26" s="51"/>
      <c r="F26" s="42"/>
      <c r="G26" s="33"/>
      <c r="H26" s="33"/>
      <c r="I26" s="33"/>
      <c r="J26" s="58"/>
      <c r="K26" s="33"/>
      <c r="L26" s="33"/>
      <c r="M26" s="33"/>
      <c r="P26" s="179"/>
    </row>
    <row r="27" spans="1:16" ht="20.100000000000001" customHeight="1">
      <c r="A27" s="65" t="s">
        <v>109</v>
      </c>
      <c r="B27" s="42"/>
      <c r="C27" s="42"/>
      <c r="D27" s="42"/>
      <c r="E27" s="51"/>
      <c r="F27" s="42"/>
      <c r="G27" s="78">
        <v>129533806295</v>
      </c>
      <c r="H27" s="78"/>
      <c r="I27" s="78">
        <v>128339587438</v>
      </c>
      <c r="J27" s="78"/>
      <c r="K27" s="78">
        <v>0</v>
      </c>
      <c r="L27" s="78"/>
      <c r="M27" s="78">
        <v>0</v>
      </c>
      <c r="P27" s="179"/>
    </row>
    <row r="28" spans="1:16" ht="20.100000000000001" customHeight="1">
      <c r="A28" s="65" t="s">
        <v>110</v>
      </c>
      <c r="B28" s="42"/>
      <c r="C28" s="42"/>
      <c r="D28" s="42"/>
      <c r="E28" s="51"/>
      <c r="F28" s="42"/>
      <c r="G28" s="78">
        <v>1752692967</v>
      </c>
      <c r="H28" s="78"/>
      <c r="I28" s="78">
        <v>1814205589</v>
      </c>
      <c r="J28" s="78"/>
      <c r="K28" s="78">
        <v>1020113443</v>
      </c>
      <c r="L28" s="78"/>
      <c r="M28" s="78">
        <v>1167353082</v>
      </c>
      <c r="P28" s="179"/>
    </row>
    <row r="29" spans="1:16" ht="20.100000000000001" customHeight="1">
      <c r="A29" s="65" t="s">
        <v>111</v>
      </c>
      <c r="B29" s="42"/>
      <c r="C29" s="42"/>
      <c r="D29" s="42"/>
      <c r="E29" s="51"/>
      <c r="F29" s="42"/>
      <c r="G29" s="78">
        <v>39029132768</v>
      </c>
      <c r="H29" s="78"/>
      <c r="I29" s="78">
        <v>38086431915</v>
      </c>
      <c r="J29" s="78"/>
      <c r="K29" s="78">
        <v>0</v>
      </c>
      <c r="L29" s="78"/>
      <c r="M29" s="78">
        <v>0</v>
      </c>
      <c r="P29" s="179"/>
    </row>
    <row r="30" spans="1:16" ht="20.100000000000001" customHeight="1">
      <c r="A30" s="65" t="s">
        <v>112</v>
      </c>
      <c r="B30" s="42"/>
      <c r="C30" s="42"/>
      <c r="D30" s="42"/>
      <c r="E30" s="51"/>
      <c r="F30" s="42"/>
      <c r="G30" s="83">
        <v>14130336670</v>
      </c>
      <c r="H30" s="78"/>
      <c r="I30" s="83">
        <v>14024442014</v>
      </c>
      <c r="J30" s="78"/>
      <c r="K30" s="83">
        <v>300595111</v>
      </c>
      <c r="L30" s="78"/>
      <c r="M30" s="83">
        <v>90081255</v>
      </c>
      <c r="P30" s="179"/>
    </row>
    <row r="31" spans="1:16" ht="6" customHeight="1">
      <c r="A31" s="90"/>
      <c r="B31" s="42"/>
      <c r="C31" s="42"/>
      <c r="D31" s="42"/>
      <c r="E31" s="51"/>
      <c r="F31" s="42"/>
      <c r="G31" s="79"/>
      <c r="H31" s="79"/>
      <c r="I31" s="79"/>
      <c r="J31" s="79"/>
      <c r="K31" s="79"/>
      <c r="L31" s="79"/>
      <c r="M31" s="79"/>
      <c r="P31" s="179"/>
    </row>
    <row r="32" spans="1:16" ht="20.100000000000001" customHeight="1">
      <c r="A32" s="66" t="s">
        <v>113</v>
      </c>
      <c r="B32" s="42"/>
      <c r="C32" s="42"/>
      <c r="D32" s="42"/>
      <c r="E32" s="51"/>
      <c r="F32" s="42"/>
      <c r="G32" s="83">
        <f>SUM(G27:G30)</f>
        <v>184445968700</v>
      </c>
      <c r="H32" s="78"/>
      <c r="I32" s="83">
        <f>SUM(I27:I30)</f>
        <v>182264666956</v>
      </c>
      <c r="J32" s="78"/>
      <c r="K32" s="83">
        <f>SUM(K27:K30)</f>
        <v>1320708554</v>
      </c>
      <c r="L32" s="78"/>
      <c r="M32" s="83">
        <f>SUM(M27:M30)</f>
        <v>1257434337</v>
      </c>
      <c r="P32" s="179"/>
    </row>
    <row r="33" spans="1:16" ht="20.100000000000001" customHeight="1">
      <c r="A33" s="65"/>
      <c r="B33" s="42"/>
      <c r="C33" s="42"/>
      <c r="D33" s="42"/>
      <c r="E33" s="51"/>
      <c r="F33" s="42"/>
      <c r="G33" s="59"/>
      <c r="I33" s="59"/>
      <c r="K33" s="59"/>
      <c r="M33" s="59"/>
      <c r="P33" s="179"/>
    </row>
    <row r="34" spans="1:16" ht="20.100000000000001" customHeight="1">
      <c r="A34" s="66" t="s">
        <v>114</v>
      </c>
      <c r="B34" s="42"/>
      <c r="C34" s="42"/>
      <c r="D34" s="42"/>
      <c r="E34" s="51"/>
      <c r="F34" s="42"/>
      <c r="G34" s="78">
        <f>G22-G32</f>
        <v>9994031242</v>
      </c>
      <c r="H34" s="78"/>
      <c r="I34" s="78">
        <f>I22-I32</f>
        <v>11273130445</v>
      </c>
      <c r="J34" s="78"/>
      <c r="K34" s="78">
        <f>K22-K32</f>
        <v>5533393978</v>
      </c>
      <c r="L34" s="78"/>
      <c r="M34" s="78">
        <f>M22-M32</f>
        <v>5165564711</v>
      </c>
      <c r="P34" s="179"/>
    </row>
    <row r="35" spans="1:16" ht="20.100000000000001" customHeight="1">
      <c r="A35" s="65" t="s">
        <v>115</v>
      </c>
      <c r="B35" s="42"/>
      <c r="C35" s="42"/>
      <c r="D35" s="42"/>
      <c r="E35" s="51"/>
      <c r="F35" s="42"/>
      <c r="G35" s="78">
        <v>-3330825370</v>
      </c>
      <c r="H35" s="78"/>
      <c r="I35" s="78">
        <v>-3749740986</v>
      </c>
      <c r="J35" s="78"/>
      <c r="K35" s="78">
        <v>-1771874416</v>
      </c>
      <c r="L35" s="78"/>
      <c r="M35" s="78">
        <v>-2013226542</v>
      </c>
      <c r="P35" s="179"/>
    </row>
    <row r="36" spans="1:16" ht="20.100000000000001" customHeight="1">
      <c r="A36" s="65" t="s">
        <v>116</v>
      </c>
      <c r="B36" s="42"/>
      <c r="C36" s="42"/>
      <c r="D36" s="42"/>
      <c r="E36" s="51"/>
      <c r="F36" s="42"/>
      <c r="G36" s="83">
        <v>325617171</v>
      </c>
      <c r="H36" s="78"/>
      <c r="I36" s="83">
        <v>620098535</v>
      </c>
      <c r="J36" s="78"/>
      <c r="K36" s="83">
        <v>0</v>
      </c>
      <c r="L36" s="78"/>
      <c r="M36" s="83">
        <v>0</v>
      </c>
      <c r="P36" s="179"/>
    </row>
    <row r="37" spans="1:16" ht="6" customHeight="1">
      <c r="A37" s="65"/>
      <c r="B37" s="42"/>
      <c r="C37" s="42"/>
      <c r="D37" s="42"/>
      <c r="E37" s="51"/>
      <c r="F37" s="42"/>
      <c r="G37" s="79"/>
      <c r="H37" s="78"/>
      <c r="I37" s="79"/>
      <c r="J37" s="78"/>
      <c r="K37" s="79"/>
      <c r="L37" s="78"/>
      <c r="M37" s="79"/>
      <c r="P37" s="179"/>
    </row>
    <row r="38" spans="1:16" ht="20.100000000000001" customHeight="1">
      <c r="A38" s="66" t="s">
        <v>117</v>
      </c>
      <c r="B38" s="42"/>
      <c r="C38" s="42"/>
      <c r="D38" s="42"/>
      <c r="E38" s="51"/>
      <c r="F38" s="42"/>
      <c r="G38" s="78">
        <f>SUM(G34:G36)</f>
        <v>6988823043</v>
      </c>
      <c r="H38" s="78"/>
      <c r="I38" s="78">
        <f>SUM(I34:I36)</f>
        <v>8143487994</v>
      </c>
      <c r="J38" s="78"/>
      <c r="K38" s="78">
        <f>SUM(K34:K36)</f>
        <v>3761519562</v>
      </c>
      <c r="L38" s="78"/>
      <c r="M38" s="78">
        <f>SUM(M34:M36)</f>
        <v>3152338169</v>
      </c>
      <c r="P38" s="179"/>
    </row>
    <row r="39" spans="1:16" ht="20.100000000000001" customHeight="1">
      <c r="A39" s="65" t="s">
        <v>151</v>
      </c>
      <c r="B39" s="42"/>
      <c r="C39" s="42"/>
      <c r="D39" s="42"/>
      <c r="E39" s="45">
        <v>15</v>
      </c>
      <c r="F39" s="42"/>
      <c r="G39" s="83">
        <v>-1884584738</v>
      </c>
      <c r="H39" s="78"/>
      <c r="I39" s="83">
        <v>-1798228692</v>
      </c>
      <c r="J39" s="78"/>
      <c r="K39" s="83">
        <v>19169317</v>
      </c>
      <c r="L39" s="78"/>
      <c r="M39" s="83">
        <v>-1206547</v>
      </c>
      <c r="P39" s="179"/>
    </row>
    <row r="40" spans="1:16" ht="6" customHeight="1">
      <c r="A40" s="65"/>
      <c r="B40" s="42"/>
      <c r="C40" s="42"/>
      <c r="D40" s="42"/>
      <c r="E40" s="45"/>
      <c r="F40" s="42"/>
      <c r="G40" s="79"/>
      <c r="H40" s="78"/>
      <c r="I40" s="79"/>
      <c r="J40" s="78"/>
      <c r="K40" s="79"/>
      <c r="L40" s="78"/>
      <c r="M40" s="79"/>
      <c r="P40" s="179"/>
    </row>
    <row r="41" spans="1:16" ht="20.100000000000001" customHeight="1" thickBot="1">
      <c r="A41" s="66" t="s">
        <v>119</v>
      </c>
      <c r="B41" s="42"/>
      <c r="C41" s="42"/>
      <c r="D41" s="42"/>
      <c r="E41" s="51"/>
      <c r="F41" s="42"/>
      <c r="G41" s="28">
        <f>G38+G39</f>
        <v>5104238305</v>
      </c>
      <c r="I41" s="28">
        <f>I38+I39</f>
        <v>6345259302</v>
      </c>
      <c r="K41" s="28">
        <f>K38+K39</f>
        <v>3780688879</v>
      </c>
      <c r="M41" s="28">
        <f>M38+M39</f>
        <v>3151131622</v>
      </c>
      <c r="P41" s="179"/>
    </row>
    <row r="42" spans="1:16" ht="20.100000000000001" customHeight="1" thickTop="1">
      <c r="A42" s="42"/>
      <c r="B42" s="42"/>
      <c r="C42" s="42"/>
      <c r="D42" s="42"/>
      <c r="E42" s="51"/>
      <c r="F42" s="42"/>
      <c r="G42" s="33"/>
      <c r="H42" s="33"/>
      <c r="I42" s="33"/>
      <c r="J42" s="58"/>
      <c r="K42" s="33"/>
      <c r="L42" s="33"/>
      <c r="M42" s="33"/>
    </row>
    <row r="43" spans="1:16" ht="20.100000000000001" customHeight="1">
      <c r="A43" s="42"/>
      <c r="B43" s="42"/>
      <c r="C43" s="42"/>
      <c r="D43" s="42"/>
      <c r="E43" s="51"/>
      <c r="F43" s="42"/>
      <c r="G43" s="33"/>
      <c r="H43" s="33"/>
      <c r="I43" s="33"/>
      <c r="J43" s="58"/>
      <c r="K43" s="33"/>
      <c r="L43" s="33"/>
      <c r="M43" s="33"/>
    </row>
    <row r="44" spans="1:16" ht="20.100000000000001" customHeight="1">
      <c r="A44" s="42"/>
      <c r="B44" s="42"/>
      <c r="C44" s="42"/>
      <c r="D44" s="42"/>
      <c r="E44" s="51"/>
      <c r="F44" s="42"/>
      <c r="G44" s="33"/>
      <c r="H44" s="33"/>
      <c r="I44" s="33"/>
      <c r="J44" s="58"/>
      <c r="K44" s="33"/>
      <c r="L44" s="33"/>
      <c r="M44" s="33"/>
    </row>
    <row r="45" spans="1:16" ht="20.100000000000001" customHeight="1">
      <c r="A45" s="42"/>
      <c r="B45" s="42"/>
      <c r="C45" s="42"/>
      <c r="D45" s="42"/>
      <c r="E45" s="51"/>
      <c r="F45" s="42"/>
      <c r="G45" s="33"/>
      <c r="H45" s="33"/>
      <c r="I45" s="33"/>
      <c r="J45" s="58"/>
      <c r="K45" s="33"/>
      <c r="L45" s="33"/>
      <c r="M45" s="33"/>
    </row>
    <row r="46" spans="1:16" ht="16.5" customHeight="1">
      <c r="A46" s="42"/>
      <c r="B46" s="42"/>
      <c r="C46" s="42"/>
      <c r="D46" s="42"/>
      <c r="E46" s="51"/>
      <c r="F46" s="42"/>
      <c r="G46" s="33"/>
      <c r="H46" s="33"/>
      <c r="I46" s="33"/>
      <c r="J46" s="58"/>
      <c r="K46" s="33"/>
      <c r="L46" s="33"/>
      <c r="M46" s="33"/>
    </row>
    <row r="47" spans="1:16" s="196" customFormat="1" ht="20.100000000000001" customHeight="1">
      <c r="A47" s="62" t="s">
        <v>25</v>
      </c>
      <c r="B47" s="191"/>
      <c r="C47" s="191"/>
      <c r="D47" s="192"/>
      <c r="E47" s="192"/>
      <c r="F47" s="193"/>
      <c r="G47" s="194"/>
      <c r="H47" s="195"/>
      <c r="I47" s="194"/>
      <c r="J47" s="195"/>
      <c r="K47" s="194"/>
      <c r="L47" s="195"/>
      <c r="M47" s="194"/>
    </row>
    <row r="48" spans="1:16" ht="20.100000000000001" customHeight="1">
      <c r="A48" s="42" t="str">
        <f>+A1</f>
        <v>บริษัท เซ็นทรัล รีเทล คอร์ปอเรชั่น จำกัด (มหาชน)</v>
      </c>
      <c r="B48" s="42"/>
      <c r="C48" s="42"/>
      <c r="D48" s="42"/>
      <c r="E48" s="51"/>
      <c r="F48" s="42"/>
      <c r="G48" s="58"/>
      <c r="H48" s="58"/>
      <c r="I48" s="58"/>
      <c r="J48" s="58"/>
      <c r="K48" s="58"/>
      <c r="L48" s="58"/>
      <c r="M48" s="99" t="s">
        <v>5</v>
      </c>
    </row>
    <row r="49" spans="1:16" ht="20.100000000000001" customHeight="1">
      <c r="A49" s="42" t="s">
        <v>91</v>
      </c>
      <c r="B49" s="42"/>
      <c r="C49" s="42"/>
      <c r="D49" s="42"/>
      <c r="E49" s="51"/>
      <c r="F49" s="42"/>
      <c r="G49" s="58"/>
      <c r="H49" s="58"/>
      <c r="I49" s="58"/>
      <c r="J49" s="58"/>
      <c r="K49" s="58"/>
      <c r="L49" s="58"/>
      <c r="M49" s="58"/>
    </row>
    <row r="50" spans="1:16" ht="20.100000000000001" customHeight="1">
      <c r="A50" s="47" t="str">
        <f>A3</f>
        <v>สำหรับรอบระยะเวลาเก้าเดือนสิ้นสุดวันที่ 30 กันยายน พ.ศ. 2568</v>
      </c>
      <c r="B50" s="47"/>
      <c r="C50" s="47"/>
      <c r="D50" s="47"/>
      <c r="E50" s="48"/>
      <c r="F50" s="47"/>
      <c r="G50" s="189"/>
      <c r="H50" s="189"/>
      <c r="I50" s="189"/>
      <c r="J50" s="189"/>
      <c r="K50" s="189"/>
      <c r="L50" s="189"/>
      <c r="M50" s="189"/>
    </row>
    <row r="51" spans="1:16" ht="20.100000000000001" customHeight="1">
      <c r="A51" s="42"/>
      <c r="B51" s="42"/>
      <c r="C51" s="42"/>
      <c r="D51" s="42"/>
      <c r="E51" s="51"/>
      <c r="F51" s="42"/>
      <c r="G51" s="58"/>
      <c r="H51" s="58"/>
      <c r="I51" s="58"/>
      <c r="J51" s="58"/>
      <c r="K51" s="58"/>
      <c r="L51" s="58"/>
      <c r="M51" s="58"/>
    </row>
    <row r="52" spans="1:16" ht="20.100000000000001" customHeight="1">
      <c r="A52" s="42"/>
      <c r="B52" s="42"/>
      <c r="C52" s="42"/>
      <c r="D52" s="42"/>
      <c r="E52" s="51"/>
      <c r="F52" s="42"/>
      <c r="G52" s="205" t="s">
        <v>3</v>
      </c>
      <c r="H52" s="205"/>
      <c r="I52" s="205"/>
      <c r="J52" s="68"/>
      <c r="K52" s="205" t="s">
        <v>4</v>
      </c>
      <c r="L52" s="205"/>
      <c r="M52" s="205"/>
    </row>
    <row r="53" spans="1:16" ht="20.100000000000001" customHeight="1">
      <c r="A53" s="42" t="s">
        <v>93</v>
      </c>
      <c r="B53" s="42"/>
      <c r="C53" s="42"/>
      <c r="E53" s="38"/>
      <c r="F53" s="42"/>
      <c r="H53" s="74"/>
      <c r="I53" s="73" t="s">
        <v>94</v>
      </c>
      <c r="J53" s="75"/>
      <c r="L53" s="74"/>
      <c r="M53" s="73" t="s">
        <v>94</v>
      </c>
    </row>
    <row r="54" spans="1:16" ht="20.100000000000001" customHeight="1">
      <c r="A54" s="42"/>
      <c r="B54" s="42"/>
      <c r="C54" s="42"/>
      <c r="D54" s="42"/>
      <c r="E54" s="38"/>
      <c r="F54" s="42"/>
      <c r="G54" s="73" t="s">
        <v>9</v>
      </c>
      <c r="H54" s="74"/>
      <c r="I54" s="73" t="s">
        <v>10</v>
      </c>
      <c r="J54" s="75"/>
      <c r="K54" s="73" t="s">
        <v>9</v>
      </c>
      <c r="L54" s="74"/>
      <c r="M54" s="73" t="s">
        <v>10</v>
      </c>
    </row>
    <row r="55" spans="1:16" ht="20.100000000000001" customHeight="1">
      <c r="A55" s="42"/>
      <c r="B55" s="42"/>
      <c r="C55" s="42"/>
      <c r="D55" s="42"/>
      <c r="E55" s="38"/>
      <c r="F55" s="42"/>
      <c r="G55" s="71" t="s">
        <v>12</v>
      </c>
      <c r="H55" s="74"/>
      <c r="I55" s="71" t="s">
        <v>12</v>
      </c>
      <c r="J55" s="33"/>
      <c r="K55" s="71" t="s">
        <v>12</v>
      </c>
      <c r="L55" s="74"/>
      <c r="M55" s="71" t="s">
        <v>12</v>
      </c>
    </row>
    <row r="56" spans="1:16" ht="10.35" customHeight="1">
      <c r="A56" s="42"/>
      <c r="B56" s="42"/>
      <c r="C56" s="42"/>
      <c r="D56" s="42"/>
      <c r="E56" s="51"/>
      <c r="F56" s="42"/>
      <c r="G56" s="76"/>
      <c r="H56" s="74"/>
      <c r="I56" s="76"/>
      <c r="J56" s="33"/>
      <c r="K56" s="76"/>
      <c r="L56" s="74"/>
      <c r="M56" s="76"/>
    </row>
    <row r="57" spans="1:16" ht="20.100000000000001" customHeight="1">
      <c r="A57" s="66" t="s">
        <v>152</v>
      </c>
      <c r="B57" s="42"/>
      <c r="C57" s="42"/>
      <c r="D57" s="42"/>
      <c r="E57" s="51"/>
      <c r="F57" s="42"/>
      <c r="G57" s="76"/>
      <c r="H57" s="74"/>
      <c r="I57" s="76"/>
      <c r="J57" s="33"/>
      <c r="K57" s="76"/>
      <c r="L57" s="74"/>
      <c r="M57" s="76"/>
    </row>
    <row r="58" spans="1:16" ht="20.100000000000001" customHeight="1">
      <c r="A58" s="110" t="s">
        <v>120</v>
      </c>
      <c r="B58" s="42"/>
      <c r="C58" s="42"/>
      <c r="D58" s="42"/>
      <c r="E58" s="51"/>
      <c r="F58" s="42"/>
      <c r="G58" s="76"/>
      <c r="H58" s="74"/>
      <c r="I58" s="76"/>
      <c r="J58" s="33"/>
      <c r="K58" s="76"/>
      <c r="L58" s="74"/>
      <c r="M58" s="76"/>
    </row>
    <row r="59" spans="1:16" ht="20.100000000000001" customHeight="1">
      <c r="A59" s="66"/>
      <c r="B59" s="97" t="s">
        <v>121</v>
      </c>
      <c r="C59" s="42"/>
      <c r="D59" s="42"/>
      <c r="E59" s="51"/>
      <c r="F59" s="42"/>
      <c r="G59" s="76"/>
      <c r="H59" s="74"/>
      <c r="I59" s="76"/>
      <c r="J59" s="33"/>
      <c r="K59" s="76"/>
      <c r="L59" s="74"/>
      <c r="M59" s="76"/>
    </row>
    <row r="60" spans="1:16" ht="20.100000000000001" customHeight="1">
      <c r="B60" s="65" t="s">
        <v>122</v>
      </c>
      <c r="C60" s="42"/>
      <c r="D60" s="42"/>
      <c r="E60" s="51"/>
      <c r="F60" s="42"/>
      <c r="G60" s="79"/>
      <c r="H60" s="74"/>
      <c r="I60" s="35"/>
      <c r="J60" s="35"/>
      <c r="K60" s="35"/>
      <c r="L60" s="35"/>
      <c r="M60" s="35"/>
    </row>
    <row r="61" spans="1:16" ht="20.100000000000001" customHeight="1">
      <c r="B61" s="65"/>
      <c r="C61" s="38" t="s">
        <v>123</v>
      </c>
      <c r="D61" s="42"/>
      <c r="E61" s="51"/>
      <c r="F61" s="42"/>
      <c r="G61" s="78">
        <v>-3545328537</v>
      </c>
      <c r="H61" s="74"/>
      <c r="I61" s="76">
        <v>-3844311916</v>
      </c>
      <c r="K61" s="76">
        <v>0</v>
      </c>
      <c r="L61" s="76"/>
      <c r="M61" s="76">
        <v>0</v>
      </c>
      <c r="P61" s="197"/>
    </row>
    <row r="62" spans="1:16" ht="20.100000000000001" customHeight="1">
      <c r="B62" s="65" t="s">
        <v>124</v>
      </c>
      <c r="C62" s="42"/>
      <c r="D62" s="42"/>
      <c r="E62" s="51"/>
      <c r="F62" s="42"/>
      <c r="G62" s="78">
        <v>0</v>
      </c>
      <c r="H62" s="74"/>
      <c r="I62" s="78">
        <v>-5116262</v>
      </c>
      <c r="J62" s="78"/>
      <c r="K62" s="78">
        <v>0</v>
      </c>
      <c r="L62" s="78"/>
      <c r="M62" s="78">
        <v>0</v>
      </c>
      <c r="P62" s="197"/>
    </row>
    <row r="63" spans="1:16" ht="20.100000000000001" customHeight="1">
      <c r="B63" s="65" t="s">
        <v>125</v>
      </c>
      <c r="C63" s="42"/>
      <c r="D63" s="42"/>
      <c r="E63" s="51"/>
      <c r="F63" s="42"/>
      <c r="G63" s="79"/>
      <c r="H63" s="74"/>
      <c r="I63" s="78"/>
      <c r="J63" s="78"/>
      <c r="K63" s="79"/>
      <c r="L63" s="78"/>
      <c r="M63" s="79"/>
      <c r="P63" s="197"/>
    </row>
    <row r="64" spans="1:16" ht="20.100000000000001" customHeight="1">
      <c r="C64" s="38" t="s">
        <v>126</v>
      </c>
      <c r="D64" s="42"/>
      <c r="E64" s="51"/>
      <c r="F64" s="42"/>
      <c r="G64" s="83">
        <v>0</v>
      </c>
      <c r="H64" s="74"/>
      <c r="I64" s="83">
        <v>1227903</v>
      </c>
      <c r="J64" s="78"/>
      <c r="K64" s="83">
        <v>0</v>
      </c>
      <c r="L64" s="78"/>
      <c r="M64" s="83">
        <v>0</v>
      </c>
      <c r="P64" s="197"/>
    </row>
    <row r="65" spans="1:16" ht="6" customHeight="1">
      <c r="C65" s="38"/>
      <c r="D65" s="42"/>
      <c r="E65" s="51"/>
      <c r="F65" s="42"/>
      <c r="G65" s="79"/>
      <c r="H65" s="74"/>
      <c r="I65" s="79"/>
      <c r="J65" s="78"/>
      <c r="K65" s="79"/>
      <c r="L65" s="78"/>
      <c r="M65" s="79"/>
      <c r="P65" s="197"/>
    </row>
    <row r="66" spans="1:16" ht="20.100000000000001" customHeight="1">
      <c r="A66" s="110" t="s">
        <v>127</v>
      </c>
      <c r="B66" s="158"/>
      <c r="C66" s="42"/>
      <c r="D66" s="42"/>
      <c r="E66" s="51"/>
      <c r="F66" s="42"/>
      <c r="G66" s="79"/>
      <c r="H66" s="74"/>
      <c r="I66" s="79"/>
      <c r="J66" s="78"/>
      <c r="K66" s="79"/>
      <c r="L66" s="78"/>
      <c r="M66" s="79"/>
      <c r="P66" s="197"/>
    </row>
    <row r="67" spans="1:16" ht="20.100000000000001" customHeight="1">
      <c r="A67" s="107" t="s">
        <v>128</v>
      </c>
      <c r="B67" s="42"/>
      <c r="C67" s="42"/>
      <c r="D67" s="42"/>
      <c r="E67" s="51"/>
      <c r="F67" s="42"/>
      <c r="G67" s="83">
        <f>SUM(G58:G64)</f>
        <v>-3545328537</v>
      </c>
      <c r="H67" s="74"/>
      <c r="I67" s="83">
        <f>SUM(I58:I64)</f>
        <v>-3848200275</v>
      </c>
      <c r="J67" s="79"/>
      <c r="K67" s="83">
        <f>SUM(K62:K64)</f>
        <v>0</v>
      </c>
      <c r="L67" s="79"/>
      <c r="M67" s="83">
        <f>SUM(M62:M64)</f>
        <v>0</v>
      </c>
      <c r="P67" s="197"/>
    </row>
    <row r="68" spans="1:16" ht="10.35" customHeight="1">
      <c r="A68" s="66"/>
      <c r="B68" s="42"/>
      <c r="C68" s="42"/>
      <c r="D68" s="42"/>
      <c r="E68" s="51"/>
      <c r="F68" s="42"/>
      <c r="G68" s="100"/>
      <c r="H68" s="74"/>
      <c r="I68" s="100"/>
      <c r="J68" s="101"/>
      <c r="K68" s="100"/>
      <c r="L68" s="101"/>
      <c r="M68" s="100"/>
      <c r="P68" s="197"/>
    </row>
    <row r="69" spans="1:16" ht="20.100000000000001" customHeight="1">
      <c r="A69" s="110" t="s">
        <v>129</v>
      </c>
      <c r="B69" s="42"/>
      <c r="C69" s="42"/>
      <c r="D69" s="42"/>
      <c r="E69" s="51"/>
      <c r="F69" s="42"/>
      <c r="G69" s="100"/>
      <c r="H69" s="74"/>
      <c r="I69" s="100"/>
      <c r="J69" s="101"/>
      <c r="K69" s="100"/>
      <c r="L69" s="101"/>
      <c r="M69" s="100"/>
      <c r="P69" s="197"/>
    </row>
    <row r="70" spans="1:16" ht="20.100000000000001" customHeight="1">
      <c r="A70" s="110"/>
      <c r="B70" s="108" t="s">
        <v>121</v>
      </c>
      <c r="C70" s="42"/>
      <c r="D70" s="42"/>
      <c r="E70" s="51"/>
      <c r="F70" s="42"/>
      <c r="G70" s="100"/>
      <c r="H70" s="74"/>
      <c r="I70" s="100"/>
      <c r="J70" s="101"/>
      <c r="K70" s="100"/>
      <c r="L70" s="101"/>
      <c r="M70" s="100"/>
      <c r="P70" s="197"/>
    </row>
    <row r="71" spans="1:16" ht="20.100000000000001" customHeight="1">
      <c r="B71" s="65" t="s">
        <v>130</v>
      </c>
      <c r="C71" s="42"/>
      <c r="D71" s="42"/>
      <c r="E71" s="51"/>
      <c r="F71" s="42"/>
      <c r="G71" s="78">
        <v>920986278</v>
      </c>
      <c r="H71" s="74"/>
      <c r="I71" s="78">
        <v>217107464</v>
      </c>
      <c r="J71" s="78"/>
      <c r="K71" s="79">
        <v>-937861</v>
      </c>
      <c r="L71" s="78"/>
      <c r="M71" s="78">
        <v>-302518</v>
      </c>
      <c r="N71" s="31"/>
      <c r="P71" s="197"/>
    </row>
    <row r="72" spans="1:16" ht="20.100000000000001" customHeight="1">
      <c r="B72" s="65" t="s">
        <v>131</v>
      </c>
      <c r="C72" s="42"/>
      <c r="D72" s="42"/>
      <c r="E72" s="51"/>
      <c r="F72" s="42"/>
      <c r="G72" s="78">
        <v>-1038061</v>
      </c>
      <c r="H72" s="74"/>
      <c r="I72" s="78">
        <v>0</v>
      </c>
      <c r="J72" s="78"/>
      <c r="K72" s="79">
        <v>0</v>
      </c>
      <c r="L72" s="78"/>
      <c r="M72" s="78">
        <v>0</v>
      </c>
      <c r="N72" s="31"/>
      <c r="P72" s="197"/>
    </row>
    <row r="73" spans="1:16" ht="20.100000000000001" customHeight="1">
      <c r="B73" s="65" t="s">
        <v>132</v>
      </c>
      <c r="C73" s="42"/>
      <c r="D73" s="42"/>
      <c r="E73" s="51"/>
      <c r="F73" s="42"/>
      <c r="G73" s="79"/>
      <c r="H73" s="74"/>
      <c r="I73" s="78"/>
      <c r="J73" s="78"/>
      <c r="K73" s="79"/>
      <c r="L73" s="78"/>
      <c r="M73" s="79"/>
      <c r="P73" s="197"/>
    </row>
    <row r="74" spans="1:16" ht="20.100000000000001" customHeight="1">
      <c r="A74" s="65" t="s">
        <v>133</v>
      </c>
      <c r="B74" s="42"/>
      <c r="C74" s="42"/>
      <c r="D74" s="42"/>
      <c r="E74" s="51"/>
      <c r="F74" s="42"/>
      <c r="G74" s="83">
        <v>-42906793</v>
      </c>
      <c r="H74" s="74"/>
      <c r="I74" s="83">
        <v>-43292344</v>
      </c>
      <c r="J74" s="78"/>
      <c r="K74" s="83">
        <v>187572</v>
      </c>
      <c r="L74" s="78"/>
      <c r="M74" s="83">
        <v>60504</v>
      </c>
      <c r="P74" s="197"/>
    </row>
    <row r="75" spans="1:16" ht="6" customHeight="1">
      <c r="A75" s="65"/>
      <c r="B75" s="42"/>
      <c r="C75" s="42"/>
      <c r="D75" s="42"/>
      <c r="E75" s="51"/>
      <c r="F75" s="42"/>
      <c r="G75" s="79"/>
      <c r="H75" s="74"/>
      <c r="I75" s="79"/>
      <c r="J75" s="78"/>
      <c r="K75" s="79"/>
      <c r="L75" s="78"/>
      <c r="M75" s="79"/>
      <c r="P75" s="197"/>
    </row>
    <row r="76" spans="1:16" ht="20.100000000000001" customHeight="1">
      <c r="A76" s="110" t="s">
        <v>134</v>
      </c>
      <c r="B76" s="107"/>
      <c r="C76" s="111"/>
      <c r="D76" s="42"/>
      <c r="E76" s="51"/>
      <c r="F76" s="42"/>
      <c r="G76" s="79"/>
      <c r="H76" s="74"/>
      <c r="I76" s="79"/>
      <c r="J76" s="78"/>
      <c r="K76" s="79"/>
      <c r="L76" s="78"/>
      <c r="M76" s="79"/>
      <c r="P76" s="197"/>
    </row>
    <row r="77" spans="1:16" ht="20.100000000000001" customHeight="1">
      <c r="A77" s="107" t="s">
        <v>128</v>
      </c>
      <c r="B77" s="111"/>
      <c r="C77" s="111"/>
      <c r="D77" s="42"/>
      <c r="E77" s="51"/>
      <c r="F77" s="42"/>
      <c r="G77" s="83">
        <f>SUM(G71:G74)</f>
        <v>877041424</v>
      </c>
      <c r="H77" s="74"/>
      <c r="I77" s="83">
        <f>SUM(I71:I74)</f>
        <v>173815120</v>
      </c>
      <c r="J77" s="79"/>
      <c r="K77" s="83">
        <f>SUM(K71:K74)</f>
        <v>-750289</v>
      </c>
      <c r="L77" s="79"/>
      <c r="M77" s="83">
        <f>SUM(M71:M74)</f>
        <v>-242014</v>
      </c>
      <c r="P77" s="197"/>
    </row>
    <row r="78" spans="1:16" ht="6" customHeight="1">
      <c r="A78" s="91"/>
      <c r="B78" s="112"/>
      <c r="C78" s="112"/>
      <c r="D78" s="42"/>
      <c r="E78" s="51"/>
      <c r="F78" s="42"/>
      <c r="G78" s="79"/>
      <c r="H78" s="74"/>
      <c r="I78" s="79"/>
      <c r="J78" s="79"/>
      <c r="K78" s="79"/>
      <c r="L78" s="79"/>
      <c r="M78" s="79"/>
      <c r="P78" s="197"/>
    </row>
    <row r="79" spans="1:16" ht="20.100000000000001" customHeight="1">
      <c r="A79" s="66" t="s">
        <v>153</v>
      </c>
      <c r="B79" s="112"/>
      <c r="C79" s="112"/>
      <c r="D79" s="42"/>
      <c r="E79" s="51"/>
      <c r="F79" s="42"/>
      <c r="G79" s="79"/>
      <c r="H79" s="74"/>
      <c r="I79" s="79"/>
      <c r="J79" s="79"/>
      <c r="K79" s="79"/>
      <c r="L79" s="79"/>
      <c r="M79" s="79"/>
      <c r="P79" s="197"/>
    </row>
    <row r="80" spans="1:16" ht="20.100000000000001" customHeight="1">
      <c r="B80" s="42" t="s">
        <v>136</v>
      </c>
      <c r="C80" s="42"/>
      <c r="D80" s="42"/>
      <c r="E80" s="51"/>
      <c r="F80" s="42"/>
      <c r="G80" s="83">
        <f>G77+G67</f>
        <v>-2668287113</v>
      </c>
      <c r="H80" s="67"/>
      <c r="I80" s="83">
        <f>I77+I67</f>
        <v>-3674385155</v>
      </c>
      <c r="J80" s="79"/>
      <c r="K80" s="83">
        <f>K77+K67</f>
        <v>-750289</v>
      </c>
      <c r="L80" s="79"/>
      <c r="M80" s="83">
        <f>M77+M67</f>
        <v>-242014</v>
      </c>
      <c r="P80" s="197"/>
    </row>
    <row r="81" spans="1:16" ht="6" customHeight="1">
      <c r="A81" s="66"/>
      <c r="B81" s="42"/>
      <c r="C81" s="42"/>
      <c r="D81" s="42"/>
      <c r="E81" s="51"/>
      <c r="F81" s="42"/>
      <c r="G81" s="79"/>
      <c r="H81" s="67"/>
      <c r="I81" s="79"/>
      <c r="J81" s="79"/>
      <c r="K81" s="79"/>
      <c r="L81" s="79"/>
      <c r="M81" s="79"/>
      <c r="P81" s="197"/>
    </row>
    <row r="82" spans="1:16" ht="20.100000000000001" customHeight="1" thickBot="1">
      <c r="A82" s="66" t="s">
        <v>154</v>
      </c>
      <c r="B82" s="42"/>
      <c r="C82" s="42"/>
      <c r="D82" s="42"/>
      <c r="E82" s="51"/>
      <c r="F82" s="42"/>
      <c r="G82" s="87">
        <f>G41+G80</f>
        <v>2435951192</v>
      </c>
      <c r="H82" s="67"/>
      <c r="I82" s="87">
        <f>I41+I80</f>
        <v>2670874147</v>
      </c>
      <c r="J82" s="79"/>
      <c r="K82" s="87">
        <f>K41+K80</f>
        <v>3779938590</v>
      </c>
      <c r="L82" s="79"/>
      <c r="M82" s="87">
        <f>M41+M80</f>
        <v>3150889608</v>
      </c>
      <c r="P82" s="197"/>
    </row>
    <row r="83" spans="1:16" ht="10.35" customHeight="1" thickTop="1">
      <c r="A83" s="66"/>
      <c r="B83" s="42"/>
      <c r="C83" s="42"/>
      <c r="D83" s="42"/>
      <c r="E83" s="51"/>
      <c r="F83" s="42"/>
      <c r="G83" s="100"/>
      <c r="H83" s="74"/>
      <c r="I83" s="100"/>
      <c r="J83" s="100"/>
      <c r="K83" s="100"/>
      <c r="L83" s="100"/>
      <c r="M83" s="100"/>
    </row>
    <row r="84" spans="1:16" ht="20.100000000000001" customHeight="1">
      <c r="A84" s="66" t="s">
        <v>138</v>
      </c>
      <c r="B84" s="42"/>
      <c r="C84" s="42"/>
      <c r="D84" s="42"/>
      <c r="E84" s="51"/>
      <c r="F84" s="42"/>
      <c r="G84" s="100"/>
      <c r="H84" s="74"/>
      <c r="I84" s="100"/>
      <c r="J84" s="100"/>
      <c r="K84" s="100"/>
      <c r="L84" s="100"/>
      <c r="M84" s="100"/>
    </row>
    <row r="85" spans="1:16" ht="20.100000000000001" customHeight="1">
      <c r="A85" s="65" t="s">
        <v>139</v>
      </c>
      <c r="B85" s="65" t="s">
        <v>140</v>
      </c>
      <c r="D85" s="42"/>
      <c r="E85" s="51"/>
      <c r="F85" s="42"/>
      <c r="G85" s="78">
        <v>4781305314</v>
      </c>
      <c r="H85" s="74"/>
      <c r="I85" s="78">
        <v>5959852538</v>
      </c>
      <c r="J85" s="79"/>
      <c r="K85" s="79">
        <v>3780688879</v>
      </c>
      <c r="L85" s="79"/>
      <c r="M85" s="78">
        <v>3151131622</v>
      </c>
      <c r="P85" s="197"/>
    </row>
    <row r="86" spans="1:16" ht="20.100000000000001" customHeight="1">
      <c r="A86" s="65" t="s">
        <v>141</v>
      </c>
      <c r="B86" s="65" t="s">
        <v>142</v>
      </c>
      <c r="D86" s="42"/>
      <c r="E86" s="51"/>
      <c r="F86" s="42"/>
      <c r="G86" s="83">
        <v>322932991</v>
      </c>
      <c r="H86" s="74"/>
      <c r="I86" s="83">
        <v>385406764</v>
      </c>
      <c r="J86" s="79"/>
      <c r="K86" s="83">
        <v>0</v>
      </c>
      <c r="L86" s="79"/>
      <c r="M86" s="83">
        <v>0</v>
      </c>
      <c r="P86" s="197"/>
    </row>
    <row r="87" spans="1:16" ht="6" customHeight="1">
      <c r="A87" s="66"/>
      <c r="B87" s="42"/>
      <c r="C87" s="42"/>
      <c r="D87" s="42"/>
      <c r="E87" s="51"/>
      <c r="F87" s="42"/>
      <c r="G87" s="79"/>
      <c r="H87" s="67"/>
      <c r="I87" s="79"/>
      <c r="J87" s="79"/>
      <c r="K87" s="79"/>
      <c r="L87" s="79"/>
      <c r="M87" s="79"/>
      <c r="P87" s="197"/>
    </row>
    <row r="88" spans="1:16" ht="20.100000000000001" customHeight="1" thickBot="1">
      <c r="A88" s="66"/>
      <c r="B88" s="42"/>
      <c r="C88" s="42"/>
      <c r="D88" s="42"/>
      <c r="E88" s="51"/>
      <c r="F88" s="42"/>
      <c r="G88" s="87">
        <f>SUM(G85:G86)</f>
        <v>5104238305</v>
      </c>
      <c r="H88" s="74"/>
      <c r="I88" s="87">
        <f>SUM(I85:I86)</f>
        <v>6345259302</v>
      </c>
      <c r="J88" s="100"/>
      <c r="K88" s="87">
        <f>SUM(K85:K86)</f>
        <v>3780688879</v>
      </c>
      <c r="L88" s="100"/>
      <c r="M88" s="87">
        <f>SUM(M85:M86)</f>
        <v>3151131622</v>
      </c>
      <c r="P88" s="197"/>
    </row>
    <row r="89" spans="1:16" ht="10.35" customHeight="1" thickTop="1">
      <c r="A89" s="66"/>
      <c r="B89" s="42"/>
      <c r="C89" s="42"/>
      <c r="D89" s="42"/>
      <c r="E89" s="51"/>
      <c r="F89" s="42"/>
      <c r="G89" s="102"/>
      <c r="H89" s="74"/>
      <c r="I89" s="102"/>
      <c r="J89" s="100"/>
      <c r="K89" s="102"/>
      <c r="L89" s="100"/>
      <c r="M89" s="100"/>
      <c r="P89" s="197"/>
    </row>
    <row r="90" spans="1:16" ht="20.100000000000001" customHeight="1">
      <c r="A90" s="66" t="s">
        <v>155</v>
      </c>
      <c r="B90" s="42"/>
      <c r="C90" s="42"/>
      <c r="D90" s="42"/>
      <c r="E90" s="51"/>
      <c r="F90" s="42"/>
      <c r="G90" s="103"/>
      <c r="H90" s="74"/>
      <c r="I90" s="103"/>
      <c r="J90" s="103"/>
      <c r="K90" s="103"/>
      <c r="L90" s="103"/>
      <c r="M90" s="103"/>
      <c r="P90" s="197"/>
    </row>
    <row r="91" spans="1:16" ht="20.100000000000001" customHeight="1">
      <c r="A91" s="65"/>
      <c r="B91" s="65" t="s">
        <v>140</v>
      </c>
      <c r="C91" s="42"/>
      <c r="D91" s="42"/>
      <c r="E91" s="51"/>
      <c r="F91" s="42"/>
      <c r="G91" s="78">
        <v>2146743681</v>
      </c>
      <c r="H91" s="74"/>
      <c r="I91" s="78">
        <v>2313443135</v>
      </c>
      <c r="J91" s="78"/>
      <c r="K91" s="78">
        <v>3779938590</v>
      </c>
      <c r="L91" s="78"/>
      <c r="M91" s="78">
        <v>3150889608</v>
      </c>
      <c r="P91" s="197"/>
    </row>
    <row r="92" spans="1:16" ht="20.100000000000001" customHeight="1">
      <c r="A92" s="65"/>
      <c r="B92" s="65" t="s">
        <v>142</v>
      </c>
      <c r="C92" s="42"/>
      <c r="D92" s="42"/>
      <c r="E92" s="51"/>
      <c r="F92" s="42"/>
      <c r="G92" s="83">
        <v>289207511</v>
      </c>
      <c r="H92" s="74"/>
      <c r="I92" s="83">
        <v>357431012</v>
      </c>
      <c r="J92" s="78"/>
      <c r="K92" s="83">
        <v>0</v>
      </c>
      <c r="L92" s="78"/>
      <c r="M92" s="83">
        <v>0</v>
      </c>
      <c r="P92" s="197"/>
    </row>
    <row r="93" spans="1:16" ht="6" customHeight="1">
      <c r="A93" s="65"/>
      <c r="B93" s="65"/>
      <c r="C93" s="42"/>
      <c r="D93" s="42"/>
      <c r="E93" s="51"/>
      <c r="F93" s="42"/>
      <c r="G93" s="79"/>
      <c r="H93" s="74"/>
      <c r="I93" s="79"/>
      <c r="J93" s="78"/>
      <c r="K93" s="79"/>
      <c r="L93" s="78"/>
      <c r="M93" s="79"/>
      <c r="P93" s="197"/>
    </row>
    <row r="94" spans="1:16" ht="20.100000000000001" customHeight="1" thickBot="1">
      <c r="A94" s="66"/>
      <c r="B94" s="42"/>
      <c r="C94" s="42"/>
      <c r="D94" s="42"/>
      <c r="E94" s="51"/>
      <c r="F94" s="42"/>
      <c r="G94" s="87">
        <f>SUM(G91:G92)</f>
        <v>2435951192</v>
      </c>
      <c r="H94" s="74"/>
      <c r="I94" s="87">
        <f>SUM(I91:I92)</f>
        <v>2670874147</v>
      </c>
      <c r="J94" s="100"/>
      <c r="K94" s="87">
        <f>SUM(K91:K92)</f>
        <v>3779938590</v>
      </c>
      <c r="L94" s="100"/>
      <c r="M94" s="87">
        <f>SUM(M91:M92)</f>
        <v>3150889608</v>
      </c>
      <c r="P94" s="197"/>
    </row>
    <row r="95" spans="1:16" ht="13.5" customHeight="1" thickTop="1">
      <c r="A95" s="65"/>
      <c r="B95" s="42"/>
      <c r="C95" s="42"/>
      <c r="D95" s="42"/>
      <c r="E95" s="51"/>
      <c r="F95" s="42"/>
      <c r="G95" s="103"/>
      <c r="H95" s="74"/>
      <c r="I95" s="103"/>
      <c r="J95" s="103"/>
      <c r="K95" s="103"/>
      <c r="L95" s="103"/>
      <c r="M95" s="103"/>
    </row>
    <row r="96" spans="1:16" ht="20.100000000000001" customHeight="1" thickBot="1">
      <c r="A96" s="66" t="s">
        <v>144</v>
      </c>
      <c r="B96" s="42"/>
      <c r="C96" s="42"/>
      <c r="D96" s="42"/>
      <c r="E96" s="51"/>
      <c r="F96" s="42"/>
      <c r="G96" s="104">
        <v>0.79</v>
      </c>
      <c r="H96" s="113"/>
      <c r="I96" s="104">
        <v>0.99</v>
      </c>
      <c r="J96" s="105"/>
      <c r="K96" s="104">
        <v>0.63</v>
      </c>
      <c r="L96" s="105"/>
      <c r="M96" s="104">
        <v>0.52</v>
      </c>
    </row>
    <row r="97" spans="1:13" ht="9.75" customHeight="1" thickTop="1">
      <c r="A97" s="42"/>
      <c r="B97" s="42"/>
      <c r="C97" s="42"/>
      <c r="D97" s="42"/>
      <c r="E97" s="51"/>
      <c r="F97" s="42"/>
      <c r="G97" s="76"/>
      <c r="H97" s="74"/>
      <c r="I97" s="76"/>
      <c r="J97" s="33"/>
      <c r="K97" s="76"/>
      <c r="L97" s="74"/>
      <c r="M97" s="76"/>
    </row>
    <row r="98" spans="1:13" ht="20.100000000000001" customHeight="1">
      <c r="A98" s="49" t="str">
        <f>A47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8" s="198"/>
      <c r="C98" s="198"/>
      <c r="D98" s="198"/>
      <c r="E98" s="198"/>
      <c r="F98" s="198"/>
      <c r="G98" s="199"/>
      <c r="H98" s="199"/>
      <c r="I98" s="199"/>
      <c r="J98" s="199"/>
      <c r="K98" s="199"/>
      <c r="L98" s="199"/>
      <c r="M98" s="199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K67:M6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9" tint="0.59999389629810485"/>
  </sheetPr>
  <dimension ref="A1:AI50"/>
  <sheetViews>
    <sheetView zoomScaleNormal="100" zoomScaleSheetLayoutView="79" workbookViewId="0">
      <selection activeCell="AA44" sqref="AA44"/>
    </sheetView>
  </sheetViews>
  <sheetFormatPr defaultColWidth="9.44140625" defaultRowHeight="20.100000000000001" customHeight="1"/>
  <cols>
    <col min="1" max="1" width="25.44140625" style="5" customWidth="1"/>
    <col min="2" max="2" width="5.44140625" style="5" customWidth="1"/>
    <col min="3" max="3" width="8.33203125" style="38" customWidth="1"/>
    <col min="4" max="4" width="0.5546875" style="38" customWidth="1"/>
    <col min="5" max="5" width="10.88671875" style="22" bestFit="1" customWidth="1"/>
    <col min="6" max="6" width="0.5546875" style="5" customWidth="1"/>
    <col min="7" max="7" width="11.88671875" style="22" bestFit="1" customWidth="1"/>
    <col min="8" max="8" width="0.5546875" style="5" customWidth="1"/>
    <col min="9" max="9" width="11.5546875" style="22" bestFit="1" customWidth="1"/>
    <col min="10" max="10" width="0.5546875" style="22" customWidth="1"/>
    <col min="11" max="11" width="15.5546875" style="22" bestFit="1" customWidth="1"/>
    <col min="12" max="12" width="0.5546875" style="5" customWidth="1"/>
    <col min="13" max="13" width="10.6640625" style="22" bestFit="1" customWidth="1"/>
    <col min="14" max="14" width="0.5546875" style="5" customWidth="1"/>
    <col min="15" max="15" width="12.109375" style="22" bestFit="1" customWidth="1"/>
    <col min="16" max="16" width="0.5546875" style="5" customWidth="1"/>
    <col min="17" max="17" width="13.44140625" style="5" bestFit="1" customWidth="1"/>
    <col min="18" max="18" width="0.5546875" style="5" customWidth="1"/>
    <col min="19" max="19" width="14.6640625" style="22" bestFit="1" customWidth="1"/>
    <col min="20" max="20" width="0.5546875" style="5" customWidth="1"/>
    <col min="21" max="21" width="11" style="22" bestFit="1" customWidth="1"/>
    <col min="22" max="22" width="0.5546875" style="5" customWidth="1"/>
    <col min="23" max="23" width="13.44140625" style="22" customWidth="1"/>
    <col min="24" max="24" width="0.5546875" style="5" customWidth="1"/>
    <col min="25" max="25" width="13.5546875" style="22" bestFit="1" customWidth="1"/>
    <col min="26" max="26" width="0.5546875" style="5" customWidth="1"/>
    <col min="27" max="27" width="13.5546875" style="22" customWidth="1"/>
    <col min="28" max="28" width="0.5546875" style="5" customWidth="1"/>
    <col min="29" max="29" width="12.109375" style="22" bestFit="1" customWidth="1"/>
    <col min="30" max="30" width="0.5546875" style="5" customWidth="1"/>
    <col min="31" max="31" width="11" style="22" bestFit="1" customWidth="1"/>
    <col min="32" max="32" width="0.5546875" style="5" customWidth="1"/>
    <col min="33" max="33" width="12.6640625" style="22" customWidth="1"/>
    <col min="34" max="34" width="15.44140625" style="96" bestFit="1" customWidth="1"/>
    <col min="35" max="35" width="14.44140625" style="96" customWidth="1"/>
    <col min="36" max="16384" width="9.44140625" style="5"/>
  </cols>
  <sheetData>
    <row r="1" spans="1:35" ht="20.100000000000001" customHeight="1">
      <c r="A1" s="42" t="str">
        <f>'Thai6-7'!A48</f>
        <v>บริษัท เซ็นทรัล รีเทล คอร์ปอเรชั่น จำกัด (มหาชน)</v>
      </c>
      <c r="B1" s="42"/>
      <c r="E1" s="58"/>
      <c r="F1" s="42"/>
      <c r="G1" s="58"/>
      <c r="H1" s="42"/>
      <c r="I1" s="17"/>
      <c r="J1" s="17"/>
      <c r="K1" s="17"/>
      <c r="L1" s="42"/>
      <c r="M1" s="58"/>
      <c r="N1" s="42"/>
      <c r="O1" s="58"/>
      <c r="P1" s="6"/>
      <c r="Q1" s="6"/>
      <c r="R1" s="6"/>
      <c r="S1" s="17"/>
      <c r="T1" s="6"/>
      <c r="U1" s="17"/>
      <c r="V1" s="6"/>
      <c r="W1" s="17"/>
      <c r="X1" s="6"/>
      <c r="Y1" s="17"/>
      <c r="Z1" s="6"/>
      <c r="AA1" s="17"/>
      <c r="AB1" s="6"/>
      <c r="AC1" s="17"/>
      <c r="AD1" s="6"/>
      <c r="AE1" s="17"/>
      <c r="AF1" s="6"/>
      <c r="AG1" s="18" t="s">
        <v>5</v>
      </c>
    </row>
    <row r="2" spans="1:35" ht="20.100000000000001" customHeight="1">
      <c r="A2" s="6" t="s">
        <v>156</v>
      </c>
      <c r="B2" s="6"/>
      <c r="E2" s="17"/>
      <c r="F2" s="6"/>
      <c r="G2" s="17"/>
      <c r="H2" s="6"/>
      <c r="I2" s="17"/>
      <c r="J2" s="17"/>
      <c r="K2" s="17"/>
      <c r="L2" s="6"/>
      <c r="M2" s="17"/>
      <c r="N2" s="6"/>
      <c r="O2" s="17"/>
      <c r="P2" s="6"/>
      <c r="Q2" s="6"/>
      <c r="R2" s="6"/>
      <c r="S2" s="17"/>
      <c r="T2" s="6"/>
      <c r="U2" s="17"/>
      <c r="V2" s="6"/>
      <c r="W2" s="17"/>
      <c r="X2" s="6"/>
      <c r="Y2" s="17"/>
      <c r="Z2" s="6"/>
      <c r="AA2" s="17"/>
      <c r="AB2" s="6"/>
      <c r="AC2" s="17"/>
      <c r="AD2" s="6"/>
      <c r="AE2" s="17"/>
      <c r="AF2" s="6"/>
      <c r="AG2" s="17"/>
    </row>
    <row r="3" spans="1:35" ht="20.100000000000001" customHeight="1">
      <c r="A3" s="7" t="s">
        <v>145</v>
      </c>
      <c r="B3" s="49"/>
      <c r="C3" s="49"/>
      <c r="D3" s="49"/>
      <c r="E3" s="19"/>
      <c r="F3" s="7"/>
      <c r="G3" s="19"/>
      <c r="H3" s="7"/>
      <c r="I3" s="19"/>
      <c r="J3" s="19"/>
      <c r="K3" s="19"/>
      <c r="L3" s="7"/>
      <c r="M3" s="19"/>
      <c r="N3" s="7"/>
      <c r="O3" s="19"/>
      <c r="P3" s="7"/>
      <c r="Q3" s="7"/>
      <c r="R3" s="7"/>
      <c r="S3" s="19"/>
      <c r="T3" s="7"/>
      <c r="U3" s="19"/>
      <c r="V3" s="7"/>
      <c r="W3" s="19"/>
      <c r="X3" s="7"/>
      <c r="Y3" s="19"/>
      <c r="Z3" s="7"/>
      <c r="AA3" s="19"/>
      <c r="AB3" s="7"/>
      <c r="AC3" s="19"/>
      <c r="AD3" s="7"/>
      <c r="AE3" s="19"/>
      <c r="AF3" s="7"/>
      <c r="AG3" s="19"/>
    </row>
    <row r="4" spans="1:35" ht="19.350000000000001" customHeight="1">
      <c r="A4" s="14"/>
      <c r="B4" s="14"/>
      <c r="E4" s="17"/>
      <c r="F4" s="14"/>
      <c r="G4" s="17"/>
      <c r="H4" s="14"/>
      <c r="I4" s="17"/>
      <c r="J4" s="17"/>
      <c r="K4" s="17"/>
      <c r="L4" s="14"/>
      <c r="M4" s="17"/>
      <c r="N4" s="14"/>
      <c r="O4" s="17"/>
      <c r="P4" s="14"/>
      <c r="Q4" s="14"/>
      <c r="R4" s="14"/>
      <c r="S4" s="17"/>
      <c r="T4" s="14"/>
      <c r="U4" s="17"/>
      <c r="V4" s="14"/>
      <c r="W4" s="17"/>
      <c r="X4" s="14"/>
      <c r="Y4" s="17"/>
      <c r="Z4" s="14"/>
      <c r="AA4" s="17"/>
      <c r="AB4" s="14"/>
      <c r="AC4" s="17"/>
      <c r="AD4" s="14"/>
      <c r="AE4" s="17"/>
      <c r="AF4" s="14"/>
      <c r="AG4" s="17"/>
    </row>
    <row r="5" spans="1:35" s="8" customFormat="1" ht="19.350000000000001" customHeight="1">
      <c r="C5" s="38"/>
      <c r="D5" s="38"/>
      <c r="E5" s="207" t="s">
        <v>3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96"/>
      <c r="AI5" s="96"/>
    </row>
    <row r="6" spans="1:35" s="8" customFormat="1" ht="19.350000000000001" customHeight="1">
      <c r="C6" s="38"/>
      <c r="D6" s="38"/>
      <c r="E6" s="208" t="s">
        <v>157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6"/>
      <c r="AE6" s="17"/>
      <c r="AF6" s="6"/>
      <c r="AG6" s="17"/>
      <c r="AH6" s="96"/>
      <c r="AI6" s="96"/>
    </row>
    <row r="7" spans="1:35" s="8" customFormat="1" ht="19.350000000000001" customHeight="1">
      <c r="C7" s="38"/>
      <c r="D7" s="38"/>
      <c r="E7" s="20"/>
      <c r="F7" s="21"/>
      <c r="G7" s="20"/>
      <c r="H7" s="21"/>
      <c r="I7" s="22"/>
      <c r="J7" s="22"/>
      <c r="K7" s="22"/>
      <c r="L7" s="21"/>
      <c r="M7" s="20"/>
      <c r="N7" s="21"/>
      <c r="O7" s="20"/>
      <c r="P7" s="21"/>
      <c r="Q7" s="21"/>
      <c r="R7" s="21"/>
      <c r="S7" s="208" t="s">
        <v>86</v>
      </c>
      <c r="T7" s="208"/>
      <c r="U7" s="208"/>
      <c r="V7" s="208"/>
      <c r="W7" s="208"/>
      <c r="X7" s="208"/>
      <c r="Y7" s="208"/>
      <c r="Z7" s="208"/>
      <c r="AA7" s="208"/>
      <c r="AB7" s="92"/>
      <c r="AC7" s="20"/>
      <c r="AD7" s="21"/>
      <c r="AE7" s="20"/>
      <c r="AF7" s="21"/>
      <c r="AG7" s="20"/>
      <c r="AH7" s="96"/>
      <c r="AI7" s="96"/>
    </row>
    <row r="8" spans="1:35" s="8" customFormat="1" ht="19.350000000000001" customHeight="1">
      <c r="C8" s="38"/>
      <c r="D8" s="38"/>
      <c r="E8" s="20"/>
      <c r="F8" s="21"/>
      <c r="G8" s="20"/>
      <c r="H8" s="21"/>
      <c r="I8" s="20"/>
      <c r="J8" s="20"/>
      <c r="K8" s="26"/>
      <c r="L8" s="21"/>
      <c r="M8" s="209" t="s">
        <v>80</v>
      </c>
      <c r="N8" s="209"/>
      <c r="O8" s="209"/>
      <c r="P8" s="21"/>
      <c r="Q8" s="21"/>
      <c r="R8" s="21"/>
      <c r="S8" s="208" t="s">
        <v>152</v>
      </c>
      <c r="T8" s="208"/>
      <c r="U8" s="208"/>
      <c r="V8" s="208"/>
      <c r="W8" s="208"/>
      <c r="X8" s="208"/>
      <c r="Y8" s="208"/>
      <c r="Z8" s="208"/>
      <c r="AA8" s="210"/>
      <c r="AB8" s="93"/>
      <c r="AC8" s="20"/>
      <c r="AD8" s="21"/>
      <c r="AE8" s="20"/>
      <c r="AF8" s="21"/>
      <c r="AG8" s="20"/>
      <c r="AH8" s="96"/>
      <c r="AI8" s="96"/>
    </row>
    <row r="9" spans="1:35" s="8" customFormat="1" ht="19.350000000000001" customHeight="1">
      <c r="A9" s="9"/>
      <c r="B9" s="9"/>
      <c r="C9" s="38"/>
      <c r="D9" s="38"/>
      <c r="E9" s="20"/>
      <c r="F9" s="21"/>
      <c r="G9" s="20"/>
      <c r="H9" s="21"/>
      <c r="K9" s="18" t="s">
        <v>158</v>
      </c>
      <c r="L9" s="21"/>
      <c r="P9" s="21"/>
      <c r="Q9" s="26" t="s">
        <v>159</v>
      </c>
      <c r="R9" s="21"/>
      <c r="S9" s="23" t="s">
        <v>160</v>
      </c>
      <c r="T9" s="24"/>
      <c r="U9" s="25" t="s">
        <v>161</v>
      </c>
      <c r="V9" s="24"/>
      <c r="W9" s="26" t="s">
        <v>162</v>
      </c>
      <c r="X9" s="25"/>
      <c r="Y9" s="25"/>
      <c r="Z9" s="24"/>
      <c r="AA9" s="23"/>
      <c r="AB9" s="21"/>
      <c r="AC9" s="18" t="s">
        <v>163</v>
      </c>
      <c r="AD9" s="21"/>
      <c r="AE9" s="20"/>
      <c r="AF9" s="21"/>
      <c r="AG9" s="22"/>
      <c r="AH9" s="96"/>
      <c r="AI9" s="96"/>
    </row>
    <row r="10" spans="1:35" s="8" customFormat="1" ht="19.350000000000001" customHeight="1">
      <c r="A10" s="9"/>
      <c r="B10" s="9"/>
      <c r="C10" s="38"/>
      <c r="D10" s="38"/>
      <c r="F10" s="21"/>
      <c r="G10" s="18"/>
      <c r="H10" s="21"/>
      <c r="I10" s="18"/>
      <c r="J10" s="18"/>
      <c r="K10" s="18" t="s">
        <v>164</v>
      </c>
      <c r="L10" s="21"/>
      <c r="M10" s="18" t="s">
        <v>165</v>
      </c>
      <c r="N10" s="21"/>
      <c r="O10" s="18"/>
      <c r="P10" s="21"/>
      <c r="Q10" s="26" t="s">
        <v>162</v>
      </c>
      <c r="R10" s="21"/>
      <c r="S10" s="23" t="s">
        <v>166</v>
      </c>
      <c r="T10" s="21"/>
      <c r="U10" s="26" t="s">
        <v>167</v>
      </c>
      <c r="V10" s="21"/>
      <c r="W10" s="26" t="s">
        <v>168</v>
      </c>
      <c r="X10" s="26"/>
      <c r="Y10" s="25" t="s">
        <v>169</v>
      </c>
      <c r="Z10" s="21"/>
      <c r="AA10" s="18" t="s">
        <v>170</v>
      </c>
      <c r="AB10" s="21"/>
      <c r="AC10" s="18" t="s">
        <v>171</v>
      </c>
      <c r="AD10" s="21"/>
      <c r="AE10" s="18" t="s">
        <v>172</v>
      </c>
      <c r="AF10" s="21"/>
      <c r="AG10" s="18" t="s">
        <v>163</v>
      </c>
      <c r="AH10" s="96"/>
      <c r="AI10" s="96"/>
    </row>
    <row r="11" spans="1:35" s="8" customFormat="1" ht="19.350000000000001" customHeight="1">
      <c r="A11" s="9"/>
      <c r="B11" s="9"/>
      <c r="C11" s="38"/>
      <c r="D11" s="38"/>
      <c r="E11" s="18" t="s">
        <v>173</v>
      </c>
      <c r="F11" s="21"/>
      <c r="G11" s="18" t="s">
        <v>174</v>
      </c>
      <c r="H11" s="21"/>
      <c r="I11" s="18" t="s">
        <v>174</v>
      </c>
      <c r="J11" s="18"/>
      <c r="K11" s="18" t="s">
        <v>175</v>
      </c>
      <c r="L11" s="21"/>
      <c r="M11" s="18" t="s">
        <v>176</v>
      </c>
      <c r="N11" s="21"/>
      <c r="O11" s="18"/>
      <c r="P11" s="21"/>
      <c r="Q11" s="26" t="s">
        <v>177</v>
      </c>
      <c r="R11" s="21"/>
      <c r="S11" s="23" t="s">
        <v>178</v>
      </c>
      <c r="T11" s="21"/>
      <c r="U11" s="26" t="s">
        <v>179</v>
      </c>
      <c r="V11" s="21"/>
      <c r="W11" s="25" t="s">
        <v>180</v>
      </c>
      <c r="X11" s="26"/>
      <c r="Y11" s="26" t="s">
        <v>181</v>
      </c>
      <c r="Z11" s="21"/>
      <c r="AA11" s="18" t="s">
        <v>182</v>
      </c>
      <c r="AB11" s="21"/>
      <c r="AC11" s="18" t="s">
        <v>183</v>
      </c>
      <c r="AD11" s="21"/>
      <c r="AE11" s="18" t="s">
        <v>184</v>
      </c>
      <c r="AF11" s="21"/>
      <c r="AG11" s="18" t="s">
        <v>171</v>
      </c>
      <c r="AH11" s="96"/>
      <c r="AI11" s="96"/>
    </row>
    <row r="12" spans="1:35" s="8" customFormat="1" ht="19.350000000000001" customHeight="1">
      <c r="A12" s="9"/>
      <c r="B12" s="9"/>
      <c r="D12" s="51"/>
      <c r="E12" s="18" t="s">
        <v>185</v>
      </c>
      <c r="F12" s="21"/>
      <c r="G12" s="18" t="s">
        <v>186</v>
      </c>
      <c r="H12" s="21"/>
      <c r="I12" s="18" t="s">
        <v>187</v>
      </c>
      <c r="J12" s="18"/>
      <c r="K12" s="18" t="s">
        <v>188</v>
      </c>
      <c r="L12" s="21"/>
      <c r="M12" s="18" t="s">
        <v>189</v>
      </c>
      <c r="N12" s="21"/>
      <c r="O12" s="18" t="s">
        <v>190</v>
      </c>
      <c r="P12" s="21"/>
      <c r="Q12" s="18" t="s">
        <v>191</v>
      </c>
      <c r="R12" s="21"/>
      <c r="S12" s="23" t="s">
        <v>192</v>
      </c>
      <c r="T12" s="24"/>
      <c r="U12" s="25" t="s">
        <v>193</v>
      </c>
      <c r="V12" s="24"/>
      <c r="W12" s="25" t="s">
        <v>194</v>
      </c>
      <c r="X12" s="25"/>
      <c r="Y12" s="26" t="s">
        <v>195</v>
      </c>
      <c r="Z12" s="24"/>
      <c r="AA12" s="23" t="s">
        <v>196</v>
      </c>
      <c r="AB12" s="21"/>
      <c r="AC12" s="18" t="s">
        <v>197</v>
      </c>
      <c r="AD12" s="21"/>
      <c r="AE12" s="18" t="s">
        <v>198</v>
      </c>
      <c r="AF12" s="21"/>
      <c r="AG12" s="18" t="s">
        <v>196</v>
      </c>
      <c r="AH12" s="96"/>
      <c r="AI12" s="96"/>
    </row>
    <row r="13" spans="1:35" s="8" customFormat="1" ht="19.350000000000001" customHeight="1">
      <c r="A13" s="9"/>
      <c r="B13" s="9"/>
      <c r="C13" s="98" t="s">
        <v>11</v>
      </c>
      <c r="D13" s="38"/>
      <c r="E13" s="41" t="s">
        <v>12</v>
      </c>
      <c r="F13" s="21"/>
      <c r="G13" s="41" t="s">
        <v>12</v>
      </c>
      <c r="H13" s="21"/>
      <c r="I13" s="41" t="s">
        <v>12</v>
      </c>
      <c r="J13" s="33"/>
      <c r="K13" s="41" t="s">
        <v>12</v>
      </c>
      <c r="L13" s="21"/>
      <c r="M13" s="41" t="s">
        <v>12</v>
      </c>
      <c r="N13" s="21"/>
      <c r="O13" s="41" t="s">
        <v>12</v>
      </c>
      <c r="P13" s="21"/>
      <c r="Q13" s="41" t="s">
        <v>12</v>
      </c>
      <c r="R13" s="21"/>
      <c r="S13" s="41" t="s">
        <v>12</v>
      </c>
      <c r="T13" s="21"/>
      <c r="U13" s="41" t="s">
        <v>12</v>
      </c>
      <c r="V13" s="21"/>
      <c r="W13" s="41" t="s">
        <v>12</v>
      </c>
      <c r="X13" s="21"/>
      <c r="Y13" s="41" t="s">
        <v>12</v>
      </c>
      <c r="Z13" s="21"/>
      <c r="AA13" s="41" t="s">
        <v>12</v>
      </c>
      <c r="AB13" s="21"/>
      <c r="AC13" s="41" t="s">
        <v>12</v>
      </c>
      <c r="AD13" s="21"/>
      <c r="AE13" s="41" t="s">
        <v>12</v>
      </c>
      <c r="AF13" s="21"/>
      <c r="AG13" s="41" t="s">
        <v>12</v>
      </c>
      <c r="AH13" s="96"/>
      <c r="AI13" s="96"/>
    </row>
    <row r="14" spans="1:35" ht="19.350000000000001" customHeight="1">
      <c r="A14" s="10"/>
      <c r="B14" s="10"/>
      <c r="E14" s="59"/>
      <c r="F14" s="37"/>
      <c r="G14" s="59"/>
      <c r="H14" s="4"/>
      <c r="I14" s="59"/>
      <c r="J14" s="59"/>
      <c r="K14" s="59"/>
      <c r="L14" s="4"/>
      <c r="M14" s="59"/>
      <c r="N14" s="4"/>
      <c r="O14" s="59"/>
      <c r="P14" s="4"/>
      <c r="Q14" s="4"/>
      <c r="R14" s="4"/>
      <c r="S14" s="59"/>
      <c r="T14" s="4"/>
      <c r="U14" s="59"/>
      <c r="V14" s="4"/>
      <c r="W14" s="59"/>
      <c r="X14" s="4"/>
      <c r="Y14" s="59"/>
      <c r="Z14" s="4"/>
      <c r="AA14" s="59"/>
      <c r="AB14" s="4"/>
      <c r="AC14" s="27"/>
      <c r="AD14" s="37"/>
      <c r="AE14" s="59"/>
      <c r="AF14" s="4"/>
      <c r="AG14" s="59"/>
    </row>
    <row r="15" spans="1:35" ht="19.350000000000001" customHeight="1">
      <c r="A15" s="10" t="s">
        <v>199</v>
      </c>
      <c r="B15" s="10"/>
      <c r="E15" s="59"/>
      <c r="F15" s="37"/>
      <c r="G15" s="59"/>
      <c r="H15" s="4"/>
      <c r="I15" s="59"/>
      <c r="J15" s="59"/>
      <c r="K15" s="59"/>
      <c r="L15" s="4"/>
      <c r="M15" s="59"/>
      <c r="N15" s="4"/>
      <c r="O15" s="59"/>
      <c r="P15" s="4"/>
      <c r="Q15" s="4"/>
      <c r="R15" s="4"/>
      <c r="S15" s="59"/>
      <c r="T15" s="4"/>
      <c r="U15" s="59"/>
      <c r="V15" s="4"/>
      <c r="W15" s="59"/>
      <c r="X15" s="4"/>
      <c r="Y15" s="59"/>
      <c r="Z15" s="4"/>
      <c r="AA15" s="59"/>
      <c r="AB15" s="4"/>
      <c r="AC15" s="27"/>
      <c r="AD15" s="37"/>
      <c r="AE15" s="59"/>
      <c r="AF15" s="4"/>
      <c r="AG15" s="59"/>
    </row>
    <row r="16" spans="1:35" ht="19.350000000000001" customHeight="1">
      <c r="A16" s="10" t="s">
        <v>200</v>
      </c>
      <c r="B16" s="10"/>
      <c r="E16" s="59">
        <v>6031000000</v>
      </c>
      <c r="F16" s="37"/>
      <c r="G16" s="59">
        <v>66761460014</v>
      </c>
      <c r="H16" s="4"/>
      <c r="I16" s="59">
        <v>123358563</v>
      </c>
      <c r="J16" s="59"/>
      <c r="K16" s="59">
        <v>-2833147597</v>
      </c>
      <c r="L16" s="4"/>
      <c r="M16" s="59">
        <v>632000000</v>
      </c>
      <c r="N16" s="4"/>
      <c r="O16" s="59">
        <v>18304992101</v>
      </c>
      <c r="P16" s="4"/>
      <c r="Q16" s="4">
        <v>-21815803176</v>
      </c>
      <c r="R16" s="4"/>
      <c r="S16" s="59">
        <v>-1310325910</v>
      </c>
      <c r="T16" s="4"/>
      <c r="U16" s="59">
        <v>3888359</v>
      </c>
      <c r="V16" s="4"/>
      <c r="W16" s="59">
        <v>1448018771</v>
      </c>
      <c r="X16" s="4"/>
      <c r="Y16" s="59">
        <v>-285928014</v>
      </c>
      <c r="Z16" s="4"/>
      <c r="AA16" s="59">
        <v>-144346794</v>
      </c>
      <c r="AB16" s="4"/>
      <c r="AC16" s="27">
        <v>67059513111</v>
      </c>
      <c r="AD16" s="37"/>
      <c r="AE16" s="59">
        <v>3200749846</v>
      </c>
      <c r="AF16" s="4"/>
      <c r="AG16" s="59">
        <v>70260262957</v>
      </c>
    </row>
    <row r="17" spans="1:35" ht="6" customHeight="1">
      <c r="A17" s="10"/>
      <c r="B17" s="10"/>
      <c r="E17" s="59"/>
      <c r="F17" s="37"/>
      <c r="G17" s="59"/>
      <c r="H17" s="4"/>
      <c r="I17" s="59"/>
      <c r="J17" s="59"/>
      <c r="K17" s="59"/>
      <c r="L17" s="4"/>
      <c r="M17" s="59"/>
      <c r="N17" s="4"/>
      <c r="O17" s="59"/>
      <c r="P17" s="4"/>
      <c r="Q17" s="4"/>
      <c r="R17" s="4"/>
      <c r="S17" s="59"/>
      <c r="T17" s="4"/>
      <c r="U17" s="59"/>
      <c r="V17" s="4"/>
      <c r="W17" s="59"/>
      <c r="X17" s="4"/>
      <c r="Y17" s="59"/>
      <c r="Z17" s="4"/>
      <c r="AA17" s="59"/>
      <c r="AB17" s="4"/>
      <c r="AC17" s="27"/>
      <c r="AD17" s="37"/>
      <c r="AE17" s="59"/>
      <c r="AF17" s="4"/>
      <c r="AG17" s="59"/>
    </row>
    <row r="18" spans="1:35" ht="19.350000000000001" customHeight="1">
      <c r="A18" s="10" t="s">
        <v>201</v>
      </c>
      <c r="B18" s="10"/>
      <c r="E18" s="59"/>
      <c r="F18" s="37"/>
      <c r="G18" s="59"/>
      <c r="H18" s="4"/>
      <c r="I18" s="59"/>
      <c r="J18" s="59"/>
      <c r="K18" s="59"/>
      <c r="L18" s="4"/>
      <c r="M18" s="59"/>
      <c r="N18" s="4"/>
      <c r="O18" s="59"/>
      <c r="P18" s="4"/>
      <c r="Q18" s="4"/>
      <c r="R18" s="4"/>
      <c r="S18" s="59"/>
      <c r="T18" s="4"/>
      <c r="U18" s="59"/>
      <c r="V18" s="4"/>
      <c r="W18" s="59"/>
      <c r="X18" s="4"/>
      <c r="Y18" s="59"/>
      <c r="Z18" s="4"/>
      <c r="AA18" s="59"/>
      <c r="AB18" s="4"/>
      <c r="AC18" s="59"/>
      <c r="AD18" s="4"/>
      <c r="AE18" s="59"/>
      <c r="AF18" s="4"/>
      <c r="AG18" s="59"/>
    </row>
    <row r="19" spans="1:35" ht="19.350000000000001" customHeight="1">
      <c r="A19" s="10" t="s">
        <v>202</v>
      </c>
      <c r="B19" s="10"/>
      <c r="E19" s="59"/>
      <c r="F19" s="37"/>
      <c r="G19" s="59"/>
      <c r="H19" s="4"/>
      <c r="I19" s="59"/>
      <c r="J19" s="59"/>
      <c r="K19" s="59"/>
      <c r="L19" s="4"/>
      <c r="M19" s="59"/>
      <c r="N19" s="4"/>
      <c r="O19" s="59"/>
      <c r="P19" s="4"/>
      <c r="Q19" s="59"/>
      <c r="R19" s="4"/>
      <c r="S19" s="59"/>
      <c r="T19" s="4"/>
      <c r="U19" s="59"/>
      <c r="V19" s="4"/>
      <c r="W19" s="59"/>
      <c r="X19" s="4"/>
      <c r="Y19" s="59"/>
      <c r="Z19" s="4"/>
      <c r="AA19" s="59"/>
      <c r="AB19" s="4"/>
      <c r="AC19" s="59"/>
      <c r="AD19" s="4"/>
      <c r="AE19" s="59"/>
      <c r="AF19" s="4"/>
      <c r="AG19" s="59"/>
    </row>
    <row r="20" spans="1:35" ht="19.350000000000001" customHeight="1">
      <c r="A20" s="11" t="s">
        <v>203</v>
      </c>
      <c r="B20" s="11"/>
      <c r="C20" s="45"/>
      <c r="E20" s="59">
        <v>0</v>
      </c>
      <c r="F20" s="37"/>
      <c r="G20" s="59">
        <v>0</v>
      </c>
      <c r="H20" s="4"/>
      <c r="I20" s="59">
        <v>0</v>
      </c>
      <c r="J20" s="59"/>
      <c r="K20" s="59">
        <v>0</v>
      </c>
      <c r="L20" s="4"/>
      <c r="M20" s="59">
        <v>0</v>
      </c>
      <c r="N20" s="4"/>
      <c r="O20" s="59">
        <v>-3316828583</v>
      </c>
      <c r="P20" s="4"/>
      <c r="Q20" s="59">
        <v>0</v>
      </c>
      <c r="R20" s="4"/>
      <c r="S20" s="59">
        <v>0</v>
      </c>
      <c r="T20" s="4"/>
      <c r="U20" s="59">
        <v>0</v>
      </c>
      <c r="V20" s="4"/>
      <c r="W20" s="59">
        <v>0</v>
      </c>
      <c r="X20" s="4"/>
      <c r="Y20" s="59">
        <v>0</v>
      </c>
      <c r="Z20" s="4"/>
      <c r="AA20" s="59">
        <f>SUM(S20:Y20)</f>
        <v>0</v>
      </c>
      <c r="AB20" s="4"/>
      <c r="AC20" s="27">
        <f>SUM(D20:Q20,AA20)</f>
        <v>-3316828583</v>
      </c>
      <c r="AD20" s="4"/>
      <c r="AE20" s="59">
        <v>-204335578</v>
      </c>
      <c r="AF20" s="4"/>
      <c r="AG20" s="59">
        <f>SUM(AC20,AE20)</f>
        <v>-3521164161</v>
      </c>
    </row>
    <row r="21" spans="1:35" ht="19.350000000000001" customHeight="1">
      <c r="A21" s="11" t="s">
        <v>204</v>
      </c>
      <c r="B21" s="11"/>
      <c r="C21" s="45"/>
      <c r="E21" s="59"/>
      <c r="F21" s="37"/>
      <c r="G21" s="59"/>
      <c r="H21" s="4"/>
      <c r="I21" s="59"/>
      <c r="J21" s="59"/>
      <c r="K21" s="59"/>
      <c r="L21" s="4"/>
      <c r="M21" s="59"/>
      <c r="N21" s="4"/>
      <c r="O21" s="59"/>
      <c r="P21" s="4"/>
      <c r="Q21" s="59"/>
      <c r="R21" s="4"/>
      <c r="S21" s="59"/>
      <c r="T21" s="4"/>
      <c r="U21" s="59"/>
      <c r="V21" s="4"/>
      <c r="W21" s="59"/>
      <c r="X21" s="4"/>
      <c r="Y21" s="59"/>
      <c r="Z21" s="4"/>
      <c r="AA21" s="59"/>
      <c r="AB21" s="4"/>
      <c r="AC21" s="59"/>
      <c r="AD21" s="4"/>
      <c r="AE21" s="59"/>
      <c r="AF21" s="4"/>
      <c r="AG21" s="59"/>
    </row>
    <row r="22" spans="1:35" ht="19.350000000000001" customHeight="1">
      <c r="A22" s="11" t="s">
        <v>205</v>
      </c>
      <c r="B22" s="11"/>
      <c r="C22" s="45"/>
      <c r="E22" s="59">
        <v>0</v>
      </c>
      <c r="F22" s="37"/>
      <c r="G22" s="59">
        <v>0</v>
      </c>
      <c r="H22" s="4"/>
      <c r="I22" s="59">
        <v>0</v>
      </c>
      <c r="J22" s="59"/>
      <c r="K22" s="59">
        <v>0</v>
      </c>
      <c r="L22" s="4"/>
      <c r="M22" s="59">
        <v>0</v>
      </c>
      <c r="N22" s="4"/>
      <c r="O22" s="59">
        <v>0</v>
      </c>
      <c r="P22" s="4"/>
      <c r="Q22" s="59">
        <v>0</v>
      </c>
      <c r="R22" s="4"/>
      <c r="S22" s="59">
        <v>0</v>
      </c>
      <c r="T22" s="4"/>
      <c r="U22" s="59">
        <v>0</v>
      </c>
      <c r="V22" s="4"/>
      <c r="W22" s="59">
        <v>0</v>
      </c>
      <c r="X22" s="4"/>
      <c r="Y22" s="59">
        <v>0</v>
      </c>
      <c r="Z22" s="4"/>
      <c r="AA22" s="59">
        <f>SUM(S22:Y22)</f>
        <v>0</v>
      </c>
      <c r="AB22" s="4"/>
      <c r="AC22" s="59">
        <f>SUM(D22:Q22,AA22)</f>
        <v>0</v>
      </c>
      <c r="AD22" s="4"/>
      <c r="AE22" s="59">
        <v>105328266</v>
      </c>
      <c r="AF22" s="4"/>
      <c r="AG22" s="59">
        <f>SUM(AC22,AE22)</f>
        <v>105328266</v>
      </c>
    </row>
    <row r="23" spans="1:35" ht="19.350000000000001" customHeight="1">
      <c r="A23" s="11" t="s">
        <v>119</v>
      </c>
      <c r="B23" s="11"/>
      <c r="E23" s="59">
        <v>0</v>
      </c>
      <c r="F23" s="4"/>
      <c r="G23" s="59">
        <v>0</v>
      </c>
      <c r="H23" s="4"/>
      <c r="I23" s="59">
        <v>0</v>
      </c>
      <c r="J23" s="59"/>
      <c r="K23" s="59">
        <v>0</v>
      </c>
      <c r="L23" s="4"/>
      <c r="M23" s="59">
        <v>0</v>
      </c>
      <c r="N23" s="4"/>
      <c r="O23" s="59">
        <v>5959852538</v>
      </c>
      <c r="P23" s="4"/>
      <c r="Q23" s="59">
        <v>0</v>
      </c>
      <c r="R23" s="4"/>
      <c r="S23" s="59">
        <v>0</v>
      </c>
      <c r="T23" s="4"/>
      <c r="U23" s="59">
        <v>0</v>
      </c>
      <c r="V23" s="4"/>
      <c r="W23" s="59">
        <v>0</v>
      </c>
      <c r="X23" s="4"/>
      <c r="Y23" s="59">
        <v>0</v>
      </c>
      <c r="Z23" s="4"/>
      <c r="AA23" s="59">
        <f>SUM(S23:Y23)</f>
        <v>0</v>
      </c>
      <c r="AB23" s="4"/>
      <c r="AC23" s="27">
        <f>SUM(D23:Q23,AA23)</f>
        <v>5959852538</v>
      </c>
      <c r="AD23" s="4"/>
      <c r="AE23" s="59">
        <v>385406764</v>
      </c>
      <c r="AF23" s="4"/>
      <c r="AG23" s="59">
        <f>SUM(AC23,AE23)</f>
        <v>6345259302</v>
      </c>
    </row>
    <row r="24" spans="1:35" ht="19.350000000000001" customHeight="1">
      <c r="A24" s="11" t="s">
        <v>152</v>
      </c>
      <c r="B24" s="11"/>
      <c r="E24" s="59"/>
      <c r="F24" s="37"/>
      <c r="G24" s="59"/>
      <c r="I24" s="59"/>
      <c r="J24" s="59"/>
      <c r="K24" s="59"/>
      <c r="L24" s="4"/>
      <c r="M24" s="59"/>
      <c r="N24" s="4"/>
      <c r="O24" s="59"/>
      <c r="P24" s="4"/>
      <c r="Q24" s="59"/>
      <c r="R24" s="4"/>
      <c r="S24" s="59"/>
      <c r="T24" s="4"/>
      <c r="U24" s="59"/>
      <c r="V24" s="4"/>
      <c r="W24" s="59"/>
      <c r="X24" s="4"/>
      <c r="Y24" s="59"/>
      <c r="Z24" s="4"/>
      <c r="AA24" s="59"/>
      <c r="AB24" s="4"/>
      <c r="AC24" s="27"/>
      <c r="AD24" s="4"/>
      <c r="AE24" s="59"/>
      <c r="AF24" s="4"/>
      <c r="AG24" s="59"/>
    </row>
    <row r="25" spans="1:35" ht="19.350000000000001" customHeight="1">
      <c r="A25" s="11" t="s">
        <v>202</v>
      </c>
      <c r="B25" s="11"/>
      <c r="E25" s="59">
        <v>0</v>
      </c>
      <c r="F25" s="4"/>
      <c r="G25" s="59">
        <v>0</v>
      </c>
      <c r="H25" s="4"/>
      <c r="I25" s="59">
        <v>0</v>
      </c>
      <c r="J25" s="59"/>
      <c r="K25" s="60">
        <v>0</v>
      </c>
      <c r="L25" s="4"/>
      <c r="M25" s="60">
        <v>0</v>
      </c>
      <c r="N25" s="4"/>
      <c r="O25" s="60">
        <v>0</v>
      </c>
      <c r="P25" s="4"/>
      <c r="Q25" s="60">
        <v>0</v>
      </c>
      <c r="R25" s="4"/>
      <c r="S25" s="60">
        <v>-3813516793</v>
      </c>
      <c r="T25" s="4"/>
      <c r="U25" s="60">
        <v>-3888359</v>
      </c>
      <c r="V25" s="4"/>
      <c r="W25" s="60">
        <v>170995749</v>
      </c>
      <c r="X25" s="4"/>
      <c r="Y25" s="60">
        <v>0</v>
      </c>
      <c r="Z25" s="4"/>
      <c r="AA25" s="59">
        <f>SUM(S25:Y25)</f>
        <v>-3646409403</v>
      </c>
      <c r="AB25" s="4"/>
      <c r="AC25" s="60">
        <f>SUM(D25:Q25,AA25)</f>
        <v>-3646409403</v>
      </c>
      <c r="AD25" s="4"/>
      <c r="AE25" s="60">
        <v>-27975752</v>
      </c>
      <c r="AF25" s="4"/>
      <c r="AG25" s="60">
        <f>SUM(AC25,AE25)</f>
        <v>-3674385155</v>
      </c>
    </row>
    <row r="26" spans="1:35" ht="6" customHeight="1">
      <c r="A26" s="12"/>
      <c r="B26" s="12"/>
      <c r="E26" s="61"/>
      <c r="F26" s="37"/>
      <c r="G26" s="61"/>
      <c r="H26" s="4"/>
      <c r="I26" s="61"/>
      <c r="J26" s="59"/>
      <c r="K26" s="59"/>
      <c r="L26" s="4"/>
      <c r="M26" s="59"/>
      <c r="N26" s="4"/>
      <c r="O26" s="59"/>
      <c r="P26" s="4"/>
      <c r="Q26" s="59"/>
      <c r="R26" s="4"/>
      <c r="S26" s="59"/>
      <c r="T26" s="4"/>
      <c r="U26" s="59"/>
      <c r="V26" s="4"/>
      <c r="W26" s="59"/>
      <c r="X26" s="4"/>
      <c r="Y26" s="59"/>
      <c r="Z26" s="4"/>
      <c r="AA26" s="61"/>
      <c r="AB26" s="4"/>
      <c r="AC26" s="59"/>
      <c r="AD26" s="4"/>
      <c r="AE26" s="59"/>
      <c r="AF26" s="4"/>
      <c r="AG26" s="59"/>
    </row>
    <row r="27" spans="1:35" s="8" customFormat="1" ht="19.350000000000001" customHeight="1">
      <c r="A27" s="6" t="s">
        <v>206</v>
      </c>
      <c r="B27" s="6"/>
      <c r="C27" s="38"/>
      <c r="D27" s="38"/>
      <c r="E27" s="20"/>
      <c r="F27" s="16"/>
      <c r="G27" s="20"/>
      <c r="H27" s="16"/>
      <c r="I27" s="20"/>
      <c r="J27" s="20"/>
      <c r="K27" s="20"/>
      <c r="L27" s="16"/>
      <c r="M27" s="20"/>
      <c r="N27" s="16"/>
      <c r="O27" s="20"/>
      <c r="P27" s="16"/>
      <c r="Q27" s="20"/>
      <c r="R27" s="16"/>
      <c r="S27" s="20"/>
      <c r="T27" s="16"/>
      <c r="U27" s="20"/>
      <c r="V27" s="16"/>
      <c r="W27" s="20"/>
      <c r="X27" s="16"/>
      <c r="Y27" s="20"/>
      <c r="Z27" s="16"/>
      <c r="AA27" s="20"/>
      <c r="AB27" s="16"/>
      <c r="AC27" s="20"/>
      <c r="AD27" s="16"/>
      <c r="AE27" s="20"/>
      <c r="AF27" s="4"/>
      <c r="AG27" s="20"/>
      <c r="AH27" s="96"/>
      <c r="AI27" s="96"/>
    </row>
    <row r="28" spans="1:35" ht="19.350000000000001" customHeight="1" thickBot="1">
      <c r="A28" s="13" t="s">
        <v>207</v>
      </c>
      <c r="B28" s="13"/>
      <c r="E28" s="28">
        <f>SUM(E16:E25)</f>
        <v>6031000000</v>
      </c>
      <c r="F28" s="4"/>
      <c r="G28" s="28">
        <f>SUM(G16:G25)</f>
        <v>66761460014</v>
      </c>
      <c r="H28" s="4"/>
      <c r="I28" s="28">
        <f>SUM(I16:I25)</f>
        <v>123358563</v>
      </c>
      <c r="J28" s="27"/>
      <c r="K28" s="28">
        <f>SUM(K16:K25)</f>
        <v>-2833147597</v>
      </c>
      <c r="L28" s="4"/>
      <c r="M28" s="28">
        <f>SUM(M16:M25)</f>
        <v>632000000</v>
      </c>
      <c r="N28" s="4"/>
      <c r="O28" s="28">
        <f>SUM(O16:O25)</f>
        <v>20948016056</v>
      </c>
      <c r="P28" s="4"/>
      <c r="Q28" s="28">
        <f>SUM(Q16:Q25)</f>
        <v>-21815803176</v>
      </c>
      <c r="R28" s="4"/>
      <c r="S28" s="28">
        <f>SUM(S16:S25)</f>
        <v>-5123842703</v>
      </c>
      <c r="T28" s="4"/>
      <c r="U28" s="28">
        <f>SUM(U16:U25)</f>
        <v>0</v>
      </c>
      <c r="V28" s="4"/>
      <c r="W28" s="28">
        <f>SUM(W16:W25)</f>
        <v>1619014520</v>
      </c>
      <c r="X28" s="4"/>
      <c r="Y28" s="28">
        <f>SUM(Y16:Y25)</f>
        <v>-285928014</v>
      </c>
      <c r="Z28" s="4"/>
      <c r="AA28" s="28">
        <f>SUM(AA16:AA25)</f>
        <v>-3790756197</v>
      </c>
      <c r="AB28" s="4"/>
      <c r="AC28" s="28">
        <f>SUM(AC16:AC25)</f>
        <v>66056127663</v>
      </c>
      <c r="AD28" s="4"/>
      <c r="AE28" s="28">
        <f>SUM(AE16:AE25)</f>
        <v>3459173546</v>
      </c>
      <c r="AF28" s="4"/>
      <c r="AG28" s="28">
        <f>SUM(AG16:AG25)</f>
        <v>69515301209</v>
      </c>
    </row>
    <row r="29" spans="1:35" ht="19.350000000000001" customHeight="1" thickTop="1">
      <c r="A29" s="13"/>
      <c r="B29" s="13"/>
      <c r="E29" s="29"/>
      <c r="F29" s="4"/>
      <c r="G29" s="29"/>
      <c r="H29" s="4"/>
      <c r="I29" s="29"/>
      <c r="J29" s="27"/>
      <c r="K29" s="29"/>
      <c r="L29" s="4"/>
      <c r="M29" s="29"/>
      <c r="N29" s="4"/>
      <c r="O29" s="29"/>
      <c r="P29" s="4"/>
      <c r="Q29" s="29"/>
      <c r="R29" s="4"/>
      <c r="S29" s="29"/>
      <c r="T29" s="4"/>
      <c r="U29" s="29"/>
      <c r="V29" s="4"/>
      <c r="W29" s="29"/>
      <c r="X29" s="4"/>
      <c r="Y29" s="29"/>
      <c r="Z29" s="4"/>
      <c r="AA29" s="29"/>
      <c r="AB29" s="4"/>
      <c r="AC29" s="29"/>
      <c r="AD29" s="4"/>
      <c r="AE29" s="29"/>
      <c r="AF29" s="4"/>
      <c r="AG29" s="29"/>
    </row>
    <row r="30" spans="1:35" ht="19.350000000000001" customHeight="1">
      <c r="A30" s="10" t="s">
        <v>199</v>
      </c>
      <c r="B30" s="10"/>
      <c r="E30" s="59"/>
      <c r="F30" s="37"/>
      <c r="G30" s="59"/>
      <c r="H30" s="4"/>
      <c r="I30" s="59"/>
      <c r="J30" s="59"/>
      <c r="K30" s="59"/>
      <c r="L30" s="4"/>
      <c r="M30" s="59"/>
      <c r="N30" s="4"/>
      <c r="O30" s="59"/>
      <c r="P30" s="4"/>
      <c r="Q30" s="59"/>
      <c r="R30" s="4"/>
      <c r="S30" s="59"/>
      <c r="T30" s="4"/>
      <c r="U30" s="59"/>
      <c r="V30" s="4"/>
      <c r="W30" s="59"/>
      <c r="X30" s="4"/>
      <c r="Y30" s="59"/>
      <c r="Z30" s="4"/>
      <c r="AA30" s="59"/>
      <c r="AB30" s="4"/>
      <c r="AC30" s="27"/>
      <c r="AD30" s="37"/>
      <c r="AE30" s="59"/>
      <c r="AF30" s="4"/>
      <c r="AG30" s="59"/>
    </row>
    <row r="31" spans="1:35" ht="19.350000000000001" customHeight="1">
      <c r="A31" s="10" t="s">
        <v>208</v>
      </c>
      <c r="B31" s="10"/>
      <c r="E31" s="59">
        <v>6031000000</v>
      </c>
      <c r="F31" s="37"/>
      <c r="G31" s="59">
        <v>66761460014</v>
      </c>
      <c r="H31" s="4"/>
      <c r="I31" s="59">
        <v>123358563</v>
      </c>
      <c r="J31" s="59"/>
      <c r="K31" s="59">
        <v>-2833147597</v>
      </c>
      <c r="L31" s="4"/>
      <c r="M31" s="59">
        <v>632000000</v>
      </c>
      <c r="N31" s="4"/>
      <c r="O31" s="59">
        <v>23124469544</v>
      </c>
      <c r="P31" s="4"/>
      <c r="Q31" s="59">
        <v>-21815803176</v>
      </c>
      <c r="R31" s="4"/>
      <c r="S31" s="59">
        <v>-3991452426</v>
      </c>
      <c r="T31" s="4"/>
      <c r="U31" s="59">
        <v>0</v>
      </c>
      <c r="V31" s="4"/>
      <c r="W31" s="59">
        <v>1452081819</v>
      </c>
      <c r="X31" s="4"/>
      <c r="Y31" s="59">
        <v>-507050116</v>
      </c>
      <c r="Z31" s="4"/>
      <c r="AA31" s="59">
        <f>SUM(S31:Y31)</f>
        <v>-3046420723</v>
      </c>
      <c r="AB31" s="4"/>
      <c r="AC31" s="59">
        <f>SUM(D31:Q31,AA31)</f>
        <v>68976916625</v>
      </c>
      <c r="AD31" s="37"/>
      <c r="AE31" s="59">
        <v>3403674048</v>
      </c>
      <c r="AF31" s="4"/>
      <c r="AG31" s="59">
        <f>SUM(AC31,AE31)</f>
        <v>72380590673</v>
      </c>
    </row>
    <row r="32" spans="1:35" ht="6" customHeight="1">
      <c r="A32" s="10"/>
      <c r="B32" s="10"/>
      <c r="E32" s="59"/>
      <c r="F32" s="37"/>
      <c r="G32" s="59"/>
      <c r="H32" s="4"/>
      <c r="I32" s="59"/>
      <c r="J32" s="59"/>
      <c r="K32" s="59"/>
      <c r="L32" s="4"/>
      <c r="M32" s="59"/>
      <c r="N32" s="4"/>
      <c r="O32" s="59"/>
      <c r="P32" s="4"/>
      <c r="Q32" s="59"/>
      <c r="R32" s="4"/>
      <c r="S32" s="59"/>
      <c r="T32" s="4"/>
      <c r="U32" s="59"/>
      <c r="V32" s="4"/>
      <c r="W32" s="59"/>
      <c r="X32" s="4"/>
      <c r="Y32" s="59"/>
      <c r="Z32" s="4"/>
      <c r="AA32" s="59"/>
      <c r="AB32" s="4"/>
      <c r="AC32" s="27"/>
      <c r="AD32" s="37"/>
      <c r="AE32" s="59"/>
      <c r="AF32" s="4"/>
      <c r="AG32" s="59"/>
    </row>
    <row r="33" spans="1:35" ht="19.350000000000001" customHeight="1">
      <c r="A33" s="10" t="s">
        <v>201</v>
      </c>
      <c r="B33" s="10"/>
      <c r="E33" s="59"/>
      <c r="F33" s="37"/>
      <c r="G33" s="59"/>
      <c r="H33" s="4"/>
      <c r="I33" s="59"/>
      <c r="J33" s="59"/>
      <c r="K33" s="59"/>
      <c r="L33" s="4"/>
      <c r="M33" s="59"/>
      <c r="N33" s="4"/>
      <c r="O33" s="59"/>
      <c r="P33" s="4"/>
      <c r="Q33" s="59"/>
      <c r="R33" s="4"/>
      <c r="S33" s="59"/>
      <c r="T33" s="4"/>
      <c r="U33" s="59"/>
      <c r="V33" s="4"/>
      <c r="W33" s="59"/>
      <c r="X33" s="4"/>
      <c r="Y33" s="59"/>
      <c r="Z33" s="4"/>
      <c r="AA33" s="59"/>
      <c r="AB33" s="4"/>
      <c r="AC33" s="59"/>
      <c r="AD33" s="4"/>
      <c r="AE33" s="59"/>
      <c r="AF33" s="4"/>
      <c r="AG33" s="59"/>
    </row>
    <row r="34" spans="1:35" ht="19.350000000000001" customHeight="1">
      <c r="A34" s="10" t="s">
        <v>202</v>
      </c>
      <c r="B34" s="10"/>
      <c r="E34" s="59"/>
      <c r="F34" s="37"/>
      <c r="G34" s="59"/>
      <c r="H34" s="4"/>
      <c r="I34" s="59"/>
      <c r="J34" s="59"/>
      <c r="K34" s="59"/>
      <c r="L34" s="4"/>
      <c r="M34" s="59"/>
      <c r="N34" s="4"/>
      <c r="O34" s="59"/>
      <c r="P34" s="4"/>
      <c r="Q34" s="59"/>
      <c r="R34" s="4"/>
      <c r="S34" s="59"/>
      <c r="T34" s="4"/>
      <c r="U34" s="59"/>
      <c r="V34" s="4"/>
      <c r="W34" s="59"/>
      <c r="X34" s="4"/>
      <c r="Y34" s="59"/>
      <c r="Z34" s="4"/>
      <c r="AA34" s="59"/>
      <c r="AB34" s="4"/>
      <c r="AC34" s="59"/>
      <c r="AD34" s="4"/>
      <c r="AE34" s="59"/>
      <c r="AF34" s="4"/>
      <c r="AG34" s="59"/>
    </row>
    <row r="35" spans="1:35" ht="19.350000000000001" customHeight="1">
      <c r="A35" s="11" t="s">
        <v>203</v>
      </c>
      <c r="B35" s="11"/>
      <c r="C35" s="45">
        <v>19</v>
      </c>
      <c r="E35" s="59">
        <v>0</v>
      </c>
      <c r="F35" s="37"/>
      <c r="G35" s="59">
        <v>0</v>
      </c>
      <c r="H35" s="4"/>
      <c r="I35" s="59">
        <v>0</v>
      </c>
      <c r="J35" s="59"/>
      <c r="K35" s="59">
        <v>0</v>
      </c>
      <c r="L35" s="4"/>
      <c r="M35" s="59">
        <v>0</v>
      </c>
      <c r="N35" s="4"/>
      <c r="O35" s="59">
        <v>-3618525409</v>
      </c>
      <c r="P35" s="4"/>
      <c r="Q35" s="59">
        <v>0</v>
      </c>
      <c r="R35" s="4"/>
      <c r="S35" s="59">
        <v>0</v>
      </c>
      <c r="T35" s="4"/>
      <c r="U35" s="59">
        <v>0</v>
      </c>
      <c r="V35" s="4"/>
      <c r="W35" s="59">
        <v>0</v>
      </c>
      <c r="X35" s="4"/>
      <c r="Y35" s="59">
        <v>0</v>
      </c>
      <c r="Z35" s="4"/>
      <c r="AA35" s="59">
        <f>SUM(S35:Y35)</f>
        <v>0</v>
      </c>
      <c r="AB35" s="4"/>
      <c r="AC35" s="59">
        <f>SUM(D35:Q35,AA35)</f>
        <v>-3618525409</v>
      </c>
      <c r="AD35" s="4"/>
      <c r="AE35" s="59">
        <v>-349109465</v>
      </c>
      <c r="AF35" s="4"/>
      <c r="AG35" s="59">
        <f>SUM(AC35,AE35)</f>
        <v>-3967634874</v>
      </c>
    </row>
    <row r="36" spans="1:35" ht="19.350000000000001" customHeight="1">
      <c r="A36" s="11" t="s">
        <v>204</v>
      </c>
      <c r="B36" s="11"/>
      <c r="C36" s="45"/>
      <c r="E36" s="59"/>
      <c r="F36" s="37"/>
      <c r="G36" s="59"/>
      <c r="H36" s="4"/>
      <c r="I36" s="59"/>
      <c r="J36" s="59"/>
      <c r="K36" s="59"/>
      <c r="L36" s="4"/>
      <c r="M36" s="59"/>
      <c r="N36" s="4"/>
      <c r="O36" s="59"/>
      <c r="P36" s="4"/>
      <c r="Q36" s="59"/>
      <c r="R36" s="4"/>
      <c r="S36" s="59"/>
      <c r="T36" s="4"/>
      <c r="U36" s="59"/>
      <c r="V36" s="4"/>
      <c r="W36" s="59"/>
      <c r="X36" s="4"/>
      <c r="Y36" s="59"/>
      <c r="Z36" s="4"/>
      <c r="AA36" s="59"/>
      <c r="AB36" s="4"/>
      <c r="AC36" s="59"/>
      <c r="AD36" s="4"/>
      <c r="AE36" s="59"/>
      <c r="AF36" s="4"/>
      <c r="AG36" s="59"/>
    </row>
    <row r="37" spans="1:35" ht="19.2" customHeight="1">
      <c r="A37" s="11" t="s">
        <v>205</v>
      </c>
      <c r="B37" s="11"/>
      <c r="C37" s="45">
        <v>9</v>
      </c>
      <c r="E37" s="59">
        <v>0</v>
      </c>
      <c r="F37" s="37"/>
      <c r="G37" s="59">
        <v>0</v>
      </c>
      <c r="H37" s="4"/>
      <c r="I37" s="59">
        <v>0</v>
      </c>
      <c r="J37" s="59"/>
      <c r="K37" s="59">
        <v>0</v>
      </c>
      <c r="L37" s="4"/>
      <c r="M37" s="59">
        <v>0</v>
      </c>
      <c r="N37" s="4"/>
      <c r="O37" s="59">
        <v>0</v>
      </c>
      <c r="P37" s="4"/>
      <c r="Q37" s="59">
        <v>0</v>
      </c>
      <c r="R37" s="4"/>
      <c r="S37" s="59">
        <v>0</v>
      </c>
      <c r="T37" s="4"/>
      <c r="U37" s="59">
        <v>0</v>
      </c>
      <c r="V37" s="4"/>
      <c r="W37" s="59">
        <v>0</v>
      </c>
      <c r="X37" s="4"/>
      <c r="Y37" s="59">
        <v>0</v>
      </c>
      <c r="Z37" s="4"/>
      <c r="AA37" s="59">
        <f>SUM(S37:Y37)</f>
        <v>0</v>
      </c>
      <c r="AB37" s="4"/>
      <c r="AC37" s="59">
        <f>SUM(D37:Q37,AA37)</f>
        <v>0</v>
      </c>
      <c r="AD37" s="4"/>
      <c r="AE37" s="59">
        <v>64467025</v>
      </c>
      <c r="AF37" s="4"/>
      <c r="AG37" s="59">
        <f>SUM(AC37,AE37)</f>
        <v>64467025</v>
      </c>
    </row>
    <row r="38" spans="1:35" ht="19.350000000000001" customHeight="1">
      <c r="A38" s="11" t="s">
        <v>209</v>
      </c>
      <c r="B38" s="11"/>
      <c r="C38" s="45"/>
      <c r="E38" s="59">
        <v>0</v>
      </c>
      <c r="F38" s="37"/>
      <c r="G38" s="59">
        <v>0</v>
      </c>
      <c r="H38" s="4"/>
      <c r="I38" s="59">
        <v>0</v>
      </c>
      <c r="J38" s="59"/>
      <c r="K38" s="59">
        <v>0</v>
      </c>
      <c r="L38" s="4"/>
      <c r="M38" s="59">
        <v>0</v>
      </c>
      <c r="N38" s="4"/>
      <c r="O38" s="59">
        <v>387727361</v>
      </c>
      <c r="P38" s="4"/>
      <c r="Q38" s="59">
        <v>0</v>
      </c>
      <c r="R38" s="4"/>
      <c r="S38" s="59">
        <v>0</v>
      </c>
      <c r="T38" s="4"/>
      <c r="U38" s="59">
        <v>0</v>
      </c>
      <c r="V38" s="4"/>
      <c r="W38" s="59">
        <v>-387727361</v>
      </c>
      <c r="X38" s="4"/>
      <c r="Y38" s="59">
        <v>0</v>
      </c>
      <c r="Z38" s="4"/>
      <c r="AA38" s="59">
        <f>SUM(S38:Y38)</f>
        <v>-387727361</v>
      </c>
      <c r="AB38" s="4"/>
      <c r="AC38" s="59">
        <f>SUM(D38:Q38,AA38)</f>
        <v>0</v>
      </c>
      <c r="AD38" s="4"/>
      <c r="AE38" s="59">
        <v>0</v>
      </c>
      <c r="AF38" s="4"/>
      <c r="AG38" s="59">
        <f t="shared" ref="AG38" si="0">SUM(AC38,AE38)</f>
        <v>0</v>
      </c>
    </row>
    <row r="39" spans="1:35" ht="19.350000000000001" customHeight="1">
      <c r="A39" s="11" t="s">
        <v>119</v>
      </c>
      <c r="B39" s="11"/>
      <c r="E39" s="59">
        <v>0</v>
      </c>
      <c r="F39" s="4"/>
      <c r="G39" s="59">
        <v>0</v>
      </c>
      <c r="H39" s="4"/>
      <c r="I39" s="59">
        <v>0</v>
      </c>
      <c r="J39" s="59"/>
      <c r="K39" s="59">
        <v>0</v>
      </c>
      <c r="L39" s="4"/>
      <c r="M39" s="59">
        <v>0</v>
      </c>
      <c r="N39" s="4"/>
      <c r="O39" s="59">
        <v>4781305314</v>
      </c>
      <c r="P39" s="4"/>
      <c r="Q39" s="59">
        <v>0</v>
      </c>
      <c r="R39" s="4"/>
      <c r="S39" s="59">
        <v>0</v>
      </c>
      <c r="T39" s="4"/>
      <c r="U39" s="59">
        <v>0</v>
      </c>
      <c r="V39" s="4"/>
      <c r="W39" s="59">
        <v>0</v>
      </c>
      <c r="X39" s="4"/>
      <c r="Y39" s="59">
        <v>0</v>
      </c>
      <c r="Z39" s="4"/>
      <c r="AA39" s="59">
        <f t="shared" ref="AA39" si="1">SUM(S39:Y39)</f>
        <v>0</v>
      </c>
      <c r="AB39" s="4"/>
      <c r="AC39" s="59">
        <f>SUM(D39:Q39,AA39)</f>
        <v>4781305314</v>
      </c>
      <c r="AD39" s="4"/>
      <c r="AE39" s="59">
        <v>322932991</v>
      </c>
      <c r="AF39" s="4"/>
      <c r="AG39" s="59">
        <f>SUM(AC39,AE39)</f>
        <v>5104238305</v>
      </c>
    </row>
    <row r="40" spans="1:35" ht="19.350000000000001" customHeight="1">
      <c r="A40" s="11" t="s">
        <v>152</v>
      </c>
      <c r="B40" s="11"/>
      <c r="E40" s="59"/>
      <c r="F40" s="37"/>
      <c r="G40" s="59"/>
      <c r="I40" s="59"/>
      <c r="J40" s="59"/>
      <c r="K40" s="59"/>
      <c r="L40" s="4"/>
      <c r="M40" s="59"/>
      <c r="N40" s="4"/>
      <c r="O40" s="59"/>
      <c r="P40" s="4"/>
      <c r="Q40" s="59"/>
      <c r="R40" s="4"/>
      <c r="S40" s="59"/>
      <c r="T40" s="4"/>
      <c r="U40" s="59"/>
      <c r="V40" s="4"/>
      <c r="W40" s="59"/>
      <c r="X40" s="4"/>
      <c r="Y40" s="59"/>
      <c r="Z40" s="4"/>
      <c r="AA40" s="59"/>
      <c r="AB40" s="4"/>
      <c r="AC40" s="59"/>
      <c r="AD40" s="4"/>
      <c r="AE40" s="59"/>
      <c r="AF40" s="4"/>
      <c r="AG40" s="59"/>
    </row>
    <row r="41" spans="1:35" ht="19.350000000000001" customHeight="1">
      <c r="A41" s="11" t="s">
        <v>202</v>
      </c>
      <c r="B41" s="11"/>
      <c r="E41" s="59">
        <v>0</v>
      </c>
      <c r="F41" s="4"/>
      <c r="G41" s="59">
        <v>0</v>
      </c>
      <c r="H41" s="4"/>
      <c r="I41" s="59">
        <v>0</v>
      </c>
      <c r="J41" s="59"/>
      <c r="K41" s="60">
        <v>0</v>
      </c>
      <c r="L41" s="4"/>
      <c r="M41" s="60">
        <v>0</v>
      </c>
      <c r="N41" s="4"/>
      <c r="O41" s="60">
        <v>0</v>
      </c>
      <c r="P41" s="4"/>
      <c r="Q41" s="60">
        <v>0</v>
      </c>
      <c r="R41" s="4"/>
      <c r="S41" s="60">
        <v>-3508716120</v>
      </c>
      <c r="T41" s="4"/>
      <c r="U41" s="60">
        <v>0</v>
      </c>
      <c r="V41" s="4"/>
      <c r="W41" s="60">
        <v>874984935</v>
      </c>
      <c r="X41" s="4"/>
      <c r="Y41" s="60">
        <v>-830448</v>
      </c>
      <c r="Z41" s="4"/>
      <c r="AA41" s="59">
        <f>SUM(S41:Y41)</f>
        <v>-2634561633</v>
      </c>
      <c r="AB41" s="4"/>
      <c r="AC41" s="60">
        <f>SUM(D41:Q41,AA41)</f>
        <v>-2634561633</v>
      </c>
      <c r="AD41" s="4"/>
      <c r="AE41" s="60">
        <v>-33725480</v>
      </c>
      <c r="AF41" s="4"/>
      <c r="AG41" s="60">
        <f>SUM(AC41,AE41)</f>
        <v>-2668287113</v>
      </c>
    </row>
    <row r="42" spans="1:35" ht="6" customHeight="1">
      <c r="A42" s="12"/>
      <c r="B42" s="12"/>
      <c r="E42" s="61"/>
      <c r="F42" s="37"/>
      <c r="G42" s="61"/>
      <c r="H42" s="4"/>
      <c r="I42" s="61"/>
      <c r="J42" s="59"/>
      <c r="K42" s="59"/>
      <c r="L42" s="4"/>
      <c r="M42" s="59"/>
      <c r="N42" s="4"/>
      <c r="O42" s="59"/>
      <c r="P42" s="4"/>
      <c r="Q42" s="59"/>
      <c r="R42" s="4"/>
      <c r="S42" s="59"/>
      <c r="T42" s="4"/>
      <c r="U42" s="59"/>
      <c r="V42" s="4"/>
      <c r="W42" s="59"/>
      <c r="X42" s="4"/>
      <c r="Y42" s="59"/>
      <c r="Z42" s="4"/>
      <c r="AA42" s="61"/>
      <c r="AB42" s="4"/>
      <c r="AC42" s="59"/>
      <c r="AD42" s="4"/>
      <c r="AE42" s="59"/>
      <c r="AF42" s="4"/>
      <c r="AG42" s="59"/>
    </row>
    <row r="43" spans="1:35" s="8" customFormat="1" ht="19.350000000000001" customHeight="1">
      <c r="A43" s="6" t="s">
        <v>206</v>
      </c>
      <c r="B43" s="6"/>
      <c r="C43" s="38"/>
      <c r="D43" s="38"/>
      <c r="E43" s="20"/>
      <c r="F43" s="16"/>
      <c r="G43" s="20"/>
      <c r="H43" s="16"/>
      <c r="I43" s="20"/>
      <c r="J43" s="20"/>
      <c r="K43" s="20"/>
      <c r="L43" s="16"/>
      <c r="M43" s="20"/>
      <c r="N43" s="16"/>
      <c r="O43" s="20"/>
      <c r="P43" s="16"/>
      <c r="Q43" s="20"/>
      <c r="R43" s="16"/>
      <c r="S43" s="20"/>
      <c r="T43" s="16"/>
      <c r="U43" s="20"/>
      <c r="V43" s="16"/>
      <c r="W43" s="20"/>
      <c r="X43" s="16"/>
      <c r="Y43" s="20"/>
      <c r="Z43" s="16"/>
      <c r="AA43" s="20"/>
      <c r="AB43" s="16"/>
      <c r="AC43" s="20"/>
      <c r="AD43" s="16"/>
      <c r="AE43" s="20"/>
      <c r="AF43" s="4"/>
      <c r="AG43" s="20"/>
      <c r="AH43" s="96"/>
      <c r="AI43" s="96"/>
    </row>
    <row r="44" spans="1:35" ht="19.350000000000001" customHeight="1" thickBot="1">
      <c r="A44" s="13" t="s">
        <v>210</v>
      </c>
      <c r="B44" s="13"/>
      <c r="E44" s="28">
        <f>SUM(E31:E41)</f>
        <v>6031000000</v>
      </c>
      <c r="F44" s="4"/>
      <c r="G44" s="28">
        <f>SUM(G31:G41)</f>
        <v>66761460014</v>
      </c>
      <c r="H44" s="4"/>
      <c r="I44" s="28">
        <f>SUM(I31:I41)</f>
        <v>123358563</v>
      </c>
      <c r="J44" s="27"/>
      <c r="K44" s="28">
        <f>SUM(K31:K41)</f>
        <v>-2833147597</v>
      </c>
      <c r="L44" s="4"/>
      <c r="M44" s="28">
        <f>SUM(M31:M41)</f>
        <v>632000000</v>
      </c>
      <c r="N44" s="4"/>
      <c r="O44" s="28">
        <f>SUM(O31:O41)</f>
        <v>24674976810</v>
      </c>
      <c r="P44" s="4"/>
      <c r="Q44" s="28">
        <f>SUM(Q31:Q41)</f>
        <v>-21815803176</v>
      </c>
      <c r="R44" s="4"/>
      <c r="S44" s="28">
        <f>SUM(S31:S41)</f>
        <v>-7500168546</v>
      </c>
      <c r="T44" s="4"/>
      <c r="U44" s="28">
        <f>SUM(U31:U41)</f>
        <v>0</v>
      </c>
      <c r="V44" s="4"/>
      <c r="W44" s="28">
        <f>SUM(W31:W41)</f>
        <v>1939339393</v>
      </c>
      <c r="X44" s="4"/>
      <c r="Y44" s="28">
        <f>SUM(Y31:Y41)</f>
        <v>-507880564</v>
      </c>
      <c r="Z44" s="4"/>
      <c r="AA44" s="28">
        <f>SUM(AA31:AA41)</f>
        <v>-6068709717</v>
      </c>
      <c r="AB44" s="4"/>
      <c r="AC44" s="28">
        <f>SUM(AC31:AC41)</f>
        <v>67505134897</v>
      </c>
      <c r="AD44" s="4"/>
      <c r="AE44" s="28">
        <f>SUM(AE31:AE41)</f>
        <v>3408239119</v>
      </c>
      <c r="AF44" s="4"/>
      <c r="AG44" s="28">
        <f>SUM(AG31:AG41)</f>
        <v>70913374016</v>
      </c>
    </row>
    <row r="45" spans="1:35" ht="19.350000000000001" customHeight="1" thickTop="1">
      <c r="A45" s="13"/>
      <c r="B45" s="13"/>
    </row>
    <row r="46" spans="1:35" ht="19.350000000000001" customHeight="1">
      <c r="A46" s="13"/>
      <c r="B46" s="13"/>
      <c r="E46" s="29"/>
      <c r="F46" s="4"/>
      <c r="G46" s="29"/>
      <c r="H46" s="4"/>
      <c r="I46" s="29"/>
      <c r="J46" s="27"/>
      <c r="K46" s="29"/>
      <c r="L46" s="4"/>
      <c r="M46" s="29"/>
      <c r="N46" s="4"/>
      <c r="O46" s="29"/>
      <c r="P46" s="4"/>
      <c r="Q46" s="4"/>
      <c r="R46" s="4"/>
      <c r="S46" s="29"/>
      <c r="T46" s="4"/>
      <c r="U46" s="29"/>
      <c r="V46" s="4"/>
      <c r="W46" s="29"/>
      <c r="X46" s="4"/>
      <c r="Y46" s="29"/>
      <c r="Z46" s="4"/>
      <c r="AA46" s="29"/>
      <c r="AB46" s="4"/>
      <c r="AC46" s="29"/>
      <c r="AD46" s="4"/>
      <c r="AE46" s="29"/>
      <c r="AF46" s="4"/>
      <c r="AG46" s="29"/>
    </row>
    <row r="47" spans="1:35" ht="19.350000000000001" customHeight="1">
      <c r="A47" s="13"/>
      <c r="B47" s="13"/>
      <c r="E47" s="29"/>
      <c r="F47" s="4"/>
      <c r="G47" s="29"/>
      <c r="H47" s="4"/>
      <c r="I47" s="29"/>
      <c r="J47" s="27"/>
      <c r="K47" s="29"/>
      <c r="L47" s="4"/>
      <c r="M47" s="29"/>
      <c r="N47" s="4"/>
      <c r="O47" s="29"/>
      <c r="P47" s="4"/>
      <c r="Q47" s="4"/>
      <c r="R47" s="4"/>
      <c r="S47" s="29"/>
      <c r="T47" s="4"/>
      <c r="U47" s="29"/>
      <c r="V47" s="4"/>
      <c r="W47" s="29"/>
      <c r="X47" s="4"/>
      <c r="Y47" s="29"/>
      <c r="Z47" s="4"/>
      <c r="AA47" s="29"/>
      <c r="AB47" s="4"/>
      <c r="AC47" s="29"/>
      <c r="AD47" s="4"/>
      <c r="AE47" s="29"/>
      <c r="AF47" s="4"/>
      <c r="AG47" s="29"/>
    </row>
    <row r="48" spans="1:35" ht="19.8">
      <c r="A48" s="13"/>
      <c r="B48" s="13"/>
      <c r="E48" s="29"/>
      <c r="F48" s="4"/>
      <c r="G48" s="29"/>
      <c r="H48" s="4"/>
      <c r="I48" s="29"/>
      <c r="J48" s="27"/>
      <c r="K48" s="29"/>
      <c r="L48" s="4"/>
      <c r="M48" s="29"/>
      <c r="N48" s="4"/>
      <c r="O48" s="29"/>
      <c r="P48" s="4"/>
      <c r="Q48" s="4"/>
      <c r="R48" s="4"/>
      <c r="S48" s="29"/>
      <c r="T48" s="4"/>
      <c r="U48" s="29"/>
      <c r="V48" s="4"/>
      <c r="W48" s="29"/>
      <c r="X48" s="4"/>
      <c r="Y48" s="29"/>
      <c r="Z48" s="4"/>
      <c r="AA48" s="29"/>
      <c r="AB48" s="4"/>
      <c r="AC48" s="29"/>
      <c r="AD48" s="4"/>
      <c r="AE48" s="29"/>
      <c r="AF48" s="4"/>
      <c r="AG48" s="29"/>
    </row>
    <row r="49" spans="1:33" ht="22.35" customHeight="1">
      <c r="A49" s="62" t="str">
        <f>'Thai6-7'!A97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9" s="62"/>
      <c r="C49" s="62"/>
      <c r="D49" s="62"/>
      <c r="E49" s="63"/>
      <c r="F49" s="15"/>
      <c r="G49" s="30"/>
      <c r="H49" s="15"/>
      <c r="I49" s="30"/>
      <c r="J49" s="30"/>
      <c r="K49" s="30"/>
      <c r="L49" s="15"/>
      <c r="M49" s="30"/>
      <c r="N49" s="15"/>
      <c r="O49" s="30"/>
      <c r="P49" s="15"/>
      <c r="Q49" s="15"/>
      <c r="R49" s="15"/>
      <c r="S49" s="30"/>
      <c r="T49" s="15"/>
      <c r="U49" s="30"/>
      <c r="V49" s="15"/>
      <c r="W49" s="30"/>
      <c r="X49" s="15"/>
      <c r="Y49" s="30"/>
      <c r="Z49" s="15"/>
      <c r="AA49" s="30"/>
      <c r="AB49" s="15"/>
      <c r="AC49" s="30"/>
      <c r="AD49" s="15"/>
      <c r="AE49" s="30"/>
      <c r="AF49" s="15"/>
      <c r="AG49" s="30"/>
    </row>
    <row r="50" spans="1:33" ht="20.100000000000001" customHeight="1">
      <c r="E50" s="29"/>
      <c r="F50" s="4"/>
      <c r="G50" s="29"/>
      <c r="H50" s="4"/>
      <c r="I50" s="29"/>
      <c r="J50" s="27"/>
      <c r="K50" s="29"/>
      <c r="L50" s="4"/>
      <c r="M50" s="29"/>
      <c r="N50" s="4"/>
      <c r="O50" s="29"/>
      <c r="P50" s="4"/>
      <c r="Q50" s="4"/>
      <c r="R50" s="4"/>
      <c r="S50" s="29"/>
      <c r="T50" s="4"/>
      <c r="U50" s="29"/>
      <c r="V50" s="4"/>
      <c r="W50" s="29"/>
      <c r="X50" s="4"/>
      <c r="Y50" s="29"/>
      <c r="Z50" s="4"/>
      <c r="AA50" s="29"/>
      <c r="AB50" s="4"/>
      <c r="AC50" s="29"/>
      <c r="AD50" s="4"/>
      <c r="AE50" s="29"/>
      <c r="AF50" s="4"/>
      <c r="AG50" s="29"/>
    </row>
  </sheetData>
  <mergeCells count="5">
    <mergeCell ref="E5:AG5"/>
    <mergeCell ref="E6:AC6"/>
    <mergeCell ref="M8:O8"/>
    <mergeCell ref="S7:AA7"/>
    <mergeCell ref="S8:AA8"/>
  </mergeCells>
  <pageMargins left="0.35" right="0.35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  <ignoredErrors>
    <ignoredError sqref="AC35 AC3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9" tint="0.59999389629810485"/>
  </sheetPr>
  <dimension ref="A1:V35"/>
  <sheetViews>
    <sheetView topLeftCell="A7" zoomScaleNormal="100" zoomScaleSheetLayoutView="100" workbookViewId="0">
      <selection activeCell="W11" sqref="W11"/>
    </sheetView>
  </sheetViews>
  <sheetFormatPr defaultColWidth="9.44140625" defaultRowHeight="20.100000000000001" customHeight="1"/>
  <cols>
    <col min="1" max="3" width="1.5546875" style="38" customWidth="1"/>
    <col min="4" max="4" width="40.33203125" style="38" customWidth="1"/>
    <col min="5" max="5" width="8.5546875" style="38" customWidth="1"/>
    <col min="6" max="6" width="0.5546875" style="38" customWidth="1"/>
    <col min="7" max="7" width="10.88671875" style="35" bestFit="1" customWidth="1"/>
    <col min="8" max="8" width="0.5546875" style="35" customWidth="1"/>
    <col min="9" max="9" width="12.109375" style="35" bestFit="1" customWidth="1"/>
    <col min="10" max="10" width="0.5546875" style="35" customWidth="1"/>
    <col min="11" max="11" width="10.6640625" style="35" bestFit="1" customWidth="1"/>
    <col min="12" max="12" width="0.5546875" style="35" customWidth="1"/>
    <col min="13" max="13" width="12" style="35" bestFit="1" customWidth="1"/>
    <col min="14" max="14" width="0.5546875" style="35" customWidth="1"/>
    <col min="15" max="15" width="13.5546875" style="35" customWidth="1"/>
    <col min="16" max="16" width="0.5546875" style="35" customWidth="1"/>
    <col min="17" max="17" width="13.44140625" style="35" bestFit="1" customWidth="1"/>
    <col min="18" max="18" width="0.5546875" style="35" customWidth="1"/>
    <col min="19" max="19" width="13.5546875" style="35" customWidth="1"/>
    <col min="20" max="20" width="0.5546875" style="35" customWidth="1"/>
    <col min="21" max="21" width="14.33203125" style="38" bestFit="1" customWidth="1"/>
    <col min="22" max="16384" width="9.44140625" style="38"/>
  </cols>
  <sheetData>
    <row r="1" spans="1:21" ht="20.100000000000001" customHeight="1">
      <c r="A1" s="42" t="str">
        <f>'10'!A1</f>
        <v>บริษัท เซ็นทรัล รีเทล คอร์ปอเรชั่น จำกัด (มหาชน)</v>
      </c>
      <c r="B1" s="42"/>
      <c r="C1" s="42"/>
      <c r="G1" s="43"/>
      <c r="H1" s="43"/>
      <c r="I1" s="43"/>
      <c r="J1" s="43"/>
      <c r="K1" s="38"/>
      <c r="L1" s="38"/>
      <c r="M1" s="38"/>
      <c r="N1" s="43"/>
      <c r="O1" s="38"/>
      <c r="P1" s="38"/>
      <c r="Q1" s="38"/>
      <c r="R1" s="38"/>
      <c r="S1" s="38"/>
      <c r="T1" s="38"/>
      <c r="U1" s="44" t="s">
        <v>5</v>
      </c>
    </row>
    <row r="2" spans="1:21" ht="20.100000000000001" customHeight="1">
      <c r="A2" s="42" t="s">
        <v>211</v>
      </c>
      <c r="C2" s="45"/>
      <c r="G2" s="43"/>
      <c r="H2" s="43"/>
      <c r="I2" s="43"/>
      <c r="J2" s="43"/>
      <c r="K2" s="38"/>
      <c r="L2" s="38"/>
      <c r="M2" s="38"/>
      <c r="N2" s="43"/>
      <c r="O2" s="38"/>
      <c r="P2" s="38"/>
      <c r="Q2" s="38"/>
      <c r="R2" s="38"/>
      <c r="S2" s="38"/>
      <c r="T2" s="38"/>
    </row>
    <row r="3" spans="1:21" ht="20.100000000000001" customHeight="1">
      <c r="A3" s="46" t="str">
        <f>'10'!A3</f>
        <v>สำหรับรอบระยะเวลาเก้าเดือนสิ้นสุดวันที่ 30 กันยายน พ.ศ. 2568</v>
      </c>
      <c r="B3" s="47"/>
      <c r="C3" s="47"/>
      <c r="D3" s="48"/>
      <c r="E3" s="49"/>
      <c r="F3" s="49"/>
      <c r="G3" s="50"/>
      <c r="H3" s="50"/>
      <c r="I3" s="50"/>
      <c r="J3" s="50"/>
      <c r="K3" s="49"/>
      <c r="L3" s="49"/>
      <c r="M3" s="49"/>
      <c r="N3" s="50"/>
      <c r="O3" s="49"/>
      <c r="P3" s="49"/>
      <c r="Q3" s="49"/>
      <c r="R3" s="49"/>
      <c r="S3" s="49"/>
      <c r="T3" s="49"/>
      <c r="U3" s="49"/>
    </row>
    <row r="4" spans="1:21" ht="19.350000000000001" customHeight="1">
      <c r="A4" s="42"/>
      <c r="B4" s="42"/>
      <c r="C4" s="42"/>
      <c r="D4" s="51"/>
      <c r="G4" s="43"/>
      <c r="H4" s="43"/>
      <c r="I4" s="43"/>
      <c r="J4" s="43"/>
      <c r="K4" s="38"/>
      <c r="L4" s="38"/>
      <c r="M4" s="38"/>
      <c r="N4" s="43"/>
      <c r="O4" s="38"/>
      <c r="P4" s="38"/>
      <c r="Q4" s="38"/>
      <c r="R4" s="38"/>
      <c r="S4" s="38"/>
      <c r="T4" s="38"/>
    </row>
    <row r="5" spans="1:21" ht="19.350000000000001" customHeight="1">
      <c r="A5" s="42"/>
      <c r="B5" s="42"/>
      <c r="C5" s="42"/>
      <c r="D5" s="51"/>
      <c r="G5" s="211" t="s">
        <v>4</v>
      </c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</row>
    <row r="6" spans="1:21" ht="19.350000000000001" customHeight="1">
      <c r="A6" s="42"/>
      <c r="B6" s="42"/>
      <c r="C6" s="42"/>
      <c r="D6" s="51"/>
      <c r="G6" s="44"/>
      <c r="H6" s="44"/>
      <c r="I6" s="44"/>
      <c r="J6" s="44"/>
      <c r="K6" s="44"/>
      <c r="L6" s="44"/>
      <c r="M6" s="44"/>
      <c r="N6" s="44"/>
      <c r="O6" s="214" t="s">
        <v>86</v>
      </c>
      <c r="P6" s="214"/>
      <c r="Q6" s="214"/>
      <c r="R6" s="214"/>
      <c r="S6" s="214"/>
      <c r="T6" s="44"/>
      <c r="U6" s="44"/>
    </row>
    <row r="7" spans="1:21" ht="19.350000000000001" customHeight="1">
      <c r="A7" s="42"/>
      <c r="B7" s="42"/>
      <c r="C7" s="42"/>
      <c r="D7" s="51"/>
      <c r="K7" s="212" t="s">
        <v>80</v>
      </c>
      <c r="L7" s="212"/>
      <c r="M7" s="212"/>
      <c r="O7" s="213" t="s">
        <v>152</v>
      </c>
      <c r="P7" s="213"/>
      <c r="Q7" s="213"/>
      <c r="R7" s="52"/>
      <c r="S7" s="52"/>
      <c r="T7" s="52"/>
      <c r="U7" s="35"/>
    </row>
    <row r="8" spans="1:21" ht="19.350000000000001" customHeight="1">
      <c r="A8" s="42"/>
      <c r="B8" s="42"/>
      <c r="C8" s="42"/>
      <c r="D8" s="51"/>
      <c r="K8" s="52"/>
      <c r="L8" s="52"/>
      <c r="M8" s="52"/>
      <c r="O8" s="26" t="s">
        <v>162</v>
      </c>
      <c r="P8" s="52"/>
      <c r="Q8" s="52"/>
      <c r="R8" s="52"/>
      <c r="S8" s="52"/>
      <c r="T8" s="52"/>
      <c r="U8" s="35"/>
    </row>
    <row r="9" spans="1:21" ht="19.350000000000001" customHeight="1">
      <c r="A9" s="42"/>
      <c r="B9" s="42"/>
      <c r="C9" s="42"/>
      <c r="D9" s="51"/>
      <c r="K9" s="53" t="s">
        <v>165</v>
      </c>
      <c r="O9" s="25" t="s">
        <v>168</v>
      </c>
      <c r="Q9" s="25" t="s">
        <v>169</v>
      </c>
      <c r="R9" s="25"/>
      <c r="S9" s="94" t="s">
        <v>170</v>
      </c>
    </row>
    <row r="10" spans="1:21" ht="19.350000000000001" customHeight="1">
      <c r="A10" s="42"/>
      <c r="B10" s="42"/>
      <c r="C10" s="42"/>
      <c r="D10" s="51"/>
      <c r="G10" s="53" t="s">
        <v>212</v>
      </c>
      <c r="H10" s="53"/>
      <c r="I10" s="53" t="s">
        <v>213</v>
      </c>
      <c r="J10" s="53"/>
      <c r="K10" s="53" t="s">
        <v>176</v>
      </c>
      <c r="L10" s="53"/>
      <c r="M10" s="53"/>
      <c r="N10" s="53"/>
      <c r="O10" s="25" t="s">
        <v>180</v>
      </c>
      <c r="P10" s="53"/>
      <c r="Q10" s="26" t="s">
        <v>181</v>
      </c>
      <c r="R10" s="26"/>
      <c r="S10" s="94" t="s">
        <v>182</v>
      </c>
      <c r="T10" s="53"/>
      <c r="U10" s="53" t="s">
        <v>163</v>
      </c>
    </row>
    <row r="11" spans="1:21" ht="19.350000000000001" customHeight="1">
      <c r="A11" s="42"/>
      <c r="B11" s="42"/>
      <c r="C11" s="42"/>
      <c r="D11" s="51"/>
      <c r="G11" s="53" t="s">
        <v>214</v>
      </c>
      <c r="H11" s="53"/>
      <c r="I11" s="53" t="s">
        <v>215</v>
      </c>
      <c r="J11" s="53"/>
      <c r="K11" s="53" t="s">
        <v>189</v>
      </c>
      <c r="L11" s="53"/>
      <c r="M11" s="53" t="s">
        <v>190</v>
      </c>
      <c r="N11" s="53"/>
      <c r="O11" s="25" t="s">
        <v>194</v>
      </c>
      <c r="P11" s="53"/>
      <c r="Q11" s="26" t="s">
        <v>195</v>
      </c>
      <c r="R11" s="26"/>
      <c r="S11" s="94" t="s">
        <v>196</v>
      </c>
      <c r="T11" s="53"/>
      <c r="U11" s="53" t="s">
        <v>67</v>
      </c>
    </row>
    <row r="12" spans="1:21" ht="19.350000000000001" customHeight="1">
      <c r="E12" s="98" t="s">
        <v>11</v>
      </c>
      <c r="F12" s="51"/>
      <c r="G12" s="41" t="s">
        <v>12</v>
      </c>
      <c r="H12" s="32"/>
      <c r="I12" s="41" t="s">
        <v>12</v>
      </c>
      <c r="J12" s="34"/>
      <c r="K12" s="41" t="s">
        <v>12</v>
      </c>
      <c r="L12" s="53"/>
      <c r="M12" s="41" t="s">
        <v>12</v>
      </c>
      <c r="N12" s="32"/>
      <c r="O12" s="41" t="s">
        <v>12</v>
      </c>
      <c r="P12" s="53"/>
      <c r="Q12" s="41" t="s">
        <v>12</v>
      </c>
      <c r="R12" s="33"/>
      <c r="S12" s="41" t="s">
        <v>12</v>
      </c>
      <c r="T12" s="53"/>
      <c r="U12" s="41" t="s">
        <v>12</v>
      </c>
    </row>
    <row r="13" spans="1:21" ht="8.1" customHeight="1">
      <c r="A13" s="42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 ht="19.350000000000001" customHeight="1">
      <c r="A14" s="42" t="s">
        <v>216</v>
      </c>
      <c r="B14" s="42"/>
      <c r="G14" s="2">
        <v>6031000000</v>
      </c>
      <c r="H14" s="2"/>
      <c r="I14" s="2">
        <v>66761460014</v>
      </c>
      <c r="J14" s="2"/>
      <c r="K14" s="2">
        <v>632000000</v>
      </c>
      <c r="L14" s="54"/>
      <c r="M14" s="2">
        <v>7960068016</v>
      </c>
      <c r="N14" s="2"/>
      <c r="O14" s="2">
        <v>12633305</v>
      </c>
      <c r="P14" s="54"/>
      <c r="Q14" s="2">
        <v>-36536365</v>
      </c>
      <c r="R14" s="2"/>
      <c r="S14" s="2">
        <f>SUM(O14:Q14)</f>
        <v>-23903060</v>
      </c>
      <c r="T14" s="2"/>
      <c r="U14" s="54">
        <f>SUM(G14:M14,S14)</f>
        <v>81360624970</v>
      </c>
    </row>
    <row r="15" spans="1:21" ht="8.1" customHeight="1">
      <c r="A15" s="10"/>
      <c r="B15" s="42"/>
      <c r="G15" s="4"/>
      <c r="H15" s="4"/>
      <c r="I15" s="4"/>
      <c r="J15" s="4"/>
      <c r="K15" s="4"/>
      <c r="L15" s="54"/>
      <c r="M15" s="4"/>
      <c r="N15" s="4"/>
      <c r="O15" s="4"/>
      <c r="P15" s="54"/>
      <c r="Q15" s="4"/>
      <c r="R15" s="4"/>
      <c r="S15" s="4"/>
      <c r="T15" s="54"/>
      <c r="U15" s="54"/>
    </row>
    <row r="16" spans="1:21" ht="19.350000000000001" customHeight="1">
      <c r="A16" s="42" t="s">
        <v>217</v>
      </c>
      <c r="B16" s="42"/>
      <c r="G16" s="4"/>
      <c r="H16" s="4"/>
      <c r="I16" s="4"/>
      <c r="J16" s="4"/>
      <c r="K16" s="4"/>
      <c r="L16" s="54"/>
      <c r="M16" s="4"/>
      <c r="N16" s="4"/>
      <c r="O16" s="4"/>
      <c r="P16" s="54"/>
      <c r="Q16" s="4"/>
      <c r="R16" s="4"/>
      <c r="S16" s="4"/>
      <c r="T16" s="54"/>
      <c r="U16" s="54"/>
    </row>
    <row r="17" spans="1:22" ht="8.1" customHeight="1">
      <c r="A17" s="10"/>
      <c r="B17" s="42"/>
      <c r="G17" s="4"/>
      <c r="H17" s="4"/>
      <c r="I17" s="4"/>
      <c r="J17" s="4"/>
      <c r="K17" s="4"/>
      <c r="L17" s="54"/>
      <c r="M17" s="4"/>
      <c r="N17" s="4"/>
      <c r="O17" s="4"/>
      <c r="P17" s="54"/>
      <c r="Q17" s="4"/>
      <c r="R17" s="4"/>
      <c r="S17" s="4"/>
      <c r="T17" s="54"/>
      <c r="U17" s="54"/>
    </row>
    <row r="18" spans="1:22" ht="19.350000000000001" customHeight="1">
      <c r="A18" s="38" t="s">
        <v>203</v>
      </c>
      <c r="B18" s="42"/>
      <c r="E18" s="45"/>
      <c r="F18" s="45"/>
      <c r="G18" s="4">
        <v>0</v>
      </c>
      <c r="H18" s="4"/>
      <c r="I18" s="4">
        <v>0</v>
      </c>
      <c r="J18" s="4"/>
      <c r="K18" s="4">
        <v>0</v>
      </c>
      <c r="L18" s="36"/>
      <c r="M18" s="4">
        <v>-3316828583</v>
      </c>
      <c r="N18" s="4"/>
      <c r="O18" s="4">
        <v>0</v>
      </c>
      <c r="P18" s="36"/>
      <c r="Q18" s="4">
        <v>0</v>
      </c>
      <c r="R18" s="2"/>
      <c r="S18" s="2">
        <f t="shared" ref="S18:S19" si="0">SUM(O18:Q18)</f>
        <v>0</v>
      </c>
      <c r="T18" s="36"/>
      <c r="U18" s="54">
        <f t="shared" ref="U18:U19" si="1">SUM(G18:M18,S18)</f>
        <v>-3316828583</v>
      </c>
      <c r="V18" s="36"/>
    </row>
    <row r="19" spans="1:22" ht="19.350000000000001" customHeight="1">
      <c r="A19" s="11" t="s">
        <v>119</v>
      </c>
      <c r="B19" s="42"/>
      <c r="E19" s="45"/>
      <c r="F19" s="45"/>
      <c r="G19" s="4">
        <v>0</v>
      </c>
      <c r="H19" s="4"/>
      <c r="I19" s="4">
        <v>0</v>
      </c>
      <c r="J19" s="4"/>
      <c r="K19" s="4">
        <v>0</v>
      </c>
      <c r="L19" s="36"/>
      <c r="M19" s="4">
        <v>3151131622</v>
      </c>
      <c r="N19" s="4"/>
      <c r="O19" s="4">
        <v>0</v>
      </c>
      <c r="P19" s="36"/>
      <c r="Q19" s="4">
        <v>0</v>
      </c>
      <c r="R19" s="2"/>
      <c r="S19" s="2">
        <f t="shared" si="0"/>
        <v>0</v>
      </c>
      <c r="T19" s="36"/>
      <c r="U19" s="54">
        <f t="shared" si="1"/>
        <v>3151131622</v>
      </c>
      <c r="V19" s="36"/>
    </row>
    <row r="20" spans="1:22" ht="19.350000000000001" customHeight="1">
      <c r="A20" s="11" t="s">
        <v>218</v>
      </c>
      <c r="E20" s="45"/>
      <c r="F20" s="45"/>
      <c r="G20" s="3">
        <v>0</v>
      </c>
      <c r="H20" s="4"/>
      <c r="I20" s="3">
        <v>0</v>
      </c>
      <c r="J20" s="4"/>
      <c r="K20" s="3">
        <v>0</v>
      </c>
      <c r="L20" s="36"/>
      <c r="M20" s="3">
        <v>0</v>
      </c>
      <c r="N20" s="4"/>
      <c r="O20" s="3">
        <v>-242014</v>
      </c>
      <c r="P20" s="36"/>
      <c r="Q20" s="3">
        <v>0</v>
      </c>
      <c r="R20" s="2"/>
      <c r="S20" s="3">
        <f>SUM(O20:Q20)</f>
        <v>-242014</v>
      </c>
      <c r="T20" s="36"/>
      <c r="U20" s="55">
        <f>SUM(G20:M20,S20)</f>
        <v>-242014</v>
      </c>
      <c r="V20" s="36"/>
    </row>
    <row r="21" spans="1:22" ht="8.1" customHeight="1">
      <c r="E21" s="45"/>
      <c r="F21" s="45"/>
      <c r="G21" s="4"/>
      <c r="H21" s="4"/>
      <c r="I21" s="4"/>
      <c r="J21" s="4"/>
      <c r="K21" s="4"/>
      <c r="L21" s="36"/>
      <c r="M21" s="4"/>
      <c r="N21" s="4"/>
      <c r="O21" s="4"/>
      <c r="P21" s="36"/>
      <c r="Q21" s="4"/>
      <c r="R21" s="4"/>
      <c r="S21" s="4"/>
      <c r="T21" s="36"/>
      <c r="U21" s="54"/>
    </row>
    <row r="22" spans="1:22" ht="19.350000000000001" customHeight="1" thickBot="1">
      <c r="A22" s="42" t="s">
        <v>219</v>
      </c>
      <c r="G22" s="56">
        <f>SUM(G14:G20)</f>
        <v>6031000000</v>
      </c>
      <c r="H22" s="36"/>
      <c r="I22" s="56">
        <f>SUM(I14:I20)</f>
        <v>66761460014</v>
      </c>
      <c r="J22" s="36"/>
      <c r="K22" s="56">
        <f>SUM(K14:K20)</f>
        <v>632000000</v>
      </c>
      <c r="L22" s="36"/>
      <c r="M22" s="56">
        <f>SUM(M14:M20)</f>
        <v>7794371055</v>
      </c>
      <c r="N22" s="36"/>
      <c r="O22" s="56">
        <f>SUM(O14:O20)</f>
        <v>12391291</v>
      </c>
      <c r="P22" s="36"/>
      <c r="Q22" s="56">
        <f>SUM(Q14:Q20)</f>
        <v>-36536365</v>
      </c>
      <c r="R22" s="36"/>
      <c r="S22" s="56">
        <f>SUM(S14:S20)</f>
        <v>-24145074</v>
      </c>
      <c r="T22" s="36"/>
      <c r="U22" s="56">
        <f>SUM(U14:U20)</f>
        <v>81194685995</v>
      </c>
      <c r="V22" s="36"/>
    </row>
    <row r="23" spans="1:22" ht="19.350000000000001" customHeight="1" thickTop="1">
      <c r="A23" s="42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spans="1:22" ht="19.350000000000001" customHeight="1">
      <c r="A24" s="42" t="s">
        <v>220</v>
      </c>
      <c r="B24" s="42"/>
      <c r="G24" s="2">
        <v>6031000000</v>
      </c>
      <c r="H24" s="2"/>
      <c r="I24" s="2">
        <v>66761460014</v>
      </c>
      <c r="J24" s="2"/>
      <c r="K24" s="2">
        <v>632000000</v>
      </c>
      <c r="L24" s="54"/>
      <c r="M24" s="2">
        <v>7592629177</v>
      </c>
      <c r="N24" s="2"/>
      <c r="O24" s="2">
        <v>12373202</v>
      </c>
      <c r="P24" s="54"/>
      <c r="Q24" s="2">
        <v>-39123951</v>
      </c>
      <c r="R24" s="2"/>
      <c r="S24" s="2">
        <v>-26750749</v>
      </c>
      <c r="T24" s="2"/>
      <c r="U24" s="54">
        <f>SUM(G24:M24,S24)</f>
        <v>80990338442</v>
      </c>
    </row>
    <row r="25" spans="1:22" ht="8.1" customHeight="1">
      <c r="A25" s="10"/>
      <c r="B25" s="42"/>
      <c r="G25" s="4"/>
      <c r="H25" s="4"/>
      <c r="I25" s="4"/>
      <c r="J25" s="4"/>
      <c r="K25" s="4"/>
      <c r="L25" s="54"/>
      <c r="M25" s="4"/>
      <c r="N25" s="4"/>
      <c r="O25" s="4"/>
      <c r="P25" s="54"/>
      <c r="Q25" s="4"/>
      <c r="R25" s="4"/>
      <c r="S25" s="4"/>
      <c r="T25" s="54"/>
      <c r="U25" s="54"/>
    </row>
    <row r="26" spans="1:22" ht="19.350000000000001" customHeight="1">
      <c r="A26" s="42" t="s">
        <v>217</v>
      </c>
      <c r="B26" s="42"/>
      <c r="G26" s="4"/>
      <c r="H26" s="4"/>
      <c r="I26" s="4"/>
      <c r="J26" s="4"/>
      <c r="K26" s="4"/>
      <c r="L26" s="54"/>
      <c r="M26" s="4"/>
      <c r="N26" s="4"/>
      <c r="O26" s="4"/>
      <c r="P26" s="54"/>
      <c r="Q26" s="4"/>
      <c r="R26" s="4"/>
      <c r="S26" s="4"/>
      <c r="T26" s="54"/>
      <c r="U26" s="54"/>
    </row>
    <row r="27" spans="1:22" ht="8.1" customHeight="1">
      <c r="A27" s="10"/>
      <c r="B27" s="42"/>
      <c r="G27" s="4"/>
      <c r="H27" s="4"/>
      <c r="I27" s="4"/>
      <c r="J27" s="4"/>
      <c r="K27" s="4"/>
      <c r="L27" s="54"/>
      <c r="M27" s="4"/>
      <c r="N27" s="4"/>
      <c r="O27" s="4"/>
      <c r="P27" s="54"/>
      <c r="Q27" s="4"/>
      <c r="R27" s="4"/>
      <c r="S27" s="4"/>
      <c r="T27" s="54"/>
      <c r="U27" s="54"/>
    </row>
    <row r="28" spans="1:22" ht="19.350000000000001" customHeight="1">
      <c r="A28" s="38" t="s">
        <v>203</v>
      </c>
      <c r="B28" s="42"/>
      <c r="E28" s="45">
        <v>19</v>
      </c>
      <c r="F28" s="45"/>
      <c r="G28" s="4">
        <v>0</v>
      </c>
      <c r="H28" s="4"/>
      <c r="I28" s="4">
        <v>0</v>
      </c>
      <c r="J28" s="4"/>
      <c r="K28" s="4">
        <v>0</v>
      </c>
      <c r="L28" s="36"/>
      <c r="M28" s="4">
        <v>-3618525409</v>
      </c>
      <c r="N28" s="4"/>
      <c r="O28" s="4">
        <v>0</v>
      </c>
      <c r="P28" s="36"/>
      <c r="Q28" s="4">
        <v>0</v>
      </c>
      <c r="R28" s="2"/>
      <c r="S28" s="2">
        <f>SUM(O28:Q28)</f>
        <v>0</v>
      </c>
      <c r="T28" s="36"/>
      <c r="U28" s="54">
        <f>SUM(G28:M28,S28)</f>
        <v>-3618525409</v>
      </c>
      <c r="V28" s="36"/>
    </row>
    <row r="29" spans="1:22" ht="19.350000000000001" customHeight="1">
      <c r="A29" s="11" t="s">
        <v>119</v>
      </c>
      <c r="B29" s="42"/>
      <c r="E29" s="45"/>
      <c r="F29" s="45"/>
      <c r="G29" s="4">
        <v>0</v>
      </c>
      <c r="H29" s="4"/>
      <c r="I29" s="4">
        <v>0</v>
      </c>
      <c r="J29" s="4"/>
      <c r="K29" s="4">
        <v>0</v>
      </c>
      <c r="L29" s="36"/>
      <c r="M29" s="4">
        <v>3780688879</v>
      </c>
      <c r="N29" s="4"/>
      <c r="O29" s="4">
        <v>0</v>
      </c>
      <c r="P29" s="36"/>
      <c r="Q29" s="4">
        <v>0</v>
      </c>
      <c r="R29" s="2"/>
      <c r="S29" s="2">
        <f>SUM(O29:Q29)</f>
        <v>0</v>
      </c>
      <c r="T29" s="36"/>
      <c r="U29" s="54">
        <f>SUM(G29:M29,S29)</f>
        <v>3780688879</v>
      </c>
      <c r="V29" s="36"/>
    </row>
    <row r="30" spans="1:22" ht="19.350000000000001" customHeight="1">
      <c r="A30" s="11" t="s">
        <v>218</v>
      </c>
      <c r="E30" s="45"/>
      <c r="F30" s="45"/>
      <c r="G30" s="3">
        <v>0</v>
      </c>
      <c r="H30" s="4"/>
      <c r="I30" s="3">
        <v>0</v>
      </c>
      <c r="J30" s="4"/>
      <c r="K30" s="3">
        <v>0</v>
      </c>
      <c r="L30" s="36"/>
      <c r="M30" s="3">
        <v>0</v>
      </c>
      <c r="N30" s="4"/>
      <c r="O30" s="3">
        <v>-750289</v>
      </c>
      <c r="P30" s="36"/>
      <c r="Q30" s="3">
        <v>0</v>
      </c>
      <c r="R30" s="2"/>
      <c r="S30" s="3">
        <f>SUM(O30:Q30)</f>
        <v>-750289</v>
      </c>
      <c r="T30" s="36"/>
      <c r="U30" s="55">
        <f>SUM(G30:M30,S30)</f>
        <v>-750289</v>
      </c>
      <c r="V30" s="36"/>
    </row>
    <row r="31" spans="1:22" ht="8.1" customHeight="1">
      <c r="E31" s="45"/>
      <c r="F31" s="45"/>
      <c r="G31" s="4"/>
      <c r="H31" s="4"/>
      <c r="I31" s="4"/>
      <c r="J31" s="4"/>
      <c r="K31" s="4"/>
      <c r="L31" s="36"/>
      <c r="M31" s="4"/>
      <c r="N31" s="4"/>
      <c r="O31" s="4"/>
      <c r="P31" s="36"/>
      <c r="Q31" s="4"/>
      <c r="R31" s="4"/>
      <c r="S31" s="4"/>
      <c r="T31" s="36"/>
      <c r="U31" s="54"/>
    </row>
    <row r="32" spans="1:22" ht="19.350000000000001" customHeight="1" thickBot="1">
      <c r="A32" s="42" t="s">
        <v>221</v>
      </c>
      <c r="G32" s="56">
        <f>SUM(G24:G30)</f>
        <v>6031000000</v>
      </c>
      <c r="H32" s="36"/>
      <c r="I32" s="56">
        <f>SUM(I24:I30)</f>
        <v>66761460014</v>
      </c>
      <c r="J32" s="36"/>
      <c r="K32" s="56">
        <f>SUM(K24:K30)</f>
        <v>632000000</v>
      </c>
      <c r="L32" s="36"/>
      <c r="M32" s="56">
        <f>SUM(M24:M30)</f>
        <v>7754792647</v>
      </c>
      <c r="N32" s="36"/>
      <c r="O32" s="56">
        <f>SUM(O24:O30)</f>
        <v>11622913</v>
      </c>
      <c r="P32" s="36"/>
      <c r="Q32" s="56">
        <f>SUM(Q24:Q30)</f>
        <v>-39123951</v>
      </c>
      <c r="R32" s="36"/>
      <c r="S32" s="56">
        <f>SUM(S24:S30)</f>
        <v>-27501038</v>
      </c>
      <c r="T32" s="36"/>
      <c r="U32" s="56">
        <f>SUM(U24:U30)</f>
        <v>81151751623</v>
      </c>
      <c r="V32" s="36"/>
    </row>
    <row r="33" spans="1:21" ht="19.5" customHeight="1" thickTop="1">
      <c r="A33" s="42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</row>
    <row r="34" spans="1:21" ht="15" customHeight="1">
      <c r="A34" s="42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ht="22.35" customHeight="1">
      <c r="A35" s="49" t="str">
        <f>'10'!A49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5" s="49"/>
      <c r="C35" s="49"/>
      <c r="D35" s="57"/>
      <c r="E35" s="49"/>
      <c r="F35" s="49"/>
      <c r="G35" s="49"/>
      <c r="H35" s="49"/>
      <c r="I35" s="49"/>
      <c r="J35" s="49"/>
      <c r="K35" s="49"/>
      <c r="L35" s="49"/>
      <c r="M35" s="40"/>
      <c r="N35" s="49"/>
      <c r="O35" s="49"/>
      <c r="P35" s="49"/>
      <c r="Q35" s="49"/>
      <c r="R35" s="49"/>
      <c r="S35" s="49"/>
      <c r="T35" s="49"/>
      <c r="U35" s="39"/>
    </row>
  </sheetData>
  <mergeCells count="4">
    <mergeCell ref="G5:U5"/>
    <mergeCell ref="K7:M7"/>
    <mergeCell ref="O7:Q7"/>
    <mergeCell ref="O6:S6"/>
  </mergeCells>
  <pageMargins left="0.3" right="0.3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>
    <tabColor theme="9" tint="0.59999389629810485"/>
  </sheetPr>
  <dimension ref="A1:M158"/>
  <sheetViews>
    <sheetView topLeftCell="A16" zoomScale="130" zoomScaleNormal="130" zoomScaleSheetLayoutView="150" workbookViewId="0">
      <selection activeCell="L9" sqref="L9"/>
    </sheetView>
  </sheetViews>
  <sheetFormatPr defaultColWidth="9.44140625" defaultRowHeight="20.100000000000001" customHeight="1"/>
  <cols>
    <col min="1" max="2" width="1.44140625" style="122" customWidth="1"/>
    <col min="3" max="3" width="38.88671875" style="122" customWidth="1"/>
    <col min="4" max="4" width="1.6640625" style="115" customWidth="1"/>
    <col min="5" max="5" width="7.5546875" style="116" customWidth="1"/>
    <col min="6" max="6" width="0.5546875" style="117" customWidth="1"/>
    <col min="7" max="7" width="14.6640625" style="120" customWidth="1"/>
    <col min="8" max="8" width="0.5546875" style="118" customWidth="1"/>
    <col min="9" max="9" width="14.6640625" style="120" customWidth="1"/>
    <col min="10" max="10" width="0.5546875" style="118" customWidth="1"/>
    <col min="11" max="11" width="14.6640625" style="120" customWidth="1"/>
    <col min="12" max="12" width="0.5546875" style="118" customWidth="1"/>
    <col min="13" max="13" width="14.6640625" style="120" customWidth="1"/>
    <col min="14" max="16384" width="9.44140625" style="119"/>
  </cols>
  <sheetData>
    <row r="1" spans="1:13" ht="19.350000000000001" customHeight="1">
      <c r="A1" s="114" t="str">
        <f>'11'!A1</f>
        <v>บริษัท เซ็นทรัล รีเทล คอร์ปอเรชั่น จำกัด (มหาชน)</v>
      </c>
      <c r="B1" s="114"/>
      <c r="C1" s="114"/>
      <c r="G1" s="99"/>
      <c r="I1" s="99"/>
      <c r="K1" s="99"/>
      <c r="M1" s="99" t="s">
        <v>5</v>
      </c>
    </row>
    <row r="2" spans="1:13" ht="19.350000000000001" customHeight="1">
      <c r="A2" s="114" t="s">
        <v>222</v>
      </c>
      <c r="B2" s="114"/>
      <c r="C2" s="114"/>
    </row>
    <row r="3" spans="1:13" ht="19.350000000000001" customHeight="1">
      <c r="A3" s="216" t="str">
        <f>'11'!A3</f>
        <v>สำหรับรอบระยะเวลาเก้าเดือนสิ้นสุดวันที่ 30 กันยายน พ.ศ. 2568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ht="18.600000000000001" customHeight="1">
      <c r="A4" s="114"/>
      <c r="B4" s="114"/>
      <c r="C4" s="114"/>
    </row>
    <row r="5" spans="1:13" ht="18.600000000000001" customHeight="1">
      <c r="A5" s="114"/>
      <c r="B5" s="114"/>
      <c r="G5" s="217" t="s">
        <v>3</v>
      </c>
      <c r="H5" s="217"/>
      <c r="I5" s="217"/>
      <c r="J5" s="68"/>
      <c r="K5" s="217" t="s">
        <v>4</v>
      </c>
      <c r="L5" s="217"/>
      <c r="M5" s="217"/>
    </row>
    <row r="6" spans="1:13" ht="18.600000000000001" customHeight="1">
      <c r="D6" s="123"/>
      <c r="E6" s="124"/>
      <c r="F6" s="125"/>
      <c r="G6" s="18" t="s">
        <v>9</v>
      </c>
      <c r="H6" s="74"/>
      <c r="I6" s="18" t="s">
        <v>10</v>
      </c>
      <c r="J6" s="75"/>
      <c r="K6" s="18" t="s">
        <v>9</v>
      </c>
      <c r="L6" s="74"/>
      <c r="M6" s="18" t="s">
        <v>10</v>
      </c>
    </row>
    <row r="7" spans="1:13" ht="18.600000000000001" customHeight="1">
      <c r="D7" s="123"/>
      <c r="E7" s="1" t="s">
        <v>11</v>
      </c>
      <c r="F7" s="125"/>
      <c r="G7" s="41" t="s">
        <v>12</v>
      </c>
      <c r="H7" s="74"/>
      <c r="I7" s="41" t="s">
        <v>12</v>
      </c>
      <c r="J7" s="126"/>
      <c r="K7" s="41" t="s">
        <v>12</v>
      </c>
      <c r="L7" s="74"/>
      <c r="M7" s="41" t="s">
        <v>12</v>
      </c>
    </row>
    <row r="8" spans="1:13" ht="18.600000000000001" customHeight="1">
      <c r="D8" s="123"/>
      <c r="E8" s="64"/>
      <c r="F8" s="125"/>
      <c r="G8" s="33"/>
      <c r="H8" s="74"/>
      <c r="I8" s="33"/>
      <c r="J8" s="126"/>
      <c r="K8" s="33"/>
      <c r="L8" s="74"/>
      <c r="M8" s="33"/>
    </row>
    <row r="9" spans="1:13" ht="18.600000000000001" customHeight="1">
      <c r="A9" s="127" t="s">
        <v>223</v>
      </c>
      <c r="D9" s="123"/>
      <c r="E9" s="64"/>
      <c r="F9" s="125"/>
      <c r="G9" s="33"/>
      <c r="H9" s="74"/>
      <c r="I9" s="33"/>
      <c r="J9" s="126"/>
      <c r="K9" s="33"/>
      <c r="L9" s="74"/>
      <c r="M9" s="33"/>
    </row>
    <row r="10" spans="1:13" ht="18.600000000000001" customHeight="1">
      <c r="A10" s="90" t="s">
        <v>119</v>
      </c>
      <c r="D10" s="123"/>
      <c r="E10" s="64"/>
      <c r="F10" s="125"/>
      <c r="G10" s="59">
        <v>5104238305</v>
      </c>
      <c r="H10" s="67"/>
      <c r="I10" s="59">
        <v>6345259302</v>
      </c>
      <c r="J10" s="67"/>
      <c r="K10" s="59">
        <v>3780688879</v>
      </c>
      <c r="M10" s="59">
        <v>3151131622</v>
      </c>
    </row>
    <row r="11" spans="1:13" ht="18.600000000000001" customHeight="1">
      <c r="A11" s="128" t="s">
        <v>224</v>
      </c>
      <c r="D11" s="123"/>
      <c r="E11" s="64"/>
      <c r="F11" s="125"/>
      <c r="G11" s="59"/>
      <c r="H11" s="67"/>
      <c r="I11" s="59"/>
      <c r="J11" s="67"/>
      <c r="K11" s="59"/>
      <c r="M11" s="59"/>
    </row>
    <row r="12" spans="1:13" ht="18.600000000000001" customHeight="1">
      <c r="A12" s="128"/>
      <c r="B12" s="122" t="s">
        <v>225</v>
      </c>
      <c r="D12" s="123"/>
      <c r="E12" s="64"/>
      <c r="F12" s="125"/>
      <c r="G12" s="59"/>
      <c r="H12" s="67"/>
      <c r="I12" s="59"/>
      <c r="J12" s="67"/>
      <c r="K12" s="59"/>
      <c r="M12" s="59"/>
    </row>
    <row r="13" spans="1:13" ht="18.600000000000001" customHeight="1">
      <c r="A13" s="128"/>
      <c r="C13" s="122" t="s">
        <v>226</v>
      </c>
      <c r="D13" s="123"/>
      <c r="E13" s="64"/>
      <c r="F13" s="125"/>
      <c r="G13" s="59">
        <v>1884584738</v>
      </c>
      <c r="H13" s="67"/>
      <c r="I13" s="59">
        <v>1798228692</v>
      </c>
      <c r="J13" s="67"/>
      <c r="K13" s="59">
        <v>-19169317</v>
      </c>
      <c r="M13" s="59">
        <v>1206547</v>
      </c>
    </row>
    <row r="14" spans="1:13" ht="18.600000000000001" customHeight="1">
      <c r="A14" s="65"/>
      <c r="B14" s="119"/>
      <c r="C14" s="65" t="s">
        <v>115</v>
      </c>
      <c r="D14" s="123"/>
      <c r="E14" s="64"/>
      <c r="F14" s="125"/>
      <c r="G14" s="59">
        <v>3330825370</v>
      </c>
      <c r="H14" s="67"/>
      <c r="I14" s="59">
        <v>3749740986</v>
      </c>
      <c r="J14" s="67"/>
      <c r="K14" s="59">
        <v>1771874416</v>
      </c>
      <c r="M14" s="59">
        <v>2013226542</v>
      </c>
    </row>
    <row r="15" spans="1:13" ht="18.600000000000001" customHeight="1">
      <c r="A15" s="90"/>
      <c r="B15" s="119"/>
      <c r="C15" s="90" t="s">
        <v>227</v>
      </c>
      <c r="D15" s="123"/>
      <c r="E15" s="95" t="s">
        <v>228</v>
      </c>
      <c r="F15" s="125"/>
      <c r="G15" s="59">
        <v>13716988810</v>
      </c>
      <c r="H15" s="67"/>
      <c r="I15" s="59">
        <v>13535333531</v>
      </c>
      <c r="J15" s="67"/>
      <c r="K15" s="59">
        <v>53318169</v>
      </c>
      <c r="M15" s="59">
        <v>37533236</v>
      </c>
    </row>
    <row r="16" spans="1:13" ht="18.600000000000001" customHeight="1">
      <c r="A16" s="65"/>
      <c r="B16" s="119"/>
      <c r="C16" s="65" t="s">
        <v>229</v>
      </c>
      <c r="D16" s="123"/>
      <c r="E16" s="64"/>
      <c r="F16" s="125"/>
      <c r="G16" s="59">
        <v>10188043</v>
      </c>
      <c r="H16" s="67"/>
      <c r="I16" s="59">
        <v>124227201</v>
      </c>
      <c r="J16" s="67"/>
      <c r="K16" s="59">
        <v>-439250</v>
      </c>
      <c r="M16" s="59">
        <v>-1910153</v>
      </c>
    </row>
    <row r="17" spans="1:13" ht="18.600000000000001" customHeight="1">
      <c r="A17" s="90"/>
      <c r="B17" s="119"/>
      <c r="C17" s="90" t="s">
        <v>230</v>
      </c>
      <c r="D17" s="123"/>
      <c r="E17" s="95" t="s">
        <v>231</v>
      </c>
      <c r="F17" s="125"/>
      <c r="G17" s="59">
        <v>-100084671</v>
      </c>
      <c r="H17" s="67"/>
      <c r="I17" s="59">
        <v>-115730969</v>
      </c>
      <c r="J17" s="67"/>
      <c r="K17" s="59">
        <v>0</v>
      </c>
      <c r="M17" s="59">
        <v>0</v>
      </c>
    </row>
    <row r="18" spans="1:13" ht="18.600000000000001" customHeight="1">
      <c r="A18" s="65"/>
      <c r="B18" s="119"/>
      <c r="C18" s="65" t="s">
        <v>232</v>
      </c>
      <c r="D18" s="123"/>
      <c r="E18" s="64"/>
      <c r="F18" s="125"/>
      <c r="G18" s="59">
        <v>168419995</v>
      </c>
      <c r="H18" s="67"/>
      <c r="I18" s="59">
        <v>-214151644</v>
      </c>
      <c r="J18" s="67"/>
      <c r="K18" s="59">
        <v>-17245163</v>
      </c>
      <c r="M18" s="59">
        <v>-60945788</v>
      </c>
    </row>
    <row r="19" spans="1:13" ht="18.600000000000001" customHeight="1">
      <c r="A19" s="65"/>
      <c r="B19" s="119"/>
      <c r="C19" s="65" t="s">
        <v>233</v>
      </c>
      <c r="D19" s="123"/>
      <c r="E19" s="64"/>
      <c r="F19" s="125"/>
      <c r="G19" s="59">
        <v>107304011</v>
      </c>
      <c r="H19" s="67"/>
      <c r="I19" s="59">
        <v>28007749</v>
      </c>
      <c r="J19" s="67"/>
      <c r="K19" s="59">
        <v>97862671</v>
      </c>
      <c r="M19" s="59">
        <v>296261</v>
      </c>
    </row>
    <row r="20" spans="1:13" ht="18.600000000000001" customHeight="1">
      <c r="A20" s="65"/>
      <c r="B20" s="119"/>
      <c r="C20" s="65" t="s">
        <v>234</v>
      </c>
      <c r="D20" s="123"/>
      <c r="E20" s="106">
        <v>9</v>
      </c>
      <c r="F20" s="125"/>
      <c r="G20" s="59">
        <v>-325617171</v>
      </c>
      <c r="H20" s="67"/>
      <c r="I20" s="59">
        <v>-620098535</v>
      </c>
      <c r="J20" s="67"/>
      <c r="K20" s="59">
        <v>0</v>
      </c>
      <c r="M20" s="59">
        <v>0</v>
      </c>
    </row>
    <row r="21" spans="1:13" ht="18.600000000000001" customHeight="1">
      <c r="A21" s="119"/>
      <c r="C21" s="65" t="s">
        <v>235</v>
      </c>
      <c r="D21" s="123"/>
      <c r="E21" s="64"/>
      <c r="F21" s="125"/>
      <c r="G21" s="59">
        <v>720279297</v>
      </c>
      <c r="H21" s="67"/>
      <c r="I21" s="59">
        <v>979282018</v>
      </c>
      <c r="J21" s="67"/>
      <c r="K21" s="59">
        <v>0</v>
      </c>
      <c r="M21" s="59">
        <v>0</v>
      </c>
    </row>
    <row r="22" spans="1:13" ht="18.600000000000001" customHeight="1">
      <c r="A22" s="119"/>
      <c r="C22" s="65" t="s">
        <v>236</v>
      </c>
      <c r="D22" s="123"/>
      <c r="E22" s="64"/>
      <c r="F22" s="125"/>
      <c r="G22" s="59"/>
      <c r="H22" s="67"/>
      <c r="I22" s="59"/>
      <c r="J22" s="67"/>
      <c r="K22" s="59"/>
      <c r="M22" s="59"/>
    </row>
    <row r="23" spans="1:13" ht="18.600000000000001" customHeight="1">
      <c r="C23" s="65" t="s">
        <v>237</v>
      </c>
      <c r="D23" s="123"/>
      <c r="E23" s="64"/>
      <c r="F23" s="125"/>
      <c r="G23" s="59"/>
      <c r="H23" s="67"/>
      <c r="I23" s="59"/>
      <c r="J23" s="67"/>
      <c r="K23" s="59"/>
      <c r="M23" s="59"/>
    </row>
    <row r="24" spans="1:13" ht="18.600000000000001" customHeight="1">
      <c r="C24" s="65" t="s">
        <v>238</v>
      </c>
      <c r="D24" s="123"/>
      <c r="E24" s="64"/>
      <c r="F24" s="125"/>
      <c r="G24" s="59">
        <v>119455156</v>
      </c>
      <c r="H24" s="67"/>
      <c r="I24" s="59">
        <v>-250111837</v>
      </c>
      <c r="J24" s="67"/>
      <c r="K24" s="59">
        <v>-187874</v>
      </c>
      <c r="M24" s="59">
        <v>-1667</v>
      </c>
    </row>
    <row r="25" spans="1:13" ht="18.600000000000001" customHeight="1">
      <c r="C25" s="65" t="s">
        <v>239</v>
      </c>
      <c r="D25" s="123"/>
      <c r="E25" s="64"/>
      <c r="F25" s="125"/>
      <c r="G25" s="59">
        <v>-415839076</v>
      </c>
      <c r="H25" s="67"/>
      <c r="I25" s="59">
        <v>-289124839</v>
      </c>
      <c r="J25" s="67"/>
      <c r="K25" s="59">
        <v>0</v>
      </c>
      <c r="M25" s="59">
        <v>0</v>
      </c>
    </row>
    <row r="26" spans="1:13" ht="18.600000000000001" customHeight="1">
      <c r="C26" s="65" t="s">
        <v>61</v>
      </c>
      <c r="D26" s="123"/>
      <c r="E26" s="64"/>
      <c r="F26" s="125"/>
      <c r="G26" s="59">
        <v>241215652</v>
      </c>
      <c r="H26" s="67"/>
      <c r="I26" s="59">
        <v>215014618</v>
      </c>
      <c r="J26" s="67"/>
      <c r="K26" s="59">
        <v>11187696</v>
      </c>
      <c r="M26" s="59">
        <v>14460861</v>
      </c>
    </row>
    <row r="27" spans="1:13" ht="18.600000000000001" customHeight="1">
      <c r="C27" s="65" t="s">
        <v>240</v>
      </c>
      <c r="D27" s="123"/>
      <c r="E27" s="106"/>
      <c r="F27" s="125"/>
      <c r="G27" s="59">
        <v>-21980476</v>
      </c>
      <c r="H27" s="67"/>
      <c r="I27" s="59">
        <v>-10610331</v>
      </c>
      <c r="J27" s="67"/>
      <c r="K27" s="59">
        <v>-4345228577</v>
      </c>
      <c r="M27" s="59">
        <v>-3368256317</v>
      </c>
    </row>
    <row r="28" spans="1:13" ht="18.600000000000001" customHeight="1">
      <c r="C28" s="90" t="s">
        <v>241</v>
      </c>
      <c r="D28" s="123"/>
      <c r="E28" s="64"/>
      <c r="F28" s="125"/>
      <c r="G28" s="60">
        <v>-176942188</v>
      </c>
      <c r="H28" s="67"/>
      <c r="I28" s="60">
        <v>-179104820</v>
      </c>
      <c r="J28" s="67"/>
      <c r="K28" s="60">
        <v>-766744238</v>
      </c>
      <c r="M28" s="60">
        <v>-828373216</v>
      </c>
    </row>
    <row r="29" spans="1:13" ht="6" customHeight="1">
      <c r="C29" s="90"/>
      <c r="D29" s="123"/>
      <c r="E29" s="64"/>
      <c r="F29" s="125"/>
      <c r="G29" s="59"/>
      <c r="H29" s="67"/>
      <c r="I29" s="59"/>
      <c r="J29" s="67"/>
      <c r="K29" s="59"/>
      <c r="M29" s="59"/>
    </row>
    <row r="30" spans="1:13" ht="18.600000000000001" customHeight="1">
      <c r="A30" s="128" t="s">
        <v>242</v>
      </c>
      <c r="B30" s="128"/>
      <c r="D30" s="123"/>
      <c r="E30" s="64"/>
      <c r="F30" s="125"/>
      <c r="G30" s="59"/>
      <c r="H30" s="67"/>
      <c r="I30" s="129"/>
      <c r="J30" s="129"/>
      <c r="K30" s="129"/>
      <c r="L30" s="129"/>
      <c r="M30" s="129"/>
    </row>
    <row r="31" spans="1:13" ht="18.600000000000001" customHeight="1">
      <c r="A31" s="128"/>
      <c r="B31" s="128" t="s">
        <v>243</v>
      </c>
      <c r="D31" s="123"/>
      <c r="E31" s="64"/>
      <c r="F31" s="125"/>
      <c r="G31" s="59">
        <f>SUM(G10:G28)</f>
        <v>24363035795</v>
      </c>
      <c r="H31" s="67"/>
      <c r="I31" s="59">
        <f>SUM(I10:I28)</f>
        <v>25096161122</v>
      </c>
      <c r="J31" s="67"/>
      <c r="K31" s="59">
        <f>SUM(K10:K28)</f>
        <v>565917412</v>
      </c>
      <c r="M31" s="59">
        <f>SUM(M10:M28)</f>
        <v>958367928</v>
      </c>
    </row>
    <row r="32" spans="1:13" ht="18.600000000000001" customHeight="1">
      <c r="A32" s="119"/>
      <c r="B32" s="65" t="s">
        <v>244</v>
      </c>
      <c r="D32" s="123"/>
      <c r="E32" s="64"/>
      <c r="F32" s="125"/>
      <c r="G32" s="59"/>
      <c r="H32" s="67"/>
      <c r="I32" s="59"/>
      <c r="J32" s="67"/>
      <c r="K32" s="59"/>
      <c r="M32" s="59"/>
    </row>
    <row r="33" spans="1:13" ht="18.600000000000001" customHeight="1">
      <c r="A33" s="119"/>
      <c r="C33" s="90" t="s">
        <v>245</v>
      </c>
      <c r="D33" s="123"/>
      <c r="E33" s="64"/>
      <c r="F33" s="125"/>
      <c r="G33" s="59">
        <v>213242393</v>
      </c>
      <c r="H33" s="67"/>
      <c r="I33" s="59">
        <v>482070146</v>
      </c>
      <c r="J33" s="67"/>
      <c r="K33" s="59">
        <v>37236326</v>
      </c>
      <c r="M33" s="59">
        <v>-126998764</v>
      </c>
    </row>
    <row r="34" spans="1:13" ht="18.600000000000001" customHeight="1">
      <c r="A34" s="119"/>
      <c r="C34" s="90" t="s">
        <v>18</v>
      </c>
      <c r="D34" s="123"/>
      <c r="E34" s="64"/>
      <c r="F34" s="125"/>
      <c r="G34" s="59">
        <v>429862387</v>
      </c>
      <c r="H34" s="67"/>
      <c r="I34" s="59">
        <v>1732314327</v>
      </c>
      <c r="J34" s="67"/>
      <c r="K34" s="59">
        <v>-27820158</v>
      </c>
      <c r="M34" s="59">
        <v>-80298377</v>
      </c>
    </row>
    <row r="35" spans="1:13" ht="18.600000000000001" customHeight="1">
      <c r="A35" s="119"/>
      <c r="C35" s="90" t="s">
        <v>246</v>
      </c>
      <c r="D35" s="123"/>
      <c r="E35" s="64"/>
      <c r="F35" s="125"/>
      <c r="G35" s="59">
        <v>99544472</v>
      </c>
      <c r="H35" s="67"/>
      <c r="I35" s="59">
        <v>-502265452</v>
      </c>
      <c r="J35" s="67"/>
      <c r="K35" s="59">
        <v>0</v>
      </c>
      <c r="M35" s="59">
        <v>0</v>
      </c>
    </row>
    <row r="36" spans="1:13" ht="18.600000000000001" customHeight="1">
      <c r="A36" s="119"/>
      <c r="C36" s="90" t="s">
        <v>247</v>
      </c>
      <c r="D36" s="123"/>
      <c r="E36" s="64"/>
      <c r="F36" s="125"/>
      <c r="G36" s="59">
        <v>7576716</v>
      </c>
      <c r="H36" s="67"/>
      <c r="I36" s="59">
        <v>-30689469</v>
      </c>
      <c r="J36" s="67"/>
      <c r="K36" s="59">
        <v>0</v>
      </c>
      <c r="M36" s="59">
        <v>0</v>
      </c>
    </row>
    <row r="37" spans="1:13" ht="18.600000000000001" customHeight="1">
      <c r="A37" s="119"/>
      <c r="C37" s="90" t="s">
        <v>23</v>
      </c>
      <c r="D37" s="123"/>
      <c r="E37" s="64"/>
      <c r="F37" s="125"/>
      <c r="G37" s="59">
        <v>-78321824</v>
      </c>
      <c r="H37" s="67"/>
      <c r="I37" s="59">
        <v>18864216</v>
      </c>
      <c r="J37" s="67"/>
      <c r="K37" s="120">
        <v>0</v>
      </c>
      <c r="M37" s="59">
        <v>0</v>
      </c>
    </row>
    <row r="38" spans="1:13" ht="18.600000000000001" customHeight="1">
      <c r="A38" s="119"/>
      <c r="C38" s="90" t="s">
        <v>40</v>
      </c>
      <c r="D38" s="123"/>
      <c r="E38" s="64"/>
      <c r="F38" s="125"/>
      <c r="G38" s="59">
        <v>85490588</v>
      </c>
      <c r="H38" s="67"/>
      <c r="I38" s="59">
        <v>-570784397</v>
      </c>
      <c r="J38" s="67"/>
      <c r="K38" s="59">
        <v>-12695</v>
      </c>
      <c r="M38" s="59">
        <v>131356374</v>
      </c>
    </row>
    <row r="39" spans="1:13" ht="18.600000000000001" customHeight="1">
      <c r="A39" s="119"/>
      <c r="C39" s="90" t="s">
        <v>47</v>
      </c>
      <c r="D39" s="123"/>
      <c r="E39" s="64"/>
      <c r="F39" s="125"/>
      <c r="G39" s="59">
        <v>-3616434795</v>
      </c>
      <c r="H39" s="67"/>
      <c r="I39" s="59">
        <v>-6843427119</v>
      </c>
      <c r="J39" s="67"/>
      <c r="K39" s="120">
        <v>0</v>
      </c>
      <c r="M39" s="59">
        <v>0</v>
      </c>
    </row>
    <row r="40" spans="1:13" ht="18.600000000000001" customHeight="1">
      <c r="A40" s="119"/>
      <c r="C40" s="90" t="s">
        <v>48</v>
      </c>
      <c r="D40" s="123"/>
      <c r="E40" s="64"/>
      <c r="F40" s="125"/>
      <c r="G40" s="59">
        <v>-2024621492</v>
      </c>
      <c r="H40" s="67"/>
      <c r="I40" s="59">
        <v>-2042065832</v>
      </c>
      <c r="J40" s="67"/>
      <c r="K40" s="120">
        <v>-91045165</v>
      </c>
      <c r="M40" s="59">
        <v>-72367835</v>
      </c>
    </row>
    <row r="41" spans="1:13" ht="18.600000000000001" customHeight="1">
      <c r="A41" s="119"/>
      <c r="C41" s="65" t="s">
        <v>61</v>
      </c>
      <c r="D41" s="123"/>
      <c r="E41" s="64"/>
      <c r="F41" s="125"/>
      <c r="G41" s="59">
        <v>-171071120</v>
      </c>
      <c r="H41" s="67"/>
      <c r="I41" s="59">
        <v>-181115544</v>
      </c>
      <c r="J41" s="67"/>
      <c r="K41" s="59">
        <v>-23981957</v>
      </c>
      <c r="M41" s="59">
        <v>-6675405</v>
      </c>
    </row>
    <row r="42" spans="1:13" ht="18.600000000000001" customHeight="1">
      <c r="A42" s="119"/>
      <c r="C42" s="90" t="s">
        <v>62</v>
      </c>
      <c r="D42" s="123"/>
      <c r="E42" s="64"/>
      <c r="F42" s="125"/>
      <c r="G42" s="59">
        <v>282095499</v>
      </c>
      <c r="H42" s="67"/>
      <c r="I42" s="59">
        <v>202622693</v>
      </c>
      <c r="J42" s="67"/>
      <c r="K42" s="59">
        <v>0</v>
      </c>
      <c r="M42" s="59">
        <v>0</v>
      </c>
    </row>
    <row r="43" spans="1:13" ht="18.600000000000001" customHeight="1">
      <c r="A43" s="119"/>
      <c r="C43" s="90" t="s">
        <v>63</v>
      </c>
      <c r="D43" s="123"/>
      <c r="E43" s="64"/>
      <c r="F43" s="125"/>
      <c r="G43" s="60">
        <v>100731187</v>
      </c>
      <c r="H43" s="67"/>
      <c r="I43" s="60">
        <v>427379755</v>
      </c>
      <c r="J43" s="67"/>
      <c r="K43" s="60">
        <v>1412103</v>
      </c>
      <c r="M43" s="60">
        <v>-6491200</v>
      </c>
    </row>
    <row r="44" spans="1:13" ht="6" customHeight="1">
      <c r="C44" s="90"/>
      <c r="D44" s="123"/>
      <c r="E44" s="64"/>
      <c r="F44" s="125"/>
      <c r="G44" s="59"/>
      <c r="H44" s="67"/>
      <c r="I44" s="59"/>
      <c r="J44" s="67"/>
      <c r="K44" s="59"/>
      <c r="M44" s="59"/>
    </row>
    <row r="45" spans="1:13" ht="18.600000000000001" customHeight="1">
      <c r="A45" s="119"/>
      <c r="B45" s="65" t="s">
        <v>248</v>
      </c>
      <c r="D45" s="123"/>
      <c r="E45" s="64"/>
      <c r="F45" s="125"/>
      <c r="G45" s="59">
        <f>SUM(G31:G43)</f>
        <v>19691129806</v>
      </c>
      <c r="H45" s="67"/>
      <c r="I45" s="59">
        <f>SUM(I31:I43)</f>
        <v>17789064446</v>
      </c>
      <c r="J45" s="67"/>
      <c r="K45" s="59">
        <f>SUM(K31:K43)</f>
        <v>461705866</v>
      </c>
      <c r="M45" s="59">
        <f>SUM(M31:M43)</f>
        <v>796892721</v>
      </c>
    </row>
    <row r="46" spans="1:13" ht="18.600000000000001" customHeight="1">
      <c r="A46" s="119"/>
      <c r="C46" s="90" t="s">
        <v>249</v>
      </c>
      <c r="D46" s="123"/>
      <c r="E46" s="64"/>
      <c r="F46" s="125"/>
      <c r="G46" s="60">
        <v>-2227475121</v>
      </c>
      <c r="H46" s="67"/>
      <c r="I46" s="60">
        <v>-1940303411</v>
      </c>
      <c r="J46" s="67"/>
      <c r="K46" s="60">
        <v>-61358895</v>
      </c>
      <c r="M46" s="60">
        <v>-61315023</v>
      </c>
    </row>
    <row r="47" spans="1:13" ht="6" customHeight="1">
      <c r="C47" s="90"/>
      <c r="D47" s="123"/>
      <c r="E47" s="64"/>
      <c r="F47" s="125"/>
      <c r="G47" s="59"/>
      <c r="H47" s="67"/>
      <c r="I47" s="59"/>
      <c r="J47" s="67"/>
      <c r="K47" s="59"/>
      <c r="M47" s="59"/>
    </row>
    <row r="48" spans="1:13" ht="18.600000000000001" customHeight="1">
      <c r="A48" s="66" t="s">
        <v>250</v>
      </c>
      <c r="D48" s="123"/>
      <c r="E48" s="64"/>
      <c r="F48" s="125"/>
      <c r="G48" s="60">
        <f>SUM(G45:G46)</f>
        <v>17463654685</v>
      </c>
      <c r="H48" s="67"/>
      <c r="I48" s="60">
        <f>SUM(I45:I46)</f>
        <v>15848761035</v>
      </c>
      <c r="J48" s="67"/>
      <c r="K48" s="60">
        <f>SUM(K45:K46)</f>
        <v>400346971</v>
      </c>
      <c r="M48" s="60">
        <f>SUM(M45:M46)</f>
        <v>735577698</v>
      </c>
    </row>
    <row r="49" spans="1:13" ht="18.600000000000001" customHeight="1">
      <c r="D49" s="123"/>
      <c r="E49" s="64"/>
      <c r="F49" s="125"/>
      <c r="G49" s="33"/>
      <c r="H49" s="74"/>
      <c r="I49" s="33"/>
      <c r="J49" s="126"/>
      <c r="K49" s="33"/>
      <c r="L49" s="74"/>
      <c r="M49" s="33"/>
    </row>
    <row r="50" spans="1:13" ht="18.600000000000001" customHeight="1">
      <c r="D50" s="123"/>
      <c r="E50" s="64"/>
      <c r="F50" s="125"/>
      <c r="G50" s="33"/>
      <c r="H50" s="74"/>
      <c r="I50" s="33"/>
      <c r="J50" s="126"/>
      <c r="K50" s="33"/>
      <c r="L50" s="74"/>
      <c r="M50" s="33"/>
    </row>
    <row r="51" spans="1:13" ht="18.600000000000001" customHeight="1">
      <c r="D51" s="123"/>
      <c r="E51" s="64"/>
      <c r="F51" s="125"/>
      <c r="G51" s="33"/>
      <c r="H51" s="74"/>
      <c r="I51" s="33"/>
      <c r="J51" s="126"/>
      <c r="K51" s="33"/>
      <c r="L51" s="74"/>
      <c r="M51" s="33"/>
    </row>
    <row r="52" spans="1:13" ht="18.600000000000001" customHeight="1">
      <c r="D52" s="123"/>
      <c r="E52" s="64"/>
      <c r="F52" s="125"/>
      <c r="G52" s="33"/>
      <c r="H52" s="74"/>
      <c r="I52" s="33"/>
      <c r="J52" s="126"/>
      <c r="K52" s="33"/>
      <c r="L52" s="74"/>
      <c r="M52" s="33"/>
    </row>
    <row r="53" spans="1:13" ht="24.75" customHeight="1">
      <c r="D53" s="123"/>
      <c r="E53" s="64"/>
      <c r="F53" s="125"/>
      <c r="G53" s="33"/>
      <c r="H53" s="74"/>
      <c r="I53" s="33"/>
      <c r="J53" s="126"/>
      <c r="K53" s="33"/>
      <c r="L53" s="74"/>
      <c r="M53" s="33"/>
    </row>
    <row r="54" spans="1:13" ht="18.600000000000001" customHeight="1">
      <c r="D54" s="123"/>
      <c r="E54" s="64"/>
      <c r="F54" s="125"/>
      <c r="G54" s="33"/>
      <c r="H54" s="74"/>
      <c r="I54" s="33"/>
      <c r="J54" s="126"/>
      <c r="K54" s="33"/>
      <c r="L54" s="74"/>
      <c r="M54" s="33"/>
    </row>
    <row r="55" spans="1:13" ht="21.9" customHeight="1">
      <c r="A55" s="130" t="s">
        <v>25</v>
      </c>
      <c r="B55" s="130"/>
      <c r="C55" s="130"/>
      <c r="D55" s="131"/>
      <c r="E55" s="132"/>
      <c r="F55" s="133"/>
      <c r="G55" s="134"/>
      <c r="H55" s="135"/>
      <c r="I55" s="134"/>
      <c r="J55" s="135"/>
      <c r="K55" s="134"/>
      <c r="L55" s="135"/>
      <c r="M55" s="134"/>
    </row>
    <row r="56" spans="1:13" ht="20.100000000000001" customHeight="1">
      <c r="A56" s="114" t="str">
        <f>A1</f>
        <v>บริษัท เซ็นทรัล รีเทล คอร์ปอเรชั่น จำกัด (มหาชน)</v>
      </c>
      <c r="B56" s="114"/>
      <c r="C56" s="114"/>
      <c r="G56" s="99"/>
      <c r="I56" s="99"/>
      <c r="K56" s="99"/>
      <c r="M56" s="99" t="s">
        <v>5</v>
      </c>
    </row>
    <row r="57" spans="1:13" ht="20.100000000000001" customHeight="1">
      <c r="A57" s="114" t="str">
        <f>+A2</f>
        <v xml:space="preserve">งบกระแสเงินสด </v>
      </c>
      <c r="B57" s="114"/>
      <c r="C57" s="114"/>
    </row>
    <row r="58" spans="1:13" ht="20.100000000000001" customHeight="1">
      <c r="A58" s="121" t="str">
        <f>A3</f>
        <v>สำหรับรอบระยะเวลาเก้าเดือนสิ้นสุดวันที่ 30 กันยายน พ.ศ. 2568</v>
      </c>
      <c r="B58" s="121"/>
      <c r="C58" s="121"/>
      <c r="D58" s="136"/>
      <c r="E58" s="137"/>
      <c r="F58" s="138"/>
      <c r="G58" s="139"/>
      <c r="H58" s="140"/>
      <c r="I58" s="139"/>
      <c r="J58" s="140"/>
      <c r="K58" s="139"/>
      <c r="L58" s="140"/>
      <c r="M58" s="139"/>
    </row>
    <row r="59" spans="1:13" ht="20.100000000000001" customHeight="1">
      <c r="A59" s="114"/>
      <c r="B59" s="114"/>
      <c r="C59" s="114"/>
    </row>
    <row r="60" spans="1:13" ht="20.100000000000001" customHeight="1">
      <c r="A60" s="114"/>
      <c r="B60" s="114"/>
      <c r="C60" s="114"/>
      <c r="G60" s="215" t="s">
        <v>3</v>
      </c>
      <c r="H60" s="215"/>
      <c r="I60" s="215"/>
      <c r="J60" s="141"/>
      <c r="K60" s="215" t="s">
        <v>4</v>
      </c>
      <c r="L60" s="215"/>
      <c r="M60" s="215"/>
    </row>
    <row r="61" spans="1:13" ht="20.100000000000001" customHeight="1">
      <c r="D61" s="123"/>
      <c r="E61" s="124"/>
      <c r="F61" s="125"/>
      <c r="G61" s="18" t="s">
        <v>9</v>
      </c>
      <c r="H61" s="74"/>
      <c r="I61" s="18" t="s">
        <v>10</v>
      </c>
      <c r="J61" s="75"/>
      <c r="K61" s="18" t="s">
        <v>9</v>
      </c>
      <c r="L61" s="74"/>
      <c r="M61" s="18" t="s">
        <v>10</v>
      </c>
    </row>
    <row r="62" spans="1:13" ht="20.100000000000001" customHeight="1">
      <c r="D62" s="123"/>
      <c r="E62" s="1" t="s">
        <v>11</v>
      </c>
      <c r="F62" s="125"/>
      <c r="G62" s="41" t="s">
        <v>12</v>
      </c>
      <c r="H62" s="74"/>
      <c r="I62" s="41" t="s">
        <v>12</v>
      </c>
      <c r="J62" s="126"/>
      <c r="K62" s="41" t="s">
        <v>12</v>
      </c>
      <c r="L62" s="74"/>
      <c r="M62" s="41" t="s">
        <v>12</v>
      </c>
    </row>
    <row r="63" spans="1:13" ht="6" customHeight="1">
      <c r="B63" s="119"/>
      <c r="E63" s="119"/>
      <c r="F63" s="142"/>
      <c r="H63" s="129"/>
      <c r="J63" s="129"/>
      <c r="L63" s="129"/>
    </row>
    <row r="64" spans="1:13" ht="20.100000000000001" customHeight="1">
      <c r="A64" s="127" t="s">
        <v>251</v>
      </c>
      <c r="B64" s="119"/>
      <c r="E64" s="119"/>
      <c r="F64" s="142"/>
      <c r="G64" s="143"/>
      <c r="H64" s="77"/>
      <c r="I64" s="143"/>
      <c r="J64" s="77"/>
      <c r="K64" s="77"/>
      <c r="L64" s="77"/>
      <c r="M64" s="77"/>
    </row>
    <row r="65" spans="1:13" ht="20.100000000000001" customHeight="1">
      <c r="A65" s="90" t="s">
        <v>252</v>
      </c>
      <c r="B65" s="119"/>
      <c r="E65" s="119"/>
      <c r="F65" s="142"/>
      <c r="G65" s="59">
        <v>-157811730</v>
      </c>
      <c r="H65" s="188"/>
      <c r="I65" s="59">
        <v>-408826801</v>
      </c>
      <c r="J65" s="188"/>
      <c r="K65" s="59">
        <v>0</v>
      </c>
      <c r="L65" s="77"/>
      <c r="M65" s="59">
        <v>-40</v>
      </c>
    </row>
    <row r="66" spans="1:13" ht="20.100000000000001" customHeight="1">
      <c r="A66" s="90" t="s">
        <v>253</v>
      </c>
      <c r="B66" s="119"/>
      <c r="E66" s="115">
        <v>9</v>
      </c>
      <c r="F66" s="142"/>
      <c r="G66" s="59">
        <v>4437132880</v>
      </c>
      <c r="H66" s="188"/>
      <c r="I66" s="59">
        <v>0</v>
      </c>
      <c r="J66" s="188"/>
      <c r="K66" s="59">
        <v>0</v>
      </c>
      <c r="L66" s="77"/>
      <c r="M66" s="59">
        <v>0</v>
      </c>
    </row>
    <row r="67" spans="1:13" ht="20.100000000000001" customHeight="1">
      <c r="A67" s="90" t="s">
        <v>254</v>
      </c>
      <c r="B67" s="119"/>
      <c r="E67" s="115">
        <v>9</v>
      </c>
      <c r="F67" s="142"/>
      <c r="G67" s="59">
        <v>-10000000</v>
      </c>
      <c r="H67" s="188"/>
      <c r="I67" s="59">
        <v>-5000000</v>
      </c>
      <c r="J67" s="188"/>
      <c r="K67" s="59">
        <v>0</v>
      </c>
      <c r="L67" s="77"/>
      <c r="M67" s="59">
        <v>0</v>
      </c>
    </row>
    <row r="68" spans="1:13" ht="20.100000000000001" customHeight="1">
      <c r="A68" s="90" t="s">
        <v>255</v>
      </c>
      <c r="B68" s="119"/>
      <c r="E68" s="119"/>
      <c r="F68" s="142"/>
      <c r="G68" s="59">
        <v>0</v>
      </c>
      <c r="H68" s="188"/>
      <c r="I68" s="59">
        <v>82500000</v>
      </c>
      <c r="J68" s="188"/>
      <c r="K68" s="59">
        <v>0</v>
      </c>
      <c r="L68" s="77"/>
      <c r="M68" s="59">
        <v>0</v>
      </c>
    </row>
    <row r="69" spans="1:13" ht="20.100000000000001" customHeight="1">
      <c r="A69" s="90" t="s">
        <v>256</v>
      </c>
      <c r="C69" s="119"/>
      <c r="E69" s="119"/>
      <c r="F69" s="142"/>
      <c r="G69" s="59">
        <v>4400156647</v>
      </c>
      <c r="H69" s="188"/>
      <c r="I69" s="59">
        <v>1397296664</v>
      </c>
      <c r="J69" s="188"/>
      <c r="K69" s="59">
        <v>0</v>
      </c>
      <c r="L69" s="77"/>
      <c r="M69" s="59">
        <v>0</v>
      </c>
    </row>
    <row r="70" spans="1:13" ht="20.100000000000001" customHeight="1">
      <c r="A70" s="90" t="s">
        <v>257</v>
      </c>
      <c r="B70" s="119"/>
      <c r="E70" s="119"/>
      <c r="F70" s="142"/>
      <c r="G70" s="59">
        <v>-4244275630</v>
      </c>
      <c r="H70" s="188"/>
      <c r="I70" s="59">
        <v>-1453091429</v>
      </c>
      <c r="J70" s="188"/>
      <c r="K70" s="59">
        <v>0</v>
      </c>
      <c r="L70" s="77"/>
      <c r="M70" s="59">
        <v>0</v>
      </c>
    </row>
    <row r="71" spans="1:13" ht="20.100000000000001" customHeight="1">
      <c r="A71" s="90" t="s">
        <v>258</v>
      </c>
      <c r="B71" s="119"/>
      <c r="E71" s="119"/>
      <c r="F71" s="142"/>
      <c r="G71" s="59">
        <v>3326059526</v>
      </c>
      <c r="H71" s="188"/>
      <c r="I71" s="59">
        <v>0</v>
      </c>
      <c r="J71" s="188"/>
      <c r="K71" s="59">
        <v>0</v>
      </c>
      <c r="L71" s="77"/>
      <c r="M71" s="59">
        <v>0</v>
      </c>
    </row>
    <row r="72" spans="1:13" ht="20.100000000000001" customHeight="1">
      <c r="A72" s="90" t="s">
        <v>259</v>
      </c>
      <c r="B72" s="119"/>
      <c r="E72" s="119"/>
      <c r="F72" s="142"/>
      <c r="G72" s="59">
        <v>-3770632437</v>
      </c>
      <c r="H72" s="188"/>
      <c r="I72" s="59">
        <v>0</v>
      </c>
      <c r="J72" s="188"/>
      <c r="K72" s="59">
        <v>0</v>
      </c>
      <c r="L72" s="77"/>
      <c r="M72" s="59">
        <v>0</v>
      </c>
    </row>
    <row r="73" spans="1:13" ht="20.100000000000001" customHeight="1">
      <c r="A73" s="90" t="s">
        <v>260</v>
      </c>
      <c r="B73" s="119"/>
      <c r="E73" s="119"/>
      <c r="F73" s="142"/>
      <c r="G73" s="59">
        <v>80979067</v>
      </c>
      <c r="H73" s="188"/>
      <c r="I73" s="59">
        <v>223169603</v>
      </c>
      <c r="J73" s="188"/>
      <c r="K73" s="59">
        <v>391126</v>
      </c>
      <c r="L73" s="77"/>
      <c r="M73" s="59">
        <v>3084</v>
      </c>
    </row>
    <row r="74" spans="1:13" ht="20.100000000000001" customHeight="1">
      <c r="A74" s="90" t="s">
        <v>261</v>
      </c>
      <c r="B74" s="119"/>
      <c r="E74" s="119"/>
      <c r="F74" s="142"/>
      <c r="G74" s="59">
        <v>-7524874809</v>
      </c>
      <c r="H74" s="188"/>
      <c r="I74" s="59">
        <v>-15684112314</v>
      </c>
      <c r="J74" s="188"/>
      <c r="K74" s="59">
        <v>-8682387</v>
      </c>
      <c r="L74" s="77"/>
      <c r="M74" s="59">
        <v>-6896055</v>
      </c>
    </row>
    <row r="75" spans="1:13" ht="20.100000000000001" customHeight="1">
      <c r="A75" s="90" t="s">
        <v>262</v>
      </c>
      <c r="B75" s="119"/>
      <c r="E75" s="119"/>
      <c r="F75" s="142"/>
      <c r="G75" s="59">
        <v>-188777405</v>
      </c>
      <c r="H75" s="188"/>
      <c r="I75" s="59">
        <v>-150310249</v>
      </c>
      <c r="J75" s="188"/>
      <c r="K75" s="59">
        <v>0</v>
      </c>
      <c r="L75" s="77"/>
      <c r="M75" s="59">
        <v>0</v>
      </c>
    </row>
    <row r="76" spans="1:13" ht="20.100000000000001" customHeight="1">
      <c r="A76" s="90" t="s">
        <v>263</v>
      </c>
      <c r="B76" s="119"/>
      <c r="E76" s="119"/>
      <c r="F76" s="142"/>
      <c r="G76" s="59">
        <v>6813095</v>
      </c>
      <c r="H76" s="188"/>
      <c r="I76" s="59">
        <v>6742744</v>
      </c>
      <c r="J76" s="188"/>
      <c r="K76" s="59">
        <v>5863</v>
      </c>
      <c r="L76" s="77"/>
      <c r="M76" s="59">
        <v>0</v>
      </c>
    </row>
    <row r="77" spans="1:13" ht="20.100000000000001" customHeight="1">
      <c r="A77" s="90" t="s">
        <v>264</v>
      </c>
      <c r="B77" s="119"/>
      <c r="E77" s="119"/>
      <c r="F77" s="142"/>
      <c r="G77" s="59">
        <v>-387219329</v>
      </c>
      <c r="H77" s="188"/>
      <c r="I77" s="59">
        <v>-546184435</v>
      </c>
      <c r="J77" s="188"/>
      <c r="K77" s="59">
        <v>-1552533</v>
      </c>
      <c r="L77" s="77"/>
      <c r="M77" s="59">
        <v>-5696503</v>
      </c>
    </row>
    <row r="78" spans="1:13" ht="20.100000000000001" customHeight="1">
      <c r="A78" s="90" t="s">
        <v>265</v>
      </c>
      <c r="B78" s="119"/>
      <c r="E78" s="119"/>
      <c r="F78" s="142"/>
      <c r="G78" s="129"/>
      <c r="H78" s="129"/>
      <c r="I78" s="119"/>
      <c r="J78" s="119"/>
      <c r="K78" s="119"/>
      <c r="L78" s="119"/>
      <c r="M78" s="119"/>
    </row>
    <row r="79" spans="1:13" ht="20.100000000000001" customHeight="1">
      <c r="A79" s="90"/>
      <c r="B79" s="119" t="s">
        <v>266</v>
      </c>
      <c r="E79" s="151" t="s">
        <v>267</v>
      </c>
      <c r="F79" s="142"/>
      <c r="G79" s="59">
        <v>35100000</v>
      </c>
      <c r="H79" s="188"/>
      <c r="I79" s="129">
        <v>305100000</v>
      </c>
      <c r="J79" s="129"/>
      <c r="K79" s="129">
        <v>74989391897</v>
      </c>
      <c r="L79" s="129"/>
      <c r="M79" s="129">
        <v>57228960194</v>
      </c>
    </row>
    <row r="80" spans="1:13" ht="20.100000000000001" customHeight="1">
      <c r="A80" s="90" t="s">
        <v>268</v>
      </c>
      <c r="D80" s="123"/>
      <c r="E80" s="124"/>
      <c r="F80" s="125"/>
      <c r="G80" s="129"/>
      <c r="H80" s="188"/>
      <c r="I80" s="129"/>
      <c r="J80" s="129"/>
      <c r="L80" s="129"/>
      <c r="M80" s="129"/>
    </row>
    <row r="81" spans="1:13" ht="20.100000000000001" customHeight="1">
      <c r="A81" s="90"/>
      <c r="B81" s="122" t="s">
        <v>266</v>
      </c>
      <c r="D81" s="123"/>
      <c r="E81" s="151" t="s">
        <v>267</v>
      </c>
      <c r="F81" s="125"/>
      <c r="G81" s="59">
        <v>-25267626</v>
      </c>
      <c r="H81" s="188"/>
      <c r="I81" s="59">
        <v>-400234042</v>
      </c>
      <c r="J81" s="188"/>
      <c r="K81" s="120">
        <v>-80806442139</v>
      </c>
      <c r="L81" s="77"/>
      <c r="M81" s="59">
        <v>-67501099443</v>
      </c>
    </row>
    <row r="82" spans="1:13" ht="20.100000000000001" customHeight="1">
      <c r="A82" s="90" t="s">
        <v>269</v>
      </c>
      <c r="D82" s="123"/>
      <c r="E82" s="124"/>
      <c r="F82" s="125"/>
      <c r="G82" s="59">
        <v>0</v>
      </c>
      <c r="H82" s="188"/>
      <c r="I82" s="59">
        <v>583339</v>
      </c>
      <c r="J82" s="188"/>
      <c r="K82" s="59">
        <v>0</v>
      </c>
      <c r="L82" s="77"/>
      <c r="M82" s="59">
        <v>0</v>
      </c>
    </row>
    <row r="83" spans="1:13" ht="20.100000000000001" customHeight="1">
      <c r="A83" s="90" t="s">
        <v>240</v>
      </c>
      <c r="D83" s="123"/>
      <c r="E83" s="115"/>
      <c r="F83" s="125"/>
      <c r="G83" s="59">
        <v>465488147</v>
      </c>
      <c r="H83" s="188"/>
      <c r="I83" s="59">
        <v>303016374</v>
      </c>
      <c r="J83" s="188"/>
      <c r="K83" s="59">
        <v>4345228577</v>
      </c>
      <c r="L83" s="77"/>
      <c r="M83" s="59">
        <v>3368256317</v>
      </c>
    </row>
    <row r="84" spans="1:13" ht="20.100000000000001" customHeight="1">
      <c r="A84" s="90" t="s">
        <v>241</v>
      </c>
      <c r="D84" s="123"/>
      <c r="E84" s="124"/>
      <c r="F84" s="125"/>
      <c r="G84" s="60">
        <v>120924680</v>
      </c>
      <c r="H84" s="77"/>
      <c r="I84" s="60">
        <v>158324607</v>
      </c>
      <c r="J84" s="77"/>
      <c r="K84" s="60">
        <v>743447818</v>
      </c>
      <c r="L84" s="77"/>
      <c r="M84" s="60">
        <v>854844173</v>
      </c>
    </row>
    <row r="85" spans="1:13" ht="6" customHeight="1">
      <c r="A85" s="90"/>
      <c r="D85" s="123"/>
      <c r="E85" s="124"/>
      <c r="F85" s="125"/>
      <c r="G85" s="59"/>
      <c r="H85" s="77"/>
      <c r="I85" s="59"/>
      <c r="J85" s="77"/>
      <c r="K85" s="59"/>
      <c r="L85" s="77"/>
      <c r="M85" s="59"/>
    </row>
    <row r="86" spans="1:13" ht="20.100000000000001" customHeight="1">
      <c r="A86" s="66" t="s">
        <v>270</v>
      </c>
      <c r="D86" s="123"/>
      <c r="E86" s="124"/>
      <c r="F86" s="125"/>
      <c r="G86" s="60">
        <f>SUM(G65:G84)</f>
        <v>-3436204924</v>
      </c>
      <c r="H86" s="79"/>
      <c r="I86" s="60">
        <f>SUM(I65:I84)</f>
        <v>-16171025939</v>
      </c>
      <c r="J86" s="79"/>
      <c r="K86" s="60">
        <f>SUM(K65:K84)</f>
        <v>-738211778</v>
      </c>
      <c r="L86" s="143"/>
      <c r="M86" s="60">
        <f>SUM(M65:M84)</f>
        <v>-6061628273</v>
      </c>
    </row>
    <row r="87" spans="1:13" ht="20.100000000000001" customHeight="1">
      <c r="D87" s="123"/>
      <c r="E87" s="124"/>
      <c r="F87" s="125"/>
      <c r="G87" s="99"/>
      <c r="H87" s="126"/>
      <c r="I87" s="99"/>
      <c r="J87" s="126"/>
      <c r="K87" s="99"/>
      <c r="L87" s="126"/>
      <c r="M87" s="99"/>
    </row>
    <row r="88" spans="1:13" ht="20.100000000000001" customHeight="1">
      <c r="D88" s="123"/>
      <c r="E88" s="124"/>
      <c r="F88" s="125"/>
      <c r="G88" s="99"/>
      <c r="H88" s="126"/>
      <c r="I88" s="99"/>
      <c r="J88" s="126"/>
      <c r="K88" s="99"/>
      <c r="L88" s="126"/>
      <c r="M88" s="99"/>
    </row>
    <row r="89" spans="1:13" ht="20.100000000000001" customHeight="1">
      <c r="D89" s="123"/>
      <c r="E89" s="124"/>
      <c r="F89" s="125"/>
      <c r="G89" s="99"/>
      <c r="H89" s="126"/>
      <c r="I89" s="99"/>
      <c r="J89" s="126"/>
      <c r="K89" s="99"/>
      <c r="L89" s="126"/>
      <c r="M89" s="99"/>
    </row>
    <row r="90" spans="1:13" ht="20.100000000000001" customHeight="1">
      <c r="D90" s="123"/>
      <c r="E90" s="124"/>
      <c r="F90" s="125"/>
      <c r="G90" s="99"/>
      <c r="H90" s="126"/>
      <c r="I90" s="99"/>
      <c r="J90" s="126"/>
      <c r="K90" s="99"/>
      <c r="L90" s="126"/>
      <c r="M90" s="99"/>
    </row>
    <row r="91" spans="1:13" ht="20.100000000000001" customHeight="1">
      <c r="D91" s="123"/>
      <c r="E91" s="124"/>
      <c r="F91" s="125"/>
      <c r="G91" s="99"/>
      <c r="H91" s="126"/>
      <c r="I91" s="99"/>
      <c r="J91" s="126"/>
      <c r="K91" s="99"/>
      <c r="L91" s="126"/>
      <c r="M91" s="99"/>
    </row>
    <row r="92" spans="1:13" ht="20.100000000000001" customHeight="1">
      <c r="D92" s="123"/>
      <c r="E92" s="124"/>
      <c r="F92" s="125"/>
      <c r="G92" s="99"/>
      <c r="H92" s="126"/>
      <c r="I92" s="99"/>
      <c r="J92" s="126"/>
      <c r="K92" s="99"/>
      <c r="L92" s="126"/>
      <c r="M92" s="99"/>
    </row>
    <row r="93" spans="1:13" ht="20.100000000000001" customHeight="1">
      <c r="D93" s="123"/>
      <c r="E93" s="124"/>
      <c r="F93" s="125"/>
      <c r="G93" s="99"/>
      <c r="H93" s="126"/>
      <c r="I93" s="99"/>
      <c r="J93" s="126"/>
      <c r="K93" s="99"/>
      <c r="L93" s="126"/>
      <c r="M93" s="99"/>
    </row>
    <row r="94" spans="1:13" ht="20.100000000000001" customHeight="1">
      <c r="D94" s="123"/>
      <c r="E94" s="124"/>
      <c r="F94" s="125"/>
      <c r="G94" s="99"/>
      <c r="H94" s="126"/>
      <c r="I94" s="99"/>
      <c r="J94" s="126"/>
      <c r="K94" s="99"/>
      <c r="L94" s="126"/>
      <c r="M94" s="99"/>
    </row>
    <row r="95" spans="1:13" ht="20.100000000000001" customHeight="1">
      <c r="D95" s="123"/>
      <c r="E95" s="124"/>
      <c r="F95" s="125"/>
      <c r="G95" s="99"/>
      <c r="H95" s="126"/>
      <c r="I95" s="99"/>
      <c r="J95" s="126"/>
      <c r="K95" s="99"/>
      <c r="L95" s="126"/>
      <c r="M95" s="99"/>
    </row>
    <row r="96" spans="1:13" ht="20.100000000000001" customHeight="1">
      <c r="D96" s="123"/>
      <c r="E96" s="124"/>
      <c r="F96" s="125"/>
      <c r="G96" s="99"/>
      <c r="H96" s="126"/>
      <c r="I96" s="99"/>
      <c r="J96" s="126"/>
      <c r="K96" s="99"/>
      <c r="L96" s="126"/>
      <c r="M96" s="99"/>
    </row>
    <row r="97" spans="1:13" ht="20.100000000000001" customHeight="1">
      <c r="D97" s="123"/>
      <c r="E97" s="124"/>
      <c r="F97" s="125"/>
      <c r="G97" s="99"/>
      <c r="H97" s="126"/>
      <c r="I97" s="99"/>
      <c r="J97" s="126"/>
      <c r="K97" s="99"/>
      <c r="L97" s="126"/>
      <c r="M97" s="99"/>
    </row>
    <row r="98" spans="1:13" ht="20.100000000000001" customHeight="1">
      <c r="D98" s="123"/>
      <c r="E98" s="124"/>
      <c r="F98" s="125"/>
      <c r="G98" s="99"/>
      <c r="H98" s="126"/>
      <c r="I98" s="99"/>
      <c r="J98" s="126"/>
      <c r="K98" s="99"/>
      <c r="L98" s="126"/>
      <c r="M98" s="99"/>
    </row>
    <row r="99" spans="1:13" ht="20.100000000000001" customHeight="1">
      <c r="D99" s="123"/>
      <c r="E99" s="124"/>
      <c r="F99" s="125"/>
      <c r="G99" s="99"/>
      <c r="H99" s="126"/>
      <c r="I99" s="99"/>
      <c r="J99" s="126"/>
      <c r="K99" s="99"/>
      <c r="L99" s="126"/>
      <c r="M99" s="99"/>
    </row>
    <row r="100" spans="1:13" ht="20.100000000000001" customHeight="1">
      <c r="D100" s="123"/>
      <c r="E100" s="124"/>
      <c r="F100" s="125"/>
      <c r="G100" s="99"/>
      <c r="H100" s="126"/>
      <c r="I100" s="99"/>
      <c r="J100" s="126"/>
      <c r="K100" s="99"/>
      <c r="L100" s="126"/>
      <c r="M100" s="99"/>
    </row>
    <row r="101" spans="1:13" ht="20.100000000000001" customHeight="1">
      <c r="D101" s="123"/>
      <c r="E101" s="124"/>
      <c r="F101" s="125"/>
      <c r="G101" s="99"/>
      <c r="H101" s="126"/>
      <c r="I101" s="99"/>
      <c r="J101" s="126"/>
      <c r="K101" s="99"/>
      <c r="L101" s="126"/>
      <c r="M101" s="99"/>
    </row>
    <row r="102" spans="1:13" ht="31.5" customHeight="1">
      <c r="D102" s="123"/>
      <c r="E102" s="124"/>
      <c r="F102" s="125"/>
      <c r="G102" s="99"/>
      <c r="H102" s="126"/>
      <c r="I102" s="99"/>
      <c r="J102" s="126"/>
      <c r="K102" s="99"/>
      <c r="L102" s="126"/>
      <c r="M102" s="99"/>
    </row>
    <row r="103" spans="1:13" ht="20.100000000000001" customHeight="1">
      <c r="D103" s="123"/>
      <c r="E103" s="124"/>
      <c r="F103" s="125"/>
      <c r="G103" s="99"/>
      <c r="H103" s="126"/>
      <c r="I103" s="99"/>
      <c r="J103" s="126"/>
      <c r="K103" s="99"/>
      <c r="L103" s="126"/>
      <c r="M103" s="99"/>
    </row>
    <row r="104" spans="1:13" ht="25.5" customHeight="1">
      <c r="D104" s="123"/>
      <c r="E104" s="124"/>
      <c r="F104" s="125"/>
      <c r="G104" s="99"/>
      <c r="H104" s="126"/>
      <c r="I104" s="99"/>
      <c r="J104" s="126"/>
      <c r="K104" s="99"/>
      <c r="L104" s="126"/>
      <c r="M104" s="99"/>
    </row>
    <row r="105" spans="1:13" ht="21.9" customHeight="1">
      <c r="A105" s="130" t="str">
        <f>'11'!A35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5" s="130"/>
      <c r="C105" s="130"/>
      <c r="D105" s="144"/>
      <c r="E105" s="145"/>
      <c r="F105" s="146"/>
      <c r="G105" s="147"/>
      <c r="H105" s="148"/>
      <c r="I105" s="147"/>
      <c r="J105" s="148"/>
      <c r="K105" s="147"/>
      <c r="L105" s="148"/>
      <c r="M105" s="147"/>
    </row>
    <row r="106" spans="1:13" ht="20.100000000000001" customHeight="1">
      <c r="A106" s="114" t="str">
        <f>A1</f>
        <v>บริษัท เซ็นทรัล รีเทล คอร์ปอเรชั่น จำกัด (มหาชน)</v>
      </c>
      <c r="D106" s="123"/>
      <c r="E106" s="124"/>
      <c r="F106" s="125"/>
      <c r="G106" s="99"/>
      <c r="H106" s="126"/>
      <c r="I106" s="99"/>
      <c r="J106" s="126"/>
      <c r="K106" s="99"/>
      <c r="L106" s="126"/>
      <c r="M106" s="99" t="s">
        <v>5</v>
      </c>
    </row>
    <row r="107" spans="1:13" ht="20.100000000000001" customHeight="1">
      <c r="A107" s="114" t="str">
        <f>A2</f>
        <v xml:space="preserve">งบกระแสเงินสด </v>
      </c>
      <c r="B107" s="114"/>
      <c r="D107" s="123"/>
      <c r="E107" s="124"/>
      <c r="F107" s="125"/>
      <c r="G107" s="99"/>
      <c r="H107" s="126"/>
      <c r="I107" s="99"/>
      <c r="J107" s="126"/>
      <c r="K107" s="99"/>
      <c r="L107" s="126"/>
      <c r="M107" s="99"/>
    </row>
    <row r="108" spans="1:13" ht="20.100000000000001" customHeight="1">
      <c r="A108" s="149" t="str">
        <f>A3</f>
        <v>สำหรับรอบระยะเวลาเก้าเดือนสิ้นสุดวันที่ 30 กันยายน พ.ศ. 2568</v>
      </c>
      <c r="B108" s="149"/>
      <c r="C108" s="130"/>
      <c r="D108" s="144"/>
      <c r="E108" s="145"/>
      <c r="F108" s="146"/>
      <c r="G108" s="147"/>
      <c r="H108" s="148"/>
      <c r="I108" s="147"/>
      <c r="J108" s="148"/>
      <c r="K108" s="147"/>
      <c r="L108" s="148"/>
      <c r="M108" s="147"/>
    </row>
    <row r="109" spans="1:13" ht="21" customHeight="1">
      <c r="D109" s="123"/>
      <c r="E109" s="124"/>
      <c r="F109" s="125"/>
      <c r="G109" s="99"/>
      <c r="H109" s="126"/>
      <c r="I109" s="99"/>
      <c r="J109" s="126"/>
      <c r="K109" s="99"/>
      <c r="L109" s="126"/>
      <c r="M109" s="99"/>
    </row>
    <row r="110" spans="1:13" ht="20.100000000000001" customHeight="1">
      <c r="A110" s="114"/>
      <c r="B110" s="114"/>
      <c r="C110" s="114"/>
      <c r="G110" s="215" t="s">
        <v>3</v>
      </c>
      <c r="H110" s="215"/>
      <c r="I110" s="215"/>
      <c r="J110" s="68"/>
      <c r="K110" s="215" t="s">
        <v>4</v>
      </c>
      <c r="L110" s="215"/>
      <c r="M110" s="215"/>
    </row>
    <row r="111" spans="1:13" ht="20.100000000000001" customHeight="1">
      <c r="D111" s="123"/>
      <c r="E111" s="124"/>
      <c r="F111" s="125"/>
      <c r="G111" s="18" t="s">
        <v>9</v>
      </c>
      <c r="H111" s="74"/>
      <c r="I111" s="18" t="s">
        <v>10</v>
      </c>
      <c r="J111" s="75"/>
      <c r="K111" s="18" t="s">
        <v>9</v>
      </c>
      <c r="L111" s="74"/>
      <c r="M111" s="18" t="s">
        <v>10</v>
      </c>
    </row>
    <row r="112" spans="1:13" ht="20.100000000000001" customHeight="1">
      <c r="D112" s="123"/>
      <c r="E112" s="1" t="s">
        <v>11</v>
      </c>
      <c r="F112" s="125"/>
      <c r="G112" s="41" t="s">
        <v>12</v>
      </c>
      <c r="H112" s="74"/>
      <c r="I112" s="41" t="s">
        <v>12</v>
      </c>
      <c r="J112" s="126"/>
      <c r="K112" s="41" t="s">
        <v>12</v>
      </c>
      <c r="L112" s="74"/>
      <c r="M112" s="41" t="s">
        <v>12</v>
      </c>
    </row>
    <row r="113" spans="1:13" ht="6" customHeight="1">
      <c r="E113" s="115"/>
      <c r="F113" s="150"/>
      <c r="H113" s="120"/>
      <c r="J113" s="120"/>
      <c r="L113" s="120"/>
    </row>
    <row r="114" spans="1:13" ht="20.100000000000001" customHeight="1">
      <c r="A114" s="127" t="s">
        <v>271</v>
      </c>
      <c r="E114" s="115"/>
      <c r="F114" s="150"/>
      <c r="H114" s="120"/>
      <c r="J114" s="120"/>
      <c r="L114" s="120"/>
    </row>
    <row r="115" spans="1:13" ht="20.100000000000001" customHeight="1">
      <c r="A115" s="90" t="s">
        <v>272</v>
      </c>
      <c r="E115" s="151" t="s">
        <v>273</v>
      </c>
      <c r="F115" s="150"/>
      <c r="G115" s="182">
        <v>315515370962</v>
      </c>
      <c r="H115" s="183"/>
      <c r="I115" s="59">
        <v>129794819386</v>
      </c>
      <c r="J115" s="183"/>
      <c r="K115" s="59">
        <v>290528679734</v>
      </c>
      <c r="L115" s="183"/>
      <c r="M115" s="59">
        <v>100659088456</v>
      </c>
    </row>
    <row r="116" spans="1:13" ht="20.100000000000001" customHeight="1">
      <c r="A116" s="90" t="s">
        <v>274</v>
      </c>
      <c r="E116" s="151" t="s">
        <v>273</v>
      </c>
      <c r="F116" s="150"/>
      <c r="G116" s="181">
        <v>-316536776986</v>
      </c>
      <c r="H116" s="181"/>
      <c r="I116" s="59">
        <v>-111151602250</v>
      </c>
      <c r="J116" s="181"/>
      <c r="K116" s="59">
        <v>-289275360382</v>
      </c>
      <c r="L116" s="183"/>
      <c r="M116" s="59">
        <v>-82011498282</v>
      </c>
    </row>
    <row r="117" spans="1:13" ht="20.100000000000001" customHeight="1">
      <c r="A117" s="90" t="s">
        <v>275</v>
      </c>
      <c r="E117" s="186">
        <v>16.600000000000001</v>
      </c>
      <c r="F117" s="150"/>
      <c r="G117" s="181">
        <v>57500000</v>
      </c>
      <c r="H117" s="181"/>
      <c r="I117" s="59">
        <v>0</v>
      </c>
      <c r="J117" s="181"/>
      <c r="K117" s="59">
        <v>21892688407</v>
      </c>
      <c r="L117" s="183"/>
      <c r="M117" s="59">
        <v>33816660581</v>
      </c>
    </row>
    <row r="118" spans="1:13" ht="20.100000000000001" customHeight="1">
      <c r="A118" s="90" t="s">
        <v>276</v>
      </c>
      <c r="E118" s="186">
        <v>16.600000000000001</v>
      </c>
      <c r="F118" s="150"/>
      <c r="G118" s="181">
        <v>0</v>
      </c>
      <c r="H118" s="181"/>
      <c r="I118" s="59">
        <v>0</v>
      </c>
      <c r="J118" s="181"/>
      <c r="K118" s="59">
        <v>-17611269522</v>
      </c>
      <c r="L118" s="183"/>
      <c r="M118" s="59">
        <v>-34513995041</v>
      </c>
    </row>
    <row r="119" spans="1:13" ht="20.100000000000001" customHeight="1">
      <c r="A119" s="90" t="s">
        <v>277</v>
      </c>
      <c r="E119" s="151" t="s">
        <v>278</v>
      </c>
      <c r="F119" s="150"/>
      <c r="G119" s="181">
        <v>33174680</v>
      </c>
      <c r="H119" s="181"/>
      <c r="I119" s="59">
        <v>539528122</v>
      </c>
      <c r="J119" s="181"/>
      <c r="K119" s="59">
        <v>0</v>
      </c>
      <c r="L119" s="183"/>
      <c r="M119" s="59">
        <v>0</v>
      </c>
    </row>
    <row r="120" spans="1:13" ht="20.100000000000001" customHeight="1">
      <c r="A120" s="90" t="s">
        <v>279</v>
      </c>
      <c r="E120" s="151" t="s">
        <v>278</v>
      </c>
      <c r="F120" s="150"/>
      <c r="G120" s="181">
        <v>-276917207</v>
      </c>
      <c r="H120" s="181"/>
      <c r="I120" s="59">
        <v>-10045403202</v>
      </c>
      <c r="J120" s="181"/>
      <c r="K120" s="120">
        <v>0</v>
      </c>
      <c r="L120" s="183"/>
      <c r="M120" s="59">
        <v>-9500000000</v>
      </c>
    </row>
    <row r="121" spans="1:13" ht="20.100000000000001" customHeight="1">
      <c r="A121" s="90" t="s">
        <v>280</v>
      </c>
      <c r="E121" s="115"/>
      <c r="F121" s="150"/>
      <c r="G121" s="181">
        <v>-6788096565</v>
      </c>
      <c r="H121" s="181"/>
      <c r="I121" s="59">
        <v>-10609522753</v>
      </c>
      <c r="J121" s="181"/>
      <c r="K121" s="120">
        <v>-28099889</v>
      </c>
      <c r="L121" s="183"/>
      <c r="M121" s="59">
        <v>-19041170</v>
      </c>
    </row>
    <row r="122" spans="1:13" ht="20.100000000000001" customHeight="1">
      <c r="A122" s="90" t="s">
        <v>281</v>
      </c>
      <c r="E122" s="115">
        <v>19</v>
      </c>
      <c r="F122" s="150"/>
      <c r="G122" s="181">
        <v>-3618525409</v>
      </c>
      <c r="H122" s="181"/>
      <c r="I122" s="59">
        <v>-3316828583</v>
      </c>
      <c r="J122" s="181"/>
      <c r="K122" s="59">
        <v>-3618525409</v>
      </c>
      <c r="L122" s="183"/>
      <c r="M122" s="59">
        <v>-3316828583</v>
      </c>
    </row>
    <row r="123" spans="1:13" ht="20.100000000000001" customHeight="1">
      <c r="A123" s="90" t="s">
        <v>282</v>
      </c>
      <c r="E123" s="115"/>
      <c r="F123" s="150"/>
      <c r="G123" s="181">
        <v>-349109465</v>
      </c>
      <c r="H123" s="181"/>
      <c r="I123" s="59">
        <v>-204335578</v>
      </c>
      <c r="J123" s="181"/>
      <c r="K123" s="59">
        <v>0</v>
      </c>
      <c r="L123" s="183"/>
      <c r="M123" s="59">
        <v>0</v>
      </c>
    </row>
    <row r="124" spans="1:13" ht="20.100000000000001" customHeight="1">
      <c r="A124" s="90" t="s">
        <v>283</v>
      </c>
      <c r="E124" s="115"/>
      <c r="F124" s="150"/>
      <c r="G124" s="184">
        <v>-1707817285</v>
      </c>
      <c r="H124" s="181"/>
      <c r="I124" s="60">
        <v>-2171186475</v>
      </c>
      <c r="J124" s="181"/>
      <c r="K124" s="60">
        <v>-1676726156</v>
      </c>
      <c r="L124" s="183"/>
      <c r="M124" s="60">
        <v>-1955141908</v>
      </c>
    </row>
    <row r="125" spans="1:13" ht="10.35" customHeight="1">
      <c r="A125" s="90"/>
      <c r="E125" s="115"/>
      <c r="F125" s="150"/>
      <c r="G125" s="181"/>
      <c r="H125" s="181"/>
      <c r="I125" s="182"/>
      <c r="J125" s="181"/>
      <c r="K125" s="59"/>
      <c r="L125" s="183"/>
      <c r="M125" s="59"/>
    </row>
    <row r="126" spans="1:13" ht="20.100000000000001" customHeight="1">
      <c r="A126" s="66" t="s">
        <v>284</v>
      </c>
      <c r="E126" s="115"/>
      <c r="F126" s="150"/>
      <c r="G126" s="60">
        <f>SUM(G115:G124)</f>
        <v>-13671197275</v>
      </c>
      <c r="H126" s="181"/>
      <c r="I126" s="60">
        <f>SUM(I115:I124)</f>
        <v>-7164531333</v>
      </c>
      <c r="J126" s="181"/>
      <c r="K126" s="60">
        <f>SUM(K115:K124)</f>
        <v>211386783</v>
      </c>
      <c r="L126" s="182"/>
      <c r="M126" s="60">
        <f>SUM(M115:M124)</f>
        <v>3159244053</v>
      </c>
    </row>
    <row r="127" spans="1:13" ht="20.100000000000001" customHeight="1">
      <c r="A127" s="66"/>
      <c r="E127" s="115"/>
      <c r="F127" s="150"/>
      <c r="G127" s="152"/>
      <c r="H127" s="153"/>
      <c r="I127" s="152"/>
      <c r="J127" s="153"/>
      <c r="K127" s="152"/>
      <c r="L127" s="153"/>
      <c r="M127" s="153"/>
    </row>
    <row r="128" spans="1:13" ht="20.100000000000001" customHeight="1">
      <c r="A128" s="66" t="s">
        <v>285</v>
      </c>
      <c r="E128" s="115"/>
      <c r="F128" s="150"/>
      <c r="G128" s="59">
        <f>SUM(G126,G86,G48)</f>
        <v>356252486</v>
      </c>
      <c r="H128" s="59"/>
      <c r="I128" s="59">
        <f>SUM(I126,I86,I48)</f>
        <v>-7486796237</v>
      </c>
      <c r="J128" s="59"/>
      <c r="K128" s="59">
        <f>SUM(K126,K86,K48)</f>
        <v>-126478024</v>
      </c>
      <c r="L128" s="59"/>
      <c r="M128" s="59">
        <f>SUM(M126,M86,M48)</f>
        <v>-2166806522</v>
      </c>
    </row>
    <row r="129" spans="1:13" ht="20.100000000000001" customHeight="1">
      <c r="A129" s="65" t="s">
        <v>286</v>
      </c>
      <c r="E129" s="115"/>
      <c r="F129" s="150"/>
      <c r="G129" s="79"/>
      <c r="H129" s="79"/>
      <c r="I129" s="143"/>
      <c r="J129" s="79"/>
      <c r="K129" s="79"/>
      <c r="L129" s="143"/>
      <c r="M129" s="79"/>
    </row>
    <row r="130" spans="1:13" ht="20.100000000000001" customHeight="1">
      <c r="A130" s="119"/>
      <c r="B130" s="65" t="s">
        <v>287</v>
      </c>
      <c r="E130" s="115"/>
      <c r="F130" s="150"/>
      <c r="G130" s="79">
        <v>-445528908</v>
      </c>
      <c r="H130" s="79"/>
      <c r="I130" s="143">
        <v>-114415778</v>
      </c>
      <c r="J130" s="79"/>
      <c r="K130" s="59">
        <v>35419</v>
      </c>
      <c r="L130" s="77"/>
      <c r="M130" s="143">
        <v>-78044</v>
      </c>
    </row>
    <row r="131" spans="1:13" ht="20.100000000000001" customHeight="1">
      <c r="A131" s="119" t="s">
        <v>122</v>
      </c>
      <c r="B131" s="65"/>
      <c r="E131" s="115"/>
      <c r="F131" s="150"/>
      <c r="G131" s="79"/>
      <c r="H131" s="79"/>
      <c r="I131" s="143"/>
      <c r="J131" s="79"/>
      <c r="K131" s="59"/>
      <c r="L131" s="77"/>
      <c r="M131" s="143"/>
    </row>
    <row r="132" spans="1:13" ht="20.100000000000001" customHeight="1">
      <c r="A132" s="119"/>
      <c r="B132" s="65" t="s">
        <v>123</v>
      </c>
      <c r="E132" s="115"/>
      <c r="F132" s="150"/>
      <c r="G132" s="187">
        <v>225541488</v>
      </c>
      <c r="H132" s="79"/>
      <c r="I132" s="154">
        <v>-37985511</v>
      </c>
      <c r="J132" s="79"/>
      <c r="K132" s="60">
        <v>0</v>
      </c>
      <c r="L132" s="77"/>
      <c r="M132" s="60">
        <v>0</v>
      </c>
    </row>
    <row r="133" spans="1:13" ht="6" customHeight="1">
      <c r="A133" s="119"/>
      <c r="B133" s="65"/>
      <c r="E133" s="115"/>
      <c r="F133" s="150"/>
      <c r="G133" s="79"/>
      <c r="H133" s="79"/>
      <c r="I133" s="143"/>
      <c r="J133" s="79"/>
      <c r="K133" s="59"/>
      <c r="L133" s="77"/>
      <c r="M133" s="59"/>
    </row>
    <row r="134" spans="1:13" ht="20.100000000000001" customHeight="1">
      <c r="A134" s="119" t="s">
        <v>288</v>
      </c>
      <c r="B134" s="65"/>
      <c r="E134" s="115"/>
      <c r="F134" s="150"/>
      <c r="G134" s="83">
        <v>9274668907</v>
      </c>
      <c r="H134" s="79"/>
      <c r="I134" s="154">
        <v>14371231842</v>
      </c>
      <c r="J134" s="79"/>
      <c r="K134" s="154">
        <v>1076612882</v>
      </c>
      <c r="L134" s="77"/>
      <c r="M134" s="154">
        <v>2482832467</v>
      </c>
    </row>
    <row r="135" spans="1:13" ht="6" customHeight="1">
      <c r="A135" s="119"/>
      <c r="B135" s="65"/>
      <c r="E135" s="115"/>
      <c r="F135" s="150"/>
      <c r="G135" s="79"/>
      <c r="H135" s="79"/>
      <c r="I135" s="143"/>
      <c r="J135" s="79"/>
      <c r="K135" s="143"/>
      <c r="L135" s="77"/>
      <c r="M135" s="143"/>
    </row>
    <row r="136" spans="1:13" ht="20.100000000000001" customHeight="1" thickBot="1">
      <c r="A136" s="66" t="s">
        <v>289</v>
      </c>
      <c r="G136" s="155">
        <f>SUM(G128:G134)</f>
        <v>9410933973</v>
      </c>
      <c r="H136" s="59"/>
      <c r="I136" s="155">
        <f>SUM(I128:I134)</f>
        <v>6732034316</v>
      </c>
      <c r="J136" s="59"/>
      <c r="K136" s="155">
        <f>SUM(K128:K134)</f>
        <v>950170277</v>
      </c>
      <c r="L136" s="59"/>
      <c r="M136" s="155">
        <f>SUM(M128:M134)</f>
        <v>315947901</v>
      </c>
    </row>
    <row r="137" spans="1:13" ht="20.100000000000001" customHeight="1" thickTop="1">
      <c r="A137" s="90"/>
      <c r="H137" s="77"/>
      <c r="I137" s="143"/>
      <c r="J137" s="77"/>
      <c r="K137" s="143"/>
      <c r="L137" s="77"/>
      <c r="M137" s="77"/>
    </row>
    <row r="138" spans="1:13" ht="20.100000000000001" customHeight="1">
      <c r="A138" s="97" t="s">
        <v>290</v>
      </c>
      <c r="B138" s="128"/>
      <c r="C138" s="128"/>
    </row>
    <row r="139" spans="1:13" ht="20.100000000000001" customHeight="1">
      <c r="A139" s="156" t="s">
        <v>291</v>
      </c>
      <c r="B139" s="157"/>
      <c r="C139" s="157"/>
    </row>
    <row r="140" spans="1:13" ht="20.100000000000001" customHeight="1">
      <c r="A140" s="156"/>
      <c r="B140" s="157" t="s">
        <v>292</v>
      </c>
      <c r="C140" s="157"/>
      <c r="G140" s="154">
        <f>G136</f>
        <v>9410933973</v>
      </c>
      <c r="H140" s="79"/>
      <c r="I140" s="154">
        <f>I136</f>
        <v>6732034316</v>
      </c>
      <c r="J140" s="79"/>
      <c r="K140" s="154">
        <f>K136</f>
        <v>950170277</v>
      </c>
      <c r="L140" s="77"/>
      <c r="M140" s="154">
        <f>M136</f>
        <v>315947901</v>
      </c>
    </row>
    <row r="141" spans="1:13" ht="6" customHeight="1">
      <c r="A141" s="119"/>
      <c r="B141" s="65"/>
      <c r="E141" s="115"/>
      <c r="F141" s="150"/>
      <c r="G141" s="79"/>
      <c r="H141" s="79"/>
      <c r="I141" s="143"/>
      <c r="J141" s="79"/>
      <c r="K141" s="143"/>
      <c r="L141" s="77"/>
      <c r="M141" s="143"/>
    </row>
    <row r="142" spans="1:13" ht="20.100000000000001" customHeight="1" thickBot="1">
      <c r="G142" s="155">
        <f>SUM(G139:G140)</f>
        <v>9410933973</v>
      </c>
      <c r="H142" s="59"/>
      <c r="I142" s="155">
        <f>SUM(I139:I140)</f>
        <v>6732034316</v>
      </c>
      <c r="J142" s="59"/>
      <c r="K142" s="155">
        <f>SUM(K139:K140)</f>
        <v>950170277</v>
      </c>
      <c r="L142" s="59"/>
      <c r="M142" s="155">
        <f>SUM(M139:M140)</f>
        <v>315947901</v>
      </c>
    </row>
    <row r="143" spans="1:13" ht="20.100000000000001" customHeight="1" thickTop="1">
      <c r="A143" s="119"/>
      <c r="B143" s="119"/>
      <c r="C143" s="119"/>
      <c r="D143" s="119"/>
      <c r="E143" s="119"/>
      <c r="F143" s="119"/>
      <c r="G143" s="129"/>
      <c r="H143" s="129"/>
      <c r="I143" s="129"/>
      <c r="J143" s="129"/>
      <c r="K143" s="129"/>
      <c r="L143" s="129"/>
      <c r="M143" s="129"/>
    </row>
    <row r="144" spans="1:13" ht="20.100000000000001" customHeight="1">
      <c r="A144" s="66" t="s">
        <v>293</v>
      </c>
      <c r="G144" s="143"/>
      <c r="H144" s="77"/>
      <c r="I144" s="143"/>
      <c r="J144" s="77"/>
      <c r="K144" s="143"/>
      <c r="L144" s="77"/>
      <c r="M144" s="143"/>
    </row>
    <row r="145" spans="1:13" ht="20.100000000000001" customHeight="1">
      <c r="B145" s="90" t="s">
        <v>294</v>
      </c>
      <c r="G145" s="59">
        <v>1445141866</v>
      </c>
      <c r="H145" s="59"/>
      <c r="I145" s="59">
        <v>1824224923</v>
      </c>
      <c r="J145" s="59"/>
      <c r="K145" s="59">
        <v>462990</v>
      </c>
      <c r="L145" s="59"/>
      <c r="M145" s="59">
        <v>243690</v>
      </c>
    </row>
    <row r="146" spans="1:13" ht="20.100000000000001" customHeight="1">
      <c r="B146" s="90" t="s">
        <v>295</v>
      </c>
      <c r="G146" s="59">
        <v>337328968</v>
      </c>
      <c r="H146" s="59"/>
      <c r="I146" s="59">
        <v>301157998</v>
      </c>
      <c r="J146" s="59"/>
      <c r="K146" s="59">
        <v>873005</v>
      </c>
      <c r="L146" s="59"/>
      <c r="M146" s="59">
        <v>637605</v>
      </c>
    </row>
    <row r="147" spans="1:13" ht="20.100000000000001" customHeight="1">
      <c r="B147" s="90" t="s">
        <v>296</v>
      </c>
      <c r="G147" s="59">
        <v>142202987</v>
      </c>
      <c r="H147" s="59"/>
      <c r="I147" s="59">
        <v>128608387</v>
      </c>
      <c r="J147" s="59"/>
      <c r="K147" s="59">
        <v>0</v>
      </c>
      <c r="L147" s="59"/>
      <c r="M147" s="59">
        <v>0</v>
      </c>
    </row>
    <row r="148" spans="1:13" ht="20.100000000000001" customHeight="1">
      <c r="B148" s="90" t="s">
        <v>297</v>
      </c>
      <c r="G148" s="59">
        <v>754749855</v>
      </c>
      <c r="H148" s="59"/>
      <c r="I148" s="59">
        <v>1092725418</v>
      </c>
      <c r="J148" s="59"/>
      <c r="K148" s="59">
        <v>0</v>
      </c>
      <c r="L148" s="59"/>
      <c r="M148" s="59">
        <v>0</v>
      </c>
    </row>
    <row r="149" spans="1:13" ht="20.100000000000001" customHeight="1">
      <c r="B149" s="90" t="s">
        <v>298</v>
      </c>
      <c r="G149" s="59">
        <v>276131168</v>
      </c>
      <c r="H149" s="59"/>
      <c r="I149" s="59">
        <v>349258180</v>
      </c>
      <c r="J149" s="59"/>
      <c r="K149" s="59">
        <v>0</v>
      </c>
      <c r="L149" s="59"/>
      <c r="M149" s="59">
        <v>0</v>
      </c>
    </row>
    <row r="153" spans="1:13" ht="21.75" customHeight="1"/>
    <row r="154" spans="1:13" ht="30.75" customHeight="1"/>
    <row r="155" spans="1:13" ht="25.5" customHeight="1"/>
    <row r="156" spans="1:13" ht="15.75" customHeight="1"/>
    <row r="157" spans="1:13" ht="22.35" customHeight="1">
      <c r="A157" s="130" t="str">
        <f>+A55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7" s="130"/>
      <c r="C157" s="130"/>
      <c r="D157" s="131"/>
      <c r="E157" s="132"/>
      <c r="F157" s="133"/>
      <c r="G157" s="134"/>
      <c r="H157" s="135"/>
      <c r="I157" s="134"/>
      <c r="J157" s="135"/>
      <c r="K157" s="134"/>
      <c r="L157" s="135"/>
      <c r="M157" s="134"/>
    </row>
    <row r="158" spans="1:13" ht="20.100000000000001" customHeight="1">
      <c r="G158" s="143"/>
    </row>
  </sheetData>
  <mergeCells count="7">
    <mergeCell ref="G110:I110"/>
    <mergeCell ref="K110:M110"/>
    <mergeCell ref="A3:M3"/>
    <mergeCell ref="G5:I5"/>
    <mergeCell ref="K5:M5"/>
    <mergeCell ref="G60:I60"/>
    <mergeCell ref="K60:M60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5" max="16383" man="1"/>
  </rowBreaks>
  <ignoredErrors>
    <ignoredError sqref="E79:E81 E115:E1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8CE4642721DF46A4FC29B1C0C6B736" ma:contentTypeVersion="3" ma:contentTypeDescription="Create a new document." ma:contentTypeScope="" ma:versionID="794c067b7c3cf98c75e74473270c27eb">
  <xsd:schema xmlns:xsd="http://www.w3.org/2001/XMLSchema" xmlns:xs="http://www.w3.org/2001/XMLSchema" xmlns:p="http://schemas.microsoft.com/office/2006/metadata/properties" xmlns:ns2="538140a2-8b9d-42ae-a053-8426106caa94" targetNamespace="http://schemas.microsoft.com/office/2006/metadata/properties" ma:root="true" ma:fieldsID="56120e56fe99e7cae00791aefb413de3" ns2:_="">
    <xsd:import namespace="538140a2-8b9d-42ae-a053-8426106ca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140a2-8b9d-42ae-a053-8426106ca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EE594-65C4-4416-A8A6-05F8EC2EF774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38140a2-8b9d-42ae-a053-8426106caa94"/>
  </ds:schemaRefs>
</ds:datastoreItem>
</file>

<file path=customXml/itemProps3.xml><?xml version="1.0" encoding="utf-8"?>
<ds:datastoreItem xmlns:ds="http://schemas.openxmlformats.org/officeDocument/2006/customXml" ds:itemID="{C24FC932-F81A-4128-BA1C-753D30F7C2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140a2-8b9d-42ae-a053-8426106ca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Thai2-5</vt:lpstr>
      <vt:lpstr>Thai6-7</vt:lpstr>
      <vt:lpstr>Thai8-9</vt:lpstr>
      <vt:lpstr>10</vt:lpstr>
      <vt:lpstr>11</vt:lpstr>
      <vt:lpstr>12-14</vt:lpstr>
      <vt:lpstr>'10'!Print_Area</vt:lpstr>
      <vt:lpstr>'12-14'!Print_Area</vt:lpstr>
      <vt:lpstr>'Thai2-5'!Print_Area</vt:lpstr>
      <vt:lpstr>'Thai6-7'!Print_Area</vt:lpstr>
      <vt:lpstr>'Thai8-9'!Print_Area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Jiraya Nipatthiranant (TH)</cp:lastModifiedBy>
  <cp:revision/>
  <cp:lastPrinted>2025-11-11T09:32:09Z</cp:lastPrinted>
  <dcterms:created xsi:type="dcterms:W3CDTF">2019-03-13T03:27:22Z</dcterms:created>
  <dcterms:modified xsi:type="dcterms:W3CDTF">2025-11-12T03:02:26Z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0x010100188CE4642721DF46A4FC29B1C0C6B736</vt:lpwstr>
  </property>
  <property fmtid="{D5CDD505-2E9C-101B-9397-08002B2CF9AE}" pid="5" name="MediaServiceImageTags">
    <vt:lpwstr/>
  </property>
</Properties>
</file>