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5\Q3 2025\"/>
    </mc:Choice>
  </mc:AlternateContent>
  <xr:revisionPtr revIDLastSave="0" documentId="13_ncr:1_{F13A2BE6-14A4-459E-846E-C5D1C9FEFC2F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BS" sheetId="1" r:id="rId1"/>
    <sheet name="PL-3M" sheetId="29" r:id="rId2"/>
    <sheet name="PL-9M" sheetId="24" r:id="rId3"/>
    <sheet name="EQ_Conso" sheetId="23" r:id="rId4"/>
    <sheet name="EQ_Separate" sheetId="28" r:id="rId5"/>
    <sheet name="CF" sheetId="11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BS!$A$1:$K$100</definedName>
    <definedName name="_xlnm.Print_Area" localSheetId="5">CF!$A$1:$K$93</definedName>
    <definedName name="_xlnm.Print_Area" localSheetId="3">EQ_Conso!$A$1:$R$50</definedName>
    <definedName name="_xlnm.Print_Area" localSheetId="4">EQ_Separate!$A$1:$O$45</definedName>
    <definedName name="_xlnm.Print_Area" localSheetId="1">'PL-3M'!$A$1:$J$45</definedName>
    <definedName name="_xlnm.Print_Area" localSheetId="2">'PL-9M'!$A$1:$J$45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1" l="1"/>
  <c r="N36" i="28"/>
  <c r="H21" i="24"/>
  <c r="J49" i="23" l="1"/>
  <c r="F40" i="24" l="1"/>
  <c r="D40" i="24"/>
  <c r="D40" i="29" l="1"/>
  <c r="J40" i="28"/>
  <c r="I79" i="11" l="1"/>
  <c r="G67" i="11"/>
  <c r="I52" i="11"/>
  <c r="E52" i="11"/>
  <c r="H45" i="24"/>
  <c r="E43" i="1"/>
  <c r="E77" i="1" s="1"/>
  <c r="I5" i="1"/>
  <c r="I43" i="1" s="1"/>
  <c r="I77" i="1" s="1"/>
  <c r="H45" i="29" l="1"/>
  <c r="E44" i="29"/>
  <c r="J30" i="29"/>
  <c r="H30" i="29"/>
  <c r="F30" i="29"/>
  <c r="D30" i="29"/>
  <c r="J21" i="29"/>
  <c r="H21" i="29"/>
  <c r="F21" i="29"/>
  <c r="D21" i="29"/>
  <c r="J13" i="29"/>
  <c r="H13" i="29"/>
  <c r="F13" i="29"/>
  <c r="D13" i="29"/>
  <c r="I51" i="11"/>
  <c r="E51" i="11"/>
  <c r="A3" i="28"/>
  <c r="A3" i="11" s="1"/>
  <c r="A13" i="28"/>
  <c r="A38" i="28" s="1"/>
  <c r="G45" i="1"/>
  <c r="G79" i="1" s="1"/>
  <c r="E46" i="1"/>
  <c r="E80" i="1" s="1"/>
  <c r="E45" i="1"/>
  <c r="E79" i="1" s="1"/>
  <c r="K7" i="1"/>
  <c r="K45" i="1" s="1"/>
  <c r="K79" i="1" s="1"/>
  <c r="I8" i="1"/>
  <c r="I46" i="1" s="1"/>
  <c r="I80" i="1" s="1"/>
  <c r="I7" i="1"/>
  <c r="I45" i="1" s="1"/>
  <c r="I79" i="1" s="1"/>
  <c r="J22" i="29" l="1"/>
  <c r="J24" i="29" s="1"/>
  <c r="J31" i="29" s="1"/>
  <c r="F22" i="29"/>
  <c r="F24" i="29" s="1"/>
  <c r="F31" i="29" s="1"/>
  <c r="F34" i="29" s="1"/>
  <c r="D22" i="29"/>
  <c r="H22" i="29"/>
  <c r="E67" i="11"/>
  <c r="F39" i="29" l="1"/>
  <c r="F41" i="29" s="1"/>
  <c r="J39" i="29"/>
  <c r="J41" i="29" s="1"/>
  <c r="J34" i="29"/>
  <c r="H24" i="29"/>
  <c r="H31" i="29" s="1"/>
  <c r="H39" i="29" s="1"/>
  <c r="H41" i="29" s="1"/>
  <c r="D24" i="29"/>
  <c r="D31" i="29" s="1"/>
  <c r="F44" i="29" l="1"/>
  <c r="F36" i="29"/>
  <c r="J44" i="29"/>
  <c r="J36" i="29"/>
  <c r="H34" i="29"/>
  <c r="H44" i="29" s="1"/>
  <c r="D39" i="29"/>
  <c r="D41" i="29" s="1"/>
  <c r="D34" i="29"/>
  <c r="E67" i="1"/>
  <c r="H36" i="29" l="1"/>
  <c r="D36" i="29"/>
  <c r="D44" i="29"/>
  <c r="K31" i="1"/>
  <c r="I31" i="1"/>
  <c r="G31" i="1"/>
  <c r="E31" i="1"/>
  <c r="G92" i="1" l="1"/>
  <c r="K92" i="1"/>
  <c r="K91" i="1"/>
  <c r="I91" i="1"/>
  <c r="G94" i="1"/>
  <c r="G91" i="1"/>
  <c r="E79" i="11" l="1"/>
  <c r="D30" i="24" l="1"/>
  <c r="E82" i="11" l="1"/>
  <c r="D21" i="24" l="1"/>
  <c r="P47" i="23" l="1"/>
  <c r="P49" i="23" s="1"/>
  <c r="P14" i="23"/>
  <c r="E59" i="1" l="1"/>
  <c r="N12" i="23"/>
  <c r="N11" i="28"/>
  <c r="N12" i="28"/>
  <c r="I82" i="11" l="1"/>
  <c r="K79" i="11"/>
  <c r="G79" i="11"/>
  <c r="D15" i="28" l="1"/>
  <c r="D18" i="28" s="1"/>
  <c r="D20" i="28" s="1"/>
  <c r="L17" i="28" l="1"/>
  <c r="J15" i="28"/>
  <c r="H15" i="28"/>
  <c r="F15" i="28"/>
  <c r="L18" i="23" l="1"/>
  <c r="N19" i="23"/>
  <c r="R19" i="23" s="1"/>
  <c r="J16" i="23"/>
  <c r="J20" i="23" s="1"/>
  <c r="H16" i="23"/>
  <c r="F16" i="23"/>
  <c r="D16" i="23"/>
  <c r="N13" i="23"/>
  <c r="R13" i="23" s="1"/>
  <c r="R12" i="23"/>
  <c r="N48" i="23" l="1"/>
  <c r="R48" i="23" s="1"/>
  <c r="N46" i="23"/>
  <c r="N18" i="23"/>
  <c r="R18" i="23" s="1"/>
  <c r="N17" i="23"/>
  <c r="R17" i="23" s="1"/>
  <c r="P16" i="23"/>
  <c r="P20" i="23" s="1"/>
  <c r="J22" i="23"/>
  <c r="H20" i="23"/>
  <c r="F20" i="23"/>
  <c r="D20" i="23"/>
  <c r="R46" i="23" l="1"/>
  <c r="P22" i="23"/>
  <c r="F22" i="23"/>
  <c r="H22" i="23"/>
  <c r="E91" i="1"/>
  <c r="D22" i="23"/>
  <c r="D45" i="23" s="1"/>
  <c r="D49" i="23" s="1"/>
  <c r="G87" i="1" l="1"/>
  <c r="F45" i="23"/>
  <c r="G88" i="1"/>
  <c r="H45" i="23"/>
  <c r="H49" i="23" s="1"/>
  <c r="N39" i="28"/>
  <c r="N17" i="28"/>
  <c r="N16" i="28"/>
  <c r="J18" i="28"/>
  <c r="J20" i="28" s="1"/>
  <c r="H18" i="28"/>
  <c r="F18" i="28"/>
  <c r="F49" i="23" l="1"/>
  <c r="E87" i="1" s="1"/>
  <c r="F20" i="28"/>
  <c r="H20" i="28"/>
  <c r="H36" i="28" s="1"/>
  <c r="H40" i="28" s="1"/>
  <c r="D36" i="28"/>
  <c r="D40" i="28" s="1"/>
  <c r="E94" i="1" l="1"/>
  <c r="K87" i="1"/>
  <c r="F36" i="28"/>
  <c r="F40" i="28" s="1"/>
  <c r="E44" i="24"/>
  <c r="I88" i="1" l="1"/>
  <c r="I86" i="1" l="1"/>
  <c r="I18" i="1" l="1"/>
  <c r="I33" i="1" l="1"/>
  <c r="E88" i="1" l="1"/>
  <c r="F30" i="24"/>
  <c r="L15" i="23" s="1"/>
  <c r="F21" i="24"/>
  <c r="R15" i="23" l="1"/>
  <c r="N15" i="23"/>
  <c r="E86" i="1"/>
  <c r="K67" i="1"/>
  <c r="I67" i="1"/>
  <c r="K59" i="1"/>
  <c r="I59" i="1"/>
  <c r="K18" i="1"/>
  <c r="K33" i="1" s="1"/>
  <c r="I69" i="1" l="1"/>
  <c r="K69" i="1"/>
  <c r="J21" i="24" l="1"/>
  <c r="J30" i="24" l="1"/>
  <c r="L14" i="28" s="1"/>
  <c r="N14" i="28" s="1"/>
  <c r="H30" i="24"/>
  <c r="J13" i="24" l="1"/>
  <c r="J22" i="24" s="1"/>
  <c r="J24" i="24" s="1"/>
  <c r="K67" i="11"/>
  <c r="J34" i="24" l="1"/>
  <c r="K10" i="11"/>
  <c r="K39" i="11" s="1"/>
  <c r="E18" i="1"/>
  <c r="H13" i="24" l="1"/>
  <c r="H22" i="24" s="1"/>
  <c r="F13" i="24"/>
  <c r="J36" i="24" l="1"/>
  <c r="J31" i="24"/>
  <c r="F22" i="24"/>
  <c r="H24" i="24"/>
  <c r="I10" i="11" l="1"/>
  <c r="I39" i="11" s="1"/>
  <c r="H34" i="24"/>
  <c r="H44" i="24" s="1"/>
  <c r="J39" i="24"/>
  <c r="J41" i="24" s="1"/>
  <c r="L13" i="28"/>
  <c r="N13" i="28" s="1"/>
  <c r="F24" i="24"/>
  <c r="J44" i="24"/>
  <c r="H31" i="24"/>
  <c r="L38" i="28" s="1"/>
  <c r="L40" i="28" s="1"/>
  <c r="L15" i="28" l="1"/>
  <c r="L18" i="28" s="1"/>
  <c r="L20" i="28" s="1"/>
  <c r="F34" i="24"/>
  <c r="F44" i="24" s="1"/>
  <c r="G10" i="11"/>
  <c r="G39" i="11" s="1"/>
  <c r="F31" i="24"/>
  <c r="F39" i="24" s="1"/>
  <c r="F41" i="24" s="1"/>
  <c r="F36" i="24"/>
  <c r="L14" i="23"/>
  <c r="L16" i="23" s="1"/>
  <c r="N16" i="23" s="1"/>
  <c r="H39" i="24"/>
  <c r="H41" i="24" s="1"/>
  <c r="K93" i="1"/>
  <c r="K95" i="1" s="1"/>
  <c r="K97" i="1" s="1"/>
  <c r="K102" i="1" s="1"/>
  <c r="N15" i="28"/>
  <c r="N18" i="28" s="1"/>
  <c r="N20" i="28" s="1"/>
  <c r="I44" i="11"/>
  <c r="I81" i="11" s="1"/>
  <c r="N14" i="23" l="1"/>
  <c r="R14" i="23" s="1"/>
  <c r="R16" i="23" s="1"/>
  <c r="H36" i="24"/>
  <c r="K101" i="1"/>
  <c r="L20" i="23"/>
  <c r="L22" i="23" s="1"/>
  <c r="N20" i="23"/>
  <c r="N38" i="28"/>
  <c r="I92" i="1" l="1"/>
  <c r="N22" i="23"/>
  <c r="R20" i="23"/>
  <c r="R22" i="23" s="1"/>
  <c r="E33" i="1"/>
  <c r="N45" i="23" l="1"/>
  <c r="G18" i="1"/>
  <c r="R45" i="23" l="1"/>
  <c r="E69" i="1" l="1"/>
  <c r="G67" i="1" l="1"/>
  <c r="G59" i="1"/>
  <c r="G33" i="1" l="1"/>
  <c r="G69" i="1"/>
  <c r="K44" i="11" l="1"/>
  <c r="K81" i="11" l="1"/>
  <c r="K85" i="11" s="1"/>
  <c r="G44" i="11"/>
  <c r="G81" i="11" l="1"/>
  <c r="G85" i="11" s="1"/>
  <c r="I85" i="11" l="1"/>
  <c r="I95" i="11" l="1"/>
  <c r="G93" i="1"/>
  <c r="G95" i="1" s="1"/>
  <c r="G97" i="1" s="1"/>
  <c r="G102" i="1" l="1"/>
  <c r="G101" i="1" l="1"/>
  <c r="N37" i="28" l="1"/>
  <c r="N40" i="28" s="1"/>
  <c r="I87" i="1" l="1"/>
  <c r="I93" i="1" s="1"/>
  <c r="I95" i="1" s="1"/>
  <c r="I97" i="1" l="1"/>
  <c r="I101" i="1" s="1"/>
  <c r="N46" i="28"/>
  <c r="I102" i="1" l="1"/>
  <c r="D13" i="24"/>
  <c r="D22" i="24" s="1"/>
  <c r="D24" i="24" l="1"/>
  <c r="E10" i="11" s="1"/>
  <c r="D34" i="24" l="1"/>
  <c r="D36" i="24" s="1"/>
  <c r="D31" i="24"/>
  <c r="D39" i="24" s="1"/>
  <c r="E39" i="11"/>
  <c r="E44" i="11" s="1"/>
  <c r="E81" i="11" s="1"/>
  <c r="E85" i="11" s="1"/>
  <c r="L47" i="23"/>
  <c r="D41" i="24" l="1"/>
  <c r="D44" i="24"/>
  <c r="N47" i="23"/>
  <c r="N49" i="23" s="1"/>
  <c r="L49" i="23"/>
  <c r="E95" i="11"/>
  <c r="R47" i="23" l="1"/>
  <c r="R49" i="23" s="1"/>
  <c r="E92" i="1" l="1"/>
  <c r="E93" i="1" l="1"/>
  <c r="E95" i="1" s="1"/>
  <c r="R53" i="23" s="1"/>
  <c r="E97" i="1" l="1"/>
  <c r="E101" i="1" s="1"/>
  <c r="E102" i="1" l="1"/>
</calcChain>
</file>

<file path=xl/sharedStrings.xml><?xml version="1.0" encoding="utf-8"?>
<sst xmlns="http://schemas.openxmlformats.org/spreadsheetml/2006/main" count="394" uniqueCount="208">
  <si>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</si>
  <si>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</si>
  <si>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</si>
  <si>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</si>
  <si>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</si>
  <si>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</si>
  <si>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</si>
  <si>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</si>
  <si>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</si>
  <si>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</si>
  <si>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</si>
  <si>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</si>
  <si>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</si>
  <si>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</si>
  <si>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</si>
  <si>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</si>
  <si>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</si>
  <si>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</si>
  <si>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</si>
  <si>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</si>
  <si>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</si>
  <si>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</si>
  <si>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</si>
  <si>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</si>
  <si>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</si>
  <si>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</si>
  <si>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</si>
  <si>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</si>
  <si>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</si>
  <si>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</si>
  <si>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</si>
  <si>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</si>
  <si>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</si>
  <si>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</si>
  <si>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</si>
  <si>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</si>
  <si>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</si>
  <si>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</si>
  <si>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</si>
  <si>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</si>
  <si>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</si>
  <si>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</si>
  <si>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</si>
  <si>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</si>
  <si>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</si>
  <si>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</si>
  <si>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</si>
  <si>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</si>
  <si>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</si>
  <si>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</si>
  <si>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</si>
  <si>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</si>
  <si>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</si>
  <si>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</si>
  <si>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</si>
  <si>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</si>
  <si>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</si>
  <si>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</si>
  <si>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</si>
  <si>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</si>
  <si>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</si>
  <si>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</si>
  <si>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</si>
  <si>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</si>
  <si>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รับดอกเบี้ย</t>
  </si>
  <si>
    <t>ซื้อสินทรัพย์ไม่มีตัวตน</t>
  </si>
  <si>
    <t>รับคืนเงินให้กู้ยืมแก่กิจการอื่น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</si>
  <si>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</si>
  <si>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</si>
  <si>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</si>
  <si>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</si>
  <si>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</si>
  <si>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</si>
  <si>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</si>
  <si>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</si>
  <si>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</si>
  <si>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</si>
  <si>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</si>
  <si>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</si>
  <si>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</si>
  <si>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</si>
  <si>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</si>
  <si>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</si>
  <si>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</si>
  <si>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</si>
  <si>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</si>
  <si>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</si>
  <si>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</si>
  <si>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</si>
  <si>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</si>
  <si>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</si>
  <si>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</si>
  <si>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</si>
  <si>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ผลประโยชน์พนักงาน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</si>
  <si>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</si>
  <si>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</si>
  <si>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</si>
  <si>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</si>
  <si>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</si>
  <si>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</si>
  <si>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</si>
  <si>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</si>
  <si>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</si>
  <si>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</si>
  <si>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</si>
  <si>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</si>
  <si>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</si>
  <si>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</si>
  <si>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</si>
  <si>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</si>
  <si>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</si>
  <si>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</si>
  <si>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</si>
  <si>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</si>
  <si>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</si>
  <si>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</si>
  <si>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</si>
  <si>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</si>
  <si>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</si>
  <si>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</si>
  <si>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</si>
  <si>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</si>
  <si>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</si>
  <si>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</si>
  <si>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</si>
  <si>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</si>
  <si>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</si>
  <si>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</si>
  <si>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</si>
  <si>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</si>
  <si>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</si>
  <si>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</si>
  <si>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</si>
  <si>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</si>
  <si>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ต้นทุนในการจัดจำหน่าย</t>
  </si>
  <si>
    <t>เงินกู้ยืมระยะสั้นสุทธิ (รายการที่หมุนเวียนเร็ว)</t>
  </si>
  <si>
    <t>ส่วนที่เป็นของส่วนได้เสียที่ไม่มีอำนาจควบคุม</t>
  </si>
  <si>
    <t>ยอดคงเหลือ ณ วันที่ 1 มกราคม 2567</t>
  </si>
  <si>
    <t>ค่าความนิยม</t>
  </si>
  <si>
    <t>เงินกู้ยืมกิจการที่เกี่ยวข้องกัน</t>
  </si>
  <si>
    <t>เงินฝากธนาคารที่มีภาระค้ำประกัน</t>
  </si>
  <si>
    <t>เงินลงทุนระยะยาวอื่น</t>
  </si>
  <si>
    <t xml:space="preserve">หนี้สินภาษีเงินได้รอการตัดบัญชี                      </t>
  </si>
  <si>
    <t>เงินสด (จ่าย) ผลประโยชน์พนักงาน</t>
  </si>
  <si>
    <t>ภาษีหัก ณ ที่จ่ายตัดจ่าย</t>
  </si>
  <si>
    <t xml:space="preserve">รับคืนเงินภาษี </t>
  </si>
  <si>
    <t>งบฐานะการเงิน</t>
  </si>
  <si>
    <t>เงินรับล่วงหน้าส่วนที่เกินกว่างานส่วนที่เสร็จ - หมุนเวียน</t>
  </si>
  <si>
    <t>ประมาณการหนี้สินหมุนเวียนสำหรับผลประโยชน์พนักงาน</t>
  </si>
  <si>
    <t>โอนสินทรัพย์สิทธิการใช้ไปที่ดิน อาคารและอุปกรณ์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</si>
  <si>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</si>
  <si>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</si>
  <si>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(กลับรายการ) ค่าเผื่อผลขาดทุนด้านเครดิตที่คาดว่าจะเกิดขึ้น</t>
  </si>
  <si>
    <t>(กำไร) 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</si>
  <si>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</si>
  <si>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(ยังไม่ได้ตรวจสอบ แต่สอบทานแล้ว)</t>
  </si>
  <si>
    <t>ข้อมูลทางการเงินรวม</t>
  </si>
  <si>
    <t>ข้อมูลทางการเงินเฉพาะกิจการ</t>
  </si>
  <si>
    <t>กำไรสำหรับงวด</t>
  </si>
  <si>
    <t>กำไร(ขาดทุน)เบ็ดเสร็จอื่นสำหรับงวด</t>
  </si>
  <si>
    <t>กำไร(ขาดทุน)เบ็ดเสร็จรวมสำหรับงวดง</t>
  </si>
  <si>
    <t>รวมกำไร(ขาดทุน)เบ็ดเสร็จสำหรับงวด</t>
  </si>
  <si>
    <t>ยอดคงเหลือ ณ วันที่ 1 มกราคม 2568</t>
  </si>
  <si>
    <t>สำหรับงวดสามเดือน สิ้นสุดวันที่ 31 มีนาคม 2568</t>
  </si>
  <si>
    <t>4, 5</t>
  </si>
  <si>
    <t>4, 14</t>
  </si>
  <si>
    <t>แต่สอบทานแล้ว)</t>
  </si>
  <si>
    <t>(ตรวจสอบแล้ว)</t>
  </si>
  <si>
    <t xml:space="preserve">      ทุนสำรองตามกฎหมาย </t>
  </si>
  <si>
    <t>การแบ่งปันกำไรเบ็ดเสร็จรวมสำหรับงวด</t>
  </si>
  <si>
    <t>การแบ่งปันกำไรสำหรับงวด</t>
  </si>
  <si>
    <t>กำไรเบ็ดเสร็จรวมสำหรับงวด</t>
  </si>
  <si>
    <t>กำไรเบ็ดเสร็จอื่น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</si>
  <si>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</si>
  <si>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</si>
  <si>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(กลับรายการ) ค่าเผื่อการลดมูลค่าของสินค้าคงเหลือ</t>
  </si>
  <si>
    <t>กระแสเงินสดสุทธิได้มาจาก (ใช้ไปใน) กิจกรรมดำเนินงาน</t>
  </si>
  <si>
    <t>ซื้อที่ดิน อาคารและอุปกรณ์</t>
  </si>
  <si>
    <t>ขายที่ดิน อาคารและอุปกรณ์</t>
  </si>
  <si>
    <t>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</si>
  <si>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</si>
  <si>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</si>
  <si>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</si>
  <si>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(ยังไม่ได้ตรวจสอบ</t>
  </si>
  <si>
    <t>เงินสดและรายการเทียบเท่าเงินสดเพิ่มขึ้น (ลดลง) สุทธิ</t>
  </si>
  <si>
    <t>จ่ายชำระเงินกู้ยืมกิจการที่เกี่ยวข้องกัน</t>
  </si>
  <si>
    <t>4, 13</t>
  </si>
  <si>
    <t>4, 16</t>
  </si>
  <si>
    <t>17</t>
  </si>
  <si>
    <t>เงินให้กู้ยืมระยะสั้นแก่กิจการเกี่ยวข้องกัน</t>
  </si>
  <si>
    <t>(กำไร) ขาดทุนจากการจำหน่ายที่ดิน อาคารและอุปกรณ์</t>
  </si>
  <si>
    <t xml:space="preserve">ณ วันที่ 30 กันยายน 2568 </t>
  </si>
  <si>
    <t xml:space="preserve">30 กันยายน </t>
  </si>
  <si>
    <t>สำหรับงวดสามเดือนสิ้นสุดวันที่ 30 กันยายน 2568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</si>
  <si>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</si>
  <si>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</si>
  <si>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</si>
  <si>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</si>
  <si>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เงินสดและรายการเทียบเท่าเงินสด ณ วันที่ 30 กันยายน </t>
  </si>
  <si>
    <t>สำหรับงวดเก้าเดือน สิ้นสุดวันที่ 30 กันยายน</t>
  </si>
  <si>
    <t>สำหรับงวดเก้าดือนสิ้นสุดวันที่ 30 กันยายน</t>
  </si>
  <si>
    <t>สำหรับงวดเก้าเดือนสิ้นสุดวันที่ 30 กันยายน 2567</t>
  </si>
  <si>
    <t>สำหรับงวดเก้าดือนสิ้นสุดวันที่ 30 กันยายน 2568</t>
  </si>
  <si>
    <t>รายได้จากเงินปันผล</t>
  </si>
  <si>
    <t>รับเงินปันผล</t>
  </si>
  <si>
    <t>จ่ายเงินปันผลให้ผู้ถือหุ้นส่วนน้อยของบริษัทย่อย</t>
  </si>
  <si>
    <t>สำหรับงวดเก้าดือนสิ้นสุดวันที่ 30 กันยายน 2567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</si>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</sst>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5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8">
    <xf numFmtId="0" fontId="0" fillId="0" borderId="0" xfId="0"/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/>
    <xf numFmtId="166" fontId="4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4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8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166" fontId="0" fillId="0" borderId="1" xfId="2" applyNumberFormat="1" applyFont="1" applyFill="1" applyBorder="1"/>
    <xf numFmtId="166" fontId="4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4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 vertical="center"/>
    </xf>
    <xf numFmtId="43" fontId="4" fillId="0" borderId="0" xfId="2" applyFont="1" applyFill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/>
    </xf>
    <xf numFmtId="166" fontId="5" fillId="0" borderId="0" xfId="2" applyNumberFormat="1" applyFont="1" applyFill="1" applyAlignment="1">
      <alignment horizontal="center"/>
    </xf>
    <xf numFmtId="166" fontId="0" fillId="0" borderId="4" xfId="2" applyNumberFormat="1" applyFont="1" applyFill="1" applyBorder="1"/>
    <xf numFmtId="43" fontId="0" fillId="0" borderId="4" xfId="2" applyFont="1" applyFill="1" applyBorder="1"/>
    <xf numFmtId="43" fontId="17" fillId="0" borderId="0" xfId="1" applyFont="1" applyFill="1" applyAlignment="1">
      <alignment horizontal="center"/>
    </xf>
    <xf numFmtId="43" fontId="5" fillId="0" borderId="0" xfId="2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  <xf numFmtId="166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6" fontId="4" fillId="0" borderId="0" xfId="0" applyNumberFormat="1" applyFont="1"/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166" fontId="4" fillId="0" borderId="3" xfId="0" applyNumberFormat="1" applyFont="1" applyBorder="1"/>
    <xf numFmtId="43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0" fillId="0" borderId="5" xfId="0" applyNumberFormat="1" applyBorder="1"/>
    <xf numFmtId="39" fontId="4" fillId="0" borderId="0" xfId="20" applyNumberFormat="1" applyFont="1"/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165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166" fontId="5" fillId="0" borderId="0" xfId="2" applyNumberFormat="1" applyFont="1" applyFill="1" applyAlignment="1">
      <alignment vertical="center"/>
    </xf>
    <xf numFmtId="166" fontId="5" fillId="0" borderId="0" xfId="1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horizontal="left" vertical="center" indent="2"/>
    </xf>
    <xf numFmtId="166" fontId="4" fillId="0" borderId="0" xfId="2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5" fillId="0" borderId="0" xfId="2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9" fontId="0" fillId="0" borderId="0" xfId="0" applyNumberFormat="1" applyAlignment="1">
      <alignment horizontal="left"/>
    </xf>
    <xf numFmtId="43" fontId="0" fillId="0" borderId="0" xfId="0" quotePrefix="1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8" fillId="0" borderId="0" xfId="0" applyNumberFormat="1" applyFont="1" applyAlignment="1">
      <alignment horizontal="centerContinuous" wrapText="1"/>
    </xf>
    <xf numFmtId="49" fontId="9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4" fillId="0" borderId="1" xfId="0" applyNumberFormat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/>
    </xf>
    <xf numFmtId="166" fontId="4" fillId="0" borderId="2" xfId="0" applyNumberFormat="1" applyFont="1" applyBorder="1"/>
    <xf numFmtId="0" fontId="3" fillId="0" borderId="0" xfId="0" applyFont="1" applyAlignment="1">
      <alignment horizontal="centerContinuous"/>
    </xf>
    <xf numFmtId="0" fontId="0" fillId="0" borderId="4" xfId="0" applyBorder="1" applyAlignment="1">
      <alignment horizontal="centerContinuous"/>
    </xf>
    <xf numFmtId="43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49" fontId="3" fillId="0" borderId="0" xfId="6" applyNumberFormat="1" applyFont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0" fontId="5" fillId="0" borderId="0" xfId="6" applyAlignment="1">
      <alignment vertical="center"/>
    </xf>
    <xf numFmtId="43" fontId="5" fillId="0" borderId="0" xfId="6" applyNumberFormat="1" applyAlignment="1">
      <alignment vertical="center"/>
    </xf>
    <xf numFmtId="0" fontId="0" fillId="0" borderId="0" xfId="6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43" fontId="5" fillId="0" borderId="0" xfId="6" applyNumberFormat="1" applyAlignment="1">
      <alignment horizontal="center" vertical="center"/>
    </xf>
    <xf numFmtId="49" fontId="5" fillId="0" borderId="0" xfId="6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166" fontId="5" fillId="0" borderId="0" xfId="0" applyNumberFormat="1" applyFont="1"/>
    <xf numFmtId="0" fontId="8" fillId="0" borderId="0" xfId="6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43" fontId="9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166" fontId="5" fillId="0" borderId="0" xfId="6" applyNumberFormat="1" applyAlignment="1">
      <alignment horizontal="center" vertical="center"/>
    </xf>
    <xf numFmtId="166" fontId="5" fillId="0" borderId="0" xfId="6" applyNumberFormat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5" fillId="0" borderId="0" xfId="6" applyNumberForma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6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9" fillId="0" borderId="0" xfId="6" applyNumberFormat="1" applyFont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6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21" xfId="26" xr:uid="{2A4DA9BD-DF65-4E65-A707-EB4BEA7EA5D7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00FF99"/>
      <color rgb="FF00CCFF"/>
      <color rgb="FFFFCCFF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Competitors"/>
      <sheetName val="PRMT_05"/>
      <sheetName val="Puerto_Rico"/>
      <sheetName val="ROOMS_ST"/>
      <sheetName val="TELEPHONE"/>
      <sheetName val="Selection"/>
      <sheetName val="Prod"/>
      <sheetName val="Amortization Table"/>
      <sheetName val="am_cost"/>
      <sheetName val="Office Space"/>
      <sheetName val="Level of Effort"/>
      <sheetName val="Rates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Actions &amp; Projects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Jan 01"/>
      <sheetName val="exchange_rate"/>
      <sheetName val="Monthly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FF"/>
  </sheetPr>
  <dimension ref="A1:V103"/>
  <sheetViews>
    <sheetView tabSelected="1" view="pageBreakPreview" topLeftCell="A90" zoomScaleNormal="100" zoomScaleSheetLayoutView="100" workbookViewId="0">
      <selection activeCell="L104" sqref="L104"/>
    </sheetView>
  </sheetViews>
  <sheetFormatPr defaultColWidth="9.140625" defaultRowHeight="22.5" customHeight="1"/>
  <cols>
    <col min="1" max="1" width="2.42578125" customWidth="1"/>
    <col min="2" max="2" width="48.5703125" style="106" customWidth="1"/>
    <col min="3" max="3" width="8.28515625" style="60" customWidth="1"/>
    <col min="4" max="4" width="0.7109375" style="60" customWidth="1"/>
    <col min="5" max="5" width="15.7109375" style="61" customWidth="1"/>
    <col min="6" max="6" width="1" customWidth="1"/>
    <col min="7" max="7" width="14.7109375" style="62" customWidth="1"/>
    <col min="8" max="8" width="0.85546875" customWidth="1"/>
    <col min="9" max="9" width="14.7109375" style="61" customWidth="1"/>
    <col min="10" max="10" width="1" customWidth="1"/>
    <col min="11" max="11" width="14.7109375" style="62" customWidth="1"/>
    <col min="12" max="12" width="16.5703125" style="19" customWidth="1"/>
    <col min="13" max="13" width="14.42578125" customWidth="1"/>
    <col min="14" max="14" width="26.42578125" customWidth="1"/>
    <col min="15" max="15" width="19.5703125" customWidth="1"/>
    <col min="16" max="16" width="23.42578125" customWidth="1"/>
    <col min="17" max="17" width="9.140625" customWidth="1"/>
    <col min="18" max="18" width="17.42578125" bestFit="1" customWidth="1"/>
    <col min="19" max="19" width="19.7109375" customWidth="1"/>
    <col min="21" max="22" width="21.5703125" customWidth="1"/>
  </cols>
  <sheetData>
    <row r="1" spans="1:22" ht="22.5" customHeight="1">
      <c r="A1" s="59" t="s">
        <v>110</v>
      </c>
    </row>
    <row r="2" spans="1:22" ht="22.5" customHeight="1">
      <c r="A2" s="63" t="s">
        <v>146</v>
      </c>
    </row>
    <row r="3" spans="1:22" ht="22.5" customHeight="1">
      <c r="A3" s="64" t="s">
        <v>191</v>
      </c>
    </row>
    <row r="4" spans="1:22" ht="22.5" customHeight="1">
      <c r="A4" s="64"/>
      <c r="E4" s="65" t="s">
        <v>156</v>
      </c>
      <c r="F4" s="66"/>
      <c r="G4" s="67"/>
      <c r="I4" s="65" t="s">
        <v>157</v>
      </c>
      <c r="J4" s="66"/>
      <c r="K4" s="67"/>
    </row>
    <row r="5" spans="1:22" ht="21" customHeight="1">
      <c r="A5" s="64"/>
      <c r="E5" s="107" t="s">
        <v>192</v>
      </c>
      <c r="F5" s="66"/>
      <c r="G5" s="67" t="s">
        <v>1</v>
      </c>
      <c r="H5" s="66"/>
      <c r="I5" s="67" t="str">
        <f>+E5</f>
        <v xml:space="preserve">30 กันยายน </v>
      </c>
      <c r="J5" s="66"/>
      <c r="K5" s="67" t="s">
        <v>1</v>
      </c>
    </row>
    <row r="6" spans="1:22" ht="22.5" customHeight="1">
      <c r="C6" s="60" t="s">
        <v>3</v>
      </c>
      <c r="E6" s="108">
        <v>2568</v>
      </c>
      <c r="F6" s="68"/>
      <c r="G6" s="108">
        <v>2567</v>
      </c>
      <c r="H6" s="68"/>
      <c r="I6" s="108">
        <v>2568</v>
      </c>
      <c r="J6" s="68"/>
      <c r="K6" s="108">
        <v>2567</v>
      </c>
    </row>
    <row r="7" spans="1:22" ht="22.5" customHeight="1">
      <c r="E7" s="108" t="s">
        <v>183</v>
      </c>
      <c r="F7" s="68"/>
      <c r="G7" s="108" t="s">
        <v>167</v>
      </c>
      <c r="H7" s="68"/>
      <c r="I7" s="108" t="str">
        <f>+E7</f>
        <v>(ยังไม่ได้ตรวจสอบ</v>
      </c>
      <c r="J7" s="68"/>
      <c r="K7" s="108" t="str">
        <f>+G7</f>
        <v>(ตรวจสอบแล้ว)</v>
      </c>
    </row>
    <row r="8" spans="1:22" ht="22.5" customHeight="1">
      <c r="E8" s="108" t="s">
        <v>166</v>
      </c>
      <c r="F8" s="68"/>
      <c r="G8" s="108"/>
      <c r="H8" s="68"/>
      <c r="I8" s="108" t="str">
        <f>+E8</f>
        <v>แต่สอบทานแล้ว)</v>
      </c>
      <c r="J8" s="68"/>
      <c r="K8" s="108"/>
    </row>
    <row r="9" spans="1:22" ht="22.5" customHeight="1">
      <c r="A9" s="63" t="s">
        <v>2</v>
      </c>
      <c r="E9" s="109" t="s">
        <v>87</v>
      </c>
      <c r="F9" s="109"/>
      <c r="G9" s="109"/>
      <c r="H9" s="109"/>
      <c r="I9" s="109"/>
      <c r="J9" s="109"/>
      <c r="K9" s="109"/>
    </row>
    <row r="10" spans="1:22" ht="22.5" customHeight="1">
      <c r="A10" s="110" t="s">
        <v>4</v>
      </c>
      <c r="F10" s="61"/>
      <c r="G10" s="7"/>
      <c r="H10" s="61"/>
      <c r="J10" s="61"/>
      <c r="K10" s="7"/>
    </row>
    <row r="11" spans="1:22" ht="22.5" customHeight="1">
      <c r="A11" s="111" t="s">
        <v>5</v>
      </c>
      <c r="E11" s="61">
        <v>72228347</v>
      </c>
      <c r="F11" s="61"/>
      <c r="G11" s="61">
        <v>74464105</v>
      </c>
      <c r="H11" s="61"/>
      <c r="I11" s="61">
        <v>46566010</v>
      </c>
      <c r="J11" s="61"/>
      <c r="K11" s="61">
        <v>51998755</v>
      </c>
      <c r="M11" s="61"/>
      <c r="R11" s="19"/>
      <c r="S11" s="19"/>
      <c r="U11" s="62"/>
      <c r="V11" s="62"/>
    </row>
    <row r="12" spans="1:22" ht="22.5" customHeight="1">
      <c r="A12" s="111" t="s">
        <v>6</v>
      </c>
      <c r="C12" s="60" t="s">
        <v>164</v>
      </c>
      <c r="E12" s="61">
        <v>311802162</v>
      </c>
      <c r="F12" s="61"/>
      <c r="G12" s="61">
        <v>391810954</v>
      </c>
      <c r="H12" s="61"/>
      <c r="I12" s="61">
        <v>231957100</v>
      </c>
      <c r="J12" s="61"/>
      <c r="K12" s="61">
        <v>337088771</v>
      </c>
      <c r="R12" s="19"/>
      <c r="S12" s="19"/>
      <c r="U12" s="62"/>
      <c r="V12" s="62"/>
    </row>
    <row r="13" spans="1:22" ht="22.5" customHeight="1">
      <c r="A13" s="111" t="s">
        <v>106</v>
      </c>
      <c r="C13" s="60" t="s">
        <v>85</v>
      </c>
      <c r="E13" s="61">
        <v>17771974</v>
      </c>
      <c r="F13" s="61"/>
      <c r="G13" s="61">
        <v>9013316</v>
      </c>
      <c r="H13" s="61"/>
      <c r="I13" s="61">
        <v>154710006</v>
      </c>
      <c r="J13" s="61"/>
      <c r="K13" s="61">
        <v>10302246</v>
      </c>
      <c r="R13" s="19"/>
      <c r="S13" s="19"/>
      <c r="U13" s="62"/>
      <c r="V13" s="62"/>
    </row>
    <row r="14" spans="1:22" ht="22.5" customHeight="1">
      <c r="A14" s="111" t="s">
        <v>100</v>
      </c>
      <c r="B14" s="69"/>
      <c r="E14" s="61">
        <v>0</v>
      </c>
      <c r="F14" s="61"/>
      <c r="G14" s="61">
        <v>9381421</v>
      </c>
      <c r="H14" s="61"/>
      <c r="I14" s="61">
        <v>0</v>
      </c>
      <c r="J14" s="61"/>
      <c r="K14" s="61">
        <v>0</v>
      </c>
      <c r="R14" s="19"/>
      <c r="S14" s="19"/>
      <c r="U14" s="62"/>
      <c r="V14" s="62"/>
    </row>
    <row r="15" spans="1:22" ht="22.5" customHeight="1">
      <c r="A15" s="69" t="s">
        <v>189</v>
      </c>
      <c r="B15" s="69"/>
      <c r="C15" s="60">
        <v>4</v>
      </c>
      <c r="E15" s="61">
        <v>0</v>
      </c>
      <c r="F15" s="61"/>
      <c r="G15" s="61">
        <v>0</v>
      </c>
      <c r="H15" s="61"/>
      <c r="I15" s="61">
        <v>0</v>
      </c>
      <c r="J15" s="61"/>
      <c r="K15" s="61">
        <v>62600000</v>
      </c>
      <c r="R15" s="19"/>
      <c r="S15" s="19"/>
      <c r="U15" s="62"/>
      <c r="V15" s="62"/>
    </row>
    <row r="16" spans="1:22" ht="22.5" customHeight="1">
      <c r="A16" s="111" t="s">
        <v>8</v>
      </c>
      <c r="B16" s="69"/>
      <c r="C16" s="60">
        <v>7</v>
      </c>
      <c r="E16" s="61">
        <v>544810630</v>
      </c>
      <c r="F16" s="61"/>
      <c r="G16" s="61">
        <v>470223125</v>
      </c>
      <c r="H16" s="61"/>
      <c r="I16" s="61">
        <v>319591846</v>
      </c>
      <c r="J16" s="61"/>
      <c r="K16" s="61">
        <v>325525558</v>
      </c>
      <c r="R16" s="19"/>
      <c r="S16" s="19"/>
      <c r="U16" s="62"/>
      <c r="V16" s="62"/>
    </row>
    <row r="17" spans="1:22" ht="22.5" customHeight="1">
      <c r="A17" s="111" t="s">
        <v>9</v>
      </c>
      <c r="B17" s="69"/>
      <c r="E17" s="61">
        <v>49042854</v>
      </c>
      <c r="F17" s="61"/>
      <c r="G17" s="61">
        <v>67653118</v>
      </c>
      <c r="H17" s="61"/>
      <c r="I17" s="112">
        <v>14528142</v>
      </c>
      <c r="J17" s="61"/>
      <c r="K17" s="112">
        <v>33454779</v>
      </c>
      <c r="R17" s="19"/>
      <c r="S17" s="19"/>
      <c r="U17" s="62"/>
      <c r="V17" s="62"/>
    </row>
    <row r="18" spans="1:22" ht="22.5" customHeight="1">
      <c r="A18" s="64" t="s">
        <v>10</v>
      </c>
      <c r="B18" s="69"/>
      <c r="E18" s="113">
        <f>SUM(E11:E17)</f>
        <v>995655967</v>
      </c>
      <c r="F18" s="61"/>
      <c r="G18" s="113">
        <f>SUM(G11:G17)</f>
        <v>1022546039</v>
      </c>
      <c r="H18" s="61"/>
      <c r="I18" s="113">
        <f>SUM(I11:I17)</f>
        <v>767353104</v>
      </c>
      <c r="J18" s="61"/>
      <c r="K18" s="113">
        <f>SUM(K11:K17)</f>
        <v>820970109</v>
      </c>
      <c r="R18" s="19"/>
      <c r="S18" s="19"/>
      <c r="U18" s="62"/>
      <c r="V18" s="62"/>
    </row>
    <row r="19" spans="1:22" ht="22.5" customHeight="1">
      <c r="A19" s="64"/>
      <c r="B19" s="69"/>
      <c r="F19" s="61"/>
      <c r="G19" s="7"/>
      <c r="H19" s="61"/>
      <c r="J19" s="61"/>
      <c r="K19" s="7"/>
      <c r="R19" s="19"/>
      <c r="S19" s="19"/>
      <c r="U19" s="62"/>
      <c r="V19" s="62"/>
    </row>
    <row r="20" spans="1:22" ht="22.5" customHeight="1">
      <c r="A20" s="110" t="s">
        <v>11</v>
      </c>
      <c r="B20" s="69"/>
      <c r="F20" s="61"/>
      <c r="G20" s="7"/>
      <c r="H20" s="61"/>
      <c r="J20" s="61"/>
      <c r="K20" s="7"/>
      <c r="R20" s="19"/>
      <c r="S20" s="19"/>
      <c r="U20" s="62"/>
      <c r="V20" s="62"/>
    </row>
    <row r="21" spans="1:22" ht="22.5" customHeight="1">
      <c r="A21" s="111" t="s">
        <v>140</v>
      </c>
      <c r="B21" s="69"/>
      <c r="E21" s="61">
        <v>135929</v>
      </c>
      <c r="F21" s="61"/>
      <c r="G21" s="61">
        <v>135929</v>
      </c>
      <c r="H21" s="61"/>
      <c r="I21" s="61">
        <v>0</v>
      </c>
      <c r="J21" s="61"/>
      <c r="K21" s="61">
        <v>0</v>
      </c>
      <c r="R21" s="19"/>
      <c r="S21" s="19"/>
      <c r="U21" s="62"/>
      <c r="V21" s="62"/>
    </row>
    <row r="22" spans="1:22" ht="22.5" customHeight="1">
      <c r="A22" s="111" t="s">
        <v>112</v>
      </c>
      <c r="B22" s="69"/>
      <c r="C22" s="60">
        <v>8</v>
      </c>
      <c r="E22" s="61">
        <v>0</v>
      </c>
      <c r="F22" s="61"/>
      <c r="G22" s="61">
        <v>0</v>
      </c>
      <c r="H22" s="61"/>
      <c r="I22" s="61">
        <v>473998200</v>
      </c>
      <c r="J22" s="61"/>
      <c r="K22" s="61">
        <v>463998200</v>
      </c>
      <c r="R22" s="19"/>
      <c r="S22" s="19"/>
      <c r="U22" s="62"/>
      <c r="V22" s="62"/>
    </row>
    <row r="23" spans="1:22" ht="22.5" customHeight="1">
      <c r="A23" s="111" t="s">
        <v>141</v>
      </c>
      <c r="B23" s="69"/>
      <c r="E23" s="61">
        <v>360000</v>
      </c>
      <c r="F23" s="61"/>
      <c r="G23" s="61">
        <v>360000</v>
      </c>
      <c r="H23" s="61"/>
      <c r="I23" s="61">
        <v>0</v>
      </c>
      <c r="J23" s="61"/>
      <c r="K23" s="61">
        <v>0</v>
      </c>
      <c r="R23" s="19"/>
      <c r="S23" s="19"/>
      <c r="U23" s="62"/>
      <c r="V23" s="62"/>
    </row>
    <row r="24" spans="1:22" ht="22.5" customHeight="1">
      <c r="A24" s="111" t="s">
        <v>96</v>
      </c>
      <c r="B24" s="69"/>
      <c r="C24" s="60">
        <v>9</v>
      </c>
      <c r="E24" s="61">
        <v>67787090</v>
      </c>
      <c r="F24" s="61"/>
      <c r="G24" s="61">
        <v>67787090</v>
      </c>
      <c r="H24" s="61"/>
      <c r="I24" s="61">
        <v>67787090</v>
      </c>
      <c r="J24" s="61"/>
      <c r="K24" s="61">
        <v>67787090</v>
      </c>
      <c r="R24" s="19"/>
      <c r="S24" s="19"/>
      <c r="U24" s="62"/>
      <c r="V24" s="62"/>
    </row>
    <row r="25" spans="1:22" ht="22.5" customHeight="1">
      <c r="A25" s="111" t="s">
        <v>12</v>
      </c>
      <c r="B25" s="69"/>
      <c r="C25" s="60">
        <v>10</v>
      </c>
      <c r="E25" s="61">
        <v>1965762379</v>
      </c>
      <c r="F25" s="61"/>
      <c r="G25" s="61">
        <v>1989262446</v>
      </c>
      <c r="H25" s="61"/>
      <c r="I25" s="61">
        <v>1251465882</v>
      </c>
      <c r="J25" s="61"/>
      <c r="K25" s="61">
        <v>1285762497</v>
      </c>
      <c r="M25" s="19"/>
      <c r="R25" s="19"/>
      <c r="S25" s="19"/>
      <c r="U25" s="62"/>
      <c r="V25" s="62"/>
    </row>
    <row r="26" spans="1:22" ht="22.5" customHeight="1">
      <c r="A26" s="111" t="s">
        <v>101</v>
      </c>
      <c r="B26" s="69"/>
      <c r="C26" s="60">
        <v>11</v>
      </c>
      <c r="E26" s="61">
        <v>36850168</v>
      </c>
      <c r="F26" s="61"/>
      <c r="G26" s="61">
        <v>34950624</v>
      </c>
      <c r="H26" s="61"/>
      <c r="I26" s="61">
        <v>35839615</v>
      </c>
      <c r="J26" s="61"/>
      <c r="K26" s="61">
        <v>33849199</v>
      </c>
      <c r="R26" s="19"/>
      <c r="S26" s="19"/>
      <c r="U26" s="62"/>
      <c r="V26" s="62"/>
    </row>
    <row r="27" spans="1:22" ht="22.5" customHeight="1">
      <c r="A27" s="111" t="s">
        <v>138</v>
      </c>
      <c r="B27" s="69"/>
      <c r="E27" s="61">
        <v>5512639</v>
      </c>
      <c r="F27" s="61"/>
      <c r="G27" s="61">
        <v>5512639</v>
      </c>
      <c r="H27" s="61"/>
      <c r="I27" s="61">
        <v>0</v>
      </c>
      <c r="J27" s="61"/>
      <c r="K27" s="61">
        <v>0</v>
      </c>
      <c r="R27" s="19"/>
      <c r="S27" s="19"/>
      <c r="U27" s="62"/>
      <c r="V27" s="62"/>
    </row>
    <row r="28" spans="1:22" ht="22.5" customHeight="1">
      <c r="A28" s="111" t="s">
        <v>13</v>
      </c>
      <c r="B28" s="69"/>
      <c r="E28" s="61">
        <v>8135368</v>
      </c>
      <c r="F28" s="61"/>
      <c r="G28" s="61">
        <v>8791086</v>
      </c>
      <c r="H28" s="61"/>
      <c r="I28" s="61">
        <v>4226524</v>
      </c>
      <c r="J28" s="61"/>
      <c r="K28" s="61">
        <v>4626245</v>
      </c>
      <c r="R28" s="19"/>
      <c r="S28" s="19"/>
      <c r="U28" s="62"/>
      <c r="V28" s="62"/>
    </row>
    <row r="29" spans="1:22" ht="22.5" customHeight="1">
      <c r="A29" s="111" t="s">
        <v>16</v>
      </c>
      <c r="B29" s="69"/>
      <c r="E29" s="61">
        <v>26716241</v>
      </c>
      <c r="F29" s="61"/>
      <c r="G29" s="61">
        <v>23367434</v>
      </c>
      <c r="H29" s="61"/>
      <c r="I29" s="61">
        <v>25991127</v>
      </c>
      <c r="J29" s="61"/>
      <c r="K29" s="61">
        <v>22921070</v>
      </c>
      <c r="R29" s="19"/>
      <c r="S29" s="19"/>
      <c r="U29" s="62"/>
      <c r="V29" s="62"/>
    </row>
    <row r="30" spans="1:22" ht="22.5" customHeight="1">
      <c r="A30" s="111" t="s">
        <v>14</v>
      </c>
      <c r="B30" s="69"/>
      <c r="E30" s="61">
        <v>30156515</v>
      </c>
      <c r="F30" s="61"/>
      <c r="G30" s="61">
        <v>48945178</v>
      </c>
      <c r="H30" s="61"/>
      <c r="I30" s="61">
        <v>28269848</v>
      </c>
      <c r="J30" s="61"/>
      <c r="K30" s="61">
        <v>41825691</v>
      </c>
      <c r="R30" s="19"/>
      <c r="S30" s="19"/>
      <c r="U30" s="62"/>
      <c r="V30" s="62"/>
    </row>
    <row r="31" spans="1:22" ht="22.5" customHeight="1">
      <c r="A31" s="64" t="s">
        <v>15</v>
      </c>
      <c r="B31" s="69"/>
      <c r="E31" s="4">
        <f>SUM(E21:E30)</f>
        <v>2141416329</v>
      </c>
      <c r="F31" s="61"/>
      <c r="G31" s="4">
        <f>SUM(G21:G30)</f>
        <v>2179112426</v>
      </c>
      <c r="H31" s="61"/>
      <c r="I31" s="4">
        <f>SUM(I21:I30)</f>
        <v>1887578286</v>
      </c>
      <c r="J31" s="61"/>
      <c r="K31" s="4">
        <f>SUM(K21:K30)</f>
        <v>1920769992</v>
      </c>
      <c r="R31" s="19"/>
      <c r="S31" s="19"/>
    </row>
    <row r="32" spans="1:22" ht="17.25" customHeight="1">
      <c r="A32" s="111"/>
      <c r="B32" s="69"/>
      <c r="F32" s="61"/>
      <c r="G32" s="7"/>
      <c r="H32" s="61"/>
      <c r="J32" s="61"/>
      <c r="K32" s="7"/>
      <c r="R32" s="19"/>
      <c r="S32" s="19"/>
    </row>
    <row r="33" spans="1:19" ht="22.5" customHeight="1" thickBot="1">
      <c r="A33" s="64" t="s">
        <v>17</v>
      </c>
      <c r="B33" s="69"/>
      <c r="E33" s="5">
        <f>SUM(E18+E31)</f>
        <v>3137072296</v>
      </c>
      <c r="F33" s="61"/>
      <c r="G33" s="5">
        <f>SUM(G18+G31)</f>
        <v>3201658465</v>
      </c>
      <c r="H33" s="61"/>
      <c r="I33" s="5">
        <f>SUM(I18+I31)</f>
        <v>2654931390</v>
      </c>
      <c r="J33" s="61"/>
      <c r="K33" s="5">
        <f>SUM(K18+K31)</f>
        <v>2741740101</v>
      </c>
      <c r="R33" s="19"/>
      <c r="S33" s="19"/>
    </row>
    <row r="34" spans="1:19" ht="12" customHeight="1" thickTop="1">
      <c r="A34" s="64"/>
      <c r="B34" s="69"/>
      <c r="E34" s="6"/>
      <c r="F34" s="61"/>
      <c r="G34" s="6"/>
      <c r="H34" s="61"/>
      <c r="I34" s="6"/>
      <c r="J34" s="61"/>
      <c r="K34" s="6"/>
      <c r="R34" s="19"/>
      <c r="S34" s="19"/>
    </row>
    <row r="35" spans="1:19" ht="22.5" customHeight="1">
      <c r="A35" s="64"/>
      <c r="B35" s="69"/>
      <c r="E35" s="6"/>
      <c r="F35" s="61"/>
      <c r="G35" s="6"/>
      <c r="H35" s="61"/>
      <c r="I35" s="6"/>
      <c r="J35" s="61"/>
      <c r="K35" s="6"/>
      <c r="R35" s="19"/>
      <c r="S35" s="19"/>
    </row>
    <row r="36" spans="1:19" ht="22.5" customHeight="1">
      <c r="A36" s="111"/>
      <c r="B36" s="69"/>
      <c r="E36" s="6"/>
      <c r="F36" s="61"/>
      <c r="G36" s="6"/>
      <c r="H36" s="61"/>
      <c r="I36" s="6"/>
      <c r="J36" s="61"/>
      <c r="K36" s="6"/>
      <c r="R36" s="19"/>
      <c r="S36" s="19"/>
    </row>
    <row r="37" spans="1:19" ht="22.5" customHeight="1">
      <c r="A37" s="64"/>
      <c r="B37" s="69"/>
      <c r="E37" s="6"/>
      <c r="F37" s="61"/>
      <c r="G37" s="6"/>
      <c r="H37" s="61"/>
      <c r="I37" s="6"/>
      <c r="J37" s="61"/>
      <c r="K37" s="6"/>
      <c r="R37" s="19"/>
      <c r="S37" s="19"/>
    </row>
    <row r="38" spans="1:19" ht="22.5" customHeight="1">
      <c r="A38" s="64"/>
      <c r="B38" s="69"/>
      <c r="F38" s="61"/>
      <c r="G38" s="6"/>
      <c r="H38" s="61"/>
      <c r="J38" s="61"/>
      <c r="K38" s="6"/>
      <c r="R38" s="19"/>
      <c r="S38" s="19"/>
    </row>
    <row r="39" spans="1:19" ht="22.5" customHeight="1">
      <c r="A39" s="59" t="s">
        <v>110</v>
      </c>
      <c r="F39" s="61"/>
      <c r="G39" s="7"/>
      <c r="H39" s="61"/>
      <c r="J39" s="61"/>
      <c r="K39" s="7"/>
      <c r="R39" s="19"/>
      <c r="S39" s="19"/>
    </row>
    <row r="40" spans="1:19" ht="21" customHeight="1">
      <c r="A40" s="63" t="s">
        <v>146</v>
      </c>
      <c r="F40" s="61"/>
      <c r="G40" s="61"/>
      <c r="H40" s="61"/>
      <c r="J40" s="61"/>
      <c r="K40" s="61"/>
      <c r="R40" s="19"/>
      <c r="S40" s="19"/>
    </row>
    <row r="41" spans="1:19" ht="22.5" customHeight="1">
      <c r="A41" s="64" t="s">
        <v>191</v>
      </c>
      <c r="F41" s="61"/>
      <c r="G41" s="61"/>
      <c r="H41" s="61"/>
      <c r="J41" s="61"/>
      <c r="K41" s="61"/>
      <c r="R41" s="19"/>
      <c r="S41" s="19"/>
    </row>
    <row r="42" spans="1:19" ht="22.5" customHeight="1">
      <c r="A42" s="64"/>
      <c r="E42" s="65" t="s">
        <v>156</v>
      </c>
      <c r="F42" s="66"/>
      <c r="G42" s="67"/>
      <c r="I42" s="65" t="s">
        <v>157</v>
      </c>
      <c r="J42" s="66"/>
      <c r="K42" s="67"/>
      <c r="R42" s="19"/>
      <c r="S42" s="19"/>
    </row>
    <row r="43" spans="1:19" ht="21" customHeight="1">
      <c r="A43" s="64"/>
      <c r="E43" s="67" t="str">
        <f>+E5</f>
        <v xml:space="preserve">30 กันยายน </v>
      </c>
      <c r="F43" s="66"/>
      <c r="G43" s="67" t="s">
        <v>1</v>
      </c>
      <c r="H43" s="66"/>
      <c r="I43" s="67" t="str">
        <f>+I5</f>
        <v xml:space="preserve">30 กันยายน </v>
      </c>
      <c r="J43" s="66"/>
      <c r="K43" s="67" t="s">
        <v>1</v>
      </c>
      <c r="R43" s="19"/>
      <c r="S43" s="19"/>
    </row>
    <row r="44" spans="1:19" ht="22.5" customHeight="1">
      <c r="A44" s="114"/>
      <c r="B44" s="115"/>
      <c r="C44" s="116" t="s">
        <v>3</v>
      </c>
      <c r="D44" s="116"/>
      <c r="E44" s="108">
        <v>2568</v>
      </c>
      <c r="F44" s="68"/>
      <c r="G44" s="108">
        <v>2567</v>
      </c>
      <c r="H44" s="68"/>
      <c r="I44" s="108">
        <v>2568</v>
      </c>
      <c r="J44" s="68"/>
      <c r="K44" s="108">
        <v>2567</v>
      </c>
      <c r="R44" s="19"/>
      <c r="S44" s="19"/>
    </row>
    <row r="45" spans="1:19" ht="22.5" customHeight="1">
      <c r="A45" s="114"/>
      <c r="B45" s="115"/>
      <c r="C45" s="116"/>
      <c r="D45" s="116"/>
      <c r="E45" s="108" t="str">
        <f>+E7</f>
        <v>(ยังไม่ได้ตรวจสอบ</v>
      </c>
      <c r="F45" s="68"/>
      <c r="G45" s="108" t="str">
        <f>+G7</f>
        <v>(ตรวจสอบแล้ว)</v>
      </c>
      <c r="H45" s="68"/>
      <c r="I45" s="108" t="str">
        <f>+I7</f>
        <v>(ยังไม่ได้ตรวจสอบ</v>
      </c>
      <c r="J45" s="68"/>
      <c r="K45" s="108" t="str">
        <f>+K7</f>
        <v>(ตรวจสอบแล้ว)</v>
      </c>
      <c r="R45" s="19"/>
      <c r="S45" s="19"/>
    </row>
    <row r="46" spans="1:19" ht="22.5" customHeight="1">
      <c r="A46" s="114"/>
      <c r="B46" s="115"/>
      <c r="C46" s="116"/>
      <c r="D46" s="116"/>
      <c r="E46" s="108" t="str">
        <f>+E8</f>
        <v>แต่สอบทานแล้ว)</v>
      </c>
      <c r="F46" s="68"/>
      <c r="G46" s="108"/>
      <c r="H46" s="68"/>
      <c r="I46" s="108" t="str">
        <f>+I8</f>
        <v>แต่สอบทานแล้ว)</v>
      </c>
      <c r="J46" s="68"/>
      <c r="K46" s="108"/>
      <c r="R46" s="19"/>
      <c r="S46" s="19"/>
    </row>
    <row r="47" spans="1:19" s="114" customFormat="1" ht="22.5" customHeight="1">
      <c r="A47" s="117" t="s">
        <v>18</v>
      </c>
      <c r="B47" s="106"/>
      <c r="C47" s="60"/>
      <c r="D47" s="60"/>
      <c r="E47" s="109" t="s">
        <v>87</v>
      </c>
      <c r="F47" s="109"/>
      <c r="G47" s="109"/>
      <c r="H47" s="109"/>
      <c r="I47" s="109"/>
      <c r="J47" s="109"/>
      <c r="K47" s="109"/>
      <c r="L47" s="20"/>
      <c r="R47" s="20"/>
      <c r="S47" s="20"/>
    </row>
    <row r="48" spans="1:19" s="114" customFormat="1" ht="22.5" customHeight="1">
      <c r="A48" s="110" t="s">
        <v>19</v>
      </c>
      <c r="B48" s="69"/>
      <c r="C48" s="60"/>
      <c r="D48" s="60"/>
      <c r="E48" s="61"/>
      <c r="F48" s="61"/>
      <c r="G48" s="7"/>
      <c r="H48" s="61"/>
      <c r="I48" s="61"/>
      <c r="J48" s="61"/>
      <c r="K48" s="7"/>
      <c r="L48" s="20"/>
      <c r="R48" s="20"/>
      <c r="S48" s="20"/>
    </row>
    <row r="49" spans="1:19" ht="21.75" customHeight="1">
      <c r="A49" s="69" t="s">
        <v>174</v>
      </c>
      <c r="B49" s="69"/>
      <c r="C49" s="60">
        <v>12</v>
      </c>
      <c r="E49" s="7">
        <v>537378435</v>
      </c>
      <c r="F49" s="61"/>
      <c r="G49" s="7">
        <v>586078246</v>
      </c>
      <c r="H49" s="61"/>
      <c r="I49" s="7">
        <v>412137537</v>
      </c>
      <c r="J49" s="61"/>
      <c r="K49" s="7">
        <v>500690852</v>
      </c>
      <c r="R49" s="19"/>
      <c r="S49" s="19"/>
    </row>
    <row r="50" spans="1:19" ht="22.5" customHeight="1">
      <c r="A50" s="111" t="s">
        <v>20</v>
      </c>
      <c r="B50" s="69"/>
      <c r="C50" s="60" t="s">
        <v>186</v>
      </c>
      <c r="E50" s="61">
        <v>172316054</v>
      </c>
      <c r="F50" s="61"/>
      <c r="G50" s="61">
        <v>165939912</v>
      </c>
      <c r="H50" s="61"/>
      <c r="I50" s="61">
        <v>150937663</v>
      </c>
      <c r="J50" s="61"/>
      <c r="K50" s="61">
        <v>191720662</v>
      </c>
    </row>
    <row r="51" spans="1:19" ht="22.5" customHeight="1">
      <c r="A51" s="111" t="s">
        <v>102</v>
      </c>
      <c r="B51" s="69"/>
      <c r="C51" s="60" t="s">
        <v>165</v>
      </c>
      <c r="E51" s="61">
        <v>59973107</v>
      </c>
      <c r="F51" s="61"/>
      <c r="G51" s="61">
        <v>49814100</v>
      </c>
      <c r="H51" s="61"/>
      <c r="I51" s="61">
        <v>89469094</v>
      </c>
      <c r="J51" s="61"/>
      <c r="K51" s="61">
        <v>45240480</v>
      </c>
    </row>
    <row r="52" spans="1:19" ht="22.5" customHeight="1">
      <c r="A52" s="111" t="s">
        <v>139</v>
      </c>
      <c r="B52" s="69"/>
      <c r="C52" s="60">
        <v>4</v>
      </c>
      <c r="E52" s="61">
        <v>0</v>
      </c>
      <c r="F52" s="61"/>
      <c r="G52" s="61">
        <v>0</v>
      </c>
      <c r="H52" s="61"/>
      <c r="I52" s="61">
        <v>0</v>
      </c>
      <c r="J52" s="61"/>
      <c r="K52" s="61">
        <v>11200000</v>
      </c>
    </row>
    <row r="53" spans="1:19" ht="22.5" customHeight="1">
      <c r="A53" s="69" t="s">
        <v>103</v>
      </c>
      <c r="B53" s="69"/>
      <c r="C53" s="60">
        <v>12</v>
      </c>
      <c r="E53" s="61">
        <v>124383552</v>
      </c>
      <c r="F53" s="61"/>
      <c r="G53" s="61">
        <v>145203250</v>
      </c>
      <c r="H53" s="61"/>
      <c r="I53" s="61">
        <v>56507357</v>
      </c>
      <c r="J53" s="61"/>
      <c r="K53" s="61">
        <v>87503913</v>
      </c>
    </row>
    <row r="54" spans="1:19" ht="22.5" customHeight="1">
      <c r="A54" s="69" t="s">
        <v>104</v>
      </c>
      <c r="B54" s="69"/>
      <c r="C54" s="60">
        <v>12</v>
      </c>
      <c r="E54" s="61">
        <v>12173001</v>
      </c>
      <c r="F54" s="61"/>
      <c r="G54" s="61">
        <v>13851617</v>
      </c>
      <c r="H54" s="61"/>
      <c r="I54" s="61">
        <v>11914477</v>
      </c>
      <c r="J54" s="61"/>
      <c r="K54" s="61">
        <v>13601947</v>
      </c>
    </row>
    <row r="55" spans="1:19" ht="22.5" customHeight="1">
      <c r="A55" s="69" t="s">
        <v>105</v>
      </c>
      <c r="B55" s="69"/>
      <c r="E55" s="61">
        <v>2563258</v>
      </c>
      <c r="F55" s="61"/>
      <c r="G55" s="61">
        <v>17530029</v>
      </c>
      <c r="H55" s="61"/>
      <c r="I55" s="61">
        <v>2009545</v>
      </c>
      <c r="J55" s="61"/>
      <c r="K55" s="61">
        <v>17080776</v>
      </c>
    </row>
    <row r="56" spans="1:19" ht="22.5" customHeight="1">
      <c r="A56" s="69" t="s">
        <v>147</v>
      </c>
      <c r="B56" s="69"/>
      <c r="E56" s="61">
        <v>90885507</v>
      </c>
      <c r="F56" s="61"/>
      <c r="G56" s="61">
        <v>82641093</v>
      </c>
      <c r="H56" s="61"/>
      <c r="I56" s="61">
        <v>89743655</v>
      </c>
      <c r="J56" s="61"/>
      <c r="K56" s="61">
        <v>79761394</v>
      </c>
    </row>
    <row r="57" spans="1:19" ht="22.5" customHeight="1">
      <c r="A57" s="111" t="s">
        <v>148</v>
      </c>
      <c r="B57" s="69"/>
      <c r="C57" s="60">
        <v>15</v>
      </c>
      <c r="E57" s="61">
        <v>17784308</v>
      </c>
      <c r="F57" s="61"/>
      <c r="G57" s="61">
        <v>17750558</v>
      </c>
      <c r="H57" s="61"/>
      <c r="I57" s="61">
        <v>17750558</v>
      </c>
      <c r="J57" s="61"/>
      <c r="K57" s="61">
        <v>17750558</v>
      </c>
    </row>
    <row r="58" spans="1:19" ht="22.5" customHeight="1">
      <c r="A58" s="69" t="s">
        <v>22</v>
      </c>
      <c r="B58" s="69"/>
      <c r="E58" s="61">
        <v>3602088</v>
      </c>
      <c r="F58" s="61"/>
      <c r="G58" s="61">
        <v>8891942</v>
      </c>
      <c r="H58" s="61"/>
      <c r="I58" s="61">
        <v>3491935</v>
      </c>
      <c r="J58" s="61"/>
      <c r="K58" s="61">
        <v>8774053</v>
      </c>
    </row>
    <row r="59" spans="1:19" ht="22.5" customHeight="1">
      <c r="A59" s="64" t="s">
        <v>23</v>
      </c>
      <c r="B59" s="69"/>
      <c r="E59" s="113">
        <f>SUM(E49:E58)</f>
        <v>1021059310</v>
      </c>
      <c r="F59" s="70"/>
      <c r="G59" s="113">
        <f>SUM(G49:G58)</f>
        <v>1087700747</v>
      </c>
      <c r="H59" s="70"/>
      <c r="I59" s="113">
        <f>SUM(I49:I58)</f>
        <v>833961821</v>
      </c>
      <c r="J59" s="70"/>
      <c r="K59" s="113">
        <f>SUM(K49:K58)</f>
        <v>973324635</v>
      </c>
    </row>
    <row r="60" spans="1:19" ht="22.5" customHeight="1">
      <c r="A60" s="64"/>
      <c r="B60" s="69"/>
      <c r="F60" s="61"/>
      <c r="G60" s="6"/>
      <c r="H60" s="61"/>
      <c r="J60" s="61"/>
      <c r="K60" s="6"/>
    </row>
    <row r="61" spans="1:19" ht="22.5" customHeight="1">
      <c r="A61" s="71" t="s">
        <v>24</v>
      </c>
      <c r="B61" s="69"/>
      <c r="F61" s="61"/>
      <c r="G61" s="6"/>
      <c r="H61" s="61"/>
      <c r="J61" s="61"/>
      <c r="K61" s="6"/>
    </row>
    <row r="62" spans="1:19" ht="22.5" customHeight="1">
      <c r="A62" s="69" t="s">
        <v>21</v>
      </c>
      <c r="B62" s="69"/>
      <c r="C62" s="60">
        <v>12</v>
      </c>
      <c r="E62" s="61">
        <v>433593112</v>
      </c>
      <c r="F62" s="61"/>
      <c r="G62" s="61">
        <v>529378538</v>
      </c>
      <c r="H62" s="61"/>
      <c r="I62" s="61">
        <v>156375000</v>
      </c>
      <c r="J62" s="61"/>
      <c r="K62" s="61">
        <v>191713842</v>
      </c>
    </row>
    <row r="63" spans="1:19" ht="22.5" customHeight="1">
      <c r="A63" s="69" t="s">
        <v>107</v>
      </c>
      <c r="B63" s="69"/>
      <c r="C63" s="60">
        <v>12</v>
      </c>
      <c r="E63" s="61">
        <v>8977453</v>
      </c>
      <c r="F63" s="61"/>
      <c r="G63" s="61">
        <v>10996529</v>
      </c>
      <c r="H63" s="61"/>
      <c r="I63" s="61">
        <v>8349494</v>
      </c>
      <c r="J63" s="61"/>
      <c r="K63" s="61">
        <v>10173534</v>
      </c>
    </row>
    <row r="64" spans="1:19" ht="22.5" customHeight="1">
      <c r="A64" s="69" t="s">
        <v>142</v>
      </c>
      <c r="B64" s="69"/>
      <c r="E64" s="61">
        <v>20905569</v>
      </c>
      <c r="F64" s="61"/>
      <c r="G64" s="61">
        <v>21462165</v>
      </c>
      <c r="H64" s="61"/>
      <c r="I64" s="61">
        <v>83974</v>
      </c>
      <c r="J64" s="61"/>
      <c r="K64" s="61">
        <v>29677</v>
      </c>
    </row>
    <row r="65" spans="1:11" ht="22.5" customHeight="1">
      <c r="A65" s="111" t="s">
        <v>94</v>
      </c>
      <c r="B65" s="69"/>
      <c r="C65" s="60">
        <v>15</v>
      </c>
      <c r="E65" s="61">
        <v>44424742</v>
      </c>
      <c r="F65" s="61"/>
      <c r="G65" s="61">
        <v>37876203</v>
      </c>
      <c r="H65" s="61"/>
      <c r="I65" s="61">
        <v>40832920</v>
      </c>
      <c r="J65" s="61"/>
      <c r="K65" s="61">
        <v>35644382</v>
      </c>
    </row>
    <row r="66" spans="1:11" ht="22.5" customHeight="1">
      <c r="A66" s="111" t="s">
        <v>25</v>
      </c>
      <c r="B66" s="69"/>
      <c r="E66" s="61">
        <v>4406021</v>
      </c>
      <c r="F66" s="61"/>
      <c r="G66" s="61">
        <v>6199801</v>
      </c>
      <c r="H66" s="61"/>
      <c r="I66" s="61">
        <v>3668708</v>
      </c>
      <c r="J66" s="61"/>
      <c r="K66" s="61">
        <v>5414526</v>
      </c>
    </row>
    <row r="67" spans="1:11" ht="22.5" customHeight="1">
      <c r="A67" s="72" t="s">
        <v>26</v>
      </c>
      <c r="B67" s="69"/>
      <c r="E67" s="4">
        <f>SUM(E62:E66)</f>
        <v>512306897</v>
      </c>
      <c r="F67" s="6"/>
      <c r="G67" s="4">
        <f>SUM(G62:G66)</f>
        <v>605913236</v>
      </c>
      <c r="H67" s="6"/>
      <c r="I67" s="4">
        <f>SUM(I62:I66)</f>
        <v>209310096</v>
      </c>
      <c r="J67" s="6"/>
      <c r="K67" s="4">
        <f>SUM(K62:K66)</f>
        <v>242975961</v>
      </c>
    </row>
    <row r="68" spans="1:11" ht="17.25" customHeight="1">
      <c r="A68" s="72"/>
      <c r="B68" s="69"/>
      <c r="F68" s="61"/>
      <c r="G68" s="17"/>
      <c r="H68" s="61"/>
      <c r="J68" s="61"/>
      <c r="K68" s="17"/>
    </row>
    <row r="69" spans="1:11" ht="22.5" customHeight="1">
      <c r="A69" s="73" t="s">
        <v>27</v>
      </c>
      <c r="B69" s="69"/>
      <c r="E69" s="8">
        <f>E59+E67</f>
        <v>1533366207</v>
      </c>
      <c r="F69" s="61"/>
      <c r="G69" s="8">
        <f>G59+G67</f>
        <v>1693613983</v>
      </c>
      <c r="H69" s="61"/>
      <c r="I69" s="8">
        <f>I59+I67</f>
        <v>1043271917</v>
      </c>
      <c r="J69" s="61"/>
      <c r="K69" s="8">
        <f>K59+K67</f>
        <v>1216300596</v>
      </c>
    </row>
    <row r="70" spans="1:11" ht="6" customHeight="1">
      <c r="A70" s="73"/>
      <c r="B70" s="69"/>
      <c r="E70" s="6"/>
      <c r="F70" s="61"/>
      <c r="G70" s="6"/>
      <c r="H70" s="61"/>
      <c r="I70" s="6"/>
      <c r="J70" s="61"/>
      <c r="K70" s="6"/>
    </row>
    <row r="71" spans="1:11" ht="22.5" customHeight="1">
      <c r="A71" s="73"/>
      <c r="B71" s="69"/>
      <c r="E71" s="6"/>
      <c r="F71" s="61"/>
      <c r="G71" s="6"/>
      <c r="H71" s="61"/>
      <c r="I71" s="6"/>
      <c r="J71" s="61"/>
      <c r="K71" s="6"/>
    </row>
    <row r="72" spans="1:11" ht="22.5" customHeight="1">
      <c r="A72" s="111"/>
      <c r="B72" s="69"/>
      <c r="F72" s="61"/>
      <c r="G72" s="7"/>
      <c r="H72" s="61"/>
      <c r="J72" s="61"/>
      <c r="K72" s="7"/>
    </row>
    <row r="73" spans="1:11" ht="22.5" customHeight="1">
      <c r="A73" s="59" t="s">
        <v>110</v>
      </c>
      <c r="B73" s="69"/>
      <c r="F73" s="61"/>
      <c r="G73" s="7"/>
      <c r="H73" s="61"/>
      <c r="J73" s="61"/>
      <c r="K73" s="7"/>
    </row>
    <row r="74" spans="1:11" ht="23.25" customHeight="1">
      <c r="A74" s="63" t="s">
        <v>146</v>
      </c>
      <c r="B74" s="69"/>
      <c r="F74" s="61"/>
      <c r="G74" s="7"/>
      <c r="H74" s="61"/>
      <c r="J74" s="61"/>
      <c r="K74" s="7"/>
    </row>
    <row r="75" spans="1:11" ht="23.25" customHeight="1">
      <c r="A75" s="64" t="s">
        <v>191</v>
      </c>
      <c r="B75" s="69"/>
      <c r="F75" s="61"/>
      <c r="G75" s="7"/>
      <c r="H75" s="61"/>
      <c r="J75" s="61"/>
      <c r="K75" s="7"/>
    </row>
    <row r="76" spans="1:11" ht="22.5" customHeight="1">
      <c r="A76" s="64"/>
      <c r="E76" s="65" t="s">
        <v>156</v>
      </c>
      <c r="F76" s="66"/>
      <c r="G76" s="67"/>
      <c r="I76" s="65" t="s">
        <v>157</v>
      </c>
      <c r="J76" s="66"/>
      <c r="K76" s="67"/>
    </row>
    <row r="77" spans="1:11" ht="21" customHeight="1">
      <c r="A77" s="64"/>
      <c r="E77" s="67" t="str">
        <f>+E43</f>
        <v xml:space="preserve">30 กันยายน </v>
      </c>
      <c r="F77" s="66"/>
      <c r="G77" s="67" t="s">
        <v>1</v>
      </c>
      <c r="H77" s="66"/>
      <c r="I77" s="67" t="str">
        <f>+I43</f>
        <v xml:space="preserve">30 กันยายน </v>
      </c>
      <c r="J77" s="66"/>
      <c r="K77" s="67" t="s">
        <v>1</v>
      </c>
    </row>
    <row r="78" spans="1:11" ht="19.5" customHeight="1">
      <c r="B78" s="69"/>
      <c r="E78" s="108">
        <v>2568</v>
      </c>
      <c r="F78" s="68"/>
      <c r="G78" s="108">
        <v>2567</v>
      </c>
      <c r="H78" s="68"/>
      <c r="I78" s="108">
        <v>2568</v>
      </c>
      <c r="J78" s="68"/>
      <c r="K78" s="108">
        <v>2567</v>
      </c>
    </row>
    <row r="79" spans="1:11" ht="19.5" customHeight="1">
      <c r="B79" s="69"/>
      <c r="E79" s="108" t="str">
        <f>+E45</f>
        <v>(ยังไม่ได้ตรวจสอบ</v>
      </c>
      <c r="F79" s="68"/>
      <c r="G79" s="108" t="str">
        <f>+G45</f>
        <v>(ตรวจสอบแล้ว)</v>
      </c>
      <c r="H79" s="68"/>
      <c r="I79" s="108" t="str">
        <f>+I45</f>
        <v>(ยังไม่ได้ตรวจสอบ</v>
      </c>
      <c r="J79" s="68"/>
      <c r="K79" s="108" t="str">
        <f>+K45</f>
        <v>(ตรวจสอบแล้ว)</v>
      </c>
    </row>
    <row r="80" spans="1:11" ht="19.5" customHeight="1">
      <c r="B80" s="69"/>
      <c r="E80" s="108" t="str">
        <f>+E46</f>
        <v>แต่สอบทานแล้ว)</v>
      </c>
      <c r="F80" s="68"/>
      <c r="G80" s="108"/>
      <c r="H80" s="68"/>
      <c r="I80" s="108" t="str">
        <f>+I46</f>
        <v>แต่สอบทานแล้ว)</v>
      </c>
      <c r="J80" s="68"/>
      <c r="K80" s="108"/>
    </row>
    <row r="81" spans="1:18" ht="23.25">
      <c r="A81" s="63" t="s">
        <v>18</v>
      </c>
      <c r="E81" s="109" t="s">
        <v>87</v>
      </c>
      <c r="F81" s="109"/>
      <c r="G81" s="109"/>
      <c r="H81" s="109"/>
      <c r="I81" s="109"/>
      <c r="J81" s="109"/>
      <c r="K81" s="109"/>
    </row>
    <row r="82" spans="1:18" ht="21.75">
      <c r="A82" s="110" t="s">
        <v>29</v>
      </c>
      <c r="B82" s="69"/>
      <c r="F82" s="61"/>
      <c r="G82" s="7"/>
      <c r="H82" s="61"/>
      <c r="J82" s="61"/>
      <c r="K82" s="7"/>
    </row>
    <row r="83" spans="1:18" ht="22.5" customHeight="1">
      <c r="A83" s="111" t="s">
        <v>30</v>
      </c>
      <c r="B83" s="69"/>
      <c r="F83" s="61"/>
      <c r="G83" s="7"/>
      <c r="H83" s="61"/>
      <c r="J83" s="61"/>
      <c r="K83" s="7"/>
      <c r="L83" s="41"/>
    </row>
    <row r="84" spans="1:18" ht="23.25" customHeight="1" thickBot="1">
      <c r="A84" s="111" t="s">
        <v>97</v>
      </c>
      <c r="B84" s="69"/>
      <c r="E84" s="9">
        <v>725000000</v>
      </c>
      <c r="F84" s="61"/>
      <c r="G84" s="9">
        <v>725000000</v>
      </c>
      <c r="H84" s="61"/>
      <c r="I84" s="9">
        <v>725000000</v>
      </c>
      <c r="J84" s="61"/>
      <c r="K84" s="9">
        <v>725000000</v>
      </c>
      <c r="L84" s="41"/>
    </row>
    <row r="85" spans="1:18" ht="23.25" customHeight="1" thickTop="1">
      <c r="A85" s="111" t="s">
        <v>98</v>
      </c>
      <c r="B85" s="69"/>
      <c r="E85" s="10"/>
      <c r="F85" s="61"/>
      <c r="G85" s="10"/>
      <c r="H85" s="61"/>
      <c r="I85" s="10"/>
      <c r="J85" s="61"/>
      <c r="K85" s="10"/>
      <c r="L85" s="41"/>
      <c r="P85" s="74"/>
    </row>
    <row r="86" spans="1:18" ht="23.25" customHeight="1">
      <c r="A86" s="111" t="s">
        <v>126</v>
      </c>
      <c r="B86" s="69"/>
      <c r="E86" s="11">
        <f>EQ_Conso!D49</f>
        <v>725000000</v>
      </c>
      <c r="F86" s="61"/>
      <c r="G86" s="11">
        <v>725000000</v>
      </c>
      <c r="H86" s="61"/>
      <c r="I86" s="11">
        <f>EQ_Separate!D40</f>
        <v>725000000</v>
      </c>
      <c r="J86" s="61"/>
      <c r="K86" s="11">
        <v>725000000</v>
      </c>
      <c r="L86" s="41"/>
      <c r="M86" s="42"/>
      <c r="N86" s="41"/>
      <c r="O86" s="41"/>
      <c r="P86" s="41"/>
      <c r="Q86" s="41"/>
      <c r="R86" s="41"/>
    </row>
    <row r="87" spans="1:18" ht="23.25" customHeight="1">
      <c r="A87" s="111" t="s">
        <v>113</v>
      </c>
      <c r="B87" s="69"/>
      <c r="E87" s="11">
        <f>EQ_Conso!F49</f>
        <v>345715911</v>
      </c>
      <c r="F87" s="61"/>
      <c r="G87" s="11">
        <f>EQ_Conso!F22</f>
        <v>345715911</v>
      </c>
      <c r="H87" s="61"/>
      <c r="I87" s="11">
        <f>EQ_Separate!F40</f>
        <v>345715911</v>
      </c>
      <c r="J87" s="61"/>
      <c r="K87" s="11">
        <f>EQ_Separate!F20</f>
        <v>345715911</v>
      </c>
      <c r="L87" s="41"/>
      <c r="M87" s="42"/>
      <c r="N87" s="41"/>
      <c r="O87" s="41"/>
      <c r="P87" s="41"/>
      <c r="Q87" s="41"/>
      <c r="R87" s="41"/>
    </row>
    <row r="88" spans="1:18" ht="23.25" customHeight="1">
      <c r="A88" s="111" t="s">
        <v>82</v>
      </c>
      <c r="B88" s="69"/>
      <c r="E88" s="11">
        <f>EQ_Conso!H49</f>
        <v>3356964</v>
      </c>
      <c r="F88" s="61"/>
      <c r="G88" s="11">
        <f>EQ_Conso!H22</f>
        <v>3356964</v>
      </c>
      <c r="H88" s="61"/>
      <c r="I88" s="11">
        <f>EQ_Separate!H40</f>
        <v>3356964</v>
      </c>
      <c r="J88" s="61"/>
      <c r="K88" s="11">
        <v>3356964</v>
      </c>
      <c r="L88" s="41"/>
      <c r="M88" s="42"/>
      <c r="N88" s="41"/>
      <c r="O88" s="41"/>
      <c r="P88" s="41"/>
      <c r="Q88" s="41"/>
      <c r="R88" s="41"/>
    </row>
    <row r="89" spans="1:18" ht="23.25" customHeight="1">
      <c r="A89" s="111" t="s">
        <v>31</v>
      </c>
      <c r="B89" s="69"/>
      <c r="E89" s="12"/>
      <c r="F89" s="61"/>
      <c r="G89" s="12"/>
      <c r="H89" s="61"/>
      <c r="I89" s="12"/>
      <c r="J89" s="61"/>
      <c r="K89" s="12"/>
      <c r="L89" s="41"/>
      <c r="M89" s="42"/>
      <c r="N89" s="41"/>
      <c r="O89" s="41"/>
      <c r="P89" s="41"/>
      <c r="Q89" s="41"/>
      <c r="R89" s="41"/>
    </row>
    <row r="90" spans="1:18" ht="23.25" customHeight="1">
      <c r="A90" s="106" t="s">
        <v>32</v>
      </c>
      <c r="B90" s="69"/>
      <c r="E90" s="12"/>
      <c r="F90" s="61"/>
      <c r="G90" s="12"/>
      <c r="H90" s="61"/>
      <c r="I90" s="12"/>
      <c r="J90" s="61"/>
      <c r="K90" s="12"/>
      <c r="L90" s="41"/>
      <c r="M90" s="41"/>
      <c r="N90" s="41"/>
      <c r="O90" s="41"/>
      <c r="P90" s="74"/>
      <c r="Q90" s="41"/>
      <c r="R90" s="41"/>
    </row>
    <row r="91" spans="1:18" ht="23.25" customHeight="1">
      <c r="A91" s="106" t="s">
        <v>168</v>
      </c>
      <c r="B91" s="69"/>
      <c r="E91" s="13">
        <f>EQ_Conso!J49</f>
        <v>72500000</v>
      </c>
      <c r="F91" s="61"/>
      <c r="G91" s="13">
        <f>EQ_Conso!J45</f>
        <v>72500000</v>
      </c>
      <c r="H91" s="61"/>
      <c r="I91" s="13">
        <f>EQ_Separate!J36</f>
        <v>72500000</v>
      </c>
      <c r="J91" s="61"/>
      <c r="K91" s="13">
        <f>EQ_Separate!J36</f>
        <v>72500000</v>
      </c>
      <c r="M91" s="34"/>
      <c r="N91" s="19"/>
      <c r="O91" s="19"/>
      <c r="P91" s="19"/>
      <c r="Q91" s="19"/>
      <c r="R91" s="19"/>
    </row>
    <row r="92" spans="1:18" ht="23.25" customHeight="1">
      <c r="A92" s="106" t="s">
        <v>33</v>
      </c>
      <c r="B92" s="69"/>
      <c r="E92" s="61">
        <f>EQ_Conso!L49</f>
        <v>456705498</v>
      </c>
      <c r="F92" s="61"/>
      <c r="G92" s="61">
        <f>EQ_Conso!L45</f>
        <v>361044847</v>
      </c>
      <c r="H92" s="61"/>
      <c r="I92" s="61">
        <f>EQ_Separate!L40</f>
        <v>465086598</v>
      </c>
      <c r="J92" s="61"/>
      <c r="K92" s="61">
        <f>EQ_Separate!L36</f>
        <v>378866630</v>
      </c>
      <c r="M92" s="34"/>
      <c r="N92" s="19"/>
      <c r="O92" s="19"/>
      <c r="P92" s="19"/>
      <c r="Q92" s="19"/>
      <c r="R92" s="19"/>
    </row>
    <row r="93" spans="1:18" ht="23.25" customHeight="1">
      <c r="A93" s="73" t="s">
        <v>117</v>
      </c>
      <c r="B93" s="69"/>
      <c r="E93" s="75">
        <f>SUM(E86:E92)</f>
        <v>1603278373</v>
      </c>
      <c r="F93" s="61"/>
      <c r="G93" s="75">
        <f>SUM(G86:G92)</f>
        <v>1507617722</v>
      </c>
      <c r="H93" s="61"/>
      <c r="I93" s="75">
        <f>SUM(I86:I92)</f>
        <v>1611659473</v>
      </c>
      <c r="J93" s="61"/>
      <c r="K93" s="75">
        <f>SUM(K86:K92)</f>
        <v>1525439505</v>
      </c>
      <c r="N93" s="19"/>
      <c r="O93" s="62"/>
      <c r="P93" s="62"/>
    </row>
    <row r="94" spans="1:18" ht="23.25" customHeight="1">
      <c r="A94" s="106" t="s">
        <v>118</v>
      </c>
      <c r="B94" s="69"/>
      <c r="C94" s="21"/>
      <c r="E94" s="61">
        <f>EQ_Conso!P49</f>
        <v>427716</v>
      </c>
      <c r="F94" s="61"/>
      <c r="G94" s="32">
        <f>EQ_Conso!P45</f>
        <v>426760</v>
      </c>
      <c r="H94" s="61"/>
      <c r="I94" s="61">
        <v>0</v>
      </c>
      <c r="J94" s="61"/>
      <c r="K94" s="32">
        <v>0</v>
      </c>
      <c r="M94" s="34"/>
      <c r="P94" s="62"/>
      <c r="Q94" s="19"/>
    </row>
    <row r="95" spans="1:18" ht="23.25" customHeight="1">
      <c r="A95" s="118" t="s">
        <v>34</v>
      </c>
      <c r="B95" s="69"/>
      <c r="E95" s="113">
        <f>SUM(E93:E94)</f>
        <v>1603706089</v>
      </c>
      <c r="F95" s="70"/>
      <c r="G95" s="113">
        <f>SUM(G93:G94)</f>
        <v>1508044482</v>
      </c>
      <c r="H95" s="70"/>
      <c r="I95" s="113">
        <f>SUM(I93:I94)</f>
        <v>1611659473</v>
      </c>
      <c r="J95" s="70"/>
      <c r="K95" s="113">
        <f>SUM(K93:K94)</f>
        <v>1525439505</v>
      </c>
    </row>
    <row r="96" spans="1:18" ht="17.25" customHeight="1">
      <c r="A96" s="118"/>
      <c r="B96" s="69"/>
      <c r="F96" s="61"/>
      <c r="G96" s="61"/>
      <c r="H96" s="61"/>
      <c r="J96" s="61"/>
      <c r="K96" s="61"/>
    </row>
    <row r="97" spans="1:11" ht="23.25" customHeight="1" thickBot="1">
      <c r="A97" s="64" t="s">
        <v>35</v>
      </c>
      <c r="B97" s="69"/>
      <c r="C97" s="76"/>
      <c r="E97" s="119">
        <f>E95+E69</f>
        <v>3137072296</v>
      </c>
      <c r="F97" s="61"/>
      <c r="G97" s="119">
        <f>G95+G69</f>
        <v>3201658465</v>
      </c>
      <c r="H97" s="61"/>
      <c r="I97" s="119">
        <f>I95+I69</f>
        <v>2654931390</v>
      </c>
      <c r="J97" s="61"/>
      <c r="K97" s="119">
        <f>K95+K69</f>
        <v>2741740101</v>
      </c>
    </row>
    <row r="98" spans="1:11" ht="4.5" customHeight="1" thickTop="1">
      <c r="A98" s="64"/>
      <c r="B98" s="69"/>
      <c r="E98" s="70"/>
      <c r="F98" s="61"/>
      <c r="G98" s="70"/>
      <c r="H98" s="61"/>
      <c r="I98" s="70"/>
      <c r="J98" s="61"/>
      <c r="K98" s="70"/>
    </row>
    <row r="99" spans="1:11" ht="22.5" customHeight="1">
      <c r="A99" s="64"/>
      <c r="B99" s="69"/>
      <c r="E99" s="70"/>
      <c r="F99" s="61"/>
      <c r="G99" s="70"/>
      <c r="H99" s="61"/>
      <c r="I99" s="70"/>
      <c r="J99" s="61"/>
      <c r="K99" s="70"/>
    </row>
    <row r="100" spans="1:11" ht="22.5" customHeight="1">
      <c r="A100" s="64"/>
      <c r="B100" s="69"/>
      <c r="F100" s="61"/>
      <c r="G100" s="70"/>
      <c r="H100" s="61"/>
      <c r="J100" s="61"/>
      <c r="K100" s="70"/>
    </row>
    <row r="101" spans="1:11" ht="22.5" customHeight="1">
      <c r="E101" s="21">
        <f>E33-E97</f>
        <v>0</v>
      </c>
      <c r="F101" s="12"/>
      <c r="G101" s="21">
        <f>G33-G97</f>
        <v>0</v>
      </c>
      <c r="H101" s="12"/>
      <c r="I101" s="55">
        <f>I33-I97</f>
        <v>0</v>
      </c>
      <c r="J101" s="12"/>
      <c r="K101" s="21">
        <f>K33-K97</f>
        <v>0</v>
      </c>
    </row>
    <row r="102" spans="1:11" ht="21.75" customHeight="1">
      <c r="E102" s="21">
        <f>E97-E33</f>
        <v>0</v>
      </c>
      <c r="F102" s="77"/>
      <c r="G102" s="76">
        <f>G97-G33</f>
        <v>0</v>
      </c>
      <c r="H102" s="77"/>
      <c r="I102" s="76">
        <f>I97-I33</f>
        <v>0</v>
      </c>
      <c r="J102" s="77"/>
      <c r="K102" s="76">
        <f>K97-K33</f>
        <v>0</v>
      </c>
    </row>
    <row r="103" spans="1:11" ht="21" customHeight="1">
      <c r="E103" s="19"/>
    </row>
  </sheetData>
  <phoneticPr fontId="7" type="noConversion"/>
  <pageMargins left="0.70866141732283505" right="0.4" top="0.6" bottom="0.4" header="0.511811023622047" footer="0.511811023622047"/>
  <pageSetup paperSize="9" scale="85" firstPageNumber="2" fitToHeight="0" orientation="portrait" useFirstPageNumber="1" r:id="rId1"/>
  <headerFooter>
    <oddFooter xml:space="preserve">&amp;L  หมายเหตุประกอบข้อมูลทางการเงินเป็นส่วนหนึ่งของข้อมูลทางการเงินระหว่างกาลนี้ 
&amp;C&amp;P&amp;R&amp;"Angsana New,Italic"
</oddFooter>
  </headerFooter>
  <rowBreaks count="2" manualBreakCount="2">
    <brk id="38" max="10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AF443-0F3F-4D5D-ADD6-251C123D7B2A}">
  <sheetPr>
    <tabColor rgb="FF00FF99"/>
  </sheetPr>
  <dimension ref="A1:Z49"/>
  <sheetViews>
    <sheetView showGridLines="0" view="pageBreakPreview" topLeftCell="A16" zoomScale="80" zoomScaleNormal="85" zoomScaleSheetLayoutView="80" zoomScalePageLayoutView="40" workbookViewId="0">
      <selection activeCell="J44" sqref="J44"/>
    </sheetView>
  </sheetViews>
  <sheetFormatPr defaultColWidth="9.140625" defaultRowHeight="21.75"/>
  <cols>
    <col min="1" max="1" width="35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8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2" width="13.140625" bestFit="1" customWidth="1"/>
    <col min="13" max="13" width="6.7109375" bestFit="1" customWidth="1"/>
    <col min="14" max="14" width="13.140625" bestFit="1" customWidth="1"/>
    <col min="15" max="15" width="5.140625" bestFit="1" customWidth="1"/>
    <col min="16" max="16" width="13.140625" bestFit="1" customWidth="1"/>
    <col min="17" max="17" width="5.140625" bestFit="1" customWidth="1"/>
    <col min="18" max="18" width="13.140625" bestFit="1" customWidth="1"/>
    <col min="22" max="22" width="13.140625" bestFit="1" customWidth="1"/>
  </cols>
  <sheetData>
    <row r="1" spans="1:26" ht="23.25">
      <c r="A1" s="59" t="s">
        <v>110</v>
      </c>
      <c r="B1" s="60"/>
      <c r="C1" s="60"/>
      <c r="D1" s="77"/>
      <c r="E1" s="60"/>
      <c r="F1" s="60"/>
      <c r="G1" s="60"/>
      <c r="H1" s="77"/>
    </row>
    <row r="2" spans="1:26" ht="23.25">
      <c r="A2" s="59" t="s">
        <v>36</v>
      </c>
      <c r="B2" s="74"/>
      <c r="C2" s="74"/>
      <c r="D2" s="68"/>
      <c r="E2" s="74"/>
      <c r="F2" s="74"/>
      <c r="G2" s="74"/>
      <c r="H2" s="68"/>
      <c r="J2" s="7"/>
    </row>
    <row r="3" spans="1:26" ht="23.25">
      <c r="A3" s="59" t="s">
        <v>193</v>
      </c>
      <c r="B3" s="74"/>
      <c r="C3" s="74"/>
      <c r="D3" s="68"/>
      <c r="E3" s="74"/>
      <c r="F3" s="74"/>
      <c r="G3" s="74"/>
      <c r="H3" s="68"/>
      <c r="J3" s="7"/>
    </row>
    <row r="4" spans="1:26" ht="23.25">
      <c r="A4" s="59" t="s">
        <v>155</v>
      </c>
      <c r="B4" s="74"/>
      <c r="C4" s="74"/>
      <c r="D4" s="68"/>
      <c r="E4" s="74"/>
      <c r="F4" s="74"/>
      <c r="G4" s="74"/>
      <c r="H4" s="68"/>
      <c r="J4" s="61"/>
    </row>
    <row r="5" spans="1:26" ht="7.5" customHeight="1">
      <c r="A5" s="59"/>
      <c r="B5" s="74"/>
      <c r="C5" s="74"/>
      <c r="D5" s="68"/>
      <c r="E5" s="74"/>
      <c r="F5" s="74"/>
      <c r="G5" s="74"/>
      <c r="H5" s="14"/>
      <c r="J5" s="61"/>
    </row>
    <row r="6" spans="1:26" ht="23.25">
      <c r="A6" s="59"/>
      <c r="B6" s="74"/>
      <c r="C6" s="74"/>
      <c r="D6" s="65" t="s">
        <v>156</v>
      </c>
      <c r="E6" s="66"/>
      <c r="F6" s="67"/>
      <c r="H6" s="65" t="s">
        <v>157</v>
      </c>
      <c r="I6" s="66"/>
      <c r="J6" s="67"/>
    </row>
    <row r="7" spans="1:26" ht="23.25">
      <c r="A7" s="59"/>
      <c r="B7" s="74"/>
      <c r="C7" s="74"/>
      <c r="D7" s="172" t="s">
        <v>194</v>
      </c>
      <c r="E7" s="172"/>
      <c r="F7" s="172"/>
      <c r="G7" s="74"/>
      <c r="H7" s="172" t="s">
        <v>194</v>
      </c>
      <c r="I7" s="172"/>
      <c r="J7" s="172"/>
    </row>
    <row r="8" spans="1:26">
      <c r="A8" s="69"/>
      <c r="B8" s="60" t="s">
        <v>3</v>
      </c>
      <c r="C8" s="60"/>
      <c r="D8" s="78">
        <v>2568</v>
      </c>
      <c r="E8" s="74"/>
      <c r="F8" s="78">
        <v>2567</v>
      </c>
      <c r="G8" s="60"/>
      <c r="H8" s="78">
        <v>2568</v>
      </c>
      <c r="I8" s="74"/>
      <c r="J8" s="78">
        <v>2567</v>
      </c>
    </row>
    <row r="9" spans="1:26">
      <c r="A9" s="71" t="s">
        <v>99</v>
      </c>
      <c r="B9" s="60"/>
      <c r="C9" s="60"/>
      <c r="D9" s="79" t="s">
        <v>87</v>
      </c>
      <c r="E9" s="79"/>
      <c r="F9" s="79"/>
      <c r="G9" s="79"/>
      <c r="H9" s="79"/>
      <c r="I9" s="79"/>
      <c r="J9" s="79"/>
    </row>
    <row r="10" spans="1:26">
      <c r="A10" s="69" t="s">
        <v>37</v>
      </c>
      <c r="B10" s="60" t="s">
        <v>187</v>
      </c>
      <c r="C10" s="60"/>
      <c r="D10" s="13">
        <v>462445468</v>
      </c>
      <c r="E10" s="60"/>
      <c r="F10" s="13">
        <v>546401689</v>
      </c>
      <c r="G10" s="60"/>
      <c r="H10" s="13">
        <v>366950398</v>
      </c>
      <c r="I10" s="19"/>
      <c r="J10" s="13">
        <v>476745334</v>
      </c>
      <c r="K10" s="61"/>
      <c r="L10" s="61"/>
      <c r="M10" s="61"/>
      <c r="N10" s="61"/>
      <c r="O10" s="61"/>
      <c r="P10" s="61"/>
      <c r="Q10" s="61"/>
      <c r="R10" s="61"/>
      <c r="T10" s="61"/>
      <c r="U10" s="61"/>
      <c r="V10" s="61"/>
      <c r="W10" s="61"/>
      <c r="X10" s="61"/>
      <c r="Y10" s="61"/>
      <c r="Z10" s="61"/>
    </row>
    <row r="11" spans="1:26">
      <c r="A11" s="69" t="s">
        <v>38</v>
      </c>
      <c r="B11" s="60">
        <v>16</v>
      </c>
      <c r="C11" s="60"/>
      <c r="D11" s="13">
        <v>0</v>
      </c>
      <c r="E11" s="60"/>
      <c r="F11" s="13" t="s">
        <v>207</v>
      </c>
      <c r="G11" s="60"/>
      <c r="H11" s="13">
        <v>0</v>
      </c>
      <c r="I11" s="19"/>
      <c r="J11" s="13">
        <v>912154</v>
      </c>
      <c r="K11" s="61"/>
      <c r="L11" s="61"/>
      <c r="M11" s="61"/>
      <c r="N11" s="61"/>
      <c r="O11" s="61"/>
      <c r="P11" s="61"/>
      <c r="Q11" s="61"/>
      <c r="R11" s="61"/>
      <c r="T11" s="61"/>
      <c r="U11" s="61"/>
      <c r="V11" s="61"/>
      <c r="W11" s="61"/>
      <c r="X11" s="61"/>
      <c r="Y11" s="61"/>
      <c r="Z11" s="61"/>
    </row>
    <row r="12" spans="1:26">
      <c r="A12" t="s">
        <v>40</v>
      </c>
      <c r="B12" s="60"/>
      <c r="C12" s="60"/>
      <c r="D12" s="13">
        <v>4041800</v>
      </c>
      <c r="E12" s="60"/>
      <c r="F12" s="13">
        <v>1575587</v>
      </c>
      <c r="G12" s="60"/>
      <c r="H12" s="13">
        <v>14435997</v>
      </c>
      <c r="I12" s="22"/>
      <c r="J12" s="13">
        <v>2560340</v>
      </c>
      <c r="K12" s="23"/>
      <c r="L12" s="61"/>
      <c r="M12" s="61"/>
      <c r="N12" s="61"/>
      <c r="O12" s="61"/>
      <c r="P12" s="61"/>
      <c r="Q12" s="61"/>
      <c r="R12" s="61"/>
      <c r="T12" s="61"/>
      <c r="U12" s="61"/>
      <c r="V12" s="61"/>
      <c r="W12" s="61"/>
      <c r="X12" s="61"/>
      <c r="Y12" s="61"/>
      <c r="Z12" s="61"/>
    </row>
    <row r="13" spans="1:26">
      <c r="A13" s="73" t="s">
        <v>41</v>
      </c>
      <c r="B13" s="80"/>
      <c r="C13" s="60"/>
      <c r="D13" s="4">
        <f>SUM(D10:D12)</f>
        <v>466487268</v>
      </c>
      <c r="E13" s="60"/>
      <c r="F13" s="4">
        <f>SUM(F10:F12)</f>
        <v>547977276</v>
      </c>
      <c r="G13" s="6"/>
      <c r="H13" s="4">
        <f>SUM(H10:H12)</f>
        <v>381386395</v>
      </c>
      <c r="I13" s="19"/>
      <c r="J13" s="4">
        <f>SUM(J10:J12)</f>
        <v>480217828</v>
      </c>
      <c r="L13" s="61"/>
      <c r="M13" s="61"/>
      <c r="N13" s="61"/>
      <c r="O13" s="61"/>
      <c r="P13" s="61"/>
      <c r="Q13" s="61"/>
      <c r="R13" s="61"/>
      <c r="T13" s="61"/>
      <c r="U13" s="61"/>
      <c r="V13" s="61"/>
      <c r="W13" s="61"/>
      <c r="X13" s="61"/>
      <c r="Y13" s="61"/>
      <c r="Z13" s="61"/>
    </row>
    <row r="14" spans="1:26">
      <c r="A14" s="73"/>
      <c r="B14" s="60"/>
      <c r="C14" s="60"/>
      <c r="D14" s="76"/>
      <c r="E14" s="60"/>
      <c r="F14" s="60"/>
      <c r="G14" s="60"/>
      <c r="H14" s="15"/>
      <c r="I14" s="19"/>
      <c r="J14" s="15"/>
      <c r="L14" s="61"/>
      <c r="M14" s="61"/>
      <c r="N14" s="61"/>
      <c r="O14" s="61"/>
      <c r="P14" s="61"/>
      <c r="Q14" s="61"/>
      <c r="R14" s="61"/>
      <c r="T14" s="61"/>
      <c r="U14" s="61"/>
      <c r="V14" s="61"/>
      <c r="W14" s="61"/>
      <c r="X14" s="61"/>
      <c r="Y14" s="61"/>
      <c r="Z14" s="61"/>
    </row>
    <row r="15" spans="1:26">
      <c r="A15" s="71" t="s">
        <v>42</v>
      </c>
      <c r="B15" s="60"/>
      <c r="C15" s="60"/>
      <c r="D15" s="60"/>
      <c r="E15" s="60"/>
      <c r="F15" s="60"/>
      <c r="G15" s="60"/>
      <c r="H15" s="15"/>
      <c r="I15" s="19"/>
      <c r="J15" s="15"/>
      <c r="L15" s="61"/>
      <c r="M15" s="61"/>
      <c r="N15" s="61"/>
      <c r="O15" s="61"/>
      <c r="P15" s="61"/>
      <c r="Q15" s="61"/>
      <c r="R15" s="61"/>
      <c r="T15" s="61"/>
      <c r="U15" s="61"/>
      <c r="V15" s="61"/>
      <c r="W15" s="61"/>
      <c r="X15" s="61"/>
      <c r="Y15" s="61"/>
      <c r="Z15" s="61"/>
    </row>
    <row r="16" spans="1:26">
      <c r="A16" s="69" t="s">
        <v>43</v>
      </c>
      <c r="B16" s="60"/>
      <c r="C16" s="60"/>
      <c r="D16" s="13">
        <v>385297439</v>
      </c>
      <c r="E16" s="60"/>
      <c r="F16" s="13">
        <v>434610377</v>
      </c>
      <c r="G16" s="60"/>
      <c r="H16" s="13">
        <v>308284789</v>
      </c>
      <c r="I16" s="19"/>
      <c r="J16" s="13">
        <v>374991743</v>
      </c>
      <c r="L16" s="61"/>
      <c r="M16" s="61"/>
      <c r="N16" s="61"/>
      <c r="O16" s="61"/>
      <c r="P16" s="61"/>
      <c r="Q16" s="61"/>
      <c r="R16" s="61"/>
      <c r="T16" s="61"/>
      <c r="U16" s="61"/>
      <c r="V16" s="61"/>
      <c r="W16" s="61"/>
      <c r="X16" s="61"/>
      <c r="Y16" s="61"/>
      <c r="Z16" s="61"/>
    </row>
    <row r="17" spans="1:26">
      <c r="A17" s="69" t="s">
        <v>44</v>
      </c>
      <c r="B17" s="60"/>
      <c r="C17" s="60"/>
      <c r="D17" s="13">
        <v>0</v>
      </c>
      <c r="E17" s="60"/>
      <c r="F17" s="13">
        <v>2146157</v>
      </c>
      <c r="G17" s="60"/>
      <c r="H17" s="13">
        <v>0</v>
      </c>
      <c r="I17" s="19"/>
      <c r="J17" s="13">
        <v>546115</v>
      </c>
      <c r="L17" s="61"/>
      <c r="M17" s="61"/>
      <c r="N17" s="61"/>
      <c r="O17" s="61"/>
      <c r="P17" s="61"/>
      <c r="Q17" s="61"/>
      <c r="R17" s="61"/>
      <c r="T17" s="61"/>
      <c r="U17" s="61"/>
      <c r="V17" s="61"/>
      <c r="W17" s="61"/>
      <c r="X17" s="61"/>
      <c r="Y17" s="61"/>
      <c r="Z17" s="61"/>
    </row>
    <row r="18" spans="1:26">
      <c r="A18" s="69" t="s">
        <v>134</v>
      </c>
      <c r="B18" s="60"/>
      <c r="C18" s="60"/>
      <c r="D18" s="13">
        <v>6948276</v>
      </c>
      <c r="E18" s="60"/>
      <c r="F18" s="13">
        <v>7521742</v>
      </c>
      <c r="G18" s="60"/>
      <c r="H18" s="13">
        <v>6124288</v>
      </c>
      <c r="I18" s="19"/>
      <c r="J18" s="13">
        <v>6413914</v>
      </c>
      <c r="L18" s="61"/>
      <c r="M18" s="61"/>
      <c r="N18" s="61"/>
      <c r="O18" s="61"/>
      <c r="P18" s="61"/>
      <c r="Q18" s="61"/>
      <c r="R18" s="61"/>
      <c r="T18" s="61"/>
      <c r="U18" s="61"/>
      <c r="V18" s="61"/>
      <c r="W18" s="61"/>
      <c r="X18" s="61"/>
      <c r="Y18" s="61"/>
      <c r="Z18" s="61"/>
    </row>
    <row r="19" spans="1:26">
      <c r="A19" s="69" t="s">
        <v>45</v>
      </c>
      <c r="B19" s="60"/>
      <c r="C19" s="60"/>
      <c r="D19" s="13">
        <v>39605717</v>
      </c>
      <c r="E19" s="60"/>
      <c r="F19" s="13">
        <v>47076464</v>
      </c>
      <c r="G19" s="60"/>
      <c r="H19" s="13">
        <v>34732064</v>
      </c>
      <c r="I19" s="19"/>
      <c r="J19" s="13">
        <v>42503919</v>
      </c>
      <c r="L19" s="61"/>
      <c r="M19" s="61"/>
      <c r="N19" s="61"/>
      <c r="O19" s="61"/>
      <c r="P19" s="61"/>
      <c r="Q19" s="61"/>
      <c r="R19" s="61"/>
      <c r="T19" s="61"/>
      <c r="U19" s="61"/>
      <c r="V19" s="61"/>
      <c r="W19" s="61"/>
      <c r="X19" s="61"/>
      <c r="Y19" s="61"/>
      <c r="Z19" s="61"/>
    </row>
    <row r="20" spans="1:26">
      <c r="A20" s="69" t="s">
        <v>47</v>
      </c>
      <c r="B20" s="60">
        <v>17</v>
      </c>
      <c r="C20" s="60"/>
      <c r="D20" s="13">
        <v>10393926</v>
      </c>
      <c r="E20" s="60"/>
      <c r="F20" s="16">
        <v>15384070</v>
      </c>
      <c r="G20" s="60"/>
      <c r="H20" s="13">
        <v>6056014</v>
      </c>
      <c r="I20" s="19"/>
      <c r="J20" s="16">
        <v>9924634</v>
      </c>
      <c r="L20" s="61"/>
      <c r="M20" s="61"/>
      <c r="N20" s="61"/>
      <c r="O20" s="61"/>
      <c r="P20" s="61"/>
      <c r="Q20" s="61"/>
      <c r="R20" s="61"/>
      <c r="T20" s="61"/>
      <c r="U20" s="61"/>
      <c r="V20" s="61"/>
      <c r="W20" s="61"/>
      <c r="X20" s="61"/>
      <c r="Y20" s="61"/>
      <c r="Z20" s="61"/>
    </row>
    <row r="21" spans="1:26">
      <c r="A21" s="73" t="s">
        <v>46</v>
      </c>
      <c r="B21" s="60"/>
      <c r="C21" s="60"/>
      <c r="D21" s="4">
        <f>SUM(D16:D20)</f>
        <v>442245358</v>
      </c>
      <c r="E21" s="60"/>
      <c r="F21" s="4">
        <f>SUM(F16:F20)</f>
        <v>506738810</v>
      </c>
      <c r="G21" s="60"/>
      <c r="H21" s="4">
        <f>SUM(H16:H20)</f>
        <v>355197155</v>
      </c>
      <c r="I21" s="19"/>
      <c r="J21" s="4">
        <f>SUM(J16:J20)</f>
        <v>434380325</v>
      </c>
      <c r="K21" s="61"/>
      <c r="L21" s="61"/>
      <c r="M21" s="61"/>
      <c r="N21" s="61"/>
      <c r="O21" s="61"/>
      <c r="P21" s="61"/>
      <c r="Q21" s="61"/>
      <c r="R21" s="61"/>
      <c r="T21" s="61"/>
      <c r="U21" s="61"/>
      <c r="V21" s="61"/>
      <c r="W21" s="61"/>
      <c r="X21" s="61"/>
      <c r="Y21" s="61"/>
      <c r="Z21" s="61"/>
    </row>
    <row r="22" spans="1:26">
      <c r="A22" s="73" t="s">
        <v>173</v>
      </c>
      <c r="B22" s="60"/>
      <c r="C22" s="60"/>
      <c r="D22" s="6">
        <f>D13-D21</f>
        <v>24241910</v>
      </c>
      <c r="E22" s="19"/>
      <c r="F22" s="6">
        <f>F13-F21</f>
        <v>41238466</v>
      </c>
      <c r="G22" s="60"/>
      <c r="H22" s="6">
        <f>H13-H21</f>
        <v>26189240</v>
      </c>
      <c r="I22" s="19"/>
      <c r="J22" s="6">
        <f>J13-J21</f>
        <v>45837503</v>
      </c>
      <c r="L22" s="61"/>
      <c r="M22" s="61"/>
      <c r="N22" s="61"/>
      <c r="O22" s="61"/>
      <c r="P22" s="61"/>
      <c r="Q22" s="61"/>
      <c r="R22" s="61"/>
      <c r="T22" s="61"/>
      <c r="U22" s="61"/>
      <c r="V22" s="61"/>
      <c r="W22" s="61"/>
      <c r="X22" s="61"/>
      <c r="Y22" s="61"/>
      <c r="Z22" s="61"/>
    </row>
    <row r="23" spans="1:26">
      <c r="A23" s="69" t="s">
        <v>48</v>
      </c>
      <c r="B23" s="60">
        <v>18</v>
      </c>
      <c r="C23" s="60"/>
      <c r="D23" s="13">
        <v>-4571309</v>
      </c>
      <c r="E23" s="60"/>
      <c r="F23" s="16">
        <v>-9751333</v>
      </c>
      <c r="G23" s="60"/>
      <c r="H23" s="13">
        <v>-3957365</v>
      </c>
      <c r="I23" s="19"/>
      <c r="J23" s="24">
        <v>-9670675</v>
      </c>
      <c r="L23" s="61"/>
      <c r="M23" s="61"/>
      <c r="N23" s="61"/>
      <c r="O23" s="61"/>
      <c r="P23" s="61"/>
      <c r="Q23" s="61"/>
      <c r="R23" s="61"/>
      <c r="T23" s="61"/>
      <c r="U23" s="61"/>
      <c r="V23" s="61"/>
      <c r="W23" s="61"/>
      <c r="X23" s="61"/>
      <c r="Y23" s="61"/>
      <c r="Z23" s="61"/>
    </row>
    <row r="24" spans="1:26">
      <c r="A24" s="73" t="s">
        <v>158</v>
      </c>
      <c r="B24" s="60"/>
      <c r="C24" s="60"/>
      <c r="D24" s="75">
        <f>SUM(D22:D23)</f>
        <v>19670601</v>
      </c>
      <c r="E24" s="81"/>
      <c r="F24" s="70">
        <f>SUM(F22:F23)</f>
        <v>31487133</v>
      </c>
      <c r="G24" s="81"/>
      <c r="H24" s="75">
        <f>SUM(H22:H23)</f>
        <v>22231875</v>
      </c>
      <c r="I24" s="15"/>
      <c r="J24" s="70">
        <f>SUM(J22:J23)</f>
        <v>36166828</v>
      </c>
      <c r="L24" s="61"/>
      <c r="M24" s="61"/>
      <c r="N24" s="61"/>
      <c r="O24" s="61"/>
      <c r="P24" s="61"/>
      <c r="Q24" s="61"/>
      <c r="R24" s="61"/>
      <c r="T24" s="61"/>
      <c r="U24" s="61"/>
      <c r="V24" s="61"/>
      <c r="W24" s="61"/>
      <c r="X24" s="61"/>
      <c r="Y24" s="61"/>
      <c r="Z24" s="61"/>
    </row>
    <row r="25" spans="1:26">
      <c r="A25" s="73" t="s">
        <v>172</v>
      </c>
      <c r="D25" s="53">
        <v>0</v>
      </c>
      <c r="F25" s="53">
        <v>0</v>
      </c>
      <c r="H25" s="53">
        <v>0</v>
      </c>
      <c r="I25" s="62"/>
      <c r="J25" s="54">
        <v>0</v>
      </c>
      <c r="L25" s="61"/>
      <c r="M25" s="61"/>
      <c r="N25" s="61"/>
      <c r="O25" s="61"/>
      <c r="P25" s="61"/>
      <c r="Q25" s="61"/>
      <c r="R25" s="61"/>
      <c r="T25" s="61"/>
      <c r="U25" s="61"/>
      <c r="V25" s="61"/>
      <c r="W25" s="61"/>
      <c r="X25" s="61"/>
      <c r="Y25" s="61"/>
      <c r="Z25" s="61"/>
    </row>
    <row r="26" spans="1:26" hidden="1">
      <c r="A26" s="69" t="s">
        <v>95</v>
      </c>
      <c r="D26" s="35"/>
      <c r="F26" s="18"/>
      <c r="H26" s="18"/>
      <c r="I26" s="62"/>
      <c r="J26" s="22"/>
      <c r="L26" s="61"/>
      <c r="M26" s="61"/>
      <c r="N26" s="61"/>
      <c r="O26" s="61"/>
      <c r="P26" s="61"/>
      <c r="Q26" s="61"/>
      <c r="R26" s="61"/>
      <c r="T26" s="61"/>
      <c r="U26" s="61"/>
      <c r="V26" s="61"/>
      <c r="W26" s="61"/>
      <c r="X26" s="61"/>
      <c r="Y26" s="61"/>
      <c r="Z26" s="61"/>
    </row>
    <row r="27" spans="1:26" hidden="1">
      <c r="A27" s="69" t="s">
        <v>90</v>
      </c>
      <c r="D27" s="18"/>
      <c r="F27" s="18"/>
      <c r="H27" s="18"/>
      <c r="I27" s="62"/>
      <c r="J27" s="22"/>
      <c r="L27" s="61"/>
      <c r="M27" s="61"/>
      <c r="N27" s="61"/>
      <c r="O27" s="61"/>
      <c r="P27" s="61"/>
      <c r="Q27" s="61"/>
      <c r="R27" s="61"/>
      <c r="T27" s="61"/>
      <c r="U27" s="61"/>
      <c r="V27" s="61"/>
      <c r="W27" s="61"/>
      <c r="X27" s="61"/>
      <c r="Y27" s="61"/>
      <c r="Z27" s="61"/>
    </row>
    <row r="28" spans="1:26" hidden="1">
      <c r="A28" s="69" t="s">
        <v>91</v>
      </c>
      <c r="B28" s="60"/>
      <c r="D28" s="18">
        <v>0</v>
      </c>
      <c r="F28" s="18">
        <v>0</v>
      </c>
      <c r="H28" s="18">
        <v>0</v>
      </c>
      <c r="I28" s="62"/>
      <c r="J28" s="18">
        <v>0</v>
      </c>
      <c r="L28" s="61"/>
      <c r="M28" s="61"/>
      <c r="N28" s="61"/>
      <c r="O28" s="61"/>
      <c r="P28" s="61"/>
      <c r="Q28" s="61"/>
      <c r="R28" s="61"/>
      <c r="T28" s="61"/>
      <c r="U28" s="61"/>
      <c r="V28" s="61"/>
      <c r="W28" s="61"/>
      <c r="X28" s="61"/>
      <c r="Y28" s="61"/>
      <c r="Z28" s="61"/>
    </row>
    <row r="29" spans="1:26" hidden="1">
      <c r="A29" s="69" t="s">
        <v>89</v>
      </c>
      <c r="B29" s="60">
        <v>31</v>
      </c>
      <c r="D29" s="18">
        <v>0</v>
      </c>
      <c r="F29" s="18">
        <v>0</v>
      </c>
      <c r="H29" s="35">
        <v>0</v>
      </c>
      <c r="I29" s="62"/>
      <c r="J29" s="35">
        <v>0</v>
      </c>
      <c r="L29" s="61"/>
      <c r="M29" s="61"/>
      <c r="N29" s="61"/>
      <c r="O29" s="61"/>
      <c r="P29" s="61"/>
      <c r="Q29" s="61"/>
      <c r="R29" s="61"/>
      <c r="T29" s="61"/>
      <c r="U29" s="61"/>
      <c r="V29" s="61"/>
      <c r="W29" s="61"/>
      <c r="X29" s="61"/>
      <c r="Y29" s="61"/>
      <c r="Z29" s="61"/>
    </row>
    <row r="30" spans="1:26" hidden="1">
      <c r="A30" s="73" t="s">
        <v>130</v>
      </c>
      <c r="D30" s="36">
        <f>SUM(D26:D29)</f>
        <v>0</v>
      </c>
      <c r="F30" s="36">
        <f>SUM(F26:F29)</f>
        <v>0</v>
      </c>
      <c r="H30" s="36">
        <f>SUM(H26:H29)</f>
        <v>0</v>
      </c>
      <c r="I30" s="62"/>
      <c r="J30" s="36">
        <f>SUM(J26:J29)</f>
        <v>0</v>
      </c>
      <c r="L30" s="61"/>
      <c r="M30" s="61"/>
      <c r="N30" s="61"/>
      <c r="O30" s="61"/>
      <c r="P30" s="61"/>
      <c r="Q30" s="61"/>
      <c r="R30" s="61"/>
      <c r="T30" s="61"/>
      <c r="U30" s="61"/>
      <c r="V30" s="61"/>
      <c r="W30" s="61"/>
      <c r="X30" s="61"/>
      <c r="Y30" s="61"/>
      <c r="Z30" s="61"/>
    </row>
    <row r="31" spans="1:26" ht="22.5" thickBot="1">
      <c r="A31" s="73" t="s">
        <v>171</v>
      </c>
      <c r="D31" s="5">
        <f>D24+D30</f>
        <v>19670601</v>
      </c>
      <c r="E31" s="62"/>
      <c r="F31" s="5">
        <f>F24+F30</f>
        <v>31487133</v>
      </c>
      <c r="H31" s="5">
        <f>H24+H30</f>
        <v>22231875</v>
      </c>
      <c r="I31" s="62"/>
      <c r="J31" s="5">
        <f>J24+J30</f>
        <v>36166828</v>
      </c>
      <c r="L31" s="61"/>
      <c r="M31" s="61"/>
      <c r="N31" s="61"/>
      <c r="O31" s="61"/>
      <c r="P31" s="61"/>
      <c r="Q31" s="61"/>
      <c r="R31" s="61"/>
      <c r="T31" s="61"/>
      <c r="U31" s="61"/>
      <c r="V31" s="61"/>
      <c r="W31" s="61"/>
      <c r="X31" s="61"/>
      <c r="Y31" s="61"/>
      <c r="Z31" s="61"/>
    </row>
    <row r="32" spans="1:26" ht="6.75" customHeight="1" thickTop="1">
      <c r="H32" s="62"/>
      <c r="I32" s="62"/>
      <c r="J32" s="62"/>
      <c r="L32" s="61"/>
      <c r="M32" s="61"/>
      <c r="N32" s="61"/>
      <c r="O32" s="61"/>
      <c r="P32" s="61"/>
      <c r="Q32" s="61"/>
      <c r="R32" s="61"/>
      <c r="T32" s="61"/>
      <c r="U32" s="61"/>
      <c r="V32" s="61"/>
      <c r="W32" s="61"/>
      <c r="X32" s="61"/>
      <c r="Y32" s="61"/>
      <c r="Z32" s="61"/>
    </row>
    <row r="33" spans="1:26" ht="22.5" customHeight="1">
      <c r="A33" s="72" t="s">
        <v>170</v>
      </c>
      <c r="L33" s="61"/>
      <c r="M33" s="61"/>
      <c r="N33" s="61"/>
      <c r="O33" s="61"/>
      <c r="P33" s="61"/>
      <c r="Q33" s="61"/>
      <c r="R33" s="61"/>
      <c r="T33" s="61"/>
      <c r="U33" s="61"/>
      <c r="V33" s="61"/>
      <c r="W33" s="61"/>
      <c r="X33" s="61"/>
      <c r="Y33" s="61"/>
      <c r="Z33" s="61"/>
    </row>
    <row r="34" spans="1:26" ht="22.5" customHeight="1">
      <c r="A34" t="s">
        <v>125</v>
      </c>
      <c r="D34" s="61">
        <f>D31-D35</f>
        <v>19670770</v>
      </c>
      <c r="F34" s="61">
        <f>F31-F35</f>
        <v>31649953</v>
      </c>
      <c r="H34" s="61">
        <f>H31-H35</f>
        <v>22231875</v>
      </c>
      <c r="J34" s="61">
        <f>J31-J35</f>
        <v>36166828</v>
      </c>
      <c r="L34" s="61"/>
      <c r="M34" s="61"/>
      <c r="N34" s="61"/>
      <c r="O34" s="61"/>
      <c r="P34" s="61"/>
      <c r="Q34" s="61"/>
      <c r="R34" s="61"/>
      <c r="T34" s="61"/>
      <c r="U34" s="61"/>
      <c r="V34" s="61"/>
      <c r="W34" s="61"/>
      <c r="X34" s="61"/>
      <c r="Y34" s="61"/>
      <c r="Z34" s="61"/>
    </row>
    <row r="35" spans="1:26" ht="22.5" customHeight="1">
      <c r="A35" t="s">
        <v>136</v>
      </c>
      <c r="D35" s="13">
        <v>-169</v>
      </c>
      <c r="F35" s="7">
        <v>-162820</v>
      </c>
      <c r="G35" s="19"/>
      <c r="H35" s="19">
        <v>0</v>
      </c>
      <c r="I35" s="19"/>
      <c r="J35" s="19">
        <v>0</v>
      </c>
      <c r="L35" s="61"/>
      <c r="M35" s="61"/>
      <c r="N35" s="61"/>
      <c r="O35" s="61"/>
      <c r="P35" s="61"/>
      <c r="Q35" s="61"/>
      <c r="R35" s="61"/>
      <c r="T35" s="61"/>
      <c r="U35" s="61"/>
      <c r="V35" s="61"/>
      <c r="W35" s="61"/>
      <c r="X35" s="61"/>
      <c r="Y35" s="61"/>
      <c r="Z35" s="61"/>
    </row>
    <row r="36" spans="1:26" ht="22.5" customHeight="1" thickBot="1">
      <c r="D36" s="82">
        <f>SUM(D34:D35)</f>
        <v>19670601</v>
      </c>
      <c r="F36" s="82">
        <f>SUM(F34:F35)</f>
        <v>31487133</v>
      </c>
      <c r="H36" s="82">
        <f>SUM(H34:H35)</f>
        <v>22231875</v>
      </c>
      <c r="J36" s="82">
        <f>SUM(J34:J35)</f>
        <v>36166828</v>
      </c>
      <c r="L36" s="61"/>
      <c r="M36" s="61"/>
      <c r="N36" s="61"/>
      <c r="O36" s="61"/>
      <c r="P36" s="61"/>
      <c r="Q36" s="61"/>
      <c r="R36" s="61"/>
      <c r="T36" s="61"/>
      <c r="U36" s="61"/>
      <c r="V36" s="61"/>
      <c r="W36" s="61"/>
      <c r="X36" s="61"/>
      <c r="Y36" s="61"/>
      <c r="Z36" s="61"/>
    </row>
    <row r="37" spans="1:26" ht="6.75" customHeight="1" thickTop="1">
      <c r="D37" s="61"/>
      <c r="F37" s="61"/>
      <c r="H37" s="61"/>
      <c r="J37" s="61"/>
      <c r="L37" s="61"/>
      <c r="M37" s="61"/>
      <c r="N37" s="61"/>
      <c r="O37" s="61"/>
      <c r="P37" s="61"/>
      <c r="Q37" s="61"/>
      <c r="R37" s="61"/>
      <c r="T37" s="61"/>
      <c r="U37" s="61"/>
      <c r="V37" s="61"/>
      <c r="W37" s="61"/>
      <c r="X37" s="61"/>
      <c r="Y37" s="61"/>
      <c r="Z37" s="61"/>
    </row>
    <row r="38" spans="1:26" ht="22.5" customHeight="1">
      <c r="A38" s="72" t="s">
        <v>169</v>
      </c>
      <c r="L38" s="61"/>
      <c r="M38" s="61"/>
      <c r="N38" s="61"/>
      <c r="O38" s="61"/>
      <c r="P38" s="61"/>
      <c r="Q38" s="61"/>
      <c r="R38" s="61"/>
      <c r="T38" s="61"/>
      <c r="U38" s="61"/>
      <c r="V38" s="61"/>
      <c r="W38" s="61"/>
      <c r="X38" s="61"/>
      <c r="Y38" s="61"/>
      <c r="Z38" s="61"/>
    </row>
    <row r="39" spans="1:26" ht="22.5" customHeight="1">
      <c r="A39" t="s">
        <v>125</v>
      </c>
      <c r="D39" s="61">
        <f>D31-D40</f>
        <v>19670770</v>
      </c>
      <c r="F39" s="61">
        <f>F31-F40</f>
        <v>31649953</v>
      </c>
      <c r="H39" s="61">
        <f>H31</f>
        <v>22231875</v>
      </c>
      <c r="J39" s="61">
        <f>J31</f>
        <v>36166828</v>
      </c>
      <c r="L39" s="61"/>
      <c r="M39" s="61"/>
      <c r="N39" s="61"/>
      <c r="O39" s="61"/>
      <c r="P39" s="61"/>
      <c r="Q39" s="61"/>
      <c r="R39" s="61"/>
      <c r="T39" s="61"/>
      <c r="U39" s="61"/>
      <c r="V39" s="61"/>
      <c r="W39" s="61"/>
      <c r="X39" s="61"/>
      <c r="Y39" s="61"/>
      <c r="Z39" s="61"/>
    </row>
    <row r="40" spans="1:26" ht="22.15" customHeight="1">
      <c r="A40" t="s">
        <v>136</v>
      </c>
      <c r="D40" s="13">
        <f>D35</f>
        <v>-169</v>
      </c>
      <c r="F40" s="7">
        <v>-162820</v>
      </c>
      <c r="G40" s="19"/>
      <c r="H40" s="19">
        <v>0</v>
      </c>
      <c r="I40" s="19"/>
      <c r="J40" s="19">
        <v>0</v>
      </c>
      <c r="L40" s="61"/>
      <c r="M40" s="61"/>
      <c r="N40" s="61"/>
      <c r="O40" s="61"/>
      <c r="P40" s="61"/>
      <c r="Q40" s="61"/>
      <c r="R40" s="61"/>
      <c r="T40" s="61"/>
      <c r="U40" s="61"/>
      <c r="V40" s="61"/>
      <c r="W40" s="61"/>
      <c r="X40" s="61"/>
      <c r="Y40" s="61"/>
      <c r="Z40" s="61"/>
    </row>
    <row r="41" spans="1:26" ht="22.5" customHeight="1" thickBot="1">
      <c r="D41" s="82">
        <f>SUM(D39:D40)</f>
        <v>19670601</v>
      </c>
      <c r="F41" s="82">
        <f>SUM(F39:F40)</f>
        <v>31487133</v>
      </c>
      <c r="H41" s="82">
        <f>SUM(H39:H40)</f>
        <v>22231875</v>
      </c>
      <c r="J41" s="82">
        <f>SUM(J39:J40)</f>
        <v>36166828</v>
      </c>
      <c r="L41" s="61"/>
      <c r="M41" s="61"/>
      <c r="N41" s="61"/>
      <c r="O41" s="61"/>
      <c r="P41" s="61"/>
      <c r="Q41" s="61"/>
      <c r="R41" s="61"/>
      <c r="T41" s="61"/>
      <c r="U41" s="61"/>
      <c r="V41" s="61"/>
      <c r="W41" s="61"/>
      <c r="X41" s="61"/>
      <c r="Y41" s="61"/>
      <c r="Z41" s="61"/>
    </row>
    <row r="42" spans="1:26" ht="6.75" customHeight="1" thickTop="1">
      <c r="D42" s="61"/>
      <c r="F42" s="61"/>
      <c r="H42" s="61"/>
      <c r="J42" s="61"/>
      <c r="L42" s="61"/>
      <c r="M42" s="61"/>
      <c r="N42" s="61"/>
      <c r="O42" s="61"/>
      <c r="P42" s="61"/>
      <c r="Q42" s="61"/>
      <c r="R42" s="61"/>
      <c r="T42" s="61"/>
      <c r="U42" s="61"/>
      <c r="V42" s="61"/>
      <c r="W42" s="61"/>
      <c r="X42" s="61"/>
      <c r="Y42" s="61"/>
      <c r="Z42" s="61"/>
    </row>
    <row r="43" spans="1:26" ht="22.5" customHeight="1">
      <c r="A43" s="83" t="s">
        <v>128</v>
      </c>
      <c r="B43" s="60">
        <v>19</v>
      </c>
      <c r="D43" s="61"/>
      <c r="F43" s="61"/>
      <c r="H43" s="61"/>
      <c r="J43" s="61"/>
      <c r="L43" s="61"/>
      <c r="M43" s="61"/>
      <c r="N43" s="61"/>
      <c r="O43" s="61"/>
      <c r="P43" s="61"/>
      <c r="Q43" s="61"/>
      <c r="R43" s="61"/>
      <c r="T43" s="61"/>
      <c r="U43" s="61"/>
      <c r="V43" s="61"/>
      <c r="W43" s="61"/>
      <c r="X43" s="61"/>
      <c r="Y43" s="61"/>
      <c r="Z43" s="61"/>
    </row>
    <row r="44" spans="1:26">
      <c r="A44" s="69" t="s">
        <v>83</v>
      </c>
      <c r="D44" s="41">
        <f>D34/D45</f>
        <v>2.7132096551724137E-2</v>
      </c>
      <c r="E44" s="41" t="e">
        <f>#REF!/E45</f>
        <v>#REF!</v>
      </c>
      <c r="F44" s="41">
        <f>F34/F45</f>
        <v>4.3655107586206894E-2</v>
      </c>
      <c r="H44" s="41">
        <f>H34/H45</f>
        <v>3.0664655172413794E-2</v>
      </c>
      <c r="J44" s="41">
        <f>J34/J45</f>
        <v>4.9885279999999997E-2</v>
      </c>
      <c r="L44" s="61"/>
      <c r="M44" s="61"/>
      <c r="N44" s="61"/>
      <c r="O44" s="61"/>
      <c r="P44" s="61"/>
      <c r="Q44" s="61"/>
      <c r="R44" s="61"/>
      <c r="T44" s="61"/>
      <c r="U44" s="61"/>
      <c r="V44" s="61"/>
      <c r="W44" s="61"/>
      <c r="X44" s="61"/>
      <c r="Y44" s="61"/>
      <c r="Z44" s="61"/>
    </row>
    <row r="45" spans="1:26">
      <c r="A45" s="69" t="s">
        <v>127</v>
      </c>
      <c r="B45" s="60"/>
      <c r="D45" s="61">
        <v>725000000</v>
      </c>
      <c r="F45" s="7">
        <v>725000000</v>
      </c>
      <c r="H45" s="61">
        <f>D45</f>
        <v>725000000</v>
      </c>
      <c r="J45" s="7">
        <v>725000000</v>
      </c>
      <c r="L45" s="61"/>
      <c r="M45" s="61"/>
      <c r="N45" s="61"/>
      <c r="O45" s="61"/>
      <c r="P45" s="61"/>
      <c r="Q45" s="61"/>
      <c r="R45" s="61"/>
      <c r="T45" s="61"/>
      <c r="U45" s="61"/>
      <c r="V45" s="61"/>
      <c r="W45" s="61"/>
      <c r="X45" s="61"/>
      <c r="Y45" s="61"/>
      <c r="Z45" s="61"/>
    </row>
    <row r="46" spans="1:26">
      <c r="H46" s="7"/>
      <c r="J46" s="7"/>
    </row>
    <row r="47" spans="1:26">
      <c r="D47" s="19"/>
      <c r="H47" s="19"/>
    </row>
    <row r="48" spans="1:26">
      <c r="D48" s="62"/>
      <c r="H48" s="62"/>
    </row>
    <row r="49" spans="8:8">
      <c r="H49" s="62"/>
    </row>
  </sheetData>
  <mergeCells count="2">
    <mergeCell ref="D7:F7"/>
    <mergeCell ref="H7:J7"/>
  </mergeCells>
  <pageMargins left="0.65" right="0.4" top="0.6" bottom="0.4" header="0.511811023622047" footer="0.511811023622047"/>
  <pageSetup paperSize="9" scale="85" firstPageNumber="5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CCFF"/>
  </sheetPr>
  <dimension ref="A1:K49"/>
  <sheetViews>
    <sheetView showGridLines="0" view="pageBreakPreview" topLeftCell="A7" zoomScale="70" zoomScaleNormal="85" zoomScaleSheetLayoutView="70" zoomScalePageLayoutView="40" workbookViewId="0">
      <selection activeCell="S12" sqref="S12"/>
    </sheetView>
  </sheetViews>
  <sheetFormatPr defaultColWidth="9.140625" defaultRowHeight="21.75"/>
  <cols>
    <col min="1" max="1" width="35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140625" bestFit="1" customWidth="1"/>
  </cols>
  <sheetData>
    <row r="1" spans="1:11" ht="23.25">
      <c r="A1" s="59" t="s">
        <v>110</v>
      </c>
      <c r="B1" s="60"/>
      <c r="C1" s="60"/>
      <c r="D1" s="77"/>
      <c r="E1" s="60"/>
      <c r="F1" s="76"/>
      <c r="G1" s="60"/>
      <c r="H1" s="77"/>
    </row>
    <row r="2" spans="1:11" ht="23.25">
      <c r="A2" s="59" t="s">
        <v>36</v>
      </c>
      <c r="B2" s="74"/>
      <c r="C2" s="74"/>
      <c r="D2" s="68"/>
      <c r="E2" s="74"/>
      <c r="F2" s="74"/>
      <c r="G2" s="74"/>
      <c r="H2" s="68"/>
      <c r="J2" s="7"/>
    </row>
    <row r="3" spans="1:11" ht="23.25">
      <c r="A3" s="59" t="s">
        <v>195</v>
      </c>
      <c r="B3" s="74"/>
      <c r="C3" s="74"/>
      <c r="D3" s="68"/>
      <c r="E3" s="74"/>
      <c r="F3" s="68"/>
      <c r="G3" s="74"/>
      <c r="H3" s="68"/>
      <c r="J3" s="7"/>
    </row>
    <row r="4" spans="1:11" ht="23.25">
      <c r="A4" s="59" t="s">
        <v>155</v>
      </c>
      <c r="B4" s="74"/>
      <c r="C4" s="74"/>
      <c r="D4" s="68"/>
      <c r="E4" s="74"/>
      <c r="F4" s="74"/>
      <c r="G4" s="74"/>
      <c r="H4" s="68"/>
      <c r="J4" s="61"/>
    </row>
    <row r="5" spans="1:11" ht="7.5" customHeight="1">
      <c r="A5" s="59"/>
      <c r="B5" s="74"/>
      <c r="C5" s="74"/>
      <c r="D5" s="68"/>
      <c r="E5" s="74"/>
      <c r="F5" s="74"/>
      <c r="G5" s="74"/>
      <c r="H5" s="14"/>
      <c r="J5" s="61"/>
    </row>
    <row r="6" spans="1:11" ht="23.25">
      <c r="A6" s="59"/>
      <c r="B6" s="74"/>
      <c r="C6" s="74"/>
      <c r="D6" s="65" t="s">
        <v>156</v>
      </c>
      <c r="E6" s="66"/>
      <c r="F6" s="67"/>
      <c r="H6" s="65" t="s">
        <v>157</v>
      </c>
      <c r="I6" s="66"/>
      <c r="J6" s="67"/>
    </row>
    <row r="7" spans="1:11" ht="23.25">
      <c r="A7" s="59"/>
      <c r="B7" s="74"/>
      <c r="C7" s="74"/>
      <c r="D7" s="172" t="s">
        <v>200</v>
      </c>
      <c r="E7" s="172"/>
      <c r="F7" s="172"/>
      <c r="G7" s="74"/>
      <c r="H7" s="172" t="s">
        <v>200</v>
      </c>
      <c r="I7" s="172"/>
      <c r="J7" s="172"/>
    </row>
    <row r="8" spans="1:11">
      <c r="A8" s="69"/>
      <c r="B8" s="60" t="s">
        <v>3</v>
      </c>
      <c r="C8" s="60"/>
      <c r="D8" s="78">
        <v>2568</v>
      </c>
      <c r="E8" s="74"/>
      <c r="F8" s="78">
        <v>2567</v>
      </c>
      <c r="G8" s="60"/>
      <c r="H8" s="78">
        <v>2568</v>
      </c>
      <c r="I8" s="74"/>
      <c r="J8" s="78">
        <v>2567</v>
      </c>
    </row>
    <row r="9" spans="1:11">
      <c r="A9" s="71" t="s">
        <v>99</v>
      </c>
      <c r="B9" s="60"/>
      <c r="C9" s="60"/>
      <c r="D9" s="79" t="s">
        <v>87</v>
      </c>
      <c r="E9" s="79"/>
      <c r="F9" s="79"/>
      <c r="G9" s="79"/>
      <c r="H9" s="79"/>
      <c r="I9" s="79"/>
      <c r="J9" s="79"/>
    </row>
    <row r="10" spans="1:11">
      <c r="A10" s="69" t="s">
        <v>37</v>
      </c>
      <c r="B10" s="60" t="s">
        <v>187</v>
      </c>
      <c r="C10" s="60"/>
      <c r="D10" s="13">
        <v>1663717186</v>
      </c>
      <c r="E10" s="60"/>
      <c r="F10" s="13">
        <v>1547877669</v>
      </c>
      <c r="G10" s="60"/>
      <c r="H10" s="13">
        <v>1427400484</v>
      </c>
      <c r="I10" s="19"/>
      <c r="J10" s="13">
        <v>1452018657</v>
      </c>
      <c r="K10" s="61"/>
    </row>
    <row r="11" spans="1:11">
      <c r="A11" s="69" t="s">
        <v>38</v>
      </c>
      <c r="B11" s="60">
        <v>16</v>
      </c>
      <c r="C11" s="60"/>
      <c r="D11" s="13">
        <v>0</v>
      </c>
      <c r="E11" s="60"/>
      <c r="F11" s="13">
        <v>42449864</v>
      </c>
      <c r="G11" s="60"/>
      <c r="H11" s="13">
        <v>0</v>
      </c>
      <c r="I11" s="19"/>
      <c r="J11" s="13">
        <v>27117667</v>
      </c>
      <c r="K11" s="61"/>
    </row>
    <row r="12" spans="1:11">
      <c r="A12" t="s">
        <v>40</v>
      </c>
      <c r="B12" s="60"/>
      <c r="C12" s="60"/>
      <c r="D12" s="13">
        <v>11348720</v>
      </c>
      <c r="E12" s="60"/>
      <c r="F12" s="13">
        <v>8727280</v>
      </c>
      <c r="G12" s="60"/>
      <c r="H12" s="13">
        <v>22179487</v>
      </c>
      <c r="I12" s="22"/>
      <c r="J12" s="13">
        <v>11149394</v>
      </c>
      <c r="K12" s="23"/>
    </row>
    <row r="13" spans="1:11">
      <c r="A13" s="73" t="s">
        <v>41</v>
      </c>
      <c r="B13" s="80"/>
      <c r="C13" s="60"/>
      <c r="D13" s="4">
        <f>SUM(D10:D12)</f>
        <v>1675065906</v>
      </c>
      <c r="E13" s="60"/>
      <c r="F13" s="4">
        <f>SUM(F10:F12)</f>
        <v>1599054813</v>
      </c>
      <c r="G13" s="6"/>
      <c r="H13" s="4">
        <f>SUM(H10:H12)</f>
        <v>1449579971</v>
      </c>
      <c r="I13" s="19"/>
      <c r="J13" s="4">
        <f>SUM(J10:J12)</f>
        <v>1490285718</v>
      </c>
    </row>
    <row r="14" spans="1:11">
      <c r="A14" s="73"/>
      <c r="B14" s="60"/>
      <c r="C14" s="60"/>
      <c r="D14" s="76"/>
      <c r="E14" s="60"/>
      <c r="F14" s="60"/>
      <c r="G14" s="60"/>
      <c r="H14" s="15"/>
      <c r="I14" s="19"/>
      <c r="J14" s="15"/>
    </row>
    <row r="15" spans="1:11">
      <c r="A15" s="71" t="s">
        <v>42</v>
      </c>
      <c r="B15" s="60"/>
      <c r="C15" s="60"/>
      <c r="D15" s="60"/>
      <c r="E15" s="60"/>
      <c r="F15" s="60"/>
      <c r="G15" s="60"/>
      <c r="H15" s="15"/>
      <c r="I15" s="19"/>
      <c r="J15" s="15"/>
    </row>
    <row r="16" spans="1:11">
      <c r="A16" s="69" t="s">
        <v>43</v>
      </c>
      <c r="B16" s="60"/>
      <c r="C16" s="60"/>
      <c r="D16" s="13">
        <v>1330002535</v>
      </c>
      <c r="E16" s="60"/>
      <c r="F16" s="13">
        <v>1231930467</v>
      </c>
      <c r="G16" s="60"/>
      <c r="H16" s="13">
        <v>1145887556</v>
      </c>
      <c r="I16" s="19"/>
      <c r="J16" s="13">
        <v>1143430023</v>
      </c>
    </row>
    <row r="17" spans="1:11">
      <c r="A17" s="69" t="s">
        <v>44</v>
      </c>
      <c r="B17" s="60"/>
      <c r="C17" s="60"/>
      <c r="D17" s="13">
        <v>0</v>
      </c>
      <c r="E17" s="60"/>
      <c r="F17" s="13">
        <v>43962758</v>
      </c>
      <c r="G17" s="60"/>
      <c r="H17" s="13">
        <v>0</v>
      </c>
      <c r="I17" s="19"/>
      <c r="J17" s="13">
        <v>25384515</v>
      </c>
    </row>
    <row r="18" spans="1:11">
      <c r="A18" s="69" t="s">
        <v>134</v>
      </c>
      <c r="B18" s="60"/>
      <c r="C18" s="60"/>
      <c r="D18" s="13">
        <v>21033600</v>
      </c>
      <c r="E18" s="60"/>
      <c r="F18" s="13">
        <v>21369872</v>
      </c>
      <c r="G18" s="60"/>
      <c r="H18" s="13">
        <v>18291744</v>
      </c>
      <c r="I18" s="19"/>
      <c r="J18" s="13">
        <v>18719263</v>
      </c>
    </row>
    <row r="19" spans="1:11">
      <c r="A19" s="69" t="s">
        <v>45</v>
      </c>
      <c r="B19" s="60"/>
      <c r="C19" s="60"/>
      <c r="D19" s="13">
        <v>140192480</v>
      </c>
      <c r="E19" s="60"/>
      <c r="F19" s="13">
        <v>133124529</v>
      </c>
      <c r="G19" s="60"/>
      <c r="H19" s="13">
        <v>126382711</v>
      </c>
      <c r="I19" s="19"/>
      <c r="J19" s="13">
        <v>123819643</v>
      </c>
    </row>
    <row r="20" spans="1:11">
      <c r="A20" s="69" t="s">
        <v>47</v>
      </c>
      <c r="B20" s="60">
        <v>17</v>
      </c>
      <c r="C20" s="60"/>
      <c r="D20" s="16">
        <v>33345149</v>
      </c>
      <c r="E20" s="60"/>
      <c r="F20" s="16">
        <v>39187969</v>
      </c>
      <c r="G20" s="60"/>
      <c r="H20" s="16">
        <v>18903840</v>
      </c>
      <c r="I20" s="19"/>
      <c r="J20" s="16">
        <v>26657611</v>
      </c>
    </row>
    <row r="21" spans="1:11">
      <c r="A21" s="73" t="s">
        <v>46</v>
      </c>
      <c r="B21" s="60"/>
      <c r="C21" s="60"/>
      <c r="D21" s="4">
        <f>SUM(D16:D20)</f>
        <v>1524573764</v>
      </c>
      <c r="E21" s="60"/>
      <c r="F21" s="4">
        <f>SUM(F16:F20)</f>
        <v>1469575595</v>
      </c>
      <c r="G21" s="60"/>
      <c r="H21" s="4">
        <f>SUM(H16:H20)</f>
        <v>1309465851</v>
      </c>
      <c r="I21" s="19"/>
      <c r="J21" s="4">
        <f>SUM(J16:J20)</f>
        <v>1338011055</v>
      </c>
      <c r="K21" s="61"/>
    </row>
    <row r="22" spans="1:11">
      <c r="A22" s="73" t="s">
        <v>173</v>
      </c>
      <c r="B22" s="60"/>
      <c r="C22" s="60"/>
      <c r="D22" s="6">
        <f>D13-D21</f>
        <v>150492142</v>
      </c>
      <c r="E22" s="19"/>
      <c r="F22" s="6">
        <f>F13-F21</f>
        <v>129479218</v>
      </c>
      <c r="G22" s="60"/>
      <c r="H22" s="6">
        <f>H13-H21</f>
        <v>140114120</v>
      </c>
      <c r="I22" s="19"/>
      <c r="J22" s="6">
        <f>J13-J21</f>
        <v>152274663</v>
      </c>
    </row>
    <row r="23" spans="1:11">
      <c r="A23" s="69" t="s">
        <v>48</v>
      </c>
      <c r="B23" s="60">
        <v>18</v>
      </c>
      <c r="C23" s="60"/>
      <c r="D23" s="16">
        <v>-30177540</v>
      </c>
      <c r="E23" s="60"/>
      <c r="F23" s="16">
        <v>-30272672</v>
      </c>
      <c r="G23" s="60"/>
      <c r="H23" s="24">
        <v>-29244526</v>
      </c>
      <c r="I23" s="19"/>
      <c r="J23" s="24">
        <v>-30174476</v>
      </c>
    </row>
    <row r="24" spans="1:11">
      <c r="A24" s="73" t="s">
        <v>158</v>
      </c>
      <c r="B24" s="60"/>
      <c r="C24" s="60"/>
      <c r="D24" s="70">
        <f>SUM(D22:D23)</f>
        <v>120314602</v>
      </c>
      <c r="E24" s="81"/>
      <c r="F24" s="70">
        <f>SUM(F22:F23)</f>
        <v>99206546</v>
      </c>
      <c r="G24" s="81"/>
      <c r="H24" s="70">
        <f>SUM(H22:H23)</f>
        <v>110869594</v>
      </c>
      <c r="I24" s="15"/>
      <c r="J24" s="70">
        <f>SUM(J22:J23)</f>
        <v>122100187</v>
      </c>
    </row>
    <row r="25" spans="1:11">
      <c r="A25" s="73" t="s">
        <v>172</v>
      </c>
      <c r="D25" s="53">
        <v>0</v>
      </c>
      <c r="F25" s="53">
        <v>0</v>
      </c>
      <c r="H25" s="53">
        <v>0</v>
      </c>
      <c r="I25" s="62"/>
      <c r="J25" s="54">
        <v>0</v>
      </c>
    </row>
    <row r="26" spans="1:11" hidden="1">
      <c r="A26" s="69" t="s">
        <v>95</v>
      </c>
      <c r="D26" s="35"/>
      <c r="F26" s="18"/>
      <c r="H26" s="18"/>
      <c r="I26" s="62"/>
      <c r="J26" s="22"/>
    </row>
    <row r="27" spans="1:11" hidden="1">
      <c r="A27" s="69" t="s">
        <v>90</v>
      </c>
      <c r="D27" s="18"/>
      <c r="F27" s="18"/>
      <c r="H27" s="18"/>
      <c r="I27" s="62"/>
      <c r="J27" s="22"/>
    </row>
    <row r="28" spans="1:11" hidden="1">
      <c r="A28" s="69" t="s">
        <v>91</v>
      </c>
      <c r="B28" s="60"/>
      <c r="D28" s="18">
        <v>0</v>
      </c>
      <c r="F28" s="18">
        <v>0</v>
      </c>
      <c r="H28" s="18">
        <v>0</v>
      </c>
      <c r="I28" s="62"/>
      <c r="J28" s="18">
        <v>0</v>
      </c>
    </row>
    <row r="29" spans="1:11" hidden="1">
      <c r="A29" s="69" t="s">
        <v>89</v>
      </c>
      <c r="B29" s="60">
        <v>31</v>
      </c>
      <c r="D29" s="18">
        <v>0</v>
      </c>
      <c r="F29" s="18">
        <v>0</v>
      </c>
      <c r="H29" s="35">
        <v>0</v>
      </c>
      <c r="I29" s="62"/>
      <c r="J29" s="35">
        <v>0</v>
      </c>
    </row>
    <row r="30" spans="1:11" hidden="1">
      <c r="A30" s="73" t="s">
        <v>130</v>
      </c>
      <c r="D30" s="36">
        <f>SUM(D26:D29)</f>
        <v>0</v>
      </c>
      <c r="F30" s="36">
        <f>SUM(F26:F29)</f>
        <v>0</v>
      </c>
      <c r="H30" s="36">
        <f>SUM(H26:H29)</f>
        <v>0</v>
      </c>
      <c r="I30" s="62"/>
      <c r="J30" s="36">
        <f>SUM(J26:J29)</f>
        <v>0</v>
      </c>
    </row>
    <row r="31" spans="1:11" ht="22.5" thickBot="1">
      <c r="A31" s="73" t="s">
        <v>171</v>
      </c>
      <c r="D31" s="5">
        <f>D24+D30</f>
        <v>120314602</v>
      </c>
      <c r="E31" s="62"/>
      <c r="F31" s="5">
        <f>F24+F30</f>
        <v>99206546</v>
      </c>
      <c r="H31" s="5">
        <f>H24+H30</f>
        <v>110869594</v>
      </c>
      <c r="I31" s="62"/>
      <c r="J31" s="5">
        <f>J24+J30</f>
        <v>122100187</v>
      </c>
    </row>
    <row r="32" spans="1:11" ht="6.75" customHeight="1" thickTop="1">
      <c r="H32" s="62"/>
      <c r="I32" s="62"/>
      <c r="J32" s="62"/>
    </row>
    <row r="33" spans="1:10" ht="22.5" customHeight="1">
      <c r="A33" s="72" t="s">
        <v>170</v>
      </c>
    </row>
    <row r="34" spans="1:10" ht="22.5" customHeight="1">
      <c r="A34" t="s">
        <v>125</v>
      </c>
      <c r="D34" s="61">
        <f>D24-D35</f>
        <v>120313646</v>
      </c>
      <c r="F34" s="61">
        <f>F24-F35</f>
        <v>99206436</v>
      </c>
      <c r="H34" s="61">
        <f>H24-H35</f>
        <v>110869594</v>
      </c>
      <c r="J34" s="61">
        <f>J24-J35</f>
        <v>122100187</v>
      </c>
    </row>
    <row r="35" spans="1:10" ht="22.5" customHeight="1">
      <c r="A35" t="s">
        <v>136</v>
      </c>
      <c r="D35" s="61">
        <v>956</v>
      </c>
      <c r="F35" s="7">
        <v>110</v>
      </c>
      <c r="G35" s="19"/>
      <c r="H35" s="19">
        <v>0</v>
      </c>
      <c r="I35" s="19"/>
      <c r="J35" s="19">
        <v>0</v>
      </c>
    </row>
    <row r="36" spans="1:10" ht="22.5" customHeight="1" thickBot="1">
      <c r="D36" s="82">
        <f>SUM(D34:D35)</f>
        <v>120314602</v>
      </c>
      <c r="F36" s="82">
        <f>SUM(F34:F35)</f>
        <v>99206546</v>
      </c>
      <c r="H36" s="82">
        <f>SUM(H34:H35)</f>
        <v>110869594</v>
      </c>
      <c r="J36" s="82">
        <f>SUM(J34:J35)</f>
        <v>122100187</v>
      </c>
    </row>
    <row r="37" spans="1:10" ht="6.75" customHeight="1" thickTop="1">
      <c r="D37" s="61"/>
      <c r="F37" s="61"/>
      <c r="H37" s="61"/>
      <c r="J37" s="61"/>
    </row>
    <row r="38" spans="1:10" ht="22.5" customHeight="1">
      <c r="A38" s="72" t="s">
        <v>169</v>
      </c>
    </row>
    <row r="39" spans="1:10" ht="22.5" customHeight="1">
      <c r="A39" t="s">
        <v>125</v>
      </c>
      <c r="D39" s="61">
        <f>D31-D40</f>
        <v>120313646</v>
      </c>
      <c r="F39" s="61">
        <f>F31-F40</f>
        <v>99206436</v>
      </c>
      <c r="H39" s="61">
        <f>H31</f>
        <v>110869594</v>
      </c>
      <c r="J39" s="61">
        <f>J31</f>
        <v>122100187</v>
      </c>
    </row>
    <row r="40" spans="1:10" ht="22.15" customHeight="1">
      <c r="A40" t="s">
        <v>136</v>
      </c>
      <c r="D40" s="61">
        <f>D35</f>
        <v>956</v>
      </c>
      <c r="F40" s="61">
        <f>F35</f>
        <v>110</v>
      </c>
      <c r="G40" s="19"/>
      <c r="H40" s="19">
        <v>0</v>
      </c>
      <c r="I40" s="19"/>
      <c r="J40" s="19">
        <v>0</v>
      </c>
    </row>
    <row r="41" spans="1:10" ht="22.5" customHeight="1" thickBot="1">
      <c r="D41" s="82">
        <f>SUM(D39:D40)</f>
        <v>120314602</v>
      </c>
      <c r="F41" s="82">
        <f>SUM(F39:F40)</f>
        <v>99206546</v>
      </c>
      <c r="H41" s="82">
        <f>SUM(H39:H40)</f>
        <v>110869594</v>
      </c>
      <c r="J41" s="82">
        <f>SUM(J39:J40)</f>
        <v>122100187</v>
      </c>
    </row>
    <row r="42" spans="1:10" ht="6.75" customHeight="1" thickTop="1">
      <c r="D42" s="61"/>
      <c r="F42" s="61"/>
      <c r="H42" s="61"/>
      <c r="J42" s="61"/>
    </row>
    <row r="43" spans="1:10" ht="22.5" customHeight="1">
      <c r="A43" s="83" t="s">
        <v>128</v>
      </c>
      <c r="B43" s="60">
        <v>19</v>
      </c>
      <c r="D43" s="61"/>
      <c r="F43" s="61"/>
      <c r="H43" s="61"/>
      <c r="J43" s="61"/>
    </row>
    <row r="44" spans="1:10">
      <c r="A44" s="69" t="s">
        <v>83</v>
      </c>
      <c r="D44" s="41">
        <f>D34/D45</f>
        <v>0.16594985655172415</v>
      </c>
      <c r="E44" s="41" t="e">
        <f>#REF!/E45</f>
        <v>#REF!</v>
      </c>
      <c r="F44" s="41">
        <f>F34/F45</f>
        <v>0.13683646344827585</v>
      </c>
      <c r="H44" s="41">
        <f>H34/H45</f>
        <v>0.15292357793103448</v>
      </c>
      <c r="J44" s="41">
        <f>J34/J45</f>
        <v>0.16841405103448276</v>
      </c>
    </row>
    <row r="45" spans="1:10">
      <c r="A45" s="69" t="s">
        <v>127</v>
      </c>
      <c r="B45" s="60"/>
      <c r="D45" s="61">
        <v>725000000</v>
      </c>
      <c r="F45" s="7">
        <v>725000000</v>
      </c>
      <c r="H45" s="61">
        <f>D45</f>
        <v>725000000</v>
      </c>
      <c r="J45" s="7">
        <v>725000000</v>
      </c>
    </row>
    <row r="46" spans="1:10">
      <c r="H46" s="7"/>
      <c r="J46" s="7"/>
    </row>
    <row r="47" spans="1:10">
      <c r="D47" s="19"/>
      <c r="H47" s="19"/>
    </row>
    <row r="48" spans="1:10">
      <c r="D48" s="62"/>
      <c r="H48" s="62"/>
    </row>
    <row r="49" spans="8:8">
      <c r="H49" s="62"/>
    </row>
  </sheetData>
  <mergeCells count="2">
    <mergeCell ref="D7:F7"/>
    <mergeCell ref="H7:J7"/>
  </mergeCells>
  <pageMargins left="0.65" right="0.4" top="0.6" bottom="0.4" header="0.511811023622047" footer="0.511811023622047"/>
  <pageSetup paperSize="9" scale="85" firstPageNumber="6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T53"/>
  <sheetViews>
    <sheetView view="pageBreakPreview" zoomScale="85" zoomScaleNormal="85" zoomScaleSheetLayoutView="85" workbookViewId="0">
      <selection activeCell="AF48" sqref="AF23:AF48"/>
    </sheetView>
  </sheetViews>
  <sheetFormatPr defaultColWidth="9.140625" defaultRowHeight="21.75"/>
  <cols>
    <col min="1" max="1" width="35.85546875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5.28515625" customWidth="1"/>
    <col min="7" max="7" width="1.140625" customWidth="1"/>
    <col min="8" max="8" width="15.7109375" customWidth="1"/>
    <col min="9" max="9" width="1.140625" customWidth="1"/>
    <col min="10" max="10" width="15.7109375" customWidth="1"/>
    <col min="11" max="11" width="1.140625" customWidth="1"/>
    <col min="12" max="12" width="15.7109375" customWidth="1"/>
    <col min="13" max="13" width="1.140625" customWidth="1"/>
    <col min="14" max="14" width="15.140625" customWidth="1"/>
    <col min="15" max="15" width="1.140625" customWidth="1"/>
    <col min="16" max="16" width="15" style="22" customWidth="1"/>
    <col min="17" max="17" width="1" customWidth="1"/>
    <col min="18" max="18" width="17.85546875" customWidth="1"/>
    <col min="20" max="20" width="18" bestFit="1" customWidth="1"/>
  </cols>
  <sheetData>
    <row r="1" spans="1:18" ht="23.25">
      <c r="A1" s="59" t="s">
        <v>110</v>
      </c>
      <c r="B1" s="6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P1"/>
    </row>
    <row r="2" spans="1:18" ht="23.25">
      <c r="A2" s="63" t="s">
        <v>150</v>
      </c>
      <c r="B2" s="63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P2"/>
    </row>
    <row r="3" spans="1:18" ht="23.25">
      <c r="A3" s="63" t="s">
        <v>195</v>
      </c>
      <c r="B3" s="63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P3"/>
    </row>
    <row r="4" spans="1:18" ht="23.25">
      <c r="A4" s="63" t="s">
        <v>155</v>
      </c>
      <c r="B4" s="63"/>
      <c r="C4" s="84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P4"/>
    </row>
    <row r="5" spans="1:18" ht="23.25">
      <c r="A5" s="63"/>
      <c r="B5" s="63"/>
      <c r="C5" s="84"/>
      <c r="D5" s="86" t="s">
        <v>156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86"/>
      <c r="P5" s="86"/>
      <c r="Q5" s="66"/>
      <c r="R5" s="66"/>
    </row>
    <row r="6" spans="1:18">
      <c r="A6" s="64"/>
      <c r="B6" s="64"/>
      <c r="C6" s="72"/>
      <c r="E6" s="66"/>
      <c r="F6" s="66"/>
      <c r="G6" s="66"/>
      <c r="H6" s="66"/>
      <c r="I6" s="66"/>
      <c r="J6" s="66"/>
      <c r="K6" s="66"/>
      <c r="L6" s="66"/>
      <c r="M6" s="66"/>
      <c r="N6" s="66"/>
      <c r="P6" s="29" t="s">
        <v>121</v>
      </c>
    </row>
    <row r="7" spans="1:18">
      <c r="D7" s="74" t="s">
        <v>28</v>
      </c>
      <c r="E7" s="87"/>
      <c r="F7" s="74" t="s">
        <v>116</v>
      </c>
      <c r="G7" s="87"/>
      <c r="H7" s="74" t="s">
        <v>81</v>
      </c>
      <c r="I7" s="87"/>
      <c r="J7" s="121" t="s">
        <v>31</v>
      </c>
      <c r="K7" s="121"/>
      <c r="L7" s="121"/>
      <c r="M7" s="87"/>
      <c r="N7" s="74" t="s">
        <v>49</v>
      </c>
      <c r="O7" s="87"/>
      <c r="P7" s="29" t="s">
        <v>122</v>
      </c>
      <c r="Q7" s="87"/>
      <c r="R7" s="74"/>
    </row>
    <row r="8" spans="1:18">
      <c r="D8" s="74" t="s">
        <v>50</v>
      </c>
      <c r="E8" s="87"/>
      <c r="F8" s="74" t="s">
        <v>115</v>
      </c>
      <c r="G8" s="87"/>
      <c r="H8" s="74" t="s">
        <v>79</v>
      </c>
      <c r="I8" s="87"/>
      <c r="J8" s="74" t="s">
        <v>51</v>
      </c>
      <c r="K8" s="87"/>
      <c r="L8" s="87"/>
      <c r="M8" s="87"/>
      <c r="N8" s="74" t="s">
        <v>52</v>
      </c>
      <c r="O8" s="87"/>
      <c r="P8" s="29" t="s">
        <v>123</v>
      </c>
      <c r="Q8" s="87"/>
      <c r="R8" s="74" t="s">
        <v>49</v>
      </c>
    </row>
    <row r="9" spans="1:18">
      <c r="B9" s="60" t="s">
        <v>3</v>
      </c>
      <c r="D9" s="88" t="s">
        <v>53</v>
      </c>
      <c r="E9" s="87"/>
      <c r="F9" s="88" t="s">
        <v>114</v>
      </c>
      <c r="G9" s="87"/>
      <c r="H9" s="88" t="s">
        <v>80</v>
      </c>
      <c r="I9" s="87"/>
      <c r="J9" s="88" t="s">
        <v>54</v>
      </c>
      <c r="K9" s="87"/>
      <c r="L9" s="88" t="s">
        <v>55</v>
      </c>
      <c r="M9" s="87"/>
      <c r="N9" s="88" t="s">
        <v>120</v>
      </c>
      <c r="O9" s="87"/>
      <c r="P9" s="33" t="s">
        <v>124</v>
      </c>
      <c r="Q9" s="87"/>
      <c r="R9" s="88" t="s">
        <v>52</v>
      </c>
    </row>
    <row r="10" spans="1:18">
      <c r="A10" s="72"/>
      <c r="B10" s="72"/>
      <c r="C10" s="72"/>
      <c r="D10" s="173" t="s">
        <v>87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</row>
    <row r="11" spans="1:18">
      <c r="A11" s="72" t="s">
        <v>201</v>
      </c>
      <c r="B11" s="72"/>
      <c r="C11" s="72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>
      <c r="A12" s="73" t="s">
        <v>137</v>
      </c>
      <c r="B12" s="60"/>
      <c r="C12" s="74"/>
      <c r="D12" s="25">
        <v>725000000</v>
      </c>
      <c r="E12" s="39"/>
      <c r="F12" s="25">
        <v>345715911</v>
      </c>
      <c r="G12" s="39"/>
      <c r="H12" s="25">
        <v>3356964</v>
      </c>
      <c r="I12" s="39"/>
      <c r="J12" s="25">
        <v>67975576</v>
      </c>
      <c r="K12" s="38"/>
      <c r="L12" s="25">
        <v>248257450</v>
      </c>
      <c r="M12" s="38"/>
      <c r="N12" s="25">
        <f>SUM(D12:L12)</f>
        <v>1390305901</v>
      </c>
      <c r="O12" s="38"/>
      <c r="P12" s="25">
        <v>426812</v>
      </c>
      <c r="Q12" s="38"/>
      <c r="R12" s="25">
        <f>SUM(N12:P12)</f>
        <v>1390732713</v>
      </c>
    </row>
    <row r="13" spans="1:18" hidden="1">
      <c r="A13" s="69" t="s">
        <v>28</v>
      </c>
      <c r="B13" s="60"/>
      <c r="C13" s="74"/>
      <c r="D13" s="38">
        <v>0</v>
      </c>
      <c r="E13" s="39"/>
      <c r="F13" s="38">
        <v>0</v>
      </c>
      <c r="G13" s="39"/>
      <c r="H13" s="25">
        <v>0</v>
      </c>
      <c r="I13" s="39"/>
      <c r="J13" s="25">
        <v>0</v>
      </c>
      <c r="K13" s="38"/>
      <c r="L13" s="25">
        <v>0</v>
      </c>
      <c r="M13" s="38"/>
      <c r="N13" s="25">
        <f t="shared" ref="N13" si="0">SUM(D13:L13)</f>
        <v>0</v>
      </c>
      <c r="O13" s="38"/>
      <c r="P13" s="38">
        <v>0</v>
      </c>
      <c r="Q13" s="38"/>
      <c r="R13" s="61">
        <f t="shared" ref="R13:R14" si="1">SUM(N13,P13)</f>
        <v>0</v>
      </c>
    </row>
    <row r="14" spans="1:18">
      <c r="A14" s="69" t="s">
        <v>171</v>
      </c>
      <c r="B14" s="60"/>
      <c r="C14" s="74"/>
      <c r="D14" s="43">
        <v>0</v>
      </c>
      <c r="E14" s="44"/>
      <c r="F14" s="43">
        <v>0</v>
      </c>
      <c r="G14" s="44"/>
      <c r="H14" s="43">
        <v>0</v>
      </c>
      <c r="I14" s="44"/>
      <c r="J14" s="43">
        <v>0</v>
      </c>
      <c r="K14" s="45"/>
      <c r="L14" s="43">
        <f>'PL-9M'!F34</f>
        <v>99206436</v>
      </c>
      <c r="M14" s="45"/>
      <c r="N14" s="43">
        <f t="shared" ref="N14:N19" si="2">SUM(D14:L14)</f>
        <v>99206436</v>
      </c>
      <c r="O14" s="45"/>
      <c r="P14" s="45">
        <f>'PL-9M'!F35</f>
        <v>110</v>
      </c>
      <c r="Q14" s="45"/>
      <c r="R14" s="61">
        <f t="shared" si="1"/>
        <v>99206546</v>
      </c>
    </row>
    <row r="15" spans="1:18" hidden="1">
      <c r="A15" s="69" t="s">
        <v>159</v>
      </c>
      <c r="B15" s="60"/>
      <c r="C15" s="74"/>
      <c r="D15" s="37">
        <v>0</v>
      </c>
      <c r="E15" s="26"/>
      <c r="F15" s="37">
        <v>0</v>
      </c>
      <c r="G15" s="26"/>
      <c r="H15" s="37">
        <v>0</v>
      </c>
      <c r="I15" s="26"/>
      <c r="J15" s="37">
        <v>0</v>
      </c>
      <c r="K15" s="27"/>
      <c r="L15" s="37">
        <f>'PL-9M'!F30</f>
        <v>0</v>
      </c>
      <c r="M15" s="27"/>
      <c r="N15" s="37">
        <f t="shared" si="2"/>
        <v>0</v>
      </c>
      <c r="O15" s="27"/>
      <c r="P15" s="40">
        <v>0</v>
      </c>
      <c r="Q15" s="27"/>
      <c r="R15" s="37">
        <f t="shared" ref="R15" si="3">SUM(D15:L15)</f>
        <v>0</v>
      </c>
    </row>
    <row r="16" spans="1:18" hidden="1">
      <c r="A16" s="73" t="s">
        <v>160</v>
      </c>
      <c r="B16" s="60"/>
      <c r="C16" s="74"/>
      <c r="D16" s="25">
        <f>SUM(D13:D15)</f>
        <v>0</v>
      </c>
      <c r="E16" s="26"/>
      <c r="F16" s="25">
        <f>SUM(F13:F15)</f>
        <v>0</v>
      </c>
      <c r="G16" s="26"/>
      <c r="H16" s="25">
        <f>SUM(H13:H15)</f>
        <v>0</v>
      </c>
      <c r="I16" s="26"/>
      <c r="J16" s="25">
        <f>SUM(J13:J15)</f>
        <v>0</v>
      </c>
      <c r="K16" s="27"/>
      <c r="L16" s="25">
        <f>SUM(L13:L15)</f>
        <v>99206436</v>
      </c>
      <c r="M16" s="27"/>
      <c r="N16" s="25">
        <f>SUM(D16:L16)</f>
        <v>99206436</v>
      </c>
      <c r="O16" s="27"/>
      <c r="P16" s="25">
        <f>SUM(P14:P15)</f>
        <v>110</v>
      </c>
      <c r="Q16" s="27"/>
      <c r="R16" s="25">
        <f>SUM(R13:R15)</f>
        <v>99206546</v>
      </c>
    </row>
    <row r="17" spans="1:18" hidden="1">
      <c r="A17" s="69" t="s">
        <v>109</v>
      </c>
      <c r="B17" s="60">
        <v>33</v>
      </c>
      <c r="C17" s="74"/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7"/>
      <c r="L17" s="38">
        <v>0</v>
      </c>
      <c r="M17" s="27"/>
      <c r="N17" s="25">
        <f t="shared" si="2"/>
        <v>0</v>
      </c>
      <c r="O17" s="27"/>
      <c r="P17" s="27">
        <v>0</v>
      </c>
      <c r="Q17" s="27"/>
      <c r="R17" s="61">
        <f t="shared" ref="R17:R19" si="4">SUM(N17,P17)</f>
        <v>0</v>
      </c>
    </row>
    <row r="18" spans="1:18" hidden="1">
      <c r="A18" s="69" t="s">
        <v>132</v>
      </c>
      <c r="B18" s="60">
        <v>22</v>
      </c>
      <c r="C18" s="74"/>
      <c r="D18" s="25">
        <v>0</v>
      </c>
      <c r="E18" s="26"/>
      <c r="F18" s="25">
        <v>0</v>
      </c>
      <c r="G18" s="26"/>
      <c r="H18" s="25">
        <v>0</v>
      </c>
      <c r="I18" s="26"/>
      <c r="J18" s="38">
        <v>0</v>
      </c>
      <c r="K18" s="27"/>
      <c r="L18" s="38">
        <f>-J18</f>
        <v>0</v>
      </c>
      <c r="M18" s="27"/>
      <c r="N18" s="25">
        <f t="shared" si="2"/>
        <v>0</v>
      </c>
      <c r="O18" s="27"/>
      <c r="P18" s="27">
        <v>0</v>
      </c>
      <c r="Q18" s="27"/>
      <c r="R18" s="61">
        <f t="shared" si="4"/>
        <v>0</v>
      </c>
    </row>
    <row r="19" spans="1:18" hidden="1">
      <c r="A19" s="69" t="s">
        <v>129</v>
      </c>
      <c r="B19" s="60"/>
      <c r="C19" s="74"/>
      <c r="D19" s="25">
        <v>0</v>
      </c>
      <c r="E19" s="26"/>
      <c r="F19" s="25">
        <v>0</v>
      </c>
      <c r="G19" s="26"/>
      <c r="H19" s="25">
        <v>0</v>
      </c>
      <c r="I19" s="26"/>
      <c r="J19" s="38">
        <v>0</v>
      </c>
      <c r="K19" s="27"/>
      <c r="L19" s="38">
        <v>0</v>
      </c>
      <c r="M19" s="27"/>
      <c r="N19" s="25">
        <f t="shared" si="2"/>
        <v>0</v>
      </c>
      <c r="O19" s="27"/>
      <c r="P19" s="27">
        <v>0</v>
      </c>
      <c r="Q19" s="27"/>
      <c r="R19" s="61">
        <f t="shared" si="4"/>
        <v>0</v>
      </c>
    </row>
    <row r="20" spans="1:18" hidden="1">
      <c r="A20" s="72" t="s">
        <v>161</v>
      </c>
      <c r="B20" s="72">
        <v>17</v>
      </c>
      <c r="C20" s="72"/>
      <c r="D20" s="122">
        <f>SUM(D16:D18)</f>
        <v>0</v>
      </c>
      <c r="E20" s="76"/>
      <c r="F20" s="123">
        <f>SUM(F16:F18)</f>
        <v>0</v>
      </c>
      <c r="G20" s="76"/>
      <c r="H20" s="90">
        <f>SUM(H16:H18)</f>
        <v>0</v>
      </c>
      <c r="I20" s="76"/>
      <c r="J20" s="122">
        <f>SUM(J16:J19)</f>
        <v>0</v>
      </c>
      <c r="K20" s="76"/>
      <c r="L20" s="122">
        <f>SUM(L16:L18)</f>
        <v>99206436</v>
      </c>
      <c r="M20" s="76"/>
      <c r="N20" s="122">
        <f>SUM(N16:N18)</f>
        <v>99206436</v>
      </c>
      <c r="O20" s="76"/>
      <c r="P20" s="122">
        <f>SUM(P16:P19)</f>
        <v>110</v>
      </c>
      <c r="Q20" s="76"/>
      <c r="R20" s="122">
        <f>N20+P20</f>
        <v>99206546</v>
      </c>
    </row>
    <row r="21" spans="1:18" ht="9.75" hidden="1" customHeight="1">
      <c r="B21" s="72"/>
      <c r="C21" s="72"/>
      <c r="D21" s="76"/>
      <c r="E21" s="76"/>
      <c r="F21" s="76"/>
      <c r="G21" s="76"/>
      <c r="H21" s="76"/>
      <c r="I21" s="76"/>
      <c r="J21" s="76"/>
      <c r="K21" s="76"/>
      <c r="L21" s="68"/>
      <c r="M21" s="76"/>
      <c r="N21" s="76"/>
      <c r="O21" s="76"/>
      <c r="P21" s="76"/>
      <c r="Q21" s="76"/>
      <c r="R21" s="28"/>
    </row>
    <row r="22" spans="1:18" ht="22.5" thickBot="1">
      <c r="A22" s="73" t="s">
        <v>196</v>
      </c>
      <c r="B22" s="60"/>
      <c r="C22" s="74"/>
      <c r="D22" s="46">
        <f>D20+D12</f>
        <v>725000000</v>
      </c>
      <c r="E22" s="47"/>
      <c r="F22" s="46">
        <f>F20+F12</f>
        <v>345715911</v>
      </c>
      <c r="G22" s="47"/>
      <c r="H22" s="46">
        <f>H20+H12</f>
        <v>3356964</v>
      </c>
      <c r="I22" s="47"/>
      <c r="J22" s="46">
        <f>J20+J12</f>
        <v>67975576</v>
      </c>
      <c r="K22" s="47"/>
      <c r="L22" s="46">
        <f>L20+L12</f>
        <v>347463886</v>
      </c>
      <c r="M22" s="47"/>
      <c r="N22" s="46">
        <f>N20+N12</f>
        <v>1489512337</v>
      </c>
      <c r="O22" s="47"/>
      <c r="P22" s="46">
        <f>P20+P12</f>
        <v>426922</v>
      </c>
      <c r="Q22" s="47"/>
      <c r="R22" s="46">
        <f>R20+R12</f>
        <v>1489939259</v>
      </c>
    </row>
    <row r="23" spans="1:18" ht="22.5" thickTop="1">
      <c r="A23" s="73"/>
      <c r="B23" s="60"/>
      <c r="C23" s="74"/>
      <c r="D23" s="25"/>
      <c r="E23" s="27"/>
      <c r="F23" s="27"/>
      <c r="G23" s="27"/>
      <c r="H23" s="25"/>
      <c r="I23" s="27"/>
      <c r="J23" s="25"/>
      <c r="K23" s="27"/>
      <c r="L23" s="25"/>
      <c r="M23" s="27"/>
      <c r="N23" s="25"/>
      <c r="P23"/>
    </row>
    <row r="24" spans="1:18">
      <c r="A24" s="73"/>
      <c r="B24" s="60"/>
      <c r="C24" s="74"/>
      <c r="D24" s="25"/>
      <c r="E24" s="27"/>
      <c r="F24" s="27"/>
      <c r="G24" s="27"/>
      <c r="H24" s="25"/>
      <c r="I24" s="27"/>
      <c r="J24" s="25"/>
      <c r="K24" s="27"/>
      <c r="L24" s="25"/>
      <c r="M24" s="27"/>
      <c r="N24" s="25"/>
      <c r="P24"/>
    </row>
    <row r="25" spans="1:18" hidden="1">
      <c r="A25" s="73"/>
      <c r="B25" s="60"/>
      <c r="C25" s="74"/>
      <c r="D25" s="25"/>
      <c r="E25" s="27"/>
      <c r="F25" s="27"/>
      <c r="G25" s="27"/>
      <c r="H25" s="25"/>
      <c r="I25" s="27"/>
      <c r="J25" s="25"/>
      <c r="K25" s="27"/>
      <c r="L25" s="25"/>
      <c r="M25" s="27"/>
      <c r="N25" s="25"/>
      <c r="P25"/>
    </row>
    <row r="26" spans="1:18" hidden="1">
      <c r="A26" s="73"/>
      <c r="B26" s="60"/>
      <c r="C26" s="74"/>
      <c r="D26" s="25"/>
      <c r="E26" s="27"/>
      <c r="F26" s="27"/>
      <c r="G26" s="27"/>
      <c r="H26" s="25"/>
      <c r="I26" s="27"/>
      <c r="J26" s="25"/>
      <c r="K26" s="27"/>
      <c r="L26" s="25"/>
      <c r="M26" s="27"/>
      <c r="N26" s="25"/>
      <c r="P26"/>
    </row>
    <row r="27" spans="1:18" hidden="1">
      <c r="A27" s="73"/>
      <c r="B27" s="60"/>
      <c r="C27" s="74"/>
      <c r="D27" s="25"/>
      <c r="E27" s="27"/>
      <c r="F27" s="27"/>
      <c r="G27" s="27"/>
      <c r="H27" s="25"/>
      <c r="I27" s="27"/>
      <c r="J27" s="25"/>
      <c r="K27" s="27"/>
      <c r="L27" s="25"/>
      <c r="M27" s="27"/>
      <c r="N27" s="25"/>
      <c r="P27"/>
    </row>
    <row r="28" spans="1:18" hidden="1">
      <c r="A28" s="73"/>
      <c r="B28" s="60"/>
      <c r="C28" s="74"/>
      <c r="D28" s="25"/>
      <c r="E28" s="27"/>
      <c r="F28" s="27"/>
      <c r="G28" s="27"/>
      <c r="H28" s="25"/>
      <c r="I28" s="27"/>
      <c r="J28" s="25"/>
      <c r="K28" s="27"/>
      <c r="L28" s="25"/>
      <c r="M28" s="27"/>
      <c r="N28" s="25"/>
      <c r="P28"/>
    </row>
    <row r="29" spans="1:18" hidden="1">
      <c r="A29" s="73"/>
      <c r="B29" s="60"/>
      <c r="C29" s="74"/>
      <c r="D29" s="25"/>
      <c r="E29" s="27"/>
      <c r="F29" s="27"/>
      <c r="G29" s="27"/>
      <c r="H29" s="25"/>
      <c r="I29" s="27"/>
      <c r="J29" s="25"/>
      <c r="K29" s="27"/>
      <c r="L29" s="25"/>
      <c r="M29" s="27"/>
      <c r="N29" s="25"/>
      <c r="P29"/>
    </row>
    <row r="30" spans="1:18" hidden="1">
      <c r="A30" s="73"/>
      <c r="B30" s="60"/>
      <c r="C30" s="74"/>
      <c r="D30" s="25"/>
      <c r="E30" s="27"/>
      <c r="F30" s="27"/>
      <c r="G30" s="27"/>
      <c r="H30" s="25"/>
      <c r="I30" s="27"/>
      <c r="J30" s="25"/>
      <c r="K30" s="27"/>
      <c r="L30" s="25"/>
      <c r="M30" s="27"/>
      <c r="N30" s="25"/>
      <c r="P30"/>
    </row>
    <row r="31" spans="1:18" hidden="1">
      <c r="A31" s="73"/>
      <c r="B31" s="60"/>
      <c r="C31" s="74"/>
      <c r="D31" s="25"/>
      <c r="E31" s="27"/>
      <c r="F31" s="27"/>
      <c r="G31" s="27"/>
      <c r="H31" s="25"/>
      <c r="I31" s="27"/>
      <c r="J31" s="25"/>
      <c r="K31" s="27"/>
      <c r="L31" s="25"/>
      <c r="M31" s="27"/>
      <c r="N31" s="25"/>
      <c r="P31"/>
    </row>
    <row r="32" spans="1:18" hidden="1">
      <c r="A32" s="73"/>
      <c r="B32" s="60"/>
      <c r="C32" s="74"/>
      <c r="D32" s="25"/>
      <c r="E32" s="27"/>
      <c r="F32" s="27"/>
      <c r="G32" s="27"/>
      <c r="H32" s="25"/>
      <c r="I32" s="27"/>
      <c r="J32" s="25"/>
      <c r="K32" s="27"/>
      <c r="L32" s="25"/>
      <c r="M32" s="27"/>
      <c r="N32" s="25"/>
      <c r="P32"/>
    </row>
    <row r="33" spans="1:20" hidden="1">
      <c r="A33" s="69"/>
      <c r="B33" s="60"/>
      <c r="C33" s="74"/>
      <c r="D33" s="25"/>
      <c r="E33" s="27"/>
      <c r="F33" s="25"/>
      <c r="G33" s="27"/>
      <c r="H33" s="25"/>
      <c r="I33" s="27"/>
      <c r="J33" s="25"/>
      <c r="K33" s="27"/>
      <c r="L33" s="25"/>
      <c r="M33" s="27"/>
      <c r="N33" s="25"/>
      <c r="P33"/>
    </row>
    <row r="34" spans="1:20" ht="23.25" hidden="1">
      <c r="A34" s="59" t="s">
        <v>110</v>
      </c>
      <c r="B34" s="63"/>
      <c r="C34" s="84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P34"/>
    </row>
    <row r="35" spans="1:20" ht="23.25" hidden="1">
      <c r="A35" s="63" t="s">
        <v>150</v>
      </c>
      <c r="B35" s="63"/>
      <c r="C35" s="84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P35"/>
    </row>
    <row r="36" spans="1:20" ht="23.25" hidden="1">
      <c r="A36" s="63" t="s">
        <v>163</v>
      </c>
      <c r="B36" s="63"/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P36"/>
    </row>
    <row r="37" spans="1:20" ht="23.25" hidden="1">
      <c r="A37" s="63" t="s">
        <v>155</v>
      </c>
      <c r="B37" s="63"/>
      <c r="C37" s="84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P37"/>
    </row>
    <row r="38" spans="1:20" ht="23.25" hidden="1">
      <c r="A38" s="63"/>
      <c r="B38" s="63"/>
      <c r="C38" s="84"/>
      <c r="D38" s="66" t="s">
        <v>0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66"/>
      <c r="P38" s="66"/>
      <c r="Q38" s="66"/>
      <c r="R38" s="66"/>
    </row>
    <row r="39" spans="1:20" hidden="1">
      <c r="A39" s="64"/>
      <c r="B39" s="64"/>
      <c r="C39" s="72"/>
      <c r="E39" s="66"/>
      <c r="F39" s="66"/>
      <c r="G39" s="66"/>
      <c r="H39" s="66"/>
      <c r="I39" s="66"/>
      <c r="J39" s="66"/>
      <c r="K39" s="66"/>
      <c r="L39" s="66"/>
      <c r="M39" s="66"/>
      <c r="N39" s="66"/>
      <c r="P39" s="29" t="s">
        <v>121</v>
      </c>
    </row>
    <row r="40" spans="1:20" hidden="1">
      <c r="D40" s="74" t="s">
        <v>28</v>
      </c>
      <c r="E40" s="87"/>
      <c r="F40" s="74" t="s">
        <v>116</v>
      </c>
      <c r="G40" s="87"/>
      <c r="H40" s="74" t="s">
        <v>81</v>
      </c>
      <c r="I40" s="87"/>
      <c r="J40" s="121" t="s">
        <v>31</v>
      </c>
      <c r="K40" s="121"/>
      <c r="L40" s="121"/>
      <c r="M40" s="87"/>
      <c r="N40" s="74" t="s">
        <v>49</v>
      </c>
      <c r="O40" s="87"/>
      <c r="P40" s="29" t="s">
        <v>122</v>
      </c>
      <c r="Q40" s="87"/>
      <c r="R40" s="74"/>
    </row>
    <row r="41" spans="1:20" hidden="1">
      <c r="D41" s="74" t="s">
        <v>50</v>
      </c>
      <c r="E41" s="87"/>
      <c r="F41" s="74" t="s">
        <v>115</v>
      </c>
      <c r="G41" s="87"/>
      <c r="H41" s="74" t="s">
        <v>79</v>
      </c>
      <c r="I41" s="87"/>
      <c r="J41" s="74" t="s">
        <v>51</v>
      </c>
      <c r="K41" s="87"/>
      <c r="L41" s="87"/>
      <c r="M41" s="87"/>
      <c r="N41" s="74" t="s">
        <v>52</v>
      </c>
      <c r="O41" s="87"/>
      <c r="P41" s="29" t="s">
        <v>123</v>
      </c>
      <c r="Q41" s="87"/>
      <c r="R41" s="74" t="s">
        <v>49</v>
      </c>
    </row>
    <row r="42" spans="1:20" hidden="1">
      <c r="B42" s="60" t="s">
        <v>3</v>
      </c>
      <c r="D42" s="88" t="s">
        <v>53</v>
      </c>
      <c r="E42" s="87"/>
      <c r="F42" s="88" t="s">
        <v>114</v>
      </c>
      <c r="G42" s="87"/>
      <c r="H42" s="88" t="s">
        <v>80</v>
      </c>
      <c r="I42" s="87"/>
      <c r="J42" s="88" t="s">
        <v>54</v>
      </c>
      <c r="K42" s="87"/>
      <c r="L42" s="88" t="s">
        <v>55</v>
      </c>
      <c r="M42" s="87"/>
      <c r="N42" s="88" t="s">
        <v>120</v>
      </c>
      <c r="O42" s="87"/>
      <c r="P42" s="33" t="s">
        <v>124</v>
      </c>
      <c r="Q42" s="87"/>
      <c r="R42" s="88" t="s">
        <v>52</v>
      </c>
    </row>
    <row r="43" spans="1:20" hidden="1">
      <c r="A43" s="72"/>
      <c r="B43" s="72"/>
      <c r="C43" s="72"/>
      <c r="D43" s="173" t="s">
        <v>87</v>
      </c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</row>
    <row r="44" spans="1:20">
      <c r="A44" s="72" t="s">
        <v>202</v>
      </c>
      <c r="B44" s="72"/>
      <c r="C44" s="72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</row>
    <row r="45" spans="1:20">
      <c r="A45" s="73" t="s">
        <v>162</v>
      </c>
      <c r="B45" s="60"/>
      <c r="C45" s="74"/>
      <c r="D45" s="25">
        <f>D22</f>
        <v>725000000</v>
      </c>
      <c r="E45" s="39"/>
      <c r="F45" s="25">
        <f>F22</f>
        <v>345715911</v>
      </c>
      <c r="G45" s="39"/>
      <c r="H45" s="25">
        <f>H22</f>
        <v>3356964</v>
      </c>
      <c r="I45" s="39"/>
      <c r="J45" s="25">
        <v>72500000</v>
      </c>
      <c r="K45" s="38"/>
      <c r="L45" s="25">
        <v>361044847</v>
      </c>
      <c r="M45" s="38"/>
      <c r="N45" s="25">
        <f>SUM(D45:L45)</f>
        <v>1507617722</v>
      </c>
      <c r="O45" s="38"/>
      <c r="P45" s="25">
        <v>426760</v>
      </c>
      <c r="Q45" s="38"/>
      <c r="R45" s="25">
        <f>SUM(N45:P45)</f>
        <v>1508044482</v>
      </c>
    </row>
    <row r="46" spans="1:20" hidden="1">
      <c r="A46" s="69" t="s">
        <v>28</v>
      </c>
      <c r="B46" s="60"/>
      <c r="C46" s="74"/>
      <c r="D46" s="38">
        <v>0</v>
      </c>
      <c r="E46" s="39"/>
      <c r="F46" s="38">
        <v>0</v>
      </c>
      <c r="G46" s="39"/>
      <c r="H46" s="25">
        <v>0</v>
      </c>
      <c r="I46" s="39"/>
      <c r="J46" s="25">
        <v>0</v>
      </c>
      <c r="K46" s="38"/>
      <c r="L46" s="25">
        <v>0</v>
      </c>
      <c r="M46" s="38"/>
      <c r="N46" s="25">
        <f t="shared" ref="N46:N48" si="5">SUM(D46:L46)</f>
        <v>0</v>
      </c>
      <c r="O46" s="38"/>
      <c r="P46" s="38">
        <v>0</v>
      </c>
      <c r="Q46" s="38"/>
      <c r="R46" s="61">
        <f t="shared" ref="R46:R48" si="6">SUM(N46,P46)</f>
        <v>0</v>
      </c>
    </row>
    <row r="47" spans="1:20">
      <c r="A47" s="69" t="s">
        <v>171</v>
      </c>
      <c r="B47" s="60"/>
      <c r="C47" s="74"/>
      <c r="D47" s="43">
        <v>0</v>
      </c>
      <c r="E47" s="44"/>
      <c r="F47" s="43">
        <v>0</v>
      </c>
      <c r="G47" s="44"/>
      <c r="H47" s="43">
        <v>0</v>
      </c>
      <c r="I47" s="44"/>
      <c r="J47" s="43">
        <v>0</v>
      </c>
      <c r="K47" s="45"/>
      <c r="L47" s="43">
        <f>+'PL-9M'!D34</f>
        <v>120313646</v>
      </c>
      <c r="M47" s="45"/>
      <c r="N47" s="43">
        <f>SUM(D47:L47)</f>
        <v>120313646</v>
      </c>
      <c r="O47" s="45"/>
      <c r="P47" s="45">
        <f>'PL-9M'!D35</f>
        <v>956</v>
      </c>
      <c r="Q47" s="45"/>
      <c r="R47" s="61">
        <f>SUM(N47,P47)</f>
        <v>120314602</v>
      </c>
      <c r="T47" s="61"/>
    </row>
    <row r="48" spans="1:20">
      <c r="A48" s="69" t="s">
        <v>109</v>
      </c>
      <c r="B48" s="60">
        <v>20</v>
      </c>
      <c r="C48" s="74"/>
      <c r="D48" s="25">
        <v>0</v>
      </c>
      <c r="E48" s="26"/>
      <c r="F48" s="25">
        <v>0</v>
      </c>
      <c r="G48" s="26"/>
      <c r="H48" s="25">
        <v>0</v>
      </c>
      <c r="I48" s="26"/>
      <c r="J48" s="25">
        <v>0</v>
      </c>
      <c r="K48" s="27"/>
      <c r="L48" s="38">
        <v>-24652995</v>
      </c>
      <c r="M48" s="27"/>
      <c r="N48" s="43">
        <f t="shared" si="5"/>
        <v>-24652995</v>
      </c>
      <c r="O48" s="27"/>
      <c r="P48" s="27">
        <v>0</v>
      </c>
      <c r="Q48" s="27"/>
      <c r="R48" s="70">
        <f t="shared" si="6"/>
        <v>-24652995</v>
      </c>
    </row>
    <row r="49" spans="1:20" ht="22.5" thickBot="1">
      <c r="A49" s="73" t="s">
        <v>197</v>
      </c>
      <c r="B49" s="60"/>
      <c r="C49" s="74"/>
      <c r="D49" s="51">
        <f>SUM(D45:D48)</f>
        <v>725000000</v>
      </c>
      <c r="E49" s="38"/>
      <c r="F49" s="51">
        <f>SUM(F45:F48)</f>
        <v>345715911</v>
      </c>
      <c r="G49" s="38"/>
      <c r="H49" s="51">
        <f>SUM(H45:H48)</f>
        <v>3356964</v>
      </c>
      <c r="I49" s="38"/>
      <c r="J49" s="51">
        <f>SUM(J45:J48)</f>
        <v>72500000</v>
      </c>
      <c r="K49" s="38"/>
      <c r="L49" s="51">
        <f>SUM(L45:L48)</f>
        <v>456705498</v>
      </c>
      <c r="M49" s="38"/>
      <c r="N49" s="51">
        <f>SUM(N45:N48)</f>
        <v>1603278373</v>
      </c>
      <c r="O49" s="38"/>
      <c r="P49" s="51">
        <f>SUM(P45:P48)</f>
        <v>427716</v>
      </c>
      <c r="Q49" s="38"/>
      <c r="R49" s="51">
        <f>SUM(R45:R48)</f>
        <v>1603706089</v>
      </c>
      <c r="T49" s="19"/>
    </row>
    <row r="50" spans="1:20" ht="22.5" thickTop="1">
      <c r="A50" s="73"/>
      <c r="B50" s="60"/>
      <c r="C50" s="74"/>
      <c r="D50" s="25"/>
      <c r="E50" s="38"/>
      <c r="F50" s="25"/>
      <c r="G50" s="38"/>
      <c r="H50" s="25"/>
      <c r="I50" s="38"/>
      <c r="J50" s="25"/>
      <c r="K50" s="38"/>
      <c r="L50" s="25"/>
      <c r="M50" s="38"/>
      <c r="N50" s="25"/>
      <c r="O50" s="38"/>
      <c r="P50" s="25"/>
      <c r="Q50" s="38"/>
      <c r="R50" s="25"/>
      <c r="T50" s="19"/>
    </row>
    <row r="51" spans="1:20">
      <c r="L51" s="61"/>
    </row>
    <row r="52" spans="1:20">
      <c r="L52" s="19"/>
    </row>
    <row r="53" spans="1:20">
      <c r="R53" s="61">
        <f>R49-BS!E95</f>
        <v>0</v>
      </c>
    </row>
  </sheetData>
  <mergeCells count="2">
    <mergeCell ref="D10:R10"/>
    <mergeCell ref="D43:R43"/>
  </mergeCells>
  <printOptions horizontalCentered="1"/>
  <pageMargins left="0.6" right="0.6" top="0.6" bottom="0.511811023622047" header="0.511811023622047" footer="0.511811023622047"/>
  <pageSetup paperSize="9" scale="85" firstPageNumber="7" orientation="landscape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CCFF"/>
  </sheetPr>
  <dimension ref="A1:P46"/>
  <sheetViews>
    <sheetView view="pageBreakPreview" zoomScale="80" zoomScaleNormal="100" zoomScaleSheetLayoutView="80" workbookViewId="0">
      <selection activeCell="E8" sqref="E8"/>
    </sheetView>
  </sheetViews>
  <sheetFormatPr defaultColWidth="9.140625" defaultRowHeight="21.75"/>
  <cols>
    <col min="1" max="1" width="47.42578125" customWidth="1"/>
    <col min="2" max="2" width="11.42578125" customWidth="1"/>
    <col min="3" max="3" width="2.42578125" customWidth="1"/>
    <col min="4" max="4" width="18.42578125" customWidth="1"/>
    <col min="5" max="5" width="0.85546875" customWidth="1"/>
    <col min="6" max="6" width="18.42578125" customWidth="1"/>
    <col min="7" max="7" width="0.85546875" customWidth="1"/>
    <col min="8" max="8" width="18.42578125" customWidth="1"/>
    <col min="9" max="9" width="0.85546875" customWidth="1"/>
    <col min="10" max="10" width="18.42578125" customWidth="1"/>
    <col min="11" max="11" width="0.85546875" customWidth="1"/>
    <col min="12" max="12" width="18.42578125" customWidth="1"/>
    <col min="13" max="13" width="0.85546875" customWidth="1"/>
    <col min="14" max="14" width="18.4257812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59" t="s">
        <v>110</v>
      </c>
      <c r="B1" s="6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23.25">
      <c r="A2" s="63" t="s">
        <v>150</v>
      </c>
      <c r="B2" s="63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3.25">
      <c r="A3" s="63" t="str">
        <f>+EQ_Conso!A3</f>
        <v>สำหรับงวดเก้าเดือนสิ้นสุดวันที่ 30 กันยายน 2568</v>
      </c>
      <c r="B3" s="63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23.25">
      <c r="A4" s="63" t="s">
        <v>155</v>
      </c>
      <c r="B4" s="63"/>
      <c r="C4" s="84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>
      <c r="A5" s="64"/>
      <c r="B5" s="64"/>
      <c r="C5" s="72"/>
      <c r="D5" s="86" t="s">
        <v>157</v>
      </c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>
      <c r="D6" s="74" t="s">
        <v>28</v>
      </c>
      <c r="E6" s="87"/>
      <c r="F6" s="74" t="s">
        <v>116</v>
      </c>
      <c r="G6" s="87"/>
      <c r="H6" s="74" t="s">
        <v>81</v>
      </c>
      <c r="I6" s="87"/>
      <c r="J6" s="174" t="s">
        <v>31</v>
      </c>
      <c r="K6" s="174"/>
      <c r="L6" s="174"/>
      <c r="M6" s="87"/>
      <c r="N6" s="74"/>
    </row>
    <row r="7" spans="1:14">
      <c r="D7" s="74" t="s">
        <v>50</v>
      </c>
      <c r="E7" s="87"/>
      <c r="F7" s="74" t="s">
        <v>115</v>
      </c>
      <c r="G7" s="87"/>
      <c r="H7" s="74" t="s">
        <v>79</v>
      </c>
      <c r="I7" s="87"/>
      <c r="J7" s="74" t="s">
        <v>51</v>
      </c>
      <c r="K7" s="87"/>
      <c r="L7" s="87"/>
      <c r="M7" s="87"/>
      <c r="N7" s="74" t="s">
        <v>49</v>
      </c>
    </row>
    <row r="8" spans="1:14">
      <c r="B8" s="60" t="s">
        <v>3</v>
      </c>
      <c r="D8" s="88" t="s">
        <v>53</v>
      </c>
      <c r="E8" s="87"/>
      <c r="F8" s="88" t="s">
        <v>114</v>
      </c>
      <c r="G8" s="87"/>
      <c r="H8" s="88" t="s">
        <v>80</v>
      </c>
      <c r="I8" s="87"/>
      <c r="J8" s="88" t="s">
        <v>54</v>
      </c>
      <c r="K8" s="87"/>
      <c r="L8" s="88" t="s">
        <v>55</v>
      </c>
      <c r="M8" s="87"/>
      <c r="N8" s="88" t="s">
        <v>52</v>
      </c>
    </row>
    <row r="9" spans="1:14">
      <c r="A9" s="72"/>
      <c r="B9" s="72"/>
      <c r="C9" s="72"/>
      <c r="D9" s="173" t="s">
        <v>87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>
      <c r="A10" s="72" t="s">
        <v>206</v>
      </c>
      <c r="B10" s="72"/>
      <c r="C10" s="72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>
      <c r="A11" s="73" t="s">
        <v>137</v>
      </c>
      <c r="B11" s="60"/>
      <c r="C11" s="74"/>
      <c r="D11" s="25">
        <v>725000000</v>
      </c>
      <c r="E11" s="39"/>
      <c r="F11" s="25">
        <v>345715911</v>
      </c>
      <c r="G11" s="39"/>
      <c r="H11" s="25">
        <v>3356964</v>
      </c>
      <c r="I11" s="39"/>
      <c r="J11" s="25">
        <v>67975576</v>
      </c>
      <c r="K11" s="38"/>
      <c r="L11" s="25">
        <v>242271059</v>
      </c>
      <c r="M11" s="38"/>
      <c r="N11" s="25">
        <f>SUM(D11:L11)</f>
        <v>1384319510</v>
      </c>
    </row>
    <row r="12" spans="1:14" hidden="1">
      <c r="A12" s="69" t="s">
        <v>28</v>
      </c>
      <c r="B12" s="60"/>
      <c r="C12" s="74"/>
      <c r="D12" s="43">
        <v>0</v>
      </c>
      <c r="E12" s="44"/>
      <c r="F12" s="43">
        <v>0</v>
      </c>
      <c r="G12" s="44"/>
      <c r="H12" s="43">
        <v>0</v>
      </c>
      <c r="I12" s="44"/>
      <c r="J12" s="43">
        <v>0</v>
      </c>
      <c r="K12" s="45"/>
      <c r="L12" s="43">
        <v>0</v>
      </c>
      <c r="M12" s="45"/>
      <c r="N12" s="28">
        <f t="shared" ref="N12:N17" si="0">SUM(D12:L12)</f>
        <v>0</v>
      </c>
    </row>
    <row r="13" spans="1:14">
      <c r="A13" s="69" t="str">
        <f>+EQ_Conso!A47</f>
        <v>กำไรเบ็ดเสร็จรวมสำหรับงวด</v>
      </c>
      <c r="B13" s="60"/>
      <c r="C13" s="74"/>
      <c r="D13" s="43">
        <v>0</v>
      </c>
      <c r="E13" s="44"/>
      <c r="F13" s="43">
        <v>0</v>
      </c>
      <c r="G13" s="44"/>
      <c r="H13" s="43">
        <v>0</v>
      </c>
      <c r="I13" s="44"/>
      <c r="J13" s="43">
        <v>0</v>
      </c>
      <c r="K13" s="45"/>
      <c r="L13" s="43">
        <f>+'PL-9M'!J31</f>
        <v>122100187</v>
      </c>
      <c r="M13" s="45"/>
      <c r="N13" s="52">
        <f t="shared" si="0"/>
        <v>122100187</v>
      </c>
    </row>
    <row r="14" spans="1:14" hidden="1">
      <c r="A14" s="69" t="s">
        <v>130</v>
      </c>
      <c r="B14" s="60"/>
      <c r="C14" s="74"/>
      <c r="D14" s="37"/>
      <c r="E14" s="26"/>
      <c r="F14" s="37">
        <v>0</v>
      </c>
      <c r="G14" s="26"/>
      <c r="H14" s="37">
        <v>0</v>
      </c>
      <c r="I14" s="26"/>
      <c r="J14" s="37">
        <v>0</v>
      </c>
      <c r="K14" s="27"/>
      <c r="L14" s="37">
        <f>'PL-9M'!J30</f>
        <v>0</v>
      </c>
      <c r="M14" s="27"/>
      <c r="N14" s="37">
        <f t="shared" si="0"/>
        <v>0</v>
      </c>
    </row>
    <row r="15" spans="1:14" hidden="1">
      <c r="A15" s="73" t="s">
        <v>131</v>
      </c>
      <c r="B15" s="60"/>
      <c r="C15" s="74"/>
      <c r="D15" s="25">
        <f>SUM(D12:D14)</f>
        <v>0</v>
      </c>
      <c r="E15" s="26"/>
      <c r="F15" s="25">
        <f>SUM(F12:F14)</f>
        <v>0</v>
      </c>
      <c r="G15" s="26"/>
      <c r="H15" s="25">
        <f>SUM(H12:H14)</f>
        <v>0</v>
      </c>
      <c r="I15" s="26"/>
      <c r="J15" s="25">
        <f>SUM(J12:J14)</f>
        <v>0</v>
      </c>
      <c r="K15" s="27"/>
      <c r="L15" s="25">
        <f>SUM(L12:L14)</f>
        <v>122100187</v>
      </c>
      <c r="M15" s="27"/>
      <c r="N15" s="25">
        <f>SUM(N12:N14)</f>
        <v>122100187</v>
      </c>
    </row>
    <row r="16" spans="1:14" hidden="1">
      <c r="A16" s="69" t="s">
        <v>109</v>
      </c>
      <c r="B16" s="60">
        <v>33</v>
      </c>
      <c r="C16" s="74"/>
      <c r="D16" s="43">
        <v>0</v>
      </c>
      <c r="E16" s="44"/>
      <c r="F16" s="43">
        <v>0</v>
      </c>
      <c r="G16" s="44"/>
      <c r="H16" s="43">
        <v>0</v>
      </c>
      <c r="I16" s="44"/>
      <c r="J16" s="43">
        <v>0</v>
      </c>
      <c r="K16" s="27"/>
      <c r="L16" s="38">
        <v>0</v>
      </c>
      <c r="M16" s="27"/>
      <c r="N16" s="28">
        <f t="shared" si="0"/>
        <v>0</v>
      </c>
    </row>
    <row r="17" spans="1:14" hidden="1">
      <c r="A17" s="69" t="s">
        <v>132</v>
      </c>
      <c r="B17" s="60">
        <v>22</v>
      </c>
      <c r="C17" s="74"/>
      <c r="D17" s="43">
        <v>0</v>
      </c>
      <c r="E17" s="44"/>
      <c r="F17" s="43">
        <v>0</v>
      </c>
      <c r="G17" s="44"/>
      <c r="H17" s="43">
        <v>0</v>
      </c>
      <c r="I17" s="44"/>
      <c r="J17" s="38">
        <v>0</v>
      </c>
      <c r="K17" s="27"/>
      <c r="L17" s="43">
        <f>-J17</f>
        <v>0</v>
      </c>
      <c r="M17" s="27"/>
      <c r="N17" s="28">
        <f t="shared" si="0"/>
        <v>0</v>
      </c>
    </row>
    <row r="18" spans="1:14" hidden="1">
      <c r="A18" s="72" t="s">
        <v>133</v>
      </c>
      <c r="B18" s="72"/>
      <c r="C18" s="72"/>
      <c r="D18" s="91">
        <f>SUM(D15:D17)</f>
        <v>0</v>
      </c>
      <c r="E18" s="76"/>
      <c r="F18" s="92">
        <f>SUM(F15:F17)</f>
        <v>0</v>
      </c>
      <c r="G18" s="76"/>
      <c r="H18" s="90">
        <f>SUM(H15:H17)</f>
        <v>0</v>
      </c>
      <c r="I18" s="76"/>
      <c r="J18" s="91">
        <f>SUM(J15:J17)</f>
        <v>0</v>
      </c>
      <c r="K18" s="93"/>
      <c r="L18" s="91">
        <f>SUM(L15:L17)</f>
        <v>122100187</v>
      </c>
      <c r="M18" s="93"/>
      <c r="N18" s="91">
        <f>SUM(N15:N17)</f>
        <v>122100187</v>
      </c>
    </row>
    <row r="19" spans="1:14" ht="9.75" hidden="1" customHeight="1">
      <c r="B19" s="72"/>
      <c r="C19" s="72"/>
      <c r="D19" s="76"/>
      <c r="E19" s="76"/>
      <c r="F19" s="76"/>
      <c r="G19" s="76"/>
      <c r="H19" s="76"/>
      <c r="I19" s="76"/>
      <c r="J19" s="76"/>
      <c r="K19" s="76"/>
      <c r="L19" s="68"/>
      <c r="M19" s="76"/>
      <c r="N19" s="28"/>
    </row>
    <row r="20" spans="1:14" ht="22.5" thickBot="1">
      <c r="A20" s="73" t="s">
        <v>196</v>
      </c>
      <c r="B20" s="60"/>
      <c r="C20" s="74"/>
      <c r="D20" s="46">
        <f>D18+D11</f>
        <v>725000000</v>
      </c>
      <c r="E20" s="47"/>
      <c r="F20" s="46">
        <f>F18+F11</f>
        <v>345715911</v>
      </c>
      <c r="G20" s="47"/>
      <c r="H20" s="46">
        <f>H18+H11</f>
        <v>3356964</v>
      </c>
      <c r="I20" s="47"/>
      <c r="J20" s="46">
        <f>J18+J11</f>
        <v>67975576</v>
      </c>
      <c r="K20" s="47"/>
      <c r="L20" s="46">
        <f>L18+L11</f>
        <v>364371246</v>
      </c>
      <c r="M20" s="47"/>
      <c r="N20" s="46">
        <f>N18+N11</f>
        <v>1506419697</v>
      </c>
    </row>
    <row r="21" spans="1:14" ht="22.5" thickTop="1">
      <c r="A21" s="73"/>
      <c r="B21" s="60"/>
      <c r="C21" s="74"/>
      <c r="D21" s="25"/>
      <c r="E21" s="27"/>
      <c r="F21" s="27"/>
      <c r="G21" s="27"/>
      <c r="H21" s="25"/>
      <c r="I21" s="27"/>
      <c r="J21" s="25"/>
      <c r="K21" s="27"/>
      <c r="L21" s="25"/>
      <c r="M21" s="27"/>
      <c r="N21" s="25"/>
    </row>
    <row r="22" spans="1:14" hidden="1">
      <c r="A22" s="73"/>
      <c r="B22" s="60"/>
      <c r="C22" s="74"/>
      <c r="D22" s="25"/>
      <c r="E22" s="27"/>
      <c r="F22" s="27"/>
      <c r="G22" s="27"/>
      <c r="H22" s="25"/>
      <c r="I22" s="27"/>
      <c r="J22" s="25"/>
      <c r="K22" s="27"/>
      <c r="L22" s="25"/>
      <c r="M22" s="27"/>
      <c r="N22" s="25"/>
    </row>
    <row r="23" spans="1:14" hidden="1">
      <c r="A23" s="73"/>
      <c r="B23" s="60"/>
      <c r="C23" s="74"/>
      <c r="D23" s="25"/>
      <c r="E23" s="27"/>
      <c r="F23" s="27"/>
      <c r="G23" s="27"/>
      <c r="H23" s="25"/>
      <c r="I23" s="27"/>
      <c r="J23" s="25"/>
      <c r="K23" s="27"/>
      <c r="L23" s="25"/>
      <c r="M23" s="27"/>
      <c r="N23" s="25"/>
    </row>
    <row r="24" spans="1:14" hidden="1">
      <c r="A24" s="73"/>
      <c r="B24" s="60"/>
      <c r="C24" s="74"/>
      <c r="D24" s="25"/>
      <c r="E24" s="27"/>
      <c r="F24" s="27"/>
      <c r="G24" s="27"/>
      <c r="H24" s="25"/>
      <c r="I24" s="27"/>
      <c r="J24" s="25"/>
      <c r="K24" s="27"/>
      <c r="L24" s="25"/>
      <c r="M24" s="27"/>
      <c r="N24" s="25"/>
    </row>
    <row r="25" spans="1:14" hidden="1">
      <c r="A25" s="73"/>
      <c r="B25" s="60"/>
      <c r="C25" s="74"/>
      <c r="D25" s="25"/>
      <c r="E25" s="27"/>
      <c r="F25" s="25"/>
      <c r="G25" s="27"/>
      <c r="H25" s="25"/>
      <c r="I25" s="27"/>
      <c r="J25" s="25"/>
      <c r="K25" s="27"/>
      <c r="L25" s="25"/>
      <c r="M25" s="27"/>
      <c r="N25" s="25"/>
    </row>
    <row r="26" spans="1:14" ht="23.25" hidden="1">
      <c r="A26" s="59" t="s">
        <v>110</v>
      </c>
      <c r="B26" s="63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</row>
    <row r="27" spans="1:14" ht="23.25" hidden="1">
      <c r="A27" s="63" t="s">
        <v>150</v>
      </c>
      <c r="B27" s="63"/>
      <c r="C27" s="84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4" ht="23.25" hidden="1">
      <c r="A28" s="63" t="s">
        <v>163</v>
      </c>
      <c r="B28" s="63"/>
      <c r="C28" s="84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29" spans="1:14" ht="23.25" hidden="1">
      <c r="A29" s="63" t="s">
        <v>155</v>
      </c>
      <c r="B29" s="63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14" hidden="1">
      <c r="A30" s="64"/>
      <c r="B30" s="64"/>
      <c r="C30" s="72"/>
      <c r="D30" s="66" t="s">
        <v>111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4" hidden="1">
      <c r="D31" s="74" t="s">
        <v>28</v>
      </c>
      <c r="E31" s="87"/>
      <c r="F31" s="74" t="s">
        <v>116</v>
      </c>
      <c r="G31" s="87"/>
      <c r="H31" s="74" t="s">
        <v>81</v>
      </c>
      <c r="I31" s="87"/>
      <c r="J31" s="174" t="s">
        <v>31</v>
      </c>
      <c r="K31" s="174"/>
      <c r="L31" s="174"/>
      <c r="M31" s="87"/>
      <c r="N31" s="74"/>
    </row>
    <row r="32" spans="1:14" hidden="1">
      <c r="D32" s="74" t="s">
        <v>50</v>
      </c>
      <c r="E32" s="87"/>
      <c r="F32" s="74" t="s">
        <v>115</v>
      </c>
      <c r="G32" s="87"/>
      <c r="H32" s="74" t="s">
        <v>79</v>
      </c>
      <c r="I32" s="87"/>
      <c r="J32" s="74" t="s">
        <v>51</v>
      </c>
      <c r="K32" s="87"/>
      <c r="L32" s="87"/>
      <c r="M32" s="87"/>
      <c r="N32" s="74" t="s">
        <v>49</v>
      </c>
    </row>
    <row r="33" spans="1:16" hidden="1">
      <c r="B33" s="60" t="s">
        <v>3</v>
      </c>
      <c r="D33" s="88" t="s">
        <v>53</v>
      </c>
      <c r="E33" s="87"/>
      <c r="F33" s="88" t="s">
        <v>114</v>
      </c>
      <c r="G33" s="87"/>
      <c r="H33" s="88" t="s">
        <v>80</v>
      </c>
      <c r="I33" s="87"/>
      <c r="J33" s="88" t="s">
        <v>54</v>
      </c>
      <c r="K33" s="87"/>
      <c r="L33" s="88" t="s">
        <v>55</v>
      </c>
      <c r="M33" s="87"/>
      <c r="N33" s="88" t="s">
        <v>52</v>
      </c>
    </row>
    <row r="34" spans="1:16" hidden="1">
      <c r="A34" s="72"/>
      <c r="B34" s="72"/>
      <c r="C34" s="72"/>
      <c r="D34" s="173" t="s">
        <v>87</v>
      </c>
      <c r="E34" s="173"/>
      <c r="F34" s="173"/>
      <c r="G34" s="173"/>
      <c r="H34" s="173"/>
      <c r="I34" s="173"/>
      <c r="J34" s="173"/>
      <c r="K34" s="173"/>
      <c r="L34" s="173"/>
      <c r="M34" s="173"/>
      <c r="N34" s="173"/>
    </row>
    <row r="35" spans="1:16">
      <c r="A35" s="72" t="s">
        <v>202</v>
      </c>
      <c r="B35" s="72"/>
      <c r="C35" s="72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</row>
    <row r="36" spans="1:16">
      <c r="A36" s="73" t="s">
        <v>162</v>
      </c>
      <c r="B36" s="60"/>
      <c r="C36" s="74"/>
      <c r="D36" s="25">
        <f>D20</f>
        <v>725000000</v>
      </c>
      <c r="E36" s="39"/>
      <c r="F36" s="25">
        <f>F20</f>
        <v>345715911</v>
      </c>
      <c r="G36" s="39"/>
      <c r="H36" s="25">
        <f>H20</f>
        <v>3356964</v>
      </c>
      <c r="I36" s="39"/>
      <c r="J36" s="25">
        <v>72500000</v>
      </c>
      <c r="K36" s="38"/>
      <c r="L36" s="25">
        <v>378866630</v>
      </c>
      <c r="M36" s="38"/>
      <c r="N36" s="25">
        <f>SUM(D36:L36)</f>
        <v>1525439505</v>
      </c>
    </row>
    <row r="37" spans="1:16" hidden="1">
      <c r="A37" s="69" t="s">
        <v>28</v>
      </c>
      <c r="B37" s="60"/>
      <c r="C37" s="74"/>
      <c r="D37" s="38">
        <v>0</v>
      </c>
      <c r="E37" s="39"/>
      <c r="F37" s="38">
        <v>0</v>
      </c>
      <c r="G37" s="39"/>
      <c r="H37" s="25">
        <v>0</v>
      </c>
      <c r="I37" s="39"/>
      <c r="J37" s="25">
        <v>0</v>
      </c>
      <c r="K37" s="38"/>
      <c r="L37" s="25">
        <v>0</v>
      </c>
      <c r="M37" s="38"/>
      <c r="N37" s="28">
        <f t="shared" ref="N37" si="1">SUM(D37:L37)</f>
        <v>0</v>
      </c>
    </row>
    <row r="38" spans="1:16">
      <c r="A38" s="69" t="str">
        <f>+A13</f>
        <v>กำไรเบ็ดเสร็จรวมสำหรับงวด</v>
      </c>
      <c r="B38" s="60"/>
      <c r="C38" s="74"/>
      <c r="D38" s="43">
        <v>0</v>
      </c>
      <c r="E38" s="56"/>
      <c r="F38" s="43">
        <v>0</v>
      </c>
      <c r="G38" s="56"/>
      <c r="H38" s="43">
        <v>0</v>
      </c>
      <c r="I38" s="56"/>
      <c r="J38" s="43">
        <v>0</v>
      </c>
      <c r="K38" s="43"/>
      <c r="L38" s="43">
        <f>+'PL-9M'!H31</f>
        <v>110869594</v>
      </c>
      <c r="M38" s="43"/>
      <c r="N38" s="57">
        <f t="shared" ref="N38:N39" si="2">SUM(D38:L38)</f>
        <v>110869594</v>
      </c>
    </row>
    <row r="39" spans="1:16">
      <c r="A39" s="69" t="s">
        <v>109</v>
      </c>
      <c r="B39" s="60">
        <v>20</v>
      </c>
      <c r="C39" s="74"/>
      <c r="D39" s="43">
        <v>0</v>
      </c>
      <c r="E39" s="56"/>
      <c r="F39" s="43">
        <v>0</v>
      </c>
      <c r="G39" s="56"/>
      <c r="H39" s="43">
        <v>0</v>
      </c>
      <c r="I39" s="56"/>
      <c r="J39" s="43">
        <v>0</v>
      </c>
      <c r="K39" s="38"/>
      <c r="L39" s="38">
        <v>-24649626</v>
      </c>
      <c r="M39" s="38"/>
      <c r="N39" s="58">
        <f t="shared" si="2"/>
        <v>-24649626</v>
      </c>
    </row>
    <row r="40" spans="1:16" ht="22.5" thickBot="1">
      <c r="A40" s="73" t="s">
        <v>197</v>
      </c>
      <c r="B40" s="60"/>
      <c r="C40" s="74"/>
      <c r="D40" s="51">
        <f>SUM(D36:D39)</f>
        <v>725000000</v>
      </c>
      <c r="E40" s="38"/>
      <c r="F40" s="51">
        <f>SUM(F36:F39)</f>
        <v>345715911</v>
      </c>
      <c r="G40" s="38"/>
      <c r="H40" s="51">
        <f>SUM(H36:H39)</f>
        <v>3356964</v>
      </c>
      <c r="I40" s="38"/>
      <c r="J40" s="51">
        <f>SUM(J36:J39)</f>
        <v>72500000</v>
      </c>
      <c r="K40" s="38"/>
      <c r="L40" s="51">
        <f>SUM(L36:L39)</f>
        <v>465086598</v>
      </c>
      <c r="M40" s="38"/>
      <c r="N40" s="51">
        <f>SUM(N36:N39)</f>
        <v>1611659473</v>
      </c>
    </row>
    <row r="41" spans="1:16" ht="22.5" thickTop="1"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1:16">
      <c r="H42" s="62"/>
      <c r="L42" s="62"/>
      <c r="N42" s="61"/>
    </row>
    <row r="43" spans="1:16">
      <c r="L43" s="62"/>
      <c r="P43" s="22"/>
    </row>
    <row r="46" spans="1:16">
      <c r="N46" s="61">
        <f>N40-BS!I95</f>
        <v>0</v>
      </c>
    </row>
  </sheetData>
  <mergeCells count="4">
    <mergeCell ref="D34:N34"/>
    <mergeCell ref="J6:L6"/>
    <mergeCell ref="D9:N9"/>
    <mergeCell ref="J31:L31"/>
  </mergeCells>
  <printOptions horizontalCentered="1"/>
  <pageMargins left="0.6" right="0.6" top="0.6" bottom="0.4" header="0.31496062992126" footer="0.31496062992126"/>
  <pageSetup paperSize="9" scale="85" firstPageNumber="8" orientation="landscape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CCFF"/>
  </sheetPr>
  <dimension ref="A1:N95"/>
  <sheetViews>
    <sheetView view="pageBreakPreview" topLeftCell="A57" zoomScale="80" zoomScaleNormal="100" zoomScaleSheetLayoutView="80" workbookViewId="0">
      <selection activeCell="N88" sqref="N88"/>
    </sheetView>
  </sheetViews>
  <sheetFormatPr defaultColWidth="9.140625" defaultRowHeight="19.5" customHeight="1"/>
  <cols>
    <col min="1" max="1" width="1.7109375" style="146" customWidth="1"/>
    <col min="2" max="2" width="41" style="146" customWidth="1"/>
    <col min="3" max="3" width="7.85546875" style="147" customWidth="1"/>
    <col min="4" max="4" width="1.140625" style="147" customWidth="1"/>
    <col min="5" max="5" width="17.140625" style="134" customWidth="1"/>
    <col min="6" max="6" width="1.5703125" style="135" customWidth="1"/>
    <col min="7" max="7" width="17.140625" style="134" customWidth="1"/>
    <col min="8" max="8" width="0.85546875" style="135" customWidth="1"/>
    <col min="9" max="9" width="17.140625" style="94" customWidth="1"/>
    <col min="10" max="10" width="1.5703125" style="128" customWidth="1"/>
    <col min="11" max="11" width="17.140625" style="129" customWidth="1"/>
    <col min="12" max="12" width="16.5703125" style="30" bestFit="1" customWidth="1"/>
    <col min="13" max="13" width="14.5703125" style="130" bestFit="1" customWidth="1"/>
    <col min="14" max="14" width="19.85546875" style="31" customWidth="1"/>
    <col min="15" max="16384" width="9.140625" style="130"/>
  </cols>
  <sheetData>
    <row r="1" spans="1:13" ht="19.5" customHeight="1">
      <c r="A1" s="125" t="s">
        <v>110</v>
      </c>
      <c r="B1" s="125"/>
      <c r="C1" s="126"/>
      <c r="D1" s="126"/>
      <c r="E1" s="127"/>
      <c r="F1" s="126"/>
      <c r="G1" s="127"/>
      <c r="H1" s="126"/>
    </row>
    <row r="2" spans="1:13" ht="19.5" customHeight="1">
      <c r="A2" s="131" t="s">
        <v>56</v>
      </c>
      <c r="B2" s="131"/>
      <c r="C2" s="126"/>
      <c r="D2" s="126"/>
      <c r="E2" s="127"/>
      <c r="F2" s="126"/>
      <c r="G2" s="127"/>
      <c r="H2" s="126"/>
    </row>
    <row r="3" spans="1:13" ht="25.5" customHeight="1">
      <c r="A3" s="63" t="str">
        <f>+EQ_Separate!A3</f>
        <v>สำหรับงวดเก้าเดือนสิ้นสุดวันที่ 30 กันยายน 2568</v>
      </c>
      <c r="B3" s="132"/>
      <c r="C3" s="133"/>
      <c r="D3" s="133"/>
      <c r="H3" s="133"/>
      <c r="I3" s="176"/>
      <c r="J3" s="176"/>
      <c r="K3" s="176"/>
    </row>
    <row r="4" spans="1:13" ht="25.5" customHeight="1">
      <c r="A4" s="63" t="s">
        <v>155</v>
      </c>
      <c r="B4" s="132"/>
      <c r="C4" s="133"/>
      <c r="D4" s="133"/>
      <c r="H4" s="133"/>
      <c r="I4" s="137"/>
      <c r="J4" s="136"/>
      <c r="K4" s="138"/>
    </row>
    <row r="5" spans="1:13" ht="25.5" customHeight="1">
      <c r="A5" s="63"/>
      <c r="B5" s="132"/>
      <c r="C5" s="133"/>
      <c r="D5" s="133"/>
      <c r="E5" s="176" t="s">
        <v>156</v>
      </c>
      <c r="F5" s="176"/>
      <c r="G5" s="176"/>
      <c r="H5" s="133"/>
      <c r="I5" s="176" t="s">
        <v>157</v>
      </c>
      <c r="J5" s="176"/>
      <c r="K5" s="176"/>
    </row>
    <row r="6" spans="1:13" ht="25.5" customHeight="1">
      <c r="A6" s="63"/>
      <c r="B6" s="132"/>
      <c r="C6" s="133"/>
      <c r="D6" s="133"/>
      <c r="E6" s="177" t="s">
        <v>199</v>
      </c>
      <c r="F6" s="177"/>
      <c r="G6" s="177"/>
      <c r="H6" s="139"/>
      <c r="I6" s="177" t="s">
        <v>199</v>
      </c>
      <c r="J6" s="177"/>
      <c r="K6" s="177"/>
    </row>
    <row r="7" spans="1:13" ht="16.5" customHeight="1">
      <c r="A7" s="132"/>
      <c r="B7" s="132"/>
      <c r="C7" s="140"/>
      <c r="D7" s="140"/>
      <c r="E7" s="141">
        <v>2568</v>
      </c>
      <c r="F7" s="141"/>
      <c r="G7" s="141">
        <v>2567</v>
      </c>
      <c r="H7" s="140"/>
      <c r="I7" s="141">
        <v>2568</v>
      </c>
      <c r="J7" s="141"/>
      <c r="K7" s="141">
        <v>2567</v>
      </c>
    </row>
    <row r="8" spans="1:13" ht="19.5" customHeight="1">
      <c r="A8" s="132"/>
      <c r="B8" s="132"/>
      <c r="C8" s="140" t="s">
        <v>3</v>
      </c>
      <c r="D8" s="140"/>
      <c r="E8" s="175" t="s">
        <v>87</v>
      </c>
      <c r="F8" s="175"/>
      <c r="G8" s="175"/>
      <c r="H8" s="175"/>
      <c r="I8" s="175"/>
      <c r="J8" s="175"/>
      <c r="K8" s="175"/>
    </row>
    <row r="9" spans="1:13" ht="18" customHeight="1">
      <c r="A9" s="143" t="s">
        <v>57</v>
      </c>
      <c r="B9" s="143"/>
      <c r="C9" s="144"/>
      <c r="D9" s="144"/>
      <c r="F9" s="144"/>
      <c r="G9" s="145"/>
      <c r="H9" s="144"/>
      <c r="K9" s="96"/>
    </row>
    <row r="10" spans="1:13" ht="19.5" customHeight="1">
      <c r="A10" s="146" t="s">
        <v>158</v>
      </c>
      <c r="E10" s="148">
        <f>+'PL-9M'!D24</f>
        <v>120314602</v>
      </c>
      <c r="F10" s="148"/>
      <c r="G10" s="148">
        <f>+'PL-9M'!F24</f>
        <v>99206546</v>
      </c>
      <c r="H10" s="148"/>
      <c r="I10" s="148">
        <f>+'PL-9M'!H24</f>
        <v>110869594</v>
      </c>
      <c r="J10" s="149"/>
      <c r="K10" s="148">
        <f>+'PL-9M'!J24</f>
        <v>122100187</v>
      </c>
    </row>
    <row r="11" spans="1:13" ht="19.5" customHeight="1">
      <c r="A11" s="150" t="s">
        <v>151</v>
      </c>
      <c r="B11" s="150"/>
      <c r="C11" s="151"/>
      <c r="D11" s="151"/>
      <c r="E11" s="148"/>
      <c r="F11" s="142"/>
      <c r="G11" s="142"/>
      <c r="H11" s="142"/>
      <c r="J11" s="149"/>
      <c r="K11" s="97"/>
    </row>
    <row r="12" spans="1:13" ht="19.5" customHeight="1">
      <c r="A12" s="146" t="s">
        <v>58</v>
      </c>
      <c r="E12" s="148">
        <v>101971654</v>
      </c>
      <c r="F12" s="148"/>
      <c r="G12" s="148">
        <v>97639377</v>
      </c>
      <c r="H12" s="148"/>
      <c r="I12" s="94">
        <v>83873030</v>
      </c>
      <c r="J12" s="149"/>
      <c r="K12" s="94">
        <v>83856755</v>
      </c>
      <c r="M12" s="152"/>
    </row>
    <row r="13" spans="1:13" ht="19.5" customHeight="1">
      <c r="A13" s="146" t="s">
        <v>59</v>
      </c>
      <c r="E13" s="148">
        <v>818718</v>
      </c>
      <c r="F13" s="148"/>
      <c r="G13" s="148">
        <v>514841</v>
      </c>
      <c r="H13" s="148"/>
      <c r="I13" s="94">
        <v>496721</v>
      </c>
      <c r="J13" s="149"/>
      <c r="K13" s="94">
        <v>506176</v>
      </c>
      <c r="M13" s="152"/>
    </row>
    <row r="14" spans="1:13" ht="19.5" customHeight="1">
      <c r="A14" s="146" t="s">
        <v>175</v>
      </c>
      <c r="E14" s="94">
        <v>3162640</v>
      </c>
      <c r="F14" s="148"/>
      <c r="G14" s="94">
        <v>1670990</v>
      </c>
      <c r="H14" s="148"/>
      <c r="I14" s="94">
        <v>3049630</v>
      </c>
      <c r="J14" s="149"/>
      <c r="K14" s="94">
        <v>1505268</v>
      </c>
      <c r="M14" s="153"/>
    </row>
    <row r="15" spans="1:13" ht="19.5" hidden="1" customHeight="1">
      <c r="A15" s="146" t="s">
        <v>39</v>
      </c>
      <c r="E15" s="148"/>
      <c r="F15" s="148"/>
      <c r="G15" s="148"/>
      <c r="H15" s="148"/>
      <c r="J15" s="149"/>
      <c r="K15" s="94"/>
      <c r="M15" s="152"/>
    </row>
    <row r="16" spans="1:13" ht="19.5" customHeight="1">
      <c r="A16" s="146" t="s">
        <v>93</v>
      </c>
      <c r="C16" s="151"/>
      <c r="E16" s="148">
        <v>6350590</v>
      </c>
      <c r="F16" s="148"/>
      <c r="G16" s="148">
        <v>5996140</v>
      </c>
      <c r="H16" s="148"/>
      <c r="I16" s="94">
        <v>4731943</v>
      </c>
      <c r="J16" s="149"/>
      <c r="K16" s="94">
        <v>5724524.9700000007</v>
      </c>
      <c r="M16" s="152"/>
    </row>
    <row r="17" spans="1:13" ht="19.5" customHeight="1">
      <c r="A17" s="146" t="s">
        <v>47</v>
      </c>
      <c r="C17" s="151" t="s">
        <v>188</v>
      </c>
      <c r="E17" s="148">
        <v>33345149</v>
      </c>
      <c r="F17" s="148"/>
      <c r="G17" s="148">
        <v>39187969</v>
      </c>
      <c r="H17" s="148"/>
      <c r="I17" s="94">
        <v>18903840</v>
      </c>
      <c r="J17" s="149"/>
      <c r="K17" s="94">
        <v>26657611</v>
      </c>
      <c r="M17" s="152"/>
    </row>
    <row r="18" spans="1:13" ht="19.5" customHeight="1">
      <c r="A18" s="146" t="s">
        <v>152</v>
      </c>
      <c r="C18" s="151"/>
      <c r="D18" s="151"/>
      <c r="E18" s="94">
        <v>22600556</v>
      </c>
      <c r="F18" s="142"/>
      <c r="G18" s="94">
        <v>12827004</v>
      </c>
      <c r="H18" s="142"/>
      <c r="I18" s="94">
        <v>22600556</v>
      </c>
      <c r="J18" s="149"/>
      <c r="K18" s="94">
        <v>12827004</v>
      </c>
      <c r="M18" s="152"/>
    </row>
    <row r="19" spans="1:13" ht="19.5" customHeight="1">
      <c r="A19" s="146" t="s">
        <v>190</v>
      </c>
      <c r="C19" s="151"/>
      <c r="D19" s="151"/>
      <c r="E19" s="94">
        <v>-2094324</v>
      </c>
      <c r="F19" s="142"/>
      <c r="G19" s="94">
        <v>-921512</v>
      </c>
      <c r="H19" s="142"/>
      <c r="I19" s="94">
        <v>-2058810</v>
      </c>
      <c r="J19" s="149"/>
      <c r="K19" s="94">
        <v>-921512</v>
      </c>
      <c r="M19" s="152"/>
    </row>
    <row r="20" spans="1:13" ht="19.5" customHeight="1">
      <c r="A20" s="146" t="s">
        <v>153</v>
      </c>
      <c r="C20" s="151"/>
      <c r="D20" s="151"/>
      <c r="E20" s="148">
        <v>12451</v>
      </c>
      <c r="F20" s="142"/>
      <c r="G20" s="148">
        <v>5796</v>
      </c>
      <c r="H20" s="142"/>
      <c r="I20" s="94">
        <v>12451</v>
      </c>
      <c r="J20" s="149"/>
      <c r="K20" s="94">
        <v>5796</v>
      </c>
      <c r="M20" s="152"/>
    </row>
    <row r="21" spans="1:13" ht="19.5" hidden="1" customHeight="1">
      <c r="A21" s="146" t="s">
        <v>84</v>
      </c>
      <c r="C21" s="151"/>
      <c r="D21" s="151"/>
      <c r="E21" s="148"/>
      <c r="F21" s="142"/>
      <c r="G21" s="148"/>
      <c r="H21" s="142"/>
      <c r="J21" s="149"/>
      <c r="K21" s="94"/>
      <c r="M21" s="152"/>
    </row>
    <row r="22" spans="1:13" ht="19.5" hidden="1" customHeight="1">
      <c r="A22" s="146" t="s">
        <v>144</v>
      </c>
      <c r="C22" s="151"/>
      <c r="D22" s="151"/>
      <c r="E22" s="148"/>
      <c r="F22" s="142"/>
      <c r="G22" s="148"/>
      <c r="H22" s="142"/>
      <c r="J22" s="149"/>
      <c r="K22" s="94"/>
      <c r="M22" s="152"/>
    </row>
    <row r="23" spans="1:13" ht="19.5" customHeight="1">
      <c r="A23" s="146" t="s">
        <v>203</v>
      </c>
      <c r="C23" s="151"/>
      <c r="D23" s="151"/>
      <c r="E23" s="148">
        <v>0</v>
      </c>
      <c r="F23" s="142"/>
      <c r="G23" s="148">
        <v>0</v>
      </c>
      <c r="H23" s="142"/>
      <c r="I23" s="94">
        <v>-11226631</v>
      </c>
      <c r="J23" s="149"/>
      <c r="K23" s="94">
        <v>0</v>
      </c>
      <c r="M23" s="152"/>
    </row>
    <row r="24" spans="1:13" ht="19.5" hidden="1" customHeight="1">
      <c r="A24" s="146" t="s">
        <v>108</v>
      </c>
      <c r="E24" s="148"/>
      <c r="F24" s="148"/>
      <c r="G24" s="148"/>
      <c r="H24" s="148"/>
      <c r="J24" s="149"/>
      <c r="K24" s="94"/>
      <c r="M24" s="152"/>
    </row>
    <row r="25" spans="1:13" ht="19.5" hidden="1" customHeight="1">
      <c r="A25" s="146" t="s">
        <v>78</v>
      </c>
      <c r="E25" s="148"/>
      <c r="F25" s="148"/>
      <c r="G25" s="148"/>
      <c r="H25" s="148"/>
      <c r="J25" s="149"/>
      <c r="K25" s="94"/>
      <c r="M25" s="152"/>
    </row>
    <row r="26" spans="1:13" ht="19.5" hidden="1" customHeight="1">
      <c r="A26" s="146" t="s">
        <v>86</v>
      </c>
      <c r="E26" s="148"/>
      <c r="F26" s="148"/>
      <c r="G26" s="148"/>
      <c r="H26" s="148"/>
      <c r="J26" s="149"/>
      <c r="K26" s="94"/>
      <c r="M26" s="152"/>
    </row>
    <row r="27" spans="1:13" ht="19.5" customHeight="1">
      <c r="A27" s="146" t="s">
        <v>60</v>
      </c>
      <c r="C27" s="151"/>
      <c r="E27" s="148">
        <v>30177539</v>
      </c>
      <c r="F27" s="148"/>
      <c r="G27" s="148">
        <v>30272673</v>
      </c>
      <c r="H27" s="148"/>
      <c r="I27" s="94">
        <v>29244525</v>
      </c>
      <c r="J27" s="149"/>
      <c r="K27" s="94">
        <v>30174476</v>
      </c>
    </row>
    <row r="28" spans="1:13" ht="19.5" customHeight="1">
      <c r="A28" s="146" t="s">
        <v>6</v>
      </c>
      <c r="E28" s="148">
        <v>57379951</v>
      </c>
      <c r="F28" s="148"/>
      <c r="G28" s="148">
        <v>-133125475</v>
      </c>
      <c r="H28" s="148"/>
      <c r="I28" s="94">
        <v>82502830</v>
      </c>
      <c r="J28" s="149"/>
      <c r="K28" s="94">
        <v>-37854643</v>
      </c>
      <c r="M28" s="152"/>
    </row>
    <row r="29" spans="1:13" ht="23.25" customHeight="1">
      <c r="A29" s="146" t="s">
        <v>106</v>
      </c>
      <c r="E29" s="148">
        <v>-8730372</v>
      </c>
      <c r="F29" s="148"/>
      <c r="G29" s="148">
        <v>16389978</v>
      </c>
      <c r="H29" s="148"/>
      <c r="I29" s="94">
        <v>-144379475</v>
      </c>
      <c r="J29" s="149"/>
      <c r="K29" s="94">
        <v>35184078</v>
      </c>
      <c r="M29" s="152"/>
    </row>
    <row r="30" spans="1:13" ht="19.5" customHeight="1">
      <c r="A30" s="146" t="s">
        <v>7</v>
      </c>
      <c r="E30" s="148">
        <v>9381421</v>
      </c>
      <c r="F30" s="148"/>
      <c r="G30" s="148">
        <v>51164640</v>
      </c>
      <c r="H30" s="148"/>
      <c r="I30" s="148">
        <v>0</v>
      </c>
      <c r="J30" s="149"/>
      <c r="K30" s="148">
        <v>28999200</v>
      </c>
      <c r="M30" s="152"/>
    </row>
    <row r="31" spans="1:13" ht="19.5" customHeight="1">
      <c r="A31" s="146" t="s">
        <v>8</v>
      </c>
      <c r="E31" s="148">
        <v>-77750145</v>
      </c>
      <c r="F31" s="148"/>
      <c r="G31" s="95">
        <v>-87462390</v>
      </c>
      <c r="H31" s="148"/>
      <c r="I31" s="94">
        <v>2884083</v>
      </c>
      <c r="J31" s="149"/>
      <c r="K31" s="94">
        <v>35427026</v>
      </c>
      <c r="M31" s="152"/>
    </row>
    <row r="32" spans="1:13" ht="19.5" customHeight="1">
      <c r="A32" s="146" t="s">
        <v>9</v>
      </c>
      <c r="E32" s="148">
        <v>20271633</v>
      </c>
      <c r="F32" s="148"/>
      <c r="G32" s="148">
        <v>-3207165</v>
      </c>
      <c r="H32" s="148"/>
      <c r="I32" s="94">
        <v>19356119</v>
      </c>
      <c r="J32" s="149"/>
      <c r="K32" s="94">
        <v>5113777</v>
      </c>
      <c r="M32" s="152"/>
    </row>
    <row r="33" spans="1:13" ht="19.5" customHeight="1">
      <c r="A33" s="146" t="s">
        <v>61</v>
      </c>
      <c r="E33" s="148">
        <v>18788663</v>
      </c>
      <c r="F33" s="148"/>
      <c r="G33" s="148">
        <v>-8695727</v>
      </c>
      <c r="H33" s="148"/>
      <c r="I33" s="94">
        <v>13555842</v>
      </c>
      <c r="J33" s="149"/>
      <c r="K33" s="94">
        <v>-7876432</v>
      </c>
      <c r="M33" s="152"/>
    </row>
    <row r="34" spans="1:13" ht="19.5" customHeight="1">
      <c r="A34" s="146" t="s">
        <v>20</v>
      </c>
      <c r="E34" s="148">
        <v>6376141</v>
      </c>
      <c r="F34" s="148"/>
      <c r="G34" s="95">
        <v>-98350017</v>
      </c>
      <c r="H34" s="148"/>
      <c r="I34" s="95">
        <v>-40782999</v>
      </c>
      <c r="J34" s="149"/>
      <c r="K34" s="95">
        <v>-19655369</v>
      </c>
      <c r="M34" s="152"/>
    </row>
    <row r="35" spans="1:13" ht="24.75" customHeight="1">
      <c r="A35" s="146" t="s">
        <v>102</v>
      </c>
      <c r="E35" s="148">
        <v>9865573</v>
      </c>
      <c r="F35" s="148"/>
      <c r="G35" s="148">
        <v>-17456365</v>
      </c>
      <c r="H35" s="148"/>
      <c r="I35" s="95">
        <v>43838870</v>
      </c>
      <c r="J35" s="149"/>
      <c r="K35" s="95">
        <v>10725000</v>
      </c>
      <c r="M35" s="152"/>
    </row>
    <row r="36" spans="1:13" ht="19.5" customHeight="1">
      <c r="A36" s="146" t="s">
        <v>147</v>
      </c>
      <c r="E36" s="148">
        <v>8244414</v>
      </c>
      <c r="F36" s="148"/>
      <c r="G36" s="148">
        <v>-28210934</v>
      </c>
      <c r="H36" s="148"/>
      <c r="I36" s="94">
        <v>9982261</v>
      </c>
      <c r="J36" s="149"/>
      <c r="K36" s="94">
        <v>-25110300</v>
      </c>
      <c r="M36" s="152"/>
    </row>
    <row r="37" spans="1:13" ht="19.5" customHeight="1">
      <c r="A37" s="146" t="s">
        <v>22</v>
      </c>
      <c r="E37" s="148">
        <v>-5289854</v>
      </c>
      <c r="F37" s="148"/>
      <c r="G37" s="148">
        <v>-2501292</v>
      </c>
      <c r="H37" s="148"/>
      <c r="I37" s="94">
        <v>-5282118</v>
      </c>
      <c r="J37" s="149"/>
      <c r="K37" s="94">
        <v>-2323291</v>
      </c>
      <c r="M37" s="152"/>
    </row>
    <row r="38" spans="1:13" ht="19.5" customHeight="1">
      <c r="A38" s="146" t="s">
        <v>25</v>
      </c>
      <c r="E38" s="148">
        <v>-1793780</v>
      </c>
      <c r="F38" s="148"/>
      <c r="G38" s="148">
        <v>-3262663</v>
      </c>
      <c r="H38" s="148"/>
      <c r="I38" s="94">
        <v>-1745818</v>
      </c>
      <c r="J38" s="149"/>
      <c r="K38" s="94">
        <v>-841977</v>
      </c>
      <c r="M38" s="30"/>
    </row>
    <row r="39" spans="1:13" ht="19.5" customHeight="1">
      <c r="A39" s="132" t="s">
        <v>154</v>
      </c>
      <c r="E39" s="170">
        <f>SUM(E10:E38)</f>
        <v>353403220</v>
      </c>
      <c r="F39" s="156"/>
      <c r="G39" s="170">
        <f>SUM(G10:G38)</f>
        <v>-28317586</v>
      </c>
      <c r="H39" s="156"/>
      <c r="I39" s="170">
        <f>SUM(I10:I38)</f>
        <v>240426444</v>
      </c>
      <c r="J39" s="171"/>
      <c r="K39" s="170">
        <f>SUM(K10:K38)</f>
        <v>304223354.97000003</v>
      </c>
    </row>
    <row r="40" spans="1:13" ht="19.5" customHeight="1">
      <c r="A40" s="146" t="s">
        <v>62</v>
      </c>
      <c r="E40" s="94">
        <v>-50281599</v>
      </c>
      <c r="F40" s="148"/>
      <c r="G40" s="94">
        <v>-43715486</v>
      </c>
      <c r="H40" s="148"/>
      <c r="I40" s="94">
        <v>-47331515</v>
      </c>
      <c r="J40" s="149"/>
      <c r="K40" s="94">
        <v>-41750661</v>
      </c>
      <c r="M40" s="154"/>
    </row>
    <row r="41" spans="1:13" ht="19.5" hidden="1" customHeight="1">
      <c r="A41" s="146" t="s">
        <v>145</v>
      </c>
      <c r="E41" s="94"/>
      <c r="F41" s="148"/>
      <c r="G41" s="94"/>
      <c r="H41" s="148"/>
      <c r="J41" s="149"/>
      <c r="K41" s="94"/>
      <c r="M41" s="154"/>
    </row>
    <row r="42" spans="1:13" ht="19.5" customHeight="1">
      <c r="A42" s="130" t="s">
        <v>68</v>
      </c>
      <c r="B42" s="130"/>
      <c r="C42" s="155"/>
      <c r="D42" s="155"/>
      <c r="E42" s="148">
        <v>-32314682</v>
      </c>
      <c r="F42" s="148"/>
      <c r="G42" s="148">
        <v>-39829388</v>
      </c>
      <c r="H42" s="148"/>
      <c r="I42" s="94">
        <v>-17825594</v>
      </c>
      <c r="J42" s="149"/>
      <c r="K42" s="94">
        <v>-27392360</v>
      </c>
    </row>
    <row r="43" spans="1:13" ht="19.5" customHeight="1">
      <c r="A43" s="130" t="s">
        <v>143</v>
      </c>
      <c r="B43" s="130"/>
      <c r="C43" s="155"/>
      <c r="D43" s="155"/>
      <c r="E43" s="148">
        <v>-516760</v>
      </c>
      <c r="F43" s="148"/>
      <c r="G43" s="148">
        <v>-1544400</v>
      </c>
      <c r="H43" s="148"/>
      <c r="I43" s="94">
        <v>-243333</v>
      </c>
      <c r="J43" s="149"/>
      <c r="K43" s="94">
        <v>-1544400</v>
      </c>
    </row>
    <row r="44" spans="1:13" ht="19.5" customHeight="1">
      <c r="A44" s="132" t="s">
        <v>176</v>
      </c>
      <c r="B44" s="132"/>
      <c r="C44" s="133"/>
      <c r="D44" s="133"/>
      <c r="E44" s="1">
        <f>SUM(E39:E43)</f>
        <v>270290179</v>
      </c>
      <c r="F44" s="156"/>
      <c r="G44" s="1">
        <f>SUM(G39:G43)</f>
        <v>-113406860</v>
      </c>
      <c r="H44" s="156"/>
      <c r="I44" s="1">
        <f>SUM(I39:I43)</f>
        <v>175026002</v>
      </c>
      <c r="J44" s="149"/>
      <c r="K44" s="1">
        <f>SUM(K39:K43)</f>
        <v>233535933.97000003</v>
      </c>
    </row>
    <row r="45" spans="1:13" ht="19.5" customHeight="1">
      <c r="A45" s="132"/>
      <c r="B45" s="132"/>
      <c r="C45" s="133"/>
      <c r="D45" s="133"/>
      <c r="E45" s="48"/>
      <c r="F45" s="133"/>
      <c r="G45" s="48"/>
      <c r="H45" s="133"/>
      <c r="I45" s="98"/>
      <c r="K45" s="99"/>
    </row>
    <row r="46" spans="1:13" ht="19.5" customHeight="1">
      <c r="A46" s="132"/>
      <c r="B46" s="132"/>
      <c r="C46" s="133"/>
      <c r="D46" s="133"/>
      <c r="E46" s="49"/>
      <c r="F46" s="133"/>
      <c r="G46" s="49"/>
      <c r="H46" s="133"/>
      <c r="I46" s="2"/>
      <c r="K46" s="100"/>
    </row>
    <row r="47" spans="1:13" ht="19.5" customHeight="1">
      <c r="A47" s="125" t="s">
        <v>110</v>
      </c>
      <c r="B47" s="125"/>
      <c r="C47" s="126"/>
      <c r="D47" s="126"/>
      <c r="E47" s="127"/>
      <c r="F47" s="126"/>
      <c r="G47" s="127"/>
      <c r="H47" s="126"/>
    </row>
    <row r="48" spans="1:13" ht="19.5" customHeight="1">
      <c r="A48" s="131" t="s">
        <v>56</v>
      </c>
      <c r="B48" s="131"/>
      <c r="C48" s="126"/>
      <c r="D48" s="126"/>
      <c r="E48" s="127"/>
      <c r="F48" s="126"/>
      <c r="G48" s="127"/>
      <c r="H48" s="126"/>
    </row>
    <row r="49" spans="1:13" ht="25.5" customHeight="1">
      <c r="A49" s="63" t="s">
        <v>195</v>
      </c>
      <c r="B49" s="132"/>
      <c r="C49" s="133"/>
      <c r="D49" s="133"/>
      <c r="H49" s="133"/>
      <c r="I49" s="176"/>
      <c r="J49" s="176"/>
      <c r="K49" s="176"/>
    </row>
    <row r="50" spans="1:13" ht="25.5" customHeight="1">
      <c r="A50" s="63" t="s">
        <v>155</v>
      </c>
      <c r="B50" s="132"/>
      <c r="C50" s="133"/>
      <c r="D50" s="133"/>
      <c r="H50" s="133"/>
      <c r="I50" s="137"/>
      <c r="J50" s="136"/>
      <c r="K50" s="138"/>
    </row>
    <row r="51" spans="1:13" ht="25.5" customHeight="1">
      <c r="A51" s="63"/>
      <c r="B51" s="132"/>
      <c r="C51" s="133"/>
      <c r="D51" s="133"/>
      <c r="E51" s="176" t="str">
        <f>+E5</f>
        <v>ข้อมูลทางการเงินรวม</v>
      </c>
      <c r="F51" s="176"/>
      <c r="G51" s="176"/>
      <c r="H51" s="133"/>
      <c r="I51" s="176" t="str">
        <f>+I5</f>
        <v>ข้อมูลทางการเงินเฉพาะกิจการ</v>
      </c>
      <c r="J51" s="176"/>
      <c r="K51" s="176"/>
    </row>
    <row r="52" spans="1:13" ht="25.5" customHeight="1">
      <c r="A52" s="63"/>
      <c r="B52" s="132"/>
      <c r="C52" s="133"/>
      <c r="D52" s="133"/>
      <c r="E52" s="177" t="str">
        <f>+E6</f>
        <v>สำหรับงวดเก้าเดือน สิ้นสุดวันที่ 30 กันยายน</v>
      </c>
      <c r="F52" s="177"/>
      <c r="G52" s="177"/>
      <c r="H52" s="139"/>
      <c r="I52" s="177" t="str">
        <f>+I6</f>
        <v>สำหรับงวดเก้าเดือน สิ้นสุดวันที่ 30 กันยายน</v>
      </c>
      <c r="J52" s="177"/>
      <c r="K52" s="177"/>
    </row>
    <row r="53" spans="1:13" ht="19.5" customHeight="1">
      <c r="A53" s="132"/>
      <c r="B53" s="132"/>
      <c r="C53" s="140"/>
      <c r="D53" s="140"/>
      <c r="E53" s="141">
        <v>2568</v>
      </c>
      <c r="F53" s="141"/>
      <c r="G53" s="141">
        <v>2567</v>
      </c>
      <c r="H53" s="140"/>
      <c r="I53" s="141">
        <v>2568</v>
      </c>
      <c r="J53" s="141"/>
      <c r="K53" s="141">
        <v>2567</v>
      </c>
    </row>
    <row r="54" spans="1:13" ht="19.5" customHeight="1">
      <c r="C54" s="140"/>
      <c r="E54" s="175" t="s">
        <v>87</v>
      </c>
      <c r="F54" s="175"/>
      <c r="G54" s="175"/>
      <c r="H54" s="175"/>
      <c r="I54" s="175"/>
      <c r="J54" s="175"/>
      <c r="K54" s="175"/>
    </row>
    <row r="55" spans="1:13" ht="19.5" customHeight="1">
      <c r="A55" s="143" t="s">
        <v>63</v>
      </c>
      <c r="B55" s="143"/>
      <c r="C55" s="144"/>
      <c r="D55" s="144"/>
      <c r="E55" s="50"/>
      <c r="F55" s="144"/>
      <c r="G55" s="145"/>
      <c r="H55" s="144"/>
      <c r="I55" s="157"/>
      <c r="J55" s="158"/>
      <c r="K55" s="159"/>
    </row>
    <row r="56" spans="1:13" ht="19.5" hidden="1" customHeight="1">
      <c r="A56" s="146" t="s">
        <v>64</v>
      </c>
      <c r="G56" s="101"/>
      <c r="I56" s="94">
        <v>0</v>
      </c>
      <c r="K56" s="101">
        <v>0</v>
      </c>
    </row>
    <row r="57" spans="1:13" ht="19.5" customHeight="1">
      <c r="A57" s="160" t="s">
        <v>140</v>
      </c>
      <c r="B57" s="160"/>
      <c r="E57" s="134">
        <v>0</v>
      </c>
      <c r="G57" s="94">
        <v>897806</v>
      </c>
      <c r="I57" s="94">
        <v>0</v>
      </c>
      <c r="K57" s="101">
        <v>0</v>
      </c>
    </row>
    <row r="58" spans="1:13" ht="19.5" customHeight="1">
      <c r="A58" s="160" t="s">
        <v>177</v>
      </c>
      <c r="B58" s="160"/>
      <c r="E58" s="148">
        <v>-73211636</v>
      </c>
      <c r="F58" s="148"/>
      <c r="G58" s="148">
        <v>-110489675</v>
      </c>
      <c r="H58" s="148"/>
      <c r="I58" s="94">
        <v>-44407337</v>
      </c>
      <c r="J58" s="149"/>
      <c r="K58" s="94">
        <v>-36262162</v>
      </c>
    </row>
    <row r="59" spans="1:13" ht="19.5" customHeight="1">
      <c r="A59" s="160" t="s">
        <v>178</v>
      </c>
      <c r="B59" s="160"/>
      <c r="E59" s="148">
        <v>2235928</v>
      </c>
      <c r="F59" s="148"/>
      <c r="G59" s="148">
        <v>2772661</v>
      </c>
      <c r="H59" s="148"/>
      <c r="I59" s="94">
        <v>2200414</v>
      </c>
      <c r="J59" s="149"/>
      <c r="K59" s="94">
        <v>2772661</v>
      </c>
    </row>
    <row r="60" spans="1:13" ht="19.5" customHeight="1">
      <c r="A60" s="146" t="s">
        <v>65</v>
      </c>
      <c r="E60" s="148">
        <v>-163000</v>
      </c>
      <c r="F60" s="148"/>
      <c r="G60" s="148">
        <v>-815508</v>
      </c>
      <c r="H60" s="148"/>
      <c r="I60" s="94">
        <v>-97000</v>
      </c>
      <c r="J60" s="149"/>
      <c r="K60" s="94">
        <v>0</v>
      </c>
    </row>
    <row r="61" spans="1:13" ht="19.5" customHeight="1">
      <c r="A61" s="146" t="s">
        <v>179</v>
      </c>
      <c r="E61" s="148">
        <v>0</v>
      </c>
      <c r="F61" s="148"/>
      <c r="G61" s="148">
        <v>0</v>
      </c>
      <c r="H61" s="148"/>
      <c r="I61" s="94">
        <v>-80500000</v>
      </c>
      <c r="J61" s="149"/>
      <c r="K61" s="94">
        <v>-54000000</v>
      </c>
    </row>
    <row r="62" spans="1:13" ht="19.149999999999999" customHeight="1">
      <c r="A62" s="146" t="s">
        <v>180</v>
      </c>
      <c r="E62" s="148">
        <v>0</v>
      </c>
      <c r="F62" s="148"/>
      <c r="G62" s="148">
        <v>0</v>
      </c>
      <c r="H62" s="148"/>
      <c r="I62" s="94">
        <v>143100000</v>
      </c>
      <c r="J62" s="149"/>
      <c r="K62" s="94">
        <v>0</v>
      </c>
      <c r="M62" s="30"/>
    </row>
    <row r="63" spans="1:13" ht="19.5" customHeight="1">
      <c r="A63" s="146" t="s">
        <v>185</v>
      </c>
      <c r="E63" s="148">
        <v>0</v>
      </c>
      <c r="F63" s="148"/>
      <c r="G63" s="148">
        <v>0</v>
      </c>
      <c r="H63" s="148"/>
      <c r="I63" s="94">
        <v>-11200000</v>
      </c>
      <c r="J63" s="149"/>
      <c r="K63" s="94">
        <v>0</v>
      </c>
    </row>
    <row r="64" spans="1:13" ht="19.5" hidden="1" customHeight="1">
      <c r="A64" s="146" t="s">
        <v>66</v>
      </c>
      <c r="E64" s="148"/>
      <c r="F64" s="148"/>
      <c r="G64" s="148"/>
      <c r="H64" s="148"/>
      <c r="J64" s="149"/>
      <c r="K64" s="94"/>
    </row>
    <row r="65" spans="1:13" ht="19.5" customHeight="1">
      <c r="A65" s="146" t="s">
        <v>112</v>
      </c>
      <c r="E65" s="148">
        <v>0</v>
      </c>
      <c r="F65" s="148"/>
      <c r="G65" s="148">
        <v>-97795696</v>
      </c>
      <c r="H65" s="148"/>
      <c r="I65" s="94">
        <v>-10000000</v>
      </c>
      <c r="J65" s="149"/>
      <c r="K65" s="94">
        <v>-309000000</v>
      </c>
    </row>
    <row r="66" spans="1:13" ht="19.5" customHeight="1">
      <c r="A66" s="146" t="s">
        <v>204</v>
      </c>
      <c r="E66" s="148">
        <v>0</v>
      </c>
      <c r="F66" s="148"/>
      <c r="G66" s="148">
        <v>0</v>
      </c>
      <c r="H66" s="148"/>
      <c r="I66" s="94">
        <v>11226631</v>
      </c>
      <c r="J66" s="149"/>
      <c r="K66" s="94">
        <v>0</v>
      </c>
    </row>
    <row r="67" spans="1:13" ht="19.5" customHeight="1">
      <c r="A67" s="132" t="s">
        <v>181</v>
      </c>
      <c r="B67" s="132"/>
      <c r="E67" s="1">
        <f>SUM(E56:E66)</f>
        <v>-71138708</v>
      </c>
      <c r="F67" s="148"/>
      <c r="G67" s="1">
        <f>SUM(G56:G65)</f>
        <v>-205430412</v>
      </c>
      <c r="H67" s="148"/>
      <c r="I67" s="1">
        <f>SUM(I56:I66)</f>
        <v>10322708</v>
      </c>
      <c r="J67" s="149"/>
      <c r="K67" s="1">
        <f>SUM(K56:K65)</f>
        <v>-396489501</v>
      </c>
      <c r="M67" s="30"/>
    </row>
    <row r="68" spans="1:13" ht="7.5" customHeight="1">
      <c r="A68" s="130"/>
      <c r="B68" s="130"/>
      <c r="C68" s="155"/>
      <c r="D68" s="155"/>
      <c r="E68" s="148"/>
      <c r="F68" s="148"/>
      <c r="G68" s="148"/>
      <c r="H68" s="148"/>
      <c r="J68" s="149"/>
      <c r="K68" s="102"/>
      <c r="M68" s="30"/>
    </row>
    <row r="69" spans="1:13" ht="19.5" customHeight="1">
      <c r="A69" s="161" t="s">
        <v>67</v>
      </c>
      <c r="B69" s="161"/>
      <c r="D69" s="162"/>
      <c r="E69" s="50"/>
      <c r="F69" s="163"/>
      <c r="G69" s="163"/>
      <c r="H69" s="163"/>
      <c r="J69" s="149"/>
      <c r="K69" s="102"/>
      <c r="M69" s="153"/>
    </row>
    <row r="70" spans="1:13" ht="19.5" customHeight="1">
      <c r="A70" s="130" t="s">
        <v>69</v>
      </c>
      <c r="B70" s="130"/>
      <c r="C70" s="140"/>
      <c r="D70" s="155"/>
      <c r="E70" s="94">
        <v>-24638199</v>
      </c>
      <c r="F70" s="148"/>
      <c r="G70" s="148">
        <v>0</v>
      </c>
      <c r="H70" s="148"/>
      <c r="I70" s="94">
        <v>-24638199</v>
      </c>
      <c r="J70" s="149"/>
      <c r="K70" s="94">
        <v>0</v>
      </c>
    </row>
    <row r="71" spans="1:13" ht="19.5" customHeight="1">
      <c r="A71" s="130" t="s">
        <v>205</v>
      </c>
      <c r="B71" s="130"/>
      <c r="C71" s="140"/>
      <c r="D71" s="155"/>
      <c r="E71" s="148">
        <v>-3369</v>
      </c>
      <c r="F71" s="148"/>
      <c r="G71" s="148">
        <v>0</v>
      </c>
      <c r="H71" s="148"/>
      <c r="I71" s="94">
        <v>0</v>
      </c>
      <c r="J71" s="149"/>
      <c r="K71" s="94">
        <v>0</v>
      </c>
    </row>
    <row r="72" spans="1:13" ht="19.5" customHeight="1">
      <c r="A72" s="130" t="s">
        <v>70</v>
      </c>
      <c r="B72" s="130"/>
      <c r="C72" s="155"/>
      <c r="D72" s="155"/>
      <c r="E72" s="148">
        <v>-11440726</v>
      </c>
      <c r="F72" s="148"/>
      <c r="G72" s="148">
        <v>-12530741</v>
      </c>
      <c r="H72" s="148"/>
      <c r="I72" s="94">
        <v>-11254544</v>
      </c>
      <c r="J72" s="149"/>
      <c r="K72" s="94">
        <v>-12449080</v>
      </c>
    </row>
    <row r="73" spans="1:13" ht="19.5" customHeight="1">
      <c r="A73" s="130" t="s">
        <v>135</v>
      </c>
      <c r="B73" s="130"/>
      <c r="C73" s="140"/>
      <c r="D73" s="155"/>
      <c r="E73" s="148">
        <v>-48699811</v>
      </c>
      <c r="F73" s="148"/>
      <c r="G73" s="148">
        <v>65434489</v>
      </c>
      <c r="H73" s="148"/>
      <c r="I73" s="94">
        <v>-88553315</v>
      </c>
      <c r="J73" s="149"/>
      <c r="K73" s="94">
        <v>107701810</v>
      </c>
    </row>
    <row r="74" spans="1:13" ht="19.5" hidden="1" customHeight="1">
      <c r="A74" s="130" t="s">
        <v>71</v>
      </c>
      <c r="B74" s="130"/>
      <c r="C74" s="140"/>
      <c r="D74" s="155"/>
      <c r="E74" s="148"/>
      <c r="F74" s="148"/>
      <c r="G74" s="148"/>
      <c r="H74" s="148"/>
      <c r="J74" s="149"/>
      <c r="K74" s="94"/>
    </row>
    <row r="75" spans="1:13" ht="19.5" hidden="1" customHeight="1">
      <c r="A75" s="130" t="s">
        <v>72</v>
      </c>
      <c r="B75" s="130"/>
      <c r="C75" s="140"/>
      <c r="D75" s="155"/>
      <c r="E75" s="148"/>
      <c r="F75" s="148"/>
      <c r="G75" s="148"/>
      <c r="H75" s="148"/>
      <c r="J75" s="149"/>
      <c r="K75" s="94"/>
    </row>
    <row r="76" spans="1:13" ht="19.5" customHeight="1">
      <c r="A76" s="130" t="s">
        <v>73</v>
      </c>
      <c r="B76" s="130"/>
      <c r="C76" s="140"/>
      <c r="D76" s="155"/>
      <c r="E76" s="148">
        <v>75543075</v>
      </c>
      <c r="F76" s="148"/>
      <c r="G76" s="164">
        <v>412376856</v>
      </c>
      <c r="H76" s="148"/>
      <c r="I76" s="94">
        <v>73500000</v>
      </c>
      <c r="J76" s="149"/>
      <c r="K76" s="94">
        <v>200000000</v>
      </c>
    </row>
    <row r="77" spans="1:13" ht="19.5" customHeight="1">
      <c r="A77" s="130" t="s">
        <v>74</v>
      </c>
      <c r="B77" s="130"/>
      <c r="C77" s="140"/>
      <c r="D77" s="155"/>
      <c r="E77" s="148">
        <v>-192148199</v>
      </c>
      <c r="F77" s="148"/>
      <c r="G77" s="164">
        <v>-89439567</v>
      </c>
      <c r="H77" s="148"/>
      <c r="I77" s="94">
        <v>-139835397</v>
      </c>
      <c r="J77" s="149"/>
      <c r="K77" s="95">
        <v>-86014756</v>
      </c>
    </row>
    <row r="78" spans="1:13" ht="19.5" hidden="1" customHeight="1">
      <c r="A78" s="130" t="s">
        <v>119</v>
      </c>
      <c r="B78" s="130"/>
      <c r="C78" s="140"/>
      <c r="D78" s="155"/>
      <c r="E78" s="148">
        <v>0</v>
      </c>
      <c r="F78" s="148"/>
      <c r="G78" s="164">
        <v>0</v>
      </c>
      <c r="H78" s="148"/>
      <c r="I78" s="164">
        <v>0</v>
      </c>
      <c r="J78" s="149"/>
      <c r="K78" s="94">
        <v>0</v>
      </c>
    </row>
    <row r="79" spans="1:13" ht="19.5" customHeight="1">
      <c r="A79" s="165" t="s">
        <v>182</v>
      </c>
      <c r="B79" s="165"/>
      <c r="C79" s="166"/>
      <c r="D79" s="166"/>
      <c r="E79" s="1">
        <f>SUM(E70:E78)</f>
        <v>-201387229</v>
      </c>
      <c r="F79" s="156"/>
      <c r="G79" s="1">
        <f>SUM(G70:G78)</f>
        <v>375841037</v>
      </c>
      <c r="H79" s="156"/>
      <c r="I79" s="1">
        <f>SUM(I70:I78)</f>
        <v>-190781455</v>
      </c>
      <c r="J79" s="149"/>
      <c r="K79" s="1">
        <f>SUM(K70:K78)</f>
        <v>209237974</v>
      </c>
    </row>
    <row r="80" spans="1:13" ht="16.5" customHeight="1">
      <c r="A80" s="130"/>
      <c r="B80" s="130"/>
      <c r="C80" s="155"/>
      <c r="D80" s="155"/>
      <c r="F80" s="167"/>
      <c r="H80" s="167"/>
      <c r="K80" s="103"/>
    </row>
    <row r="81" spans="1:13" ht="19.5" customHeight="1">
      <c r="A81" s="165" t="s">
        <v>184</v>
      </c>
      <c r="B81" s="165"/>
      <c r="C81" s="166"/>
      <c r="D81" s="166"/>
      <c r="E81" s="2">
        <f>E79+E67+E44</f>
        <v>-2235758</v>
      </c>
      <c r="F81" s="156"/>
      <c r="G81" s="2">
        <f>G79+G67+G44</f>
        <v>57003765</v>
      </c>
      <c r="H81" s="156"/>
      <c r="I81" s="2">
        <f>I79+I67+I44</f>
        <v>-5432745</v>
      </c>
      <c r="J81" s="149"/>
      <c r="K81" s="2">
        <f>K79+K67+K44</f>
        <v>46284406.970000029</v>
      </c>
    </row>
    <row r="82" spans="1:13" ht="19.5" customHeight="1">
      <c r="A82" s="168" t="s">
        <v>75</v>
      </c>
      <c r="B82" s="168"/>
      <c r="C82" s="155"/>
      <c r="D82" s="155"/>
      <c r="E82" s="148">
        <f>BS!G11</f>
        <v>74464105</v>
      </c>
      <c r="F82" s="148"/>
      <c r="G82" s="148">
        <v>48029212</v>
      </c>
      <c r="H82" s="148"/>
      <c r="I82" s="94">
        <f>BS!K11</f>
        <v>51998755</v>
      </c>
      <c r="J82" s="149"/>
      <c r="K82" s="94">
        <v>42985136</v>
      </c>
      <c r="M82" s="30"/>
    </row>
    <row r="83" spans="1:13" ht="19.5" hidden="1" customHeight="1">
      <c r="A83" s="168" t="s">
        <v>88</v>
      </c>
      <c r="B83" s="168"/>
      <c r="C83" s="155"/>
      <c r="D83" s="155"/>
      <c r="E83" s="148"/>
      <c r="F83" s="148"/>
      <c r="G83" s="148"/>
      <c r="H83" s="148"/>
      <c r="J83" s="149"/>
      <c r="K83" s="94"/>
    </row>
    <row r="84" spans="1:13" ht="19.5" hidden="1" customHeight="1">
      <c r="A84" s="168"/>
      <c r="B84" s="168" t="s">
        <v>92</v>
      </c>
      <c r="C84" s="155"/>
      <c r="D84" s="155"/>
      <c r="E84" s="148"/>
      <c r="F84" s="148"/>
      <c r="G84" s="148"/>
      <c r="H84" s="148"/>
      <c r="I84" s="94">
        <v>0</v>
      </c>
      <c r="J84" s="149"/>
      <c r="K84" s="94">
        <v>0</v>
      </c>
    </row>
    <row r="85" spans="1:13" ht="19.5" customHeight="1" thickBot="1">
      <c r="A85" s="165" t="s">
        <v>198</v>
      </c>
      <c r="B85" s="165"/>
      <c r="C85" s="166"/>
      <c r="D85" s="166"/>
      <c r="E85" s="3">
        <f>SUM(E81:E82)</f>
        <v>72228347</v>
      </c>
      <c r="F85" s="156"/>
      <c r="G85" s="3">
        <f>SUM(G81:G82)</f>
        <v>105032977</v>
      </c>
      <c r="H85" s="156"/>
      <c r="I85" s="3">
        <f>SUM(I81:I84)</f>
        <v>46566010</v>
      </c>
      <c r="J85" s="149"/>
      <c r="K85" s="3">
        <f>SUM(K81:K84)</f>
        <v>89269542.970000029</v>
      </c>
    </row>
    <row r="86" spans="1:13" ht="13.5" customHeight="1" thickTop="1">
      <c r="K86" s="103"/>
      <c r="M86" s="30"/>
    </row>
    <row r="87" spans="1:13" ht="19.5" customHeight="1">
      <c r="A87" s="169" t="s">
        <v>76</v>
      </c>
      <c r="B87" s="169"/>
      <c r="E87" s="104"/>
      <c r="K87" s="101"/>
      <c r="M87" s="30"/>
    </row>
    <row r="88" spans="1:13" ht="19.5" customHeight="1">
      <c r="A88" s="146" t="s">
        <v>77</v>
      </c>
      <c r="C88" s="151"/>
      <c r="E88" s="94">
        <v>8292964</v>
      </c>
      <c r="F88" s="148"/>
      <c r="G88" s="94">
        <v>1214953</v>
      </c>
      <c r="H88" s="148"/>
      <c r="I88" s="94">
        <v>8292964</v>
      </c>
      <c r="J88" s="149"/>
      <c r="K88" s="94">
        <v>0</v>
      </c>
      <c r="M88" s="30"/>
    </row>
    <row r="89" spans="1:13" ht="19.5" customHeight="1">
      <c r="A89" s="146" t="s">
        <v>149</v>
      </c>
      <c r="E89" s="148">
        <v>288999</v>
      </c>
      <c r="F89" s="148"/>
      <c r="G89" s="148">
        <v>20937866</v>
      </c>
      <c r="H89" s="148"/>
      <c r="I89" s="94">
        <v>288999</v>
      </c>
      <c r="J89" s="149"/>
      <c r="K89" s="105">
        <v>20937866</v>
      </c>
      <c r="M89" s="152"/>
    </row>
    <row r="91" spans="1:13" ht="19.5" customHeight="1">
      <c r="G91" s="104"/>
      <c r="M91" s="30"/>
    </row>
    <row r="92" spans="1:13" ht="19.5" customHeight="1">
      <c r="E92" s="129"/>
      <c r="F92" s="128"/>
      <c r="G92" s="129"/>
      <c r="H92" s="128"/>
      <c r="I92" s="149"/>
      <c r="J92" s="101"/>
      <c r="K92" s="101"/>
      <c r="M92" s="30"/>
    </row>
    <row r="95" spans="1:13" ht="19.5" customHeight="1">
      <c r="E95" s="134">
        <f>E85-BS!E11</f>
        <v>0</v>
      </c>
      <c r="I95" s="94">
        <f>I85-BS!I11</f>
        <v>0</v>
      </c>
    </row>
  </sheetData>
  <mergeCells count="12">
    <mergeCell ref="E54:K54"/>
    <mergeCell ref="E51:G51"/>
    <mergeCell ref="I51:K51"/>
    <mergeCell ref="I3:K3"/>
    <mergeCell ref="E5:G5"/>
    <mergeCell ref="I49:K49"/>
    <mergeCell ref="I5:K5"/>
    <mergeCell ref="E8:K8"/>
    <mergeCell ref="E6:G6"/>
    <mergeCell ref="I6:K6"/>
    <mergeCell ref="E52:G52"/>
    <mergeCell ref="I52:K52"/>
  </mergeCells>
  <phoneticPr fontId="0" type="noConversion"/>
  <pageMargins left="0.65" right="0.35" top="0.6" bottom="0.4" header="0.511811023622047" footer="0.511811023622047"/>
  <pageSetup paperSize="9" scale="85" firstPageNumber="9" fitToHeight="0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PL-9M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'PL-3M'!Print_Area</vt:lpstr>
      <vt:lpstr>'PL-9M'!Print_Area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3650017</cp:lastModifiedBy>
  <cp:revision/>
  <cp:lastPrinted>2025-11-12T10:12:11Z</cp:lastPrinted>
  <dcterms:created xsi:type="dcterms:W3CDTF">2004-12-24T02:11:22Z</dcterms:created>
  <dcterms:modified xsi:type="dcterms:W3CDTF">2025-11-14T09:19:22Z</dcterms:modified>
</cp:coreProperties>
</file>