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K&amp;K Group\1. K&amp;K\Current File\2025\Q3'2025\3. To Client\4. File SET\ENG\"/>
    </mc:Choice>
  </mc:AlternateContent>
  <bookViews>
    <workbookView xWindow="0" yWindow="0" windowWidth="19200" windowHeight="6610"/>
  </bookViews>
  <sheets>
    <sheet name="BS;E Conso" sheetId="1" r:id="rId1"/>
    <sheet name="PL;E Conso 3M" sheetId="2" r:id="rId2"/>
    <sheet name="PL;E Conso" sheetId="3" r:id="rId3"/>
    <sheet name="EQ;E Conso Q" sheetId="4" r:id="rId4"/>
    <sheet name="EQ;E Q" sheetId="5" r:id="rId5"/>
    <sheet name="CF;E Conso" sheetId="6" r:id="rId6"/>
  </sheets>
  <externalReferences>
    <externalReference r:id="rId7"/>
    <externalReference r:id="rId8"/>
    <externalReference r:id="rId9"/>
    <externalReference r:id="rId10"/>
  </externalReferences>
  <definedNames>
    <definedName name="\a" localSheetId="2">#REF!</definedName>
    <definedName name="\a" localSheetId="1">#REF!</definedName>
    <definedName name="\a">#REF!</definedName>
    <definedName name="\c" localSheetId="2">#REF!</definedName>
    <definedName name="\c" localSheetId="1">#REF!</definedName>
    <definedName name="\c">#REF!</definedName>
    <definedName name="\d" localSheetId="2">#REF!</definedName>
    <definedName name="\d" localSheetId="1">#REF!</definedName>
    <definedName name="\d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cfe2" localSheetId="2">#REF!</definedName>
    <definedName name="_cfe2" localSheetId="1">#REF!</definedName>
    <definedName name="_cfe2">#REF!</definedName>
    <definedName name="_Dist_Values" localSheetId="4" hidden="1">#REF!</definedName>
    <definedName name="_Dist_Values" localSheetId="2" hidden="1">#REF!</definedName>
    <definedName name="_Dist_Values" localSheetId="1" hidden="1">#REF!</definedName>
    <definedName name="_Dist_Values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'BS;E Conso'!#REF!</definedName>
    <definedName name="_xlnm._FilterDatabase" localSheetId="4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3" hidden="1">[2]JAN!#REF!</definedName>
    <definedName name="_Key1" localSheetId="4" hidden="1">[2]JAN!#REF!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3" hidden="1">[2]JAN!#REF!</definedName>
    <definedName name="_Key2" localSheetId="4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Parse_Out" localSheetId="4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Regression_Int" hidden="1">1</definedName>
    <definedName name="_Sort" localSheetId="3" hidden="1">[2]JAN!#REF!</definedName>
    <definedName name="_Sort" localSheetId="4" hidden="1">[2]JAN!#REF!</definedName>
    <definedName name="_Sort" localSheetId="2" hidden="1">[2]JAN!#REF!</definedName>
    <definedName name="_Sort" localSheetId="1" hidden="1">[2]JAN!#REF!</definedName>
    <definedName name="_Sort" hidden="1">[2]JAN!#REF!</definedName>
    <definedName name="_Table1_Out" localSheetId="4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AA" localSheetId="2">#REF!</definedName>
    <definedName name="AA" localSheetId="1">#REF!</definedName>
    <definedName name="AA">#REF!</definedName>
    <definedName name="AAA">#N/A</definedName>
    <definedName name="AAAAAAA" localSheetId="2">#REF!</definedName>
    <definedName name="AAAAAAA" localSheetId="1">#REF!</definedName>
    <definedName name="AAAAAAA">#REF!</definedName>
    <definedName name="AAAc">#N/A</definedName>
    <definedName name="ACS">#N/A</definedName>
    <definedName name="AED">#N/A</definedName>
    <definedName name="aoe" hidden="1">{"'Model'!$A$1:$N$53"}</definedName>
    <definedName name="aoy" localSheetId="2">#REF!</definedName>
    <definedName name="aoy" localSheetId="1">#REF!</definedName>
    <definedName name="aoy">#REF!</definedName>
    <definedName name="AQWS">#N/A</definedName>
    <definedName name="AS2DocOpenMode" hidden="1">"AS2DocumentEdit"</definedName>
    <definedName name="ASIAN">#N/A</definedName>
    <definedName name="ASW">#N/A</definedName>
    <definedName name="ASWQ">#N/A</definedName>
    <definedName name="B" localSheetId="2">#REF!</definedName>
    <definedName name="B" localSheetId="1">#REF!</definedName>
    <definedName name="B">#REF!</definedName>
    <definedName name="B1.1" localSheetId="3" hidden="1">#REF!</definedName>
    <definedName name="B1.1" localSheetId="4" hidden="1">#REF!</definedName>
    <definedName name="B1.1" localSheetId="2" hidden="1">#REF!</definedName>
    <definedName name="B1.1" localSheetId="1" hidden="1">#REF!</definedName>
    <definedName name="B1.1" hidden="1">#REF!</definedName>
    <definedName name="Balance" localSheetId="2">#REF!</definedName>
    <definedName name="Balance" localSheetId="1">#REF!</definedName>
    <definedName name="Balance">#REF!</definedName>
    <definedName name="beau" hidden="1">{"'Model'!$A$1:$N$53"}</definedName>
    <definedName name="bee">#N/A</definedName>
    <definedName name="BOR" localSheetId="2">#REF!</definedName>
    <definedName name="BOR" localSheetId="1">#REF!</definedName>
    <definedName name="BOR">#REF!</definedName>
    <definedName name="brr">#N/A</definedName>
    <definedName name="BSsheet" localSheetId="2">#REF!</definedName>
    <definedName name="BSsheet" localSheetId="1">#REF!</definedName>
    <definedName name="BSsheet">#REF!</definedName>
    <definedName name="cf" localSheetId="2">#REF!</definedName>
    <definedName name="cf" localSheetId="1">#REF!</definedName>
    <definedName name="cf">#REF!</definedName>
    <definedName name="co" localSheetId="2">#REF!</definedName>
    <definedName name="co" localSheetId="1">#REF!</definedName>
    <definedName name="co">#REF!</definedName>
    <definedName name="Cover" localSheetId="2">#REF!</definedName>
    <definedName name="Cover" localSheetId="1">#REF!</definedName>
    <definedName name="Cover">#REF!</definedName>
    <definedName name="CTI_TOWER_FL.18__191_54_57RATCHADAPISEK_RD.__KHLONG_TOEI__BKK_10110">#N/A</definedName>
    <definedName name="DAYS" localSheetId="2">#REF!</definedName>
    <definedName name="DAYS" localSheetId="1">#REF!</definedName>
    <definedName name="DAYS">#REF!</definedName>
    <definedName name="dd" localSheetId="2">#REF!</definedName>
    <definedName name="dd" localSheetId="1">#REF!</definedName>
    <definedName name="dd">#REF!</definedName>
    <definedName name="ddk" localSheetId="2">#REF!</definedName>
    <definedName name="ddk" localSheetId="1">#REF!</definedName>
    <definedName name="ddk">#REF!</definedName>
    <definedName name="Derty" localSheetId="2">#REF!</definedName>
    <definedName name="Derty" localSheetId="1">#REF!</definedName>
    <definedName name="Derty">#REF!</definedName>
    <definedName name="df" localSheetId="2">#REF!</definedName>
    <definedName name="df" localSheetId="1">#REF!</definedName>
    <definedName name="df">#REF!</definedName>
    <definedName name="dkei" localSheetId="2">#REF!</definedName>
    <definedName name="dkei" localSheetId="1">#REF!</definedName>
    <definedName name="dkei">#REF!</definedName>
    <definedName name="dsdgsf" localSheetId="4" hidden="1">[2]JAN!#REF!</definedName>
    <definedName name="dsdgsf" localSheetId="2" hidden="1">[2]JAN!#REF!</definedName>
    <definedName name="dsdgsf" localSheetId="1" hidden="1">[2]JAN!#REF!</definedName>
    <definedName name="dsdgsf" hidden="1">[2]JAN!#REF!</definedName>
    <definedName name="ert" localSheetId="4" hidden="1">#REF!</definedName>
    <definedName name="ert" localSheetId="2" hidden="1">#REF!</definedName>
    <definedName name="ert" localSheetId="1" hidden="1">#REF!</definedName>
    <definedName name="ert" hidden="1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FAT">#N/A</definedName>
    <definedName name="ff" localSheetId="2">#REF!</definedName>
    <definedName name="ff" localSheetId="1">#REF!</definedName>
    <definedName name="ff">#REF!</definedName>
    <definedName name="FFFF">#N/A</definedName>
    <definedName name="FS" localSheetId="2">#REF!</definedName>
    <definedName name="FS" localSheetId="1">#REF!</definedName>
    <definedName name="FS">#REF!</definedName>
    <definedName name="gg" localSheetId="2">#REF!</definedName>
    <definedName name="gg" localSheetId="1">#REF!</definedName>
    <definedName name="gg">#REF!</definedName>
    <definedName name="GROSS_PROFIT" localSheetId="2">#REF!</definedName>
    <definedName name="GROSS_PROFIT" localSheetId="1">#REF!</definedName>
    <definedName name="GROSS_PROFIT">#REF!</definedName>
    <definedName name="hitech" localSheetId="4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1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ill" localSheetId="2">#REF!</definedName>
    <definedName name="kill" localSheetId="1">#REF!</definedName>
    <definedName name="kill">#REF!</definedName>
    <definedName name="KKK">#N/A</definedName>
    <definedName name="l" localSheetId="2">#REF!</definedName>
    <definedName name="l" localSheetId="1">#REF!</definedName>
    <definedName name="l">#REF!</definedName>
    <definedName name="lk" localSheetId="2">#REF!</definedName>
    <definedName name="lk" localSheetId="1">#REF!</definedName>
    <definedName name="lk">#REF!</definedName>
    <definedName name="m" localSheetId="2">#REF!</definedName>
    <definedName name="m" localSheetId="1">#REF!</definedName>
    <definedName name="m">#REF!</definedName>
    <definedName name="mail" localSheetId="2">#REF!</definedName>
    <definedName name="mail" localSheetId="1">#REF!</definedName>
    <definedName name="mail">#REF!</definedName>
    <definedName name="ml" localSheetId="2">#REF!</definedName>
    <definedName name="ml" localSheetId="1">#REF!</definedName>
    <definedName name="ml">#REF!</definedName>
    <definedName name="navarea" localSheetId="2">#REF!</definedName>
    <definedName name="navarea" localSheetId="1">#REF!</definedName>
    <definedName name="navarea">#REF!</definedName>
    <definedName name="New">#N/A</definedName>
    <definedName name="NoOfUnits" localSheetId="2">#REF!</definedName>
    <definedName name="NoOfUnits" localSheetId="1">#REF!</definedName>
    <definedName name="NoOfUnits">#REF!</definedName>
    <definedName name="Notes" localSheetId="2">#REF!</definedName>
    <definedName name="Notes" localSheetId="1">#REF!</definedName>
    <definedName name="Notes">#REF!</definedName>
    <definedName name="nuch">#N/A</definedName>
    <definedName name="nut" localSheetId="4" hidden="1">[4]A!#REF!</definedName>
    <definedName name="nut" localSheetId="2" hidden="1">[4]A!#REF!</definedName>
    <definedName name="nut" localSheetId="1" hidden="1">[4]A!#REF!</definedName>
    <definedName name="nut" hidden="1">[4]A!#REF!</definedName>
    <definedName name="ooo">#N/A</definedName>
    <definedName name="P" localSheetId="2">#REF!</definedName>
    <definedName name="P" localSheetId="1">#REF!</definedName>
    <definedName name="P">#REF!</definedName>
    <definedName name="PCG" localSheetId="2">#REF!</definedName>
    <definedName name="PCG" localSheetId="1">#REF!</definedName>
    <definedName name="PCG">#REF!</definedName>
    <definedName name="Period" localSheetId="2">#REF!</definedName>
    <definedName name="Period" localSheetId="1">#REF!</definedName>
    <definedName name="Period">#REF!</definedName>
    <definedName name="PL" localSheetId="2">#REF!</definedName>
    <definedName name="PL" localSheetId="1">#REF!</definedName>
    <definedName name="PL">#REF!</definedName>
    <definedName name="PLstment" localSheetId="2">#REF!</definedName>
    <definedName name="PLstment" localSheetId="1">#REF!</definedName>
    <definedName name="PLstment">#REF!</definedName>
    <definedName name="pom" localSheetId="4" hidden="1">#REF!</definedName>
    <definedName name="pom" localSheetId="2" hidden="1">#REF!</definedName>
    <definedName name="pom" localSheetId="1" hidden="1">#REF!</definedName>
    <definedName name="pom" hidden="1">#REF!</definedName>
    <definedName name="PortDate" localSheetId="2">#REF!</definedName>
    <definedName name="PortDate" localSheetId="1">#REF!</definedName>
    <definedName name="PortDate">#REF!</definedName>
    <definedName name="PortName" localSheetId="2">#REF!</definedName>
    <definedName name="PortName" localSheetId="1">#REF!</definedName>
    <definedName name="PortName">#REF!</definedName>
    <definedName name="_xlnm.Print_Area" localSheetId="0">'BS;E Conso'!$A$1:$M$104</definedName>
    <definedName name="_xlnm.Print_Area" localSheetId="5">'CF;E Conso'!$A$1:$K$73</definedName>
    <definedName name="_xlnm.Print_Area" localSheetId="3">'EQ;E Conso Q'!$A$1:$M$22</definedName>
    <definedName name="_xlnm.Print_Area" localSheetId="4">'EQ;E Q'!$A$1:$P$24</definedName>
    <definedName name="_xlnm.Print_Area" localSheetId="2">'PL;E Conso'!$A$1:$K$39</definedName>
    <definedName name="_xlnm.Print_Area" localSheetId="1">'PL;E Conso 3M'!$A$1:$K$39</definedName>
    <definedName name="Print_Area_MI" localSheetId="2">#REF!</definedName>
    <definedName name="Print_Area_MI" localSheetId="1">#REF!</definedName>
    <definedName name="Print_Area_MI">#REF!</definedName>
    <definedName name="_xlnm.Print_Titles" localSheetId="0">'BS;E Conso'!$1:$8</definedName>
    <definedName name="_xlnm.Print_Titles" localSheetId="5">'CF;E Conso'!$1:$9</definedName>
    <definedName name="Print_Titles_MI" localSheetId="2">#REF!</definedName>
    <definedName name="Print_Titles_MI" localSheetId="1">#REF!</definedName>
    <definedName name="Print_Titles_MI">#REF!</definedName>
    <definedName name="PYEAR" localSheetId="2">#REF!</definedName>
    <definedName name="PYEAR" localSheetId="1">#REF!</definedName>
    <definedName name="PYEAR">#REF!</definedName>
    <definedName name="q" localSheetId="2">#REF!</definedName>
    <definedName name="q" localSheetId="1">#REF!</definedName>
    <definedName name="q">#REF!</definedName>
    <definedName name="QQQ">#N/A</definedName>
    <definedName name="qqqqqq" localSheetId="2">#REF!</definedName>
    <definedName name="qqqqqq" localSheetId="1">#REF!</definedName>
    <definedName name="qqqqqq">#REF!</definedName>
    <definedName name="QQW">#N/A</definedName>
    <definedName name="QW">#N/A</definedName>
    <definedName name="RBUD" localSheetId="2">#REF!</definedName>
    <definedName name="RBUD" localSheetId="1">#REF!</definedName>
    <definedName name="RBUD">#REF!</definedName>
    <definedName name="RCAR" localSheetId="2">#REF!</definedName>
    <definedName name="RCAR" localSheetId="1">#REF!</definedName>
    <definedName name="RCAR">#REF!</definedName>
    <definedName name="Re" localSheetId="2">#REF!</definedName>
    <definedName name="Re" localSheetId="1">#REF!</definedName>
    <definedName name="Re">#REF!</definedName>
    <definedName name="Report" localSheetId="2">#REF!</definedName>
    <definedName name="Report" localSheetId="1">#REF!</definedName>
    <definedName name="Report">#REF!</definedName>
    <definedName name="ReportName" localSheetId="2">#REF!</definedName>
    <definedName name="ReportName" localSheetId="1">#REF!</definedName>
    <definedName name="ReportName">#REF!</definedName>
    <definedName name="RFUR" localSheetId="2">#REF!</definedName>
    <definedName name="RFUR" localSheetId="1">#REF!</definedName>
    <definedName name="RFUR">#REF!</definedName>
    <definedName name="RLAN" localSheetId="2">#REF!</definedName>
    <definedName name="RLAN" localSheetId="1">#REF!</definedName>
    <definedName name="RLAN">#REF!</definedName>
    <definedName name="RMAC" localSheetId="2">#REF!</definedName>
    <definedName name="RMAC" localSheetId="1">#REF!</definedName>
    <definedName name="RMAC">#REF!</definedName>
    <definedName name="RP" localSheetId="2">#REF!</definedName>
    <definedName name="RP" localSheetId="1">#REF!</definedName>
    <definedName name="RP">#REF!</definedName>
    <definedName name="RRRR">#N/A</definedName>
    <definedName name="RTOO" localSheetId="2">#REF!</definedName>
    <definedName name="RTOO" localSheetId="1">#REF!</definedName>
    <definedName name="RTOO">#REF!</definedName>
    <definedName name="sa" localSheetId="2">#REF!</definedName>
    <definedName name="sa" localSheetId="1">#REF!</definedName>
    <definedName name="sa">#REF!</definedName>
    <definedName name="SBUD" localSheetId="2">#REF!</definedName>
    <definedName name="SBUD" localSheetId="1">#REF!</definedName>
    <definedName name="SBUD">#REF!</definedName>
    <definedName name="SCAR" localSheetId="2">#REF!</definedName>
    <definedName name="SCAR" localSheetId="1">#REF!</definedName>
    <definedName name="SCAR">#REF!</definedName>
    <definedName name="SFUR" localSheetId="2">#REF!</definedName>
    <definedName name="SFUR" localSheetId="1">#REF!</definedName>
    <definedName name="SFUR">#REF!</definedName>
    <definedName name="SLAN" localSheetId="2">#REF!</definedName>
    <definedName name="SLAN" localSheetId="1">#REF!</definedName>
    <definedName name="SLAN">#REF!</definedName>
    <definedName name="SMAC" localSheetId="2">#REF!</definedName>
    <definedName name="SMAC" localSheetId="1">#REF!</definedName>
    <definedName name="SMAC">#REF!</definedName>
    <definedName name="software" hidden="1">{"'Eng (page2)'!$A$1:$D$52"}</definedName>
    <definedName name="sq">0.195*1.21</definedName>
    <definedName name="ss" localSheetId="2">#REF!</definedName>
    <definedName name="ss" localSheetId="1">#REF!</definedName>
    <definedName name="ss">#REF!</definedName>
    <definedName name="STOO" localSheetId="2">#REF!</definedName>
    <definedName name="STOO" localSheetId="1">#REF!</definedName>
    <definedName name="STOO">#REF!</definedName>
    <definedName name="tun" hidden="1">{"'Model'!$A$1:$N$53"}</definedName>
    <definedName name="uu">#N/A</definedName>
    <definedName name="VBUD" localSheetId="2">#REF!</definedName>
    <definedName name="VBUD" localSheetId="1">#REF!</definedName>
    <definedName name="VBUD">#REF!</definedName>
    <definedName name="VCAR" localSheetId="2">#REF!</definedName>
    <definedName name="VCAR" localSheetId="1">#REF!</definedName>
    <definedName name="VCAR">#REF!</definedName>
    <definedName name="VFUR" localSheetId="2">#REF!</definedName>
    <definedName name="VFUR" localSheetId="1">#REF!</definedName>
    <definedName name="VFUR">#REF!</definedName>
    <definedName name="VLAN" localSheetId="2">#REF!</definedName>
    <definedName name="VLAN" localSheetId="1">#REF!</definedName>
    <definedName name="VLAN">#REF!</definedName>
    <definedName name="VMAC" localSheetId="2">#REF!</definedName>
    <definedName name="VMAC" localSheetId="1">#REF!</definedName>
    <definedName name="VMAC">#REF!</definedName>
    <definedName name="VTOO" localSheetId="2">#REF!</definedName>
    <definedName name="VTOO" localSheetId="1">#REF!</definedName>
    <definedName name="VTOO">#REF!</definedName>
    <definedName name="we" localSheetId="2">#REF!</definedName>
    <definedName name="we" localSheetId="1">#REF!</definedName>
    <definedName name="we">#REF!</definedName>
    <definedName name="YEAR" localSheetId="2">#REF!</definedName>
    <definedName name="YEAR" localSheetId="1">#REF!</definedName>
    <definedName name="YEAR">#REF!</definedName>
    <definedName name="ด">#N/A</definedName>
    <definedName name="ท">#N/A</definedName>
    <definedName name="น">#N/A</definedName>
    <definedName name="ฝ">#N/A</definedName>
    <definedName name="ฟ1" localSheetId="2">#REF!</definedName>
    <definedName name="ฟ1" localSheetId="1">#REF!</definedName>
    <definedName name="ฟ1">#REF!</definedName>
    <definedName name="ฟ1000" localSheetId="2">#REF!</definedName>
    <definedName name="ฟ1000" localSheetId="1">#REF!</definedName>
    <definedName name="ฟ1000">#REF!</definedName>
    <definedName name="ฟ200" localSheetId="2">#REF!</definedName>
    <definedName name="ฟ200" localSheetId="1">#REF!</definedName>
    <definedName name="ฟ200">#REF!</definedName>
    <definedName name="ฟ850" localSheetId="2">#REF!</definedName>
    <definedName name="ฟ850" localSheetId="1">#REF!</definedName>
    <definedName name="ฟ850">#REF!</definedName>
    <definedName name="ๆ" localSheetId="2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3" i="1" l="1"/>
  <c r="K83" i="1"/>
  <c r="I83" i="1"/>
  <c r="G83" i="1"/>
  <c r="H14" i="5" l="1"/>
  <c r="J14" i="5"/>
  <c r="L14" i="5"/>
  <c r="N14" i="5"/>
  <c r="I55" i="6" l="1"/>
  <c r="K55" i="6"/>
  <c r="G47" i="6"/>
  <c r="K47" i="6"/>
  <c r="I47" i="6"/>
  <c r="K22" i="6"/>
  <c r="K35" i="6" s="1"/>
  <c r="K38" i="6" s="1"/>
  <c r="I22" i="6"/>
  <c r="I35" i="6" s="1"/>
  <c r="I38" i="6" s="1"/>
  <c r="G22" i="6"/>
  <c r="I9" i="6"/>
  <c r="A1" i="6"/>
  <c r="P19" i="5"/>
  <c r="P18" i="5"/>
  <c r="J20" i="5"/>
  <c r="H20" i="5"/>
  <c r="P13" i="5"/>
  <c r="P12" i="5"/>
  <c r="A3" i="5"/>
  <c r="A3" i="6" s="1"/>
  <c r="A1" i="5"/>
  <c r="E14" i="4"/>
  <c r="K13" i="4"/>
  <c r="M13" i="4" s="1"/>
  <c r="M12" i="4"/>
  <c r="M10" i="4"/>
  <c r="A3" i="4"/>
  <c r="A1" i="4"/>
  <c r="K12" i="3"/>
  <c r="I12" i="3"/>
  <c r="G12" i="3"/>
  <c r="I9" i="3"/>
  <c r="A1" i="3"/>
  <c r="K12" i="2"/>
  <c r="K16" i="2" s="1"/>
  <c r="K18" i="2" s="1"/>
  <c r="K20" i="2" s="1"/>
  <c r="K22" i="2" s="1"/>
  <c r="I12" i="2"/>
  <c r="I16" i="2" s="1"/>
  <c r="I18" i="2" s="1"/>
  <c r="I20" i="2" s="1"/>
  <c r="I22" i="2" s="1"/>
  <c r="G12" i="2"/>
  <c r="G16" i="2" s="1"/>
  <c r="G18" i="2" s="1"/>
  <c r="G20" i="2" s="1"/>
  <c r="G22" i="2" s="1"/>
  <c r="I9" i="2"/>
  <c r="A1" i="2"/>
  <c r="M57" i="1"/>
  <c r="K57" i="1"/>
  <c r="I57" i="1"/>
  <c r="G57" i="1"/>
  <c r="I51" i="1"/>
  <c r="K51" i="1"/>
  <c r="M51" i="1"/>
  <c r="G51" i="1"/>
  <c r="G28" i="1"/>
  <c r="M28" i="1"/>
  <c r="I28" i="1"/>
  <c r="K28" i="1"/>
  <c r="M18" i="1"/>
  <c r="I57" i="6"/>
  <c r="G57" i="6"/>
  <c r="G18" i="1"/>
  <c r="M6" i="1"/>
  <c r="K6" i="1"/>
  <c r="I56" i="6" l="1"/>
  <c r="I58" i="6" s="1"/>
  <c r="K58" i="1"/>
  <c r="K84" i="1" s="1"/>
  <c r="G29" i="1"/>
  <c r="M58" i="1"/>
  <c r="G16" i="3"/>
  <c r="G18" i="3" s="1"/>
  <c r="G20" i="3" s="1"/>
  <c r="G22" i="3" s="1"/>
  <c r="I25" i="2"/>
  <c r="I58" i="1"/>
  <c r="I84" i="1" s="1"/>
  <c r="K25" i="2"/>
  <c r="I16" i="3"/>
  <c r="I18" i="3" s="1"/>
  <c r="I20" i="3" s="1"/>
  <c r="I22" i="3" s="1"/>
  <c r="K16" i="3"/>
  <c r="K18" i="3" s="1"/>
  <c r="K20" i="3" s="1"/>
  <c r="K22" i="3" s="1"/>
  <c r="G25" i="2"/>
  <c r="L20" i="5"/>
  <c r="N20" i="5"/>
  <c r="M29" i="1"/>
  <c r="G58" i="1"/>
  <c r="K56" i="6"/>
  <c r="K58" i="6" s="1"/>
  <c r="K18" i="1"/>
  <c r="K29" i="1" s="1"/>
  <c r="G14" i="4"/>
  <c r="P16" i="5"/>
  <c r="K14" i="4"/>
  <c r="P10" i="5"/>
  <c r="P14" i="5" s="1"/>
  <c r="I14" i="4"/>
  <c r="I18" i="1"/>
  <c r="I29" i="1" s="1"/>
  <c r="P20" i="5" l="1"/>
  <c r="M14" i="4"/>
  <c r="M84" i="1"/>
  <c r="K25" i="3"/>
  <c r="G84" i="1"/>
  <c r="G25" i="3"/>
  <c r="I25" i="3"/>
  <c r="G35" i="6" l="1"/>
  <c r="G38" i="6" s="1"/>
  <c r="G55" i="6" l="1"/>
  <c r="G56" i="6" s="1"/>
  <c r="G58" i="6" s="1"/>
</calcChain>
</file>

<file path=xl/sharedStrings.xml><?xml version="1.0" encoding="utf-8"?>
<sst xmlns="http://schemas.openxmlformats.org/spreadsheetml/2006/main" count="250" uniqueCount="143">
  <si>
    <t>K&amp;K SUPERSTORE SOUTHERN PUBLIC COMPANY LIMITED AND ITS SUBSIDIARY</t>
  </si>
  <si>
    <t>STATEMENTS OF FINANCIAL POSITION</t>
  </si>
  <si>
    <t>AS AT 30 SEPTEMBER 2025</t>
  </si>
  <si>
    <t>Baht</t>
  </si>
  <si>
    <t>Consolidated financial statements</t>
  </si>
  <si>
    <t>Separate financial statements</t>
  </si>
  <si>
    <t>Note</t>
  </si>
  <si>
    <t>30 September 2025</t>
  </si>
  <si>
    <t>31 December 2024</t>
  </si>
  <si>
    <t>“Unaudited”</t>
  </si>
  <si>
    <t>“Reviewed”</t>
  </si>
  <si>
    <t>“Audited”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</si>
  <si>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</si>
  <si>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</si>
  <si>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</si>
  <si>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</si>
  <si>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</si>
  <si>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</si>
  <si>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Current tax assets</t>
  </si>
  <si>
    <t>Other current assets</t>
  </si>
  <si>
    <t>Non-current asset held for sale</t>
  </si>
  <si>
    <t>Total current assets</t>
  </si>
  <si>
    <t>Non-current assets</t>
  </si>
  <si>
    <t>Investments in subsidiary</t>
  </si>
  <si>
    <t>Investment properties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</si>
  <si>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</si>
  <si>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</si>
  <si>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</si>
  <si>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</si>
  <si>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</si>
  <si>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</si>
  <si>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</si>
  <si>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</si>
  <si>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</si>
  <si>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</si>
  <si>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</si>
  <si>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</si>
  <si>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</si>
  <si>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Short-term borrowings from financial institutions</t>
  </si>
  <si>
    <t>Trade and other payables</t>
  </si>
  <si>
    <t>Contract liabilities</t>
  </si>
  <si>
    <t>Current portion of long-term borrowings</t>
  </si>
  <si>
    <t xml:space="preserve">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</si>
  <si>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</si>
  <si>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</si>
  <si>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</si>
  <si>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</si>
  <si>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</si>
  <si>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</si>
  <si>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</si>
  <si>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</si>
  <si>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</si>
  <si>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</si>
  <si>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</si>
  <si>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</si>
  <si>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</si>
  <si>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Authorised share capital</t>
  </si>
  <si>
    <t>241,500,000 ordinary shares, Baht 0.50 par value</t>
  </si>
  <si>
    <t>Issued and paid-up share capital</t>
  </si>
  <si>
    <t>241,499,962 ordinary shares, fully paid-up</t>
  </si>
  <si>
    <t>Premium on share capital</t>
  </si>
  <si>
    <t>Retained earnings</t>
  </si>
  <si>
    <t>จัดสรรแล้ว - ทุนสำรองตามกฎหมาย</t>
  </si>
  <si>
    <t>Appropriated - legal reserve</t>
  </si>
  <si>
    <t>ยังไม่ได้จัดสรร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</si>
  <si>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</si>
  <si>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</si>
  <si>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</si>
  <si>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</si>
  <si>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SEPTEMBER 2025</t>
  </si>
  <si>
    <t xml:space="preserve">Consolidated </t>
  </si>
  <si>
    <t xml:space="preserve">Separate </t>
  </si>
  <si>
    <t>financial statements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</si>
  <si>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</si>
  <si>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</si>
  <si>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</si>
  <si>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</si>
  <si>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</si>
  <si>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</si>
  <si>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</si>
  <si>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</si>
  <si>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</si>
  <si>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</si>
  <si>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</si>
  <si>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</si>
  <si>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</si>
  <si>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</si>
  <si>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</t>
  </si>
  <si>
    <t>Weighted average number of ordinary shares (Shares)</t>
  </si>
  <si>
    <t>....................................................................................................................................................</t>
  </si>
  <si>
    <t>FOR THE NINE-MONTH PERIOD ENDED 30 SEPTEMBER 2025</t>
  </si>
  <si>
    <t>STATEMENTS OF CHANGES IN SHAREHOLDERS' EQUITY</t>
  </si>
  <si>
    <t>Issued and paid-up</t>
  </si>
  <si>
    <t xml:space="preserve">Premium on </t>
  </si>
  <si>
    <t>share capital</t>
  </si>
  <si>
    <t>Appropriated</t>
  </si>
  <si>
    <t>Total</t>
  </si>
  <si>
    <t>Beginning balance as at 1 January 2025</t>
  </si>
  <si>
    <t>Changes in shareholders' equity</t>
  </si>
  <si>
    <t>Dividend paid</t>
  </si>
  <si>
    <t>Ending balance as at 30 September 2025</t>
  </si>
  <si>
    <t>Beginning balance as at 1 January 2024</t>
  </si>
  <si>
    <t>Ending balance as at 30 September 2024</t>
  </si>
  <si>
    <t>STATEMENTS OF CASH FLOWS</t>
  </si>
  <si>
    <t>Consolidated</t>
  </si>
  <si>
    <t>Cash flows from operating activities</t>
  </si>
  <si>
    <t>Adjustments to reconcile profit to cash receipts (payments)</t>
  </si>
  <si>
    <t>Depreciation and amortisation</t>
  </si>
  <si>
    <t>Gain from cancellation and modification of leases</t>
  </si>
  <si>
    <t>Loss on devaluation of inventories (reversal)</t>
  </si>
  <si>
    <t>(Gain) loss on sales and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</si>
  <si>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</si>
  <si>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</si>
  <si>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</si>
  <si>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</si>
  <si>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</si>
  <si>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Cash generated from operations</t>
  </si>
  <si>
    <t>Income tax paid</t>
  </si>
  <si>
    <t>Employee benefit paid</t>
  </si>
  <si>
    <t>Net cash provided by operating activities</t>
  </si>
  <si>
    <t>Cash flows from investing activities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</si>
  <si>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</si>
  <si>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</si>
  <si>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</si>
  <si>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</si>
  <si>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</si>
  <si>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</si>
  <si>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Decrease in short-term borrowings from financial institutions</t>
  </si>
  <si>
    <t>Proceeds from borrowings from financial institutions</t>
  </si>
  <si>
    <t>Repayments for borrowings from financial institutions</t>
  </si>
  <si>
    <t>Payments for lease liabilities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</si>
  <si>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</si>
  <si>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</si>
  <si>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</si>
  <si>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</si>
  <si>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</si>
  <si>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</si>
  <si>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</si>
  <si>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</si>
  <si>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</si>
  <si>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</si>
  <si>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>4, 9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</si>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</sst>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#,##0.00\ ;\(#,##0.00\);\-\ \ \ \ \ "/>
    <numFmt numFmtId="166" formatCode="_(* #,##0_);_(* \(#,##0\);_(* &quot;-&quot;??_);_(@_)"/>
    <numFmt numFmtId="167" formatCode="_(* #,##0.00_);_(* \(#,##0.00\);_(* &quot;-&quot;???_);_(@_)"/>
  </numFmts>
  <fonts count="7" x14ac:knownFonts="1">
    <font>
      <sz val="10"/>
      <color theme="1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0"/>
      <color theme="1"/>
      <name val="Arial"/>
      <family val="2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0" fontId="2" fillId="0" borderId="0" xfId="2" applyFont="1" applyFill="1"/>
    <xf numFmtId="4" fontId="2" fillId="0" borderId="0" xfId="2" applyNumberFormat="1" applyFont="1" applyFill="1" applyAlignment="1"/>
    <xf numFmtId="0" fontId="2" fillId="0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4" fontId="3" fillId="0" borderId="0" xfId="3" quotePrefix="1" applyNumberFormat="1" applyFont="1" applyFill="1" applyBorder="1" applyAlignment="1">
      <alignment horizontal="center" wrapText="1"/>
    </xf>
    <xf numFmtId="4" fontId="3" fillId="0" borderId="0" xfId="3" applyNumberFormat="1" applyFont="1" applyFill="1" applyBorder="1" applyAlignment="1">
      <alignment horizontal="center" wrapText="1"/>
    </xf>
    <xf numFmtId="0" fontId="3" fillId="0" borderId="0" xfId="2" applyFont="1" applyFill="1" applyAlignment="1"/>
    <xf numFmtId="4" fontId="3" fillId="0" borderId="0" xfId="3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4" fontId="3" fillId="0" borderId="1" xfId="2" quotePrefix="1" applyNumberFormat="1" applyFont="1" applyFill="1" applyBorder="1" applyAlignment="1">
      <alignment horizontal="center"/>
    </xf>
    <xf numFmtId="4" fontId="3" fillId="0" borderId="0" xfId="2" applyNumberFormat="1" applyFont="1" applyFill="1" applyBorder="1"/>
    <xf numFmtId="0" fontId="3" fillId="0" borderId="0" xfId="2" applyFont="1" applyFill="1" applyBorder="1"/>
    <xf numFmtId="164" fontId="3" fillId="0" borderId="0" xfId="2" applyNumberFormat="1" applyFont="1" applyFill="1"/>
    <xf numFmtId="164" fontId="3" fillId="0" borderId="0" xfId="2" applyNumberFormat="1" applyFont="1" applyFill="1" applyAlignment="1">
      <alignment horizontal="center"/>
    </xf>
    <xf numFmtId="164" fontId="3" fillId="0" borderId="0" xfId="3" applyNumberFormat="1" applyFont="1" applyFill="1" applyAlignment="1">
      <alignment horizontal="right"/>
    </xf>
    <xf numFmtId="164" fontId="3" fillId="0" borderId="0" xfId="3" applyNumberFormat="1" applyFont="1" applyFill="1"/>
    <xf numFmtId="164" fontId="3" fillId="0" borderId="2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right"/>
    </xf>
    <xf numFmtId="0" fontId="2" fillId="0" borderId="0" xfId="2" applyFont="1" applyFill="1" applyAlignment="1">
      <alignment horizontal="center"/>
    </xf>
    <xf numFmtId="164" fontId="2" fillId="0" borderId="4" xfId="3" applyNumberFormat="1" applyFont="1" applyFill="1" applyBorder="1" applyAlignment="1">
      <alignment horizontal="right"/>
    </xf>
    <xf numFmtId="164" fontId="2" fillId="0" borderId="0" xfId="2" applyNumberFormat="1" applyFont="1" applyFill="1"/>
    <xf numFmtId="164" fontId="2" fillId="0" borderId="0" xfId="2" applyNumberFormat="1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right"/>
    </xf>
    <xf numFmtId="43" fontId="2" fillId="0" borderId="0" xfId="2" applyNumberFormat="1" applyFont="1" applyFill="1"/>
    <xf numFmtId="0" fontId="3" fillId="0" borderId="0" xfId="2" applyFont="1" applyFill="1" applyAlignment="1">
      <alignment horizontal="center"/>
    </xf>
    <xf numFmtId="0" fontId="2" fillId="0" borderId="0" xfId="2" applyFont="1" applyFill="1" applyBorder="1" applyAlignment="1"/>
    <xf numFmtId="0" fontId="3" fillId="0" borderId="0" xfId="2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4" fontId="2" fillId="0" borderId="2" xfId="3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>
      <alignment horizontal="right"/>
    </xf>
    <xf numFmtId="164" fontId="2" fillId="0" borderId="0" xfId="3" applyNumberFormat="1" applyFont="1" applyFill="1" applyAlignment="1">
      <alignment horizontal="right"/>
    </xf>
    <xf numFmtId="0" fontId="3" fillId="0" borderId="0" xfId="2" applyFont="1" applyFill="1" applyAlignment="1">
      <alignment horizontal="left" indent="1"/>
    </xf>
    <xf numFmtId="164" fontId="3" fillId="0" borderId="4" xfId="3" applyNumberFormat="1" applyFont="1" applyFill="1" applyBorder="1" applyAlignment="1">
      <alignment horizontal="right"/>
    </xf>
    <xf numFmtId="0" fontId="3" fillId="0" borderId="0" xfId="6" applyFont="1" applyFill="1"/>
    <xf numFmtId="0" fontId="1" fillId="0" borderId="0" xfId="2" applyFill="1"/>
    <xf numFmtId="0" fontId="1" fillId="0" borderId="0" xfId="2" applyFill="1" applyAlignment="1">
      <alignment horizontal="center"/>
    </xf>
    <xf numFmtId="164" fontId="1" fillId="0" borderId="0" xfId="2" applyNumberFormat="1" applyFill="1" applyAlignment="1">
      <alignment horizontal="center"/>
    </xf>
    <xf numFmtId="164" fontId="2" fillId="0" borderId="5" xfId="3" applyNumberFormat="1" applyFont="1" applyFill="1" applyBorder="1" applyAlignment="1">
      <alignment horizontal="right"/>
    </xf>
    <xf numFmtId="4" fontId="3" fillId="0" borderId="0" xfId="3" applyNumberFormat="1" applyFont="1" applyFill="1" applyAlignment="1">
      <alignment horizontal="right"/>
    </xf>
    <xf numFmtId="4" fontId="3" fillId="0" borderId="0" xfId="2" applyNumberFormat="1" applyFont="1" applyFill="1" applyAlignment="1">
      <alignment horizontal="center"/>
    </xf>
    <xf numFmtId="4" fontId="3" fillId="0" borderId="0" xfId="2" applyNumberFormat="1" applyFont="1" applyFill="1"/>
    <xf numFmtId="0" fontId="2" fillId="0" borderId="0" xfId="7" applyFont="1" applyFill="1" applyAlignment="1">
      <alignment horizontal="right"/>
    </xf>
    <xf numFmtId="165" fontId="2" fillId="0" borderId="0" xfId="7" applyNumberFormat="1" applyFont="1" applyFill="1" applyAlignment="1">
      <alignment horizontal="right"/>
    </xf>
    <xf numFmtId="0" fontId="3" fillId="0" borderId="0" xfId="7" applyFont="1" applyFill="1" applyAlignment="1">
      <alignment horizontal="right"/>
    </xf>
    <xf numFmtId="4" fontId="3" fillId="0" borderId="3" xfId="3" applyNumberFormat="1" applyFont="1" applyFill="1" applyBorder="1" applyAlignment="1"/>
    <xf numFmtId="4" fontId="3" fillId="0" borderId="3" xfId="3" applyNumberFormat="1" applyFont="1" applyFill="1" applyBorder="1" applyAlignment="1">
      <alignment horizontal="center"/>
    </xf>
    <xf numFmtId="4" fontId="3" fillId="0" borderId="1" xfId="3" applyNumberFormat="1" applyFont="1" applyFill="1" applyBorder="1" applyAlignment="1">
      <alignment horizontal="center"/>
    </xf>
    <xf numFmtId="164" fontId="3" fillId="0" borderId="0" xfId="2" applyNumberFormat="1" applyFont="1" applyFill="1" applyBorder="1"/>
    <xf numFmtId="0" fontId="3" fillId="0" borderId="2" xfId="3" quotePrefix="1" applyNumberFormat="1" applyFont="1" applyFill="1" applyBorder="1" applyAlignment="1">
      <alignment horizontal="center"/>
    </xf>
    <xf numFmtId="0" fontId="3" fillId="0" borderId="3" xfId="2" applyFont="1" applyFill="1" applyBorder="1"/>
    <xf numFmtId="165" fontId="3" fillId="0" borderId="0" xfId="2" applyNumberFormat="1" applyFont="1" applyFill="1"/>
    <xf numFmtId="164" fontId="2" fillId="0" borderId="3" xfId="3" applyNumberFormat="1" applyFont="1" applyFill="1" applyBorder="1" applyAlignment="1">
      <alignment horizontal="right"/>
    </xf>
    <xf numFmtId="165" fontId="2" fillId="0" borderId="0" xfId="2" applyNumberFormat="1" applyFont="1" applyFill="1"/>
    <xf numFmtId="164" fontId="3" fillId="0" borderId="1" xfId="3" applyNumberFormat="1" applyFont="1" applyFill="1" applyBorder="1" applyAlignment="1">
      <alignment horizontal="right"/>
    </xf>
    <xf numFmtId="0" fontId="3" fillId="0" borderId="0" xfId="7" applyFont="1" applyFill="1"/>
    <xf numFmtId="164" fontId="3" fillId="0" borderId="1" xfId="8" applyNumberFormat="1" applyFont="1" applyFill="1" applyBorder="1" applyAlignment="1">
      <alignment horizontal="right"/>
    </xf>
    <xf numFmtId="164" fontId="3" fillId="0" borderId="0" xfId="7" applyNumberFormat="1" applyFont="1" applyFill="1" applyBorder="1"/>
    <xf numFmtId="164" fontId="2" fillId="0" borderId="0" xfId="2" applyNumberFormat="1" applyFont="1" applyFill="1" applyBorder="1"/>
    <xf numFmtId="164" fontId="3" fillId="0" borderId="0" xfId="3" applyNumberFormat="1" applyFont="1" applyFill="1" applyBorder="1"/>
    <xf numFmtId="14" fontId="3" fillId="0" borderId="0" xfId="2" applyNumberFormat="1" applyFont="1" applyFill="1"/>
    <xf numFmtId="166" fontId="3" fillId="0" borderId="4" xfId="3" applyNumberFormat="1" applyFont="1" applyFill="1" applyBorder="1" applyAlignment="1">
      <alignment horizontal="right"/>
    </xf>
    <xf numFmtId="166" fontId="2" fillId="0" borderId="0" xfId="3" applyNumberFormat="1" applyFont="1" applyFill="1" applyBorder="1"/>
    <xf numFmtId="0" fontId="4" fillId="0" borderId="0" xfId="2" applyFont="1" applyFill="1" applyAlignment="1">
      <alignment horizontal="center"/>
    </xf>
    <xf numFmtId="43" fontId="3" fillId="0" borderId="0" xfId="5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horizontal="left" vertical="center" wrapText="1"/>
    </xf>
    <xf numFmtId="167" fontId="3" fillId="0" borderId="0" xfId="5" applyNumberFormat="1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167" fontId="3" fillId="0" borderId="0" xfId="2" applyNumberFormat="1" applyFont="1" applyFill="1"/>
    <xf numFmtId="0" fontId="6" fillId="0" borderId="0" xfId="2" applyFont="1" applyFill="1" applyAlignment="1">
      <alignment horizontal="center"/>
    </xf>
    <xf numFmtId="4" fontId="2" fillId="0" borderId="0" xfId="7" applyNumberFormat="1" applyFont="1" applyFill="1" applyAlignment="1"/>
    <xf numFmtId="4" fontId="3" fillId="0" borderId="0" xfId="7" applyNumberFormat="1" applyFont="1" applyFill="1" applyAlignment="1"/>
    <xf numFmtId="0" fontId="2" fillId="0" borderId="0" xfId="7" applyFont="1" applyFill="1" applyAlignment="1"/>
    <xf numFmtId="0" fontId="3" fillId="0" borderId="0" xfId="7" applyFont="1" applyFill="1" applyAlignment="1"/>
    <xf numFmtId="0" fontId="3" fillId="0" borderId="0" xfId="8" quotePrefix="1" applyNumberFormat="1" applyFont="1" applyFill="1" applyBorder="1" applyAlignment="1">
      <alignment horizontal="right"/>
    </xf>
    <xf numFmtId="0" fontId="3" fillId="0" borderId="0" xfId="7" applyFont="1" applyFill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center"/>
    </xf>
    <xf numFmtId="49" fontId="3" fillId="0" borderId="0" xfId="7" applyNumberFormat="1" applyFont="1" applyFill="1" applyBorder="1" applyAlignment="1">
      <alignment horizontal="center" vertical="center"/>
    </xf>
    <xf numFmtId="0" fontId="2" fillId="0" borderId="0" xfId="7" applyFont="1" applyFill="1"/>
    <xf numFmtId="165" fontId="2" fillId="0" borderId="3" xfId="8" applyNumberFormat="1" applyFont="1" applyFill="1" applyBorder="1" applyAlignment="1">
      <alignment horizontal="right"/>
    </xf>
    <xf numFmtId="165" fontId="2" fillId="0" borderId="0" xfId="8" applyNumberFormat="1" applyFont="1" applyFill="1" applyBorder="1" applyAlignment="1">
      <alignment horizontal="right"/>
    </xf>
    <xf numFmtId="165" fontId="3" fillId="0" borderId="0" xfId="8" applyNumberFormat="1" applyFont="1" applyFill="1" applyBorder="1" applyAlignment="1">
      <alignment horizontal="right"/>
    </xf>
    <xf numFmtId="0" fontId="3" fillId="0" borderId="0" xfId="7" applyFont="1" applyFill="1" applyAlignment="1">
      <alignment horizontal="left" indent="1"/>
    </xf>
    <xf numFmtId="0" fontId="2" fillId="0" borderId="0" xfId="7" applyFont="1" applyFill="1" applyAlignment="1">
      <alignment horizontal="center"/>
    </xf>
    <xf numFmtId="165" fontId="2" fillId="0" borderId="5" xfId="8" applyNumberFormat="1" applyFont="1" applyFill="1" applyBorder="1" applyAlignment="1">
      <alignment horizontal="right"/>
    </xf>
    <xf numFmtId="43" fontId="3" fillId="0" borderId="0" xfId="5" applyFont="1" applyFill="1" applyBorder="1"/>
    <xf numFmtId="43" fontId="2" fillId="0" borderId="0" xfId="1" applyNumberFormat="1" applyFont="1" applyFill="1" applyBorder="1" applyAlignment="1">
      <alignment horizontal="center"/>
    </xf>
    <xf numFmtId="43" fontId="2" fillId="0" borderId="0" xfId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center" vertical="center"/>
    </xf>
    <xf numFmtId="43" fontId="3" fillId="0" borderId="0" xfId="8" applyNumberFormat="1" applyFont="1" applyFill="1" applyBorder="1" applyAlignment="1">
      <alignment horizontal="right"/>
    </xf>
    <xf numFmtId="164" fontId="3" fillId="0" borderId="0" xfId="8" applyNumberFormat="1" applyFont="1" applyFill="1" applyBorder="1" applyAlignment="1">
      <alignment horizontal="right"/>
    </xf>
    <xf numFmtId="43" fontId="2" fillId="0" borderId="5" xfId="8" applyNumberFormat="1" applyFont="1" applyFill="1" applyBorder="1" applyAlignment="1">
      <alignment horizontal="right"/>
    </xf>
    <xf numFmtId="43" fontId="2" fillId="0" borderId="0" xfId="8" applyNumberFormat="1" applyFont="1" applyFill="1" applyBorder="1" applyAlignment="1">
      <alignment horizontal="right"/>
    </xf>
    <xf numFmtId="165" fontId="2" fillId="0" borderId="0" xfId="7" applyNumberFormat="1" applyFont="1" applyFill="1" applyAlignment="1"/>
    <xf numFmtId="4" fontId="3" fillId="0" borderId="3" xfId="8" applyNumberFormat="1" applyFont="1" applyFill="1" applyBorder="1" applyAlignment="1">
      <alignment horizontal="center"/>
    </xf>
    <xf numFmtId="0" fontId="3" fillId="0" borderId="1" xfId="8" applyNumberFormat="1" applyFont="1" applyFill="1" applyBorder="1" applyAlignment="1">
      <alignment horizontal="center"/>
    </xf>
    <xf numFmtId="164" fontId="3" fillId="0" borderId="0" xfId="7" applyNumberFormat="1" applyFont="1" applyFill="1" applyBorder="1" applyAlignment="1"/>
    <xf numFmtId="164" fontId="3" fillId="0" borderId="0" xfId="8" applyNumberFormat="1" applyFont="1" applyFill="1" applyBorder="1" applyAlignment="1">
      <alignment horizontal="center"/>
    </xf>
    <xf numFmtId="0" fontId="3" fillId="0" borderId="0" xfId="7" applyFont="1" applyFill="1" applyBorder="1" applyAlignment="1"/>
    <xf numFmtId="0" fontId="4" fillId="0" borderId="0" xfId="7" applyFont="1" applyFill="1" applyAlignment="1"/>
    <xf numFmtId="164" fontId="4" fillId="0" borderId="0" xfId="8" applyNumberFormat="1" applyFont="1" applyFill="1" applyBorder="1" applyAlignment="1">
      <alignment horizontal="right"/>
    </xf>
    <xf numFmtId="164" fontId="3" fillId="0" borderId="0" xfId="8" applyNumberFormat="1" applyFont="1" applyFill="1" applyAlignment="1"/>
    <xf numFmtId="164" fontId="3" fillId="0" borderId="0" xfId="7" applyNumberFormat="1" applyFont="1" applyFill="1" applyAlignment="1"/>
    <xf numFmtId="0" fontId="4" fillId="0" borderId="0" xfId="0" applyFont="1" applyFill="1" applyBorder="1" applyAlignment="1">
      <alignment horizontal="left" vertical="center" indent="1"/>
    </xf>
    <xf numFmtId="164" fontId="3" fillId="0" borderId="3" xfId="8" applyNumberFormat="1" applyFont="1" applyFill="1" applyBorder="1" applyAlignment="1">
      <alignment horizontal="right"/>
    </xf>
    <xf numFmtId="164" fontId="3" fillId="0" borderId="0" xfId="8" applyNumberFormat="1" applyFont="1" applyFill="1" applyAlignment="1">
      <alignment horizontal="right"/>
    </xf>
    <xf numFmtId="164" fontId="2" fillId="0" borderId="2" xfId="8" applyNumberFormat="1" applyFont="1" applyFill="1" applyBorder="1" applyAlignment="1">
      <alignment horizontal="right"/>
    </xf>
    <xf numFmtId="0" fontId="2" fillId="0" borderId="0" xfId="7" applyFont="1" applyFill="1" applyBorder="1" applyAlignment="1"/>
    <xf numFmtId="164" fontId="2" fillId="0" borderId="2" xfId="7" quotePrefix="1" applyNumberFormat="1" applyFont="1" applyFill="1" applyBorder="1" applyAlignment="1">
      <alignment horizontal="right"/>
    </xf>
    <xf numFmtId="164" fontId="2" fillId="0" borderId="0" xfId="7" applyNumberFormat="1" applyFont="1" applyFill="1" applyAlignment="1"/>
    <xf numFmtId="164" fontId="2" fillId="0" borderId="0" xfId="7" quotePrefix="1" applyNumberFormat="1" applyFont="1" applyFill="1" applyAlignment="1">
      <alignment horizontal="right"/>
    </xf>
    <xf numFmtId="164" fontId="2" fillId="0" borderId="0" xfId="8" applyNumberFormat="1" applyFont="1" applyFill="1" applyAlignment="1">
      <alignment horizontal="right"/>
    </xf>
    <xf numFmtId="164" fontId="2" fillId="0" borderId="5" xfId="8" applyNumberFormat="1" applyFont="1" applyFill="1" applyBorder="1" applyAlignment="1">
      <alignment horizontal="right"/>
    </xf>
    <xf numFmtId="164" fontId="3" fillId="0" borderId="0" xfId="5" applyNumberFormat="1" applyFont="1" applyFill="1" applyAlignment="1">
      <alignment horizontal="right"/>
    </xf>
    <xf numFmtId="165" fontId="3" fillId="0" borderId="0" xfId="8" applyNumberFormat="1" applyFont="1" applyFill="1" applyAlignment="1">
      <alignment horizontal="right"/>
    </xf>
    <xf numFmtId="4" fontId="3" fillId="0" borderId="0" xfId="8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4" fontId="3" fillId="0" borderId="1" xfId="3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4" fontId="3" fillId="0" borderId="1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4" fontId="3" fillId="0" borderId="3" xfId="3" applyNumberFormat="1" applyFont="1" applyFill="1" applyBorder="1" applyAlignment="1">
      <alignment horizontal="center"/>
    </xf>
    <xf numFmtId="4" fontId="3" fillId="0" borderId="1" xfId="3" applyNumberFormat="1" applyFont="1" applyFill="1" applyBorder="1" applyAlignment="1">
      <alignment horizontal="center" wrapText="1"/>
    </xf>
    <xf numFmtId="0" fontId="3" fillId="0" borderId="0" xfId="7" applyFont="1" applyAlignment="1">
      <alignment horizontal="center" vertical="center"/>
    </xf>
    <xf numFmtId="0" fontId="3" fillId="0" borderId="1" xfId="7" applyFont="1" applyFill="1" applyBorder="1" applyAlignment="1">
      <alignment horizontal="center"/>
    </xf>
    <xf numFmtId="0" fontId="3" fillId="0" borderId="2" xfId="7" applyFont="1" applyFill="1" applyBorder="1" applyAlignment="1">
      <alignment horizontal="center"/>
    </xf>
    <xf numFmtId="4" fontId="3" fillId="0" borderId="1" xfId="8" applyNumberFormat="1" applyFont="1" applyFill="1" applyBorder="1" applyAlignment="1">
      <alignment horizontal="center"/>
    </xf>
  </cellXfs>
  <cellStyles count="10">
    <cellStyle name="Comma" xfId="1" builtinId="3"/>
    <cellStyle name="Comma 10 2" xfId="5"/>
    <cellStyle name="Comma 2 10 2" xfId="8"/>
    <cellStyle name="Comma 2 6" xfId="3"/>
    <cellStyle name="Normal" xfId="0" builtinId="0"/>
    <cellStyle name="Normal 2 10" xfId="7"/>
    <cellStyle name="Normal 2 6" xfId="2"/>
    <cellStyle name="Percent 2" xfId="4"/>
    <cellStyle name="ปกติ_FS_YE03_T" xfId="9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  <sheetName val="Standing Data"/>
      <sheetName val="Financial Highlights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42"/>
  <sheetViews>
    <sheetView tabSelected="1" view="pageBreakPreview" zoomScale="84" zoomScaleNormal="100" zoomScaleSheetLayoutView="84" workbookViewId="0">
      <selection activeCell="P3" sqref="P3"/>
    </sheetView>
  </sheetViews>
  <sheetFormatPr defaultColWidth="8.1796875" defaultRowHeight="22.5" customHeight="1" x14ac:dyDescent="0.6"/>
  <cols>
    <col min="1" max="3" width="1.6328125" style="4" customWidth="1"/>
    <col min="4" max="4" width="36.08984375" style="4" customWidth="1"/>
    <col min="5" max="5" width="8.36328125" style="5" customWidth="1"/>
    <col min="6" max="6" width="0.81640625" style="5" customWidth="1"/>
    <col min="7" max="7" width="14.08984375" style="40" customWidth="1"/>
    <col min="8" max="8" width="0.81640625" style="42" customWidth="1"/>
    <col min="9" max="9" width="14.08984375" style="42" customWidth="1"/>
    <col min="10" max="10" width="0.81640625" style="5" customWidth="1"/>
    <col min="11" max="11" width="14.08984375" style="40" customWidth="1"/>
    <col min="12" max="12" width="0.81640625" style="42" customWidth="1"/>
    <col min="13" max="13" width="14.08984375" style="42" customWidth="1"/>
    <col min="14" max="16384" width="8.1796875" style="4"/>
  </cols>
  <sheetData>
    <row r="1" spans="1:13" s="1" customFormat="1" ht="22.5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22.5" customHeight="1" x14ac:dyDescent="0.65">
      <c r="A2" s="3" t="s">
        <v>1</v>
      </c>
      <c r="B2" s="3"/>
      <c r="C2" s="3"/>
      <c r="D2" s="3"/>
      <c r="E2" s="3"/>
      <c r="F2" s="3"/>
      <c r="G2" s="2"/>
      <c r="H2" s="2"/>
      <c r="I2" s="2"/>
      <c r="J2" s="3"/>
      <c r="K2" s="2"/>
      <c r="L2" s="2"/>
      <c r="M2" s="2"/>
    </row>
    <row r="3" spans="1:13" s="1" customFormat="1" ht="22.5" customHeight="1" x14ac:dyDescent="0.65">
      <c r="A3" s="3" t="s">
        <v>2</v>
      </c>
      <c r="B3" s="3"/>
      <c r="C3" s="3"/>
      <c r="D3" s="3"/>
      <c r="E3" s="3"/>
      <c r="F3" s="3"/>
      <c r="G3" s="2"/>
      <c r="H3" s="2"/>
      <c r="I3" s="2"/>
      <c r="J3" s="3"/>
      <c r="K3" s="2"/>
      <c r="L3" s="2"/>
      <c r="M3" s="2"/>
    </row>
    <row r="4" spans="1:13" ht="22.5" customHeight="1" x14ac:dyDescent="0.6">
      <c r="G4" s="124" t="s">
        <v>3</v>
      </c>
      <c r="H4" s="124"/>
      <c r="I4" s="124"/>
      <c r="J4" s="124"/>
      <c r="K4" s="124"/>
      <c r="L4" s="124"/>
      <c r="M4" s="124"/>
    </row>
    <row r="5" spans="1:13" ht="22.5" customHeight="1" x14ac:dyDescent="0.6">
      <c r="E5" s="26"/>
      <c r="F5" s="26"/>
      <c r="G5" s="125" t="s">
        <v>4</v>
      </c>
      <c r="H5" s="125"/>
      <c r="I5" s="125"/>
      <c r="J5" s="47"/>
      <c r="K5" s="125" t="s">
        <v>5</v>
      </c>
      <c r="L5" s="125"/>
      <c r="M5" s="125"/>
    </row>
    <row r="6" spans="1:13" ht="22.5" customHeight="1" x14ac:dyDescent="0.6">
      <c r="E6" s="26"/>
      <c r="F6" s="26"/>
      <c r="G6" s="6" t="s">
        <v>7</v>
      </c>
      <c r="H6" s="7"/>
      <c r="I6" s="6" t="s">
        <v>8</v>
      </c>
      <c r="J6" s="7"/>
      <c r="K6" s="6" t="str">
        <f>+G6</f>
        <v>30 September 2025</v>
      </c>
      <c r="L6" s="7"/>
      <c r="M6" s="7" t="str">
        <f>I6</f>
        <v>31 December 2024</v>
      </c>
    </row>
    <row r="7" spans="1:13" s="8" customFormat="1" ht="22.5" customHeight="1" x14ac:dyDescent="0.6">
      <c r="E7" s="26"/>
      <c r="F7" s="26"/>
      <c r="G7" s="9" t="s">
        <v>9</v>
      </c>
      <c r="H7" s="9"/>
      <c r="I7" s="9"/>
      <c r="J7" s="9"/>
      <c r="K7" s="9" t="s">
        <v>9</v>
      </c>
      <c r="L7" s="9"/>
      <c r="M7" s="9"/>
    </row>
    <row r="8" spans="1:13" ht="22.5" customHeight="1" x14ac:dyDescent="0.6">
      <c r="A8" s="8"/>
      <c r="B8" s="8"/>
      <c r="C8" s="8"/>
      <c r="D8" s="8"/>
      <c r="E8" s="10" t="s">
        <v>6</v>
      </c>
      <c r="F8" s="4"/>
      <c r="G8" s="11" t="s">
        <v>10</v>
      </c>
      <c r="H8" s="12"/>
      <c r="I8" s="11" t="s">
        <v>11</v>
      </c>
      <c r="J8" s="13"/>
      <c r="K8" s="11" t="s">
        <v>10</v>
      </c>
      <c r="L8" s="12"/>
      <c r="M8" s="11" t="s">
        <v>11</v>
      </c>
    </row>
    <row r="9" spans="1:13" ht="22.5" customHeight="1" x14ac:dyDescent="0.65">
      <c r="A9" s="3" t="s">
        <v>12</v>
      </c>
      <c r="B9" s="8"/>
      <c r="C9" s="8"/>
      <c r="D9" s="8"/>
      <c r="F9" s="4"/>
      <c r="G9" s="14"/>
      <c r="H9" s="14"/>
      <c r="I9" s="15"/>
      <c r="J9" s="14"/>
      <c r="K9" s="14"/>
      <c r="L9" s="14"/>
      <c r="M9" s="15"/>
    </row>
    <row r="10" spans="1:13" ht="22.5" customHeight="1" x14ac:dyDescent="0.6">
      <c r="A10" s="4" t="s">
        <v>13</v>
      </c>
      <c r="G10" s="16"/>
      <c r="H10" s="17"/>
      <c r="I10" s="16"/>
      <c r="J10" s="15"/>
      <c r="K10" s="16"/>
      <c r="L10" s="17"/>
      <c r="M10" s="16"/>
    </row>
    <row r="11" spans="1:13" ht="22.5" customHeight="1" x14ac:dyDescent="0.6">
      <c r="B11" s="4" t="s">
        <v>14</v>
      </c>
      <c r="E11" s="5">
        <v>5</v>
      </c>
      <c r="G11" s="16">
        <v>61299384.209999986</v>
      </c>
      <c r="H11" s="14"/>
      <c r="I11" s="16">
        <v>75286150.590000004</v>
      </c>
      <c r="J11" s="15"/>
      <c r="K11" s="16">
        <v>48844399.999999985</v>
      </c>
      <c r="L11" s="14"/>
      <c r="M11" s="16">
        <v>64660001.470000006</v>
      </c>
    </row>
    <row r="12" spans="1:13" ht="22.5" customHeight="1" x14ac:dyDescent="0.6">
      <c r="B12" s="4" t="s">
        <v>15</v>
      </c>
      <c r="E12" s="5">
        <v>6</v>
      </c>
      <c r="G12" s="16">
        <v>39933664.710000001</v>
      </c>
      <c r="H12" s="14"/>
      <c r="I12" s="16">
        <v>20114192.979999993</v>
      </c>
      <c r="J12" s="15"/>
      <c r="K12" s="16">
        <v>21294397.050000001</v>
      </c>
      <c r="L12" s="14"/>
      <c r="M12" s="16">
        <v>19713528.779999994</v>
      </c>
    </row>
    <row r="13" spans="1:13" ht="22.5" customHeight="1" x14ac:dyDescent="0.6">
      <c r="B13" s="4" t="s">
        <v>16</v>
      </c>
      <c r="G13" s="16">
        <v>0</v>
      </c>
      <c r="H13" s="14"/>
      <c r="I13" s="16">
        <v>871152.52</v>
      </c>
      <c r="J13" s="15"/>
      <c r="K13" s="16">
        <v>0</v>
      </c>
      <c r="L13" s="14"/>
      <c r="M13" s="16">
        <v>0</v>
      </c>
    </row>
    <row r="14" spans="1:13" ht="22.5" customHeight="1" x14ac:dyDescent="0.6">
      <c r="B14" s="4" t="s">
        <v>17</v>
      </c>
      <c r="E14" s="26">
        <v>7</v>
      </c>
      <c r="F14" s="26"/>
      <c r="G14" s="16">
        <v>169489667.67000002</v>
      </c>
      <c r="H14" s="14"/>
      <c r="I14" s="16">
        <v>161636333.13000003</v>
      </c>
      <c r="J14" s="15"/>
      <c r="K14" s="16">
        <v>169489667.67000002</v>
      </c>
      <c r="L14" s="14"/>
      <c r="M14" s="16">
        <v>161636333.13000003</v>
      </c>
    </row>
    <row r="15" spans="1:13" ht="22.5" customHeight="1" x14ac:dyDescent="0.6">
      <c r="B15" s="4" t="s">
        <v>18</v>
      </c>
      <c r="E15" s="26"/>
      <c r="F15" s="26"/>
      <c r="G15" s="16">
        <v>1093020.3600000001</v>
      </c>
      <c r="H15" s="14"/>
      <c r="I15" s="16">
        <v>0</v>
      </c>
      <c r="J15" s="15"/>
      <c r="K15" s="16">
        <v>0</v>
      </c>
      <c r="L15" s="14"/>
      <c r="M15" s="16">
        <v>0</v>
      </c>
    </row>
    <row r="16" spans="1:13" ht="22.5" customHeight="1" x14ac:dyDescent="0.6">
      <c r="B16" s="4" t="s">
        <v>19</v>
      </c>
      <c r="G16" s="16">
        <v>1458181.2</v>
      </c>
      <c r="H16" s="14"/>
      <c r="I16" s="16">
        <v>10575</v>
      </c>
      <c r="J16" s="15"/>
      <c r="K16" s="16">
        <v>2748</v>
      </c>
      <c r="L16" s="14"/>
      <c r="M16" s="16">
        <v>10575</v>
      </c>
    </row>
    <row r="17" spans="1:13" ht="22.5" customHeight="1" x14ac:dyDescent="0.6">
      <c r="B17" s="4" t="s">
        <v>20</v>
      </c>
      <c r="E17" s="5">
        <v>9</v>
      </c>
      <c r="G17" s="16">
        <v>5009681.09</v>
      </c>
      <c r="H17" s="14"/>
      <c r="I17" s="16">
        <v>0</v>
      </c>
      <c r="J17" s="15"/>
      <c r="K17" s="16">
        <v>5009681.09</v>
      </c>
      <c r="L17" s="14"/>
      <c r="M17" s="16">
        <v>0</v>
      </c>
    </row>
    <row r="18" spans="1:13" ht="22.5" customHeight="1" x14ac:dyDescent="0.6">
      <c r="C18" s="4" t="s">
        <v>21</v>
      </c>
      <c r="G18" s="18">
        <f>SUM(G11:G17)</f>
        <v>278283599.24000001</v>
      </c>
      <c r="H18" s="14"/>
      <c r="I18" s="18">
        <f>SUM(I11:I17)</f>
        <v>257918404.22000003</v>
      </c>
      <c r="J18" s="15"/>
      <c r="K18" s="18">
        <f>SUM(K11:K17)</f>
        <v>244640893.81</v>
      </c>
      <c r="L18" s="14"/>
      <c r="M18" s="18">
        <f>SUM(M11:M17)</f>
        <v>246020438.38000003</v>
      </c>
    </row>
    <row r="19" spans="1:13" ht="22.5" customHeight="1" x14ac:dyDescent="0.6">
      <c r="A19" s="4" t="s">
        <v>22</v>
      </c>
      <c r="G19" s="19"/>
      <c r="H19" s="14"/>
      <c r="I19" s="19"/>
      <c r="J19" s="15"/>
      <c r="K19" s="19"/>
      <c r="L19" s="14"/>
      <c r="M19" s="19"/>
    </row>
    <row r="20" spans="1:13" ht="22.5" customHeight="1" x14ac:dyDescent="0.6">
      <c r="B20" s="4" t="s">
        <v>23</v>
      </c>
      <c r="E20" s="5">
        <v>4</v>
      </c>
      <c r="G20" s="16">
        <v>0</v>
      </c>
      <c r="H20" s="14"/>
      <c r="I20" s="16">
        <v>0</v>
      </c>
      <c r="J20" s="15"/>
      <c r="K20" s="16">
        <v>19227355.800000001</v>
      </c>
      <c r="L20" s="14"/>
      <c r="M20" s="16">
        <v>19227355.800000001</v>
      </c>
    </row>
    <row r="21" spans="1:13" ht="22.5" customHeight="1" x14ac:dyDescent="0.6">
      <c r="B21" s="4" t="s">
        <v>24</v>
      </c>
      <c r="E21" s="5">
        <v>8</v>
      </c>
      <c r="G21" s="16">
        <v>26966266.760000002</v>
      </c>
      <c r="H21" s="14"/>
      <c r="I21" s="16">
        <v>15952496.379999995</v>
      </c>
      <c r="J21" s="15"/>
      <c r="K21" s="16">
        <v>26966266.760000002</v>
      </c>
      <c r="L21" s="14"/>
      <c r="M21" s="16">
        <v>15952496.379999995</v>
      </c>
    </row>
    <row r="22" spans="1:13" ht="22.5" customHeight="1" x14ac:dyDescent="0.6">
      <c r="B22" s="4" t="s">
        <v>25</v>
      </c>
      <c r="E22" s="5" t="s">
        <v>141</v>
      </c>
      <c r="G22" s="16">
        <v>131443066.00999999</v>
      </c>
      <c r="H22" s="14"/>
      <c r="I22" s="16">
        <v>150493868.12999994</v>
      </c>
      <c r="J22" s="15"/>
      <c r="K22" s="16">
        <v>125244876.36999999</v>
      </c>
      <c r="L22" s="14"/>
      <c r="M22" s="16">
        <v>143829820.42999995</v>
      </c>
    </row>
    <row r="23" spans="1:13" ht="22.5" customHeight="1" x14ac:dyDescent="0.6">
      <c r="B23" s="4" t="s">
        <v>26</v>
      </c>
      <c r="E23" s="5">
        <v>10</v>
      </c>
      <c r="G23" s="16">
        <v>58165055.039999992</v>
      </c>
      <c r="H23" s="14"/>
      <c r="I23" s="16">
        <v>73315533.269999996</v>
      </c>
      <c r="J23" s="15"/>
      <c r="K23" s="16">
        <v>57801377.359999992</v>
      </c>
      <c r="L23" s="14"/>
      <c r="M23" s="16">
        <v>72820931.629999995</v>
      </c>
    </row>
    <row r="24" spans="1:13" ht="22.5" customHeight="1" x14ac:dyDescent="0.6">
      <c r="B24" s="4" t="s">
        <v>27</v>
      </c>
      <c r="G24" s="16">
        <v>1029065.7800000003</v>
      </c>
      <c r="H24" s="14"/>
      <c r="I24" s="16">
        <v>1263707.8700000001</v>
      </c>
      <c r="J24" s="15"/>
      <c r="K24" s="16">
        <v>1029065.7800000003</v>
      </c>
      <c r="L24" s="14"/>
      <c r="M24" s="16">
        <v>1263707.8700000001</v>
      </c>
    </row>
    <row r="25" spans="1:13" ht="22.5" customHeight="1" x14ac:dyDescent="0.6">
      <c r="B25" s="4" t="s">
        <v>28</v>
      </c>
      <c r="G25" s="16">
        <v>2900310.060000001</v>
      </c>
      <c r="H25" s="14"/>
      <c r="I25" s="16">
        <v>2134146.7499999949</v>
      </c>
      <c r="J25" s="15"/>
      <c r="K25" s="16">
        <v>2554503.1300000008</v>
      </c>
      <c r="L25" s="14"/>
      <c r="M25" s="16">
        <v>2196521.4099999946</v>
      </c>
    </row>
    <row r="26" spans="1:13" ht="22.5" customHeight="1" x14ac:dyDescent="0.6">
      <c r="B26" s="4" t="s">
        <v>29</v>
      </c>
      <c r="G26" s="16">
        <v>224400</v>
      </c>
      <c r="H26" s="14"/>
      <c r="I26" s="16">
        <v>297800</v>
      </c>
      <c r="J26" s="15"/>
      <c r="K26" s="16">
        <v>224400</v>
      </c>
      <c r="L26" s="14"/>
      <c r="M26" s="16">
        <v>297800</v>
      </c>
    </row>
    <row r="27" spans="1:13" ht="22.5" customHeight="1" x14ac:dyDescent="0.6">
      <c r="B27" s="4" t="s">
        <v>30</v>
      </c>
      <c r="E27" s="26"/>
      <c r="F27" s="26"/>
      <c r="G27" s="16">
        <v>1230167.4999999998</v>
      </c>
      <c r="H27" s="14"/>
      <c r="I27" s="16">
        <v>1232595.5</v>
      </c>
      <c r="J27" s="15"/>
      <c r="K27" s="16">
        <v>1080667.5</v>
      </c>
      <c r="L27" s="14"/>
      <c r="M27" s="16">
        <v>1083095.5</v>
      </c>
    </row>
    <row r="28" spans="1:13" ht="22.5" customHeight="1" x14ac:dyDescent="0.6">
      <c r="C28" s="4" t="s">
        <v>31</v>
      </c>
      <c r="E28" s="26"/>
      <c r="F28" s="26"/>
      <c r="G28" s="18">
        <f>SUM(G20:G27)</f>
        <v>221958331.14999998</v>
      </c>
      <c r="H28" s="14"/>
      <c r="I28" s="18">
        <f>SUM(I20:I27)</f>
        <v>244690147.89999992</v>
      </c>
      <c r="J28" s="15"/>
      <c r="K28" s="18">
        <f>SUM(K20:K27)</f>
        <v>234128512.69999999</v>
      </c>
      <c r="L28" s="14"/>
      <c r="M28" s="18">
        <f>SUM(M20:M27)</f>
        <v>256671729.01999995</v>
      </c>
    </row>
    <row r="29" spans="1:13" s="1" customFormat="1" ht="22.5" customHeight="1" thickBot="1" x14ac:dyDescent="0.7">
      <c r="C29" s="1" t="s">
        <v>32</v>
      </c>
      <c r="E29" s="20"/>
      <c r="F29" s="20"/>
      <c r="G29" s="21">
        <f>SUM(G28+G18)</f>
        <v>500241930.38999999</v>
      </c>
      <c r="H29" s="22"/>
      <c r="I29" s="21">
        <f>SUM(I28+I18)</f>
        <v>502608552.11999995</v>
      </c>
      <c r="J29" s="23"/>
      <c r="K29" s="21">
        <f>SUM(K28+K18)</f>
        <v>478769406.50999999</v>
      </c>
      <c r="L29" s="22"/>
      <c r="M29" s="21">
        <f>SUM(M28+M18)</f>
        <v>502692167.39999998</v>
      </c>
    </row>
    <row r="30" spans="1:13" s="1" customFormat="1" ht="22.5" customHeight="1" thickTop="1" x14ac:dyDescent="0.65">
      <c r="E30" s="20"/>
      <c r="F30" s="20"/>
      <c r="G30" s="24"/>
      <c r="H30" s="25"/>
      <c r="I30" s="24"/>
      <c r="J30" s="20"/>
      <c r="K30" s="24"/>
      <c r="L30" s="25"/>
      <c r="M30" s="24"/>
    </row>
    <row r="31" spans="1:13" s="1" customFormat="1" ht="22.5" customHeight="1" x14ac:dyDescent="0.65">
      <c r="E31" s="20"/>
      <c r="F31" s="20"/>
      <c r="G31" s="24"/>
      <c r="H31" s="25"/>
      <c r="I31" s="24"/>
      <c r="J31" s="20"/>
      <c r="K31" s="24"/>
      <c r="L31" s="25"/>
      <c r="M31" s="24"/>
    </row>
    <row r="32" spans="1:13" s="1" customFormat="1" ht="22.5" customHeight="1" x14ac:dyDescent="0.65">
      <c r="E32" s="20"/>
      <c r="F32" s="20"/>
      <c r="G32" s="24"/>
      <c r="H32" s="25"/>
      <c r="I32" s="24"/>
      <c r="J32" s="20"/>
      <c r="K32" s="24"/>
      <c r="L32" s="25"/>
      <c r="M32" s="24"/>
    </row>
    <row r="33" spans="1:13" s="1" customFormat="1" ht="22.5" customHeight="1" x14ac:dyDescent="0.65">
      <c r="E33" s="20"/>
      <c r="F33" s="20"/>
      <c r="G33" s="24"/>
      <c r="H33" s="25"/>
      <c r="I33" s="24"/>
      <c r="J33" s="20"/>
      <c r="K33" s="24"/>
      <c r="L33" s="25"/>
      <c r="M33" s="24"/>
    </row>
    <row r="34" spans="1:13" s="1" customFormat="1" ht="22.5" customHeight="1" x14ac:dyDescent="0.65">
      <c r="E34" s="20"/>
      <c r="F34" s="20"/>
      <c r="G34" s="24"/>
      <c r="H34" s="25"/>
      <c r="I34" s="24"/>
      <c r="J34" s="20"/>
      <c r="K34" s="24"/>
      <c r="L34" s="25"/>
      <c r="M34" s="24"/>
    </row>
    <row r="35" spans="1:13" s="1" customFormat="1" ht="22.5" customHeight="1" x14ac:dyDescent="0.65">
      <c r="E35" s="20"/>
      <c r="F35" s="20"/>
      <c r="G35" s="24"/>
      <c r="H35" s="25"/>
      <c r="I35" s="24"/>
      <c r="J35" s="20"/>
      <c r="K35" s="24"/>
      <c r="L35" s="25"/>
      <c r="M35" s="24"/>
    </row>
    <row r="36" spans="1:13" s="1" customFormat="1" ht="22.5" customHeight="1" x14ac:dyDescent="0.65">
      <c r="E36" s="20"/>
      <c r="F36" s="20"/>
      <c r="G36" s="24"/>
      <c r="H36" s="25"/>
      <c r="I36" s="24"/>
      <c r="J36" s="20"/>
      <c r="K36" s="24"/>
      <c r="L36" s="25"/>
      <c r="M36" s="24"/>
    </row>
    <row r="37" spans="1:13" s="1" customFormat="1" ht="22" customHeight="1" x14ac:dyDescent="0.65">
      <c r="E37" s="20"/>
      <c r="F37" s="20"/>
      <c r="G37" s="24"/>
      <c r="H37" s="25"/>
      <c r="I37" s="24"/>
      <c r="J37" s="20"/>
      <c r="K37" s="24"/>
      <c r="L37" s="25"/>
      <c r="M37" s="24"/>
    </row>
    <row r="38" spans="1:13" ht="22.5" customHeight="1" x14ac:dyDescent="0.6">
      <c r="A38" s="123" t="s">
        <v>33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</row>
    <row r="39" spans="1:13" s="1" customFormat="1" ht="22.5" customHeight="1" x14ac:dyDescent="0.65">
      <c r="A39" s="123" t="s">
        <v>34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</row>
    <row r="40" spans="1:13" s="1" customFormat="1" ht="22.5" customHeight="1" x14ac:dyDescent="0.65">
      <c r="A40" s="123" t="s">
        <v>35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</row>
    <row r="41" spans="1:13" ht="22.5" customHeight="1" x14ac:dyDescent="0.65">
      <c r="A41" s="27" t="s">
        <v>36</v>
      </c>
      <c r="B41" s="28"/>
      <c r="C41" s="28"/>
      <c r="D41" s="28"/>
      <c r="E41" s="28"/>
      <c r="F41" s="28"/>
      <c r="G41" s="29"/>
      <c r="H41" s="29"/>
      <c r="I41" s="29"/>
      <c r="J41" s="29"/>
      <c r="K41" s="29"/>
      <c r="L41" s="29"/>
      <c r="M41" s="29"/>
    </row>
    <row r="42" spans="1:13" ht="22.5" customHeight="1" x14ac:dyDescent="0.6">
      <c r="A42" s="4" t="s">
        <v>37</v>
      </c>
      <c r="G42" s="16"/>
      <c r="H42" s="14"/>
      <c r="I42" s="16"/>
      <c r="J42" s="15"/>
      <c r="K42" s="16"/>
      <c r="L42" s="14"/>
      <c r="M42" s="16"/>
    </row>
    <row r="43" spans="1:13" ht="22.5" customHeight="1" x14ac:dyDescent="0.6">
      <c r="B43" s="4" t="s">
        <v>38</v>
      </c>
      <c r="E43" s="5">
        <v>11</v>
      </c>
      <c r="G43" s="16">
        <v>61000000</v>
      </c>
      <c r="H43" s="14"/>
      <c r="I43" s="16">
        <v>67000000</v>
      </c>
      <c r="J43" s="15"/>
      <c r="K43" s="16">
        <v>61000000</v>
      </c>
      <c r="L43" s="14"/>
      <c r="M43" s="16">
        <v>67000000</v>
      </c>
    </row>
    <row r="44" spans="1:13" ht="22.5" customHeight="1" x14ac:dyDescent="0.6">
      <c r="B44" s="4" t="s">
        <v>39</v>
      </c>
      <c r="E44" s="5" t="s">
        <v>142</v>
      </c>
      <c r="G44" s="16">
        <v>135285838.84</v>
      </c>
      <c r="H44" s="14"/>
      <c r="I44" s="16">
        <v>145591998.69000003</v>
      </c>
      <c r="J44" s="15"/>
      <c r="K44" s="16">
        <v>131008715.2</v>
      </c>
      <c r="L44" s="14"/>
      <c r="M44" s="16">
        <v>145457904.76000005</v>
      </c>
    </row>
    <row r="45" spans="1:13" ht="22.5" customHeight="1" x14ac:dyDescent="0.6">
      <c r="B45" s="4" t="s">
        <v>40</v>
      </c>
      <c r="G45" s="16">
        <v>17443548.32</v>
      </c>
      <c r="H45" s="14"/>
      <c r="I45" s="16">
        <v>0</v>
      </c>
      <c r="J45" s="15"/>
      <c r="K45" s="16">
        <v>0</v>
      </c>
      <c r="L45" s="14"/>
      <c r="M45" s="16">
        <v>0</v>
      </c>
    </row>
    <row r="46" spans="1:13" ht="22.5" customHeight="1" x14ac:dyDescent="0.6">
      <c r="B46" s="4" t="s">
        <v>41</v>
      </c>
      <c r="G46" s="16"/>
      <c r="H46" s="14"/>
      <c r="I46" s="16"/>
      <c r="J46" s="15"/>
      <c r="K46" s="16"/>
      <c r="L46" s="14"/>
      <c r="M46" s="16"/>
    </row>
    <row r="47" spans="1:13" ht="22.5" customHeight="1" x14ac:dyDescent="0.6">
      <c r="C47" s="4" t="s">
        <v>42</v>
      </c>
      <c r="E47" s="5">
        <v>13</v>
      </c>
      <c r="G47" s="16">
        <v>3552000</v>
      </c>
      <c r="H47" s="14"/>
      <c r="I47" s="16">
        <v>3552000</v>
      </c>
      <c r="J47" s="15"/>
      <c r="K47" s="16">
        <v>3552000</v>
      </c>
      <c r="L47" s="14"/>
      <c r="M47" s="16">
        <v>3552000</v>
      </c>
    </row>
    <row r="48" spans="1:13" ht="22.5" customHeight="1" x14ac:dyDescent="0.6">
      <c r="B48" s="4" t="s">
        <v>43</v>
      </c>
      <c r="E48" s="26">
        <v>14</v>
      </c>
      <c r="F48" s="26"/>
      <c r="G48" s="16">
        <v>8638423.1400000025</v>
      </c>
      <c r="H48" s="14"/>
      <c r="I48" s="16">
        <v>9307005.9399999995</v>
      </c>
      <c r="J48" s="15"/>
      <c r="K48" s="16">
        <v>8464171.5100000016</v>
      </c>
      <c r="L48" s="14"/>
      <c r="M48" s="16">
        <v>9135346.4299999997</v>
      </c>
    </row>
    <row r="49" spans="1:13" ht="22.5" customHeight="1" x14ac:dyDescent="0.6">
      <c r="B49" s="4" t="s">
        <v>44</v>
      </c>
      <c r="E49" s="26"/>
      <c r="F49" s="26"/>
      <c r="G49" s="16">
        <v>284891.11000000022</v>
      </c>
      <c r="H49" s="14"/>
      <c r="I49" s="16">
        <v>1232196.6099999999</v>
      </c>
      <c r="J49" s="15"/>
      <c r="K49" s="16">
        <v>284891.11000000022</v>
      </c>
      <c r="L49" s="14"/>
      <c r="M49" s="16">
        <v>1232196.6099999999</v>
      </c>
    </row>
    <row r="50" spans="1:13" ht="22.5" customHeight="1" x14ac:dyDescent="0.6">
      <c r="B50" s="4" t="s">
        <v>45</v>
      </c>
      <c r="E50" s="26">
        <v>9</v>
      </c>
      <c r="F50" s="26"/>
      <c r="G50" s="16">
        <v>5336837.91</v>
      </c>
      <c r="H50" s="14"/>
      <c r="I50" s="16">
        <v>216004.66</v>
      </c>
      <c r="J50" s="15"/>
      <c r="K50" s="16">
        <v>3677336.43</v>
      </c>
      <c r="L50" s="14"/>
      <c r="M50" s="16">
        <v>216004.66</v>
      </c>
    </row>
    <row r="51" spans="1:13" ht="22.5" customHeight="1" x14ac:dyDescent="0.6">
      <c r="C51" s="4" t="s">
        <v>46</v>
      </c>
      <c r="E51" s="26"/>
      <c r="F51" s="26"/>
      <c r="G51" s="18">
        <f>SUM(G43:G50)</f>
        <v>231541539.32000002</v>
      </c>
      <c r="H51" s="14"/>
      <c r="I51" s="18">
        <f>SUM(I43:I50)</f>
        <v>226899205.90000004</v>
      </c>
      <c r="J51" s="15"/>
      <c r="K51" s="18">
        <f>SUM(K43:K50)</f>
        <v>207987114.25</v>
      </c>
      <c r="L51" s="14"/>
      <c r="M51" s="18">
        <f>SUM(M43:M50)</f>
        <v>226593452.46000007</v>
      </c>
    </row>
    <row r="52" spans="1:13" ht="22.5" customHeight="1" x14ac:dyDescent="0.6">
      <c r="A52" s="4" t="s">
        <v>47</v>
      </c>
      <c r="E52" s="26"/>
      <c r="F52" s="26"/>
      <c r="G52" s="19"/>
      <c r="H52" s="14"/>
      <c r="I52" s="19"/>
      <c r="J52" s="15"/>
      <c r="K52" s="19"/>
      <c r="L52" s="14"/>
      <c r="M52" s="19"/>
    </row>
    <row r="53" spans="1:13" ht="22.5" customHeight="1" x14ac:dyDescent="0.6">
      <c r="B53" s="4" t="s">
        <v>48</v>
      </c>
      <c r="E53" s="26">
        <v>13</v>
      </c>
      <c r="F53" s="26"/>
      <c r="G53" s="16">
        <v>9556581.3699999992</v>
      </c>
      <c r="H53" s="14"/>
      <c r="I53" s="16">
        <v>12220581.369999999</v>
      </c>
      <c r="J53" s="15"/>
      <c r="K53" s="16">
        <v>9556581.3699999992</v>
      </c>
      <c r="L53" s="14"/>
      <c r="M53" s="16">
        <v>12220581.369999999</v>
      </c>
    </row>
    <row r="54" spans="1:13" ht="22.5" customHeight="1" x14ac:dyDescent="0.6">
      <c r="B54" s="4" t="s">
        <v>49</v>
      </c>
      <c r="E54" s="26">
        <v>14</v>
      </c>
      <c r="F54" s="26"/>
      <c r="G54" s="16">
        <v>70826603.199999988</v>
      </c>
      <c r="H54" s="14"/>
      <c r="I54" s="16">
        <v>77436491.469999999</v>
      </c>
      <c r="J54" s="15"/>
      <c r="K54" s="16">
        <v>70633859.379999995</v>
      </c>
      <c r="L54" s="14"/>
      <c r="M54" s="16">
        <v>77112733.019999996</v>
      </c>
    </row>
    <row r="55" spans="1:13" ht="22.5" customHeight="1" x14ac:dyDescent="0.6">
      <c r="B55" s="4" t="s">
        <v>50</v>
      </c>
      <c r="E55" s="26"/>
      <c r="F55" s="26"/>
      <c r="G55" s="16">
        <v>8870399.5700000003</v>
      </c>
      <c r="H55" s="14"/>
      <c r="I55" s="16">
        <v>7568192.54</v>
      </c>
      <c r="J55" s="15"/>
      <c r="K55" s="16">
        <v>8765691</v>
      </c>
      <c r="L55" s="14"/>
      <c r="M55" s="16">
        <v>7536990</v>
      </c>
    </row>
    <row r="56" spans="1:13" ht="22.5" customHeight="1" x14ac:dyDescent="0.6">
      <c r="B56" s="4" t="s">
        <v>51</v>
      </c>
      <c r="E56" s="26"/>
      <c r="F56" s="26"/>
      <c r="G56" s="16">
        <v>3263203.74</v>
      </c>
      <c r="H56" s="14"/>
      <c r="I56" s="16">
        <v>2923303.74</v>
      </c>
      <c r="J56" s="15"/>
      <c r="K56" s="16">
        <v>3263203.74</v>
      </c>
      <c r="L56" s="14"/>
      <c r="M56" s="16">
        <v>2923303.74</v>
      </c>
    </row>
    <row r="57" spans="1:13" ht="22.5" customHeight="1" x14ac:dyDescent="0.6">
      <c r="C57" s="4" t="s">
        <v>52</v>
      </c>
      <c r="E57" s="26"/>
      <c r="F57" s="26"/>
      <c r="G57" s="18">
        <f>SUM(G53:G56)</f>
        <v>92516787.87999998</v>
      </c>
      <c r="H57" s="14"/>
      <c r="I57" s="18">
        <f>SUM(I53:I56)</f>
        <v>100148569.12</v>
      </c>
      <c r="J57" s="15"/>
      <c r="K57" s="18">
        <f>SUM(K53:K56)</f>
        <v>92219335.489999995</v>
      </c>
      <c r="L57" s="14"/>
      <c r="M57" s="18">
        <f>SUM(M53:M56)</f>
        <v>99793608.129999995</v>
      </c>
    </row>
    <row r="58" spans="1:13" s="1" customFormat="1" ht="22.5" customHeight="1" x14ac:dyDescent="0.65">
      <c r="C58" s="1" t="s">
        <v>53</v>
      </c>
      <c r="E58" s="20"/>
      <c r="F58" s="20"/>
      <c r="G58" s="30">
        <f>G51+G57</f>
        <v>324058327.19999999</v>
      </c>
      <c r="H58" s="22"/>
      <c r="I58" s="30">
        <f>I51+I57</f>
        <v>327047775.02000004</v>
      </c>
      <c r="J58" s="23"/>
      <c r="K58" s="30">
        <f>K51+K57</f>
        <v>300206449.74000001</v>
      </c>
      <c r="L58" s="22"/>
      <c r="M58" s="30">
        <f>M51+M57</f>
        <v>326387060.59000003</v>
      </c>
    </row>
    <row r="59" spans="1:13" s="1" customFormat="1" ht="22.5" customHeight="1" x14ac:dyDescent="0.65">
      <c r="E59" s="20"/>
      <c r="F59" s="20"/>
      <c r="G59" s="31"/>
      <c r="H59" s="22"/>
      <c r="I59" s="31"/>
      <c r="J59" s="23"/>
      <c r="K59" s="31"/>
      <c r="L59" s="22"/>
      <c r="M59" s="31"/>
    </row>
    <row r="60" spans="1:13" s="1" customFormat="1" ht="22.5" customHeight="1" x14ac:dyDescent="0.65">
      <c r="E60" s="20"/>
      <c r="F60" s="20"/>
      <c r="G60" s="31"/>
      <c r="H60" s="22"/>
      <c r="I60" s="31"/>
      <c r="J60" s="23"/>
      <c r="K60" s="31"/>
      <c r="L60" s="22"/>
      <c r="M60" s="31"/>
    </row>
    <row r="61" spans="1:13" s="1" customFormat="1" ht="22.5" customHeight="1" x14ac:dyDescent="0.65">
      <c r="E61" s="20"/>
      <c r="F61" s="20"/>
      <c r="G61" s="31"/>
      <c r="H61" s="22"/>
      <c r="I61" s="31"/>
      <c r="J61" s="23"/>
      <c r="K61" s="31"/>
      <c r="L61" s="22"/>
      <c r="M61" s="31"/>
    </row>
    <row r="62" spans="1:13" s="1" customFormat="1" ht="22.5" customHeight="1" x14ac:dyDescent="0.65">
      <c r="E62" s="20"/>
      <c r="F62" s="20"/>
      <c r="G62" s="31"/>
      <c r="H62" s="22"/>
      <c r="I62" s="31"/>
      <c r="J62" s="23"/>
      <c r="K62" s="31"/>
      <c r="L62" s="22"/>
      <c r="M62" s="31"/>
    </row>
    <row r="63" spans="1:13" s="1" customFormat="1" ht="22.5" customHeight="1" x14ac:dyDescent="0.65">
      <c r="E63" s="20"/>
      <c r="F63" s="20"/>
      <c r="G63" s="31"/>
      <c r="H63" s="22"/>
      <c r="I63" s="31"/>
      <c r="J63" s="23"/>
      <c r="K63" s="31"/>
      <c r="L63" s="22"/>
      <c r="M63" s="31"/>
    </row>
    <row r="64" spans="1:13" s="1" customFormat="1" ht="22.5" customHeight="1" x14ac:dyDescent="0.65">
      <c r="E64" s="20"/>
      <c r="F64" s="20"/>
      <c r="G64" s="31"/>
      <c r="H64" s="22"/>
      <c r="I64" s="31"/>
      <c r="J64" s="23"/>
      <c r="K64" s="31"/>
      <c r="L64" s="22"/>
      <c r="M64" s="31"/>
    </row>
    <row r="65" spans="1:13" s="1" customFormat="1" ht="22.5" customHeight="1" x14ac:dyDescent="0.65">
      <c r="E65" s="20"/>
      <c r="F65" s="20"/>
      <c r="G65" s="31"/>
      <c r="H65" s="22"/>
      <c r="I65" s="31"/>
      <c r="J65" s="23"/>
      <c r="K65" s="31"/>
      <c r="L65" s="22"/>
      <c r="M65" s="31"/>
    </row>
    <row r="66" spans="1:13" s="1" customFormat="1" ht="22.5" customHeight="1" x14ac:dyDescent="0.65">
      <c r="E66" s="20"/>
      <c r="F66" s="20"/>
      <c r="G66" s="31"/>
      <c r="H66" s="22"/>
      <c r="I66" s="31"/>
      <c r="J66" s="23"/>
      <c r="K66" s="31"/>
      <c r="L66" s="22"/>
      <c r="M66" s="31"/>
    </row>
    <row r="67" spans="1:13" s="1" customFormat="1" ht="22.5" customHeight="1" x14ac:dyDescent="0.65">
      <c r="E67" s="20"/>
      <c r="F67" s="20"/>
      <c r="G67" s="31"/>
      <c r="H67" s="22"/>
      <c r="I67" s="31"/>
      <c r="J67" s="23"/>
      <c r="K67" s="31"/>
      <c r="L67" s="22"/>
      <c r="M67" s="31"/>
    </row>
    <row r="68" spans="1:13" s="1" customFormat="1" ht="22.5" customHeight="1" x14ac:dyDescent="0.65">
      <c r="E68" s="20"/>
      <c r="F68" s="20"/>
      <c r="G68" s="31"/>
      <c r="H68" s="22"/>
      <c r="I68" s="31"/>
      <c r="J68" s="23"/>
      <c r="K68" s="31"/>
      <c r="L68" s="22"/>
      <c r="M68" s="31"/>
    </row>
    <row r="69" spans="1:13" s="1" customFormat="1" ht="22" customHeight="1" x14ac:dyDescent="0.65">
      <c r="E69" s="20"/>
      <c r="F69" s="20"/>
      <c r="G69" s="31"/>
      <c r="H69" s="22"/>
      <c r="I69" s="31"/>
      <c r="J69" s="23"/>
      <c r="K69" s="31"/>
      <c r="L69" s="22"/>
      <c r="M69" s="31"/>
    </row>
    <row r="70" spans="1:13" s="1" customFormat="1" ht="22.5" customHeight="1" x14ac:dyDescent="0.65">
      <c r="A70" s="123" t="s">
        <v>33</v>
      </c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</row>
    <row r="71" spans="1:13" s="1" customFormat="1" ht="22.5" customHeight="1" x14ac:dyDescent="0.65">
      <c r="A71" s="123" t="s">
        <v>34</v>
      </c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</row>
    <row r="72" spans="1:13" s="1" customFormat="1" ht="22.5" customHeight="1" x14ac:dyDescent="0.65">
      <c r="A72" s="123" t="s">
        <v>35</v>
      </c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</row>
    <row r="73" spans="1:13" s="1" customFormat="1" ht="22.5" customHeight="1" x14ac:dyDescent="0.65">
      <c r="A73" s="1" t="s">
        <v>54</v>
      </c>
      <c r="E73" s="5"/>
      <c r="F73" s="5"/>
      <c r="G73" s="32"/>
      <c r="H73" s="22"/>
      <c r="I73" s="32"/>
      <c r="J73" s="15"/>
      <c r="K73" s="32"/>
      <c r="L73" s="22"/>
      <c r="M73" s="32"/>
    </row>
    <row r="74" spans="1:13" ht="22.5" customHeight="1" x14ac:dyDescent="0.6">
      <c r="B74" s="4" t="s">
        <v>55</v>
      </c>
      <c r="G74" s="16"/>
      <c r="H74" s="14"/>
      <c r="I74" s="16"/>
      <c r="J74" s="15"/>
      <c r="K74" s="16"/>
      <c r="L74" s="14"/>
      <c r="M74" s="16"/>
    </row>
    <row r="75" spans="1:13" ht="22.5" customHeight="1" x14ac:dyDescent="0.6">
      <c r="B75" s="4" t="s">
        <v>56</v>
      </c>
      <c r="G75" s="16"/>
      <c r="H75" s="14"/>
      <c r="I75" s="16"/>
      <c r="J75" s="15"/>
      <c r="K75" s="16"/>
      <c r="L75" s="14"/>
      <c r="M75" s="16"/>
    </row>
    <row r="76" spans="1:13" ht="22.5" customHeight="1" thickBot="1" x14ac:dyDescent="0.65">
      <c r="B76" s="33"/>
      <c r="C76" s="4" t="s">
        <v>57</v>
      </c>
      <c r="G76" s="34">
        <v>120750000</v>
      </c>
      <c r="H76" s="14"/>
      <c r="I76" s="34">
        <v>120750000</v>
      </c>
      <c r="J76" s="15"/>
      <c r="K76" s="34">
        <v>120750000</v>
      </c>
      <c r="L76" s="14"/>
      <c r="M76" s="34">
        <v>120750000</v>
      </c>
    </row>
    <row r="77" spans="1:13" ht="22.5" customHeight="1" thickTop="1" x14ac:dyDescent="0.6">
      <c r="B77" s="35" t="s">
        <v>58</v>
      </c>
      <c r="G77" s="16"/>
      <c r="H77" s="14"/>
      <c r="I77" s="16"/>
      <c r="J77" s="15"/>
      <c r="K77" s="16"/>
      <c r="L77" s="14"/>
      <c r="M77" s="16"/>
    </row>
    <row r="78" spans="1:13" ht="22.5" customHeight="1" x14ac:dyDescent="0.6">
      <c r="B78" s="33"/>
      <c r="C78" s="4" t="s">
        <v>59</v>
      </c>
      <c r="G78" s="16">
        <v>120749981</v>
      </c>
      <c r="H78" s="14"/>
      <c r="I78" s="16">
        <v>120749981</v>
      </c>
      <c r="J78" s="15"/>
      <c r="K78" s="16">
        <v>120749981</v>
      </c>
      <c r="L78" s="14"/>
      <c r="M78" s="16">
        <v>120749981</v>
      </c>
    </row>
    <row r="79" spans="1:13" ht="22.5" customHeight="1" x14ac:dyDescent="0.75">
      <c r="B79" s="4" t="s">
        <v>60</v>
      </c>
      <c r="D79" s="36"/>
      <c r="F79" s="37"/>
      <c r="G79" s="16">
        <v>17151943.66</v>
      </c>
      <c r="H79" s="14"/>
      <c r="I79" s="16">
        <v>17151943.66</v>
      </c>
      <c r="J79" s="15"/>
      <c r="K79" s="16">
        <v>17151943.66</v>
      </c>
      <c r="L79" s="14"/>
      <c r="M79" s="16">
        <v>17151943.66</v>
      </c>
    </row>
    <row r="80" spans="1:13" ht="22.5" customHeight="1" x14ac:dyDescent="0.75">
      <c r="B80" s="4" t="s">
        <v>61</v>
      </c>
      <c r="D80" s="36"/>
      <c r="F80" s="37"/>
      <c r="G80" s="16"/>
      <c r="H80" s="14"/>
      <c r="I80" s="14"/>
      <c r="J80" s="38"/>
      <c r="K80" s="16"/>
      <c r="L80" s="14"/>
      <c r="M80" s="14"/>
    </row>
    <row r="81" spans="2:14" ht="22.5" customHeight="1" x14ac:dyDescent="0.75">
      <c r="B81" s="33" t="s">
        <v>62</v>
      </c>
      <c r="C81" s="4" t="s">
        <v>63</v>
      </c>
      <c r="D81" s="36"/>
      <c r="F81" s="37"/>
      <c r="G81" s="16">
        <v>5884066.9299999997</v>
      </c>
      <c r="H81" s="14"/>
      <c r="I81" s="16">
        <v>5884066.9300000006</v>
      </c>
      <c r="J81" s="15"/>
      <c r="K81" s="16">
        <v>5884066.9299999997</v>
      </c>
      <c r="L81" s="14"/>
      <c r="M81" s="16">
        <v>5884066.9300000006</v>
      </c>
    </row>
    <row r="82" spans="2:14" ht="22.5" customHeight="1" x14ac:dyDescent="0.75">
      <c r="B82" s="33" t="s">
        <v>64</v>
      </c>
      <c r="C82" s="4" t="s">
        <v>65</v>
      </c>
      <c r="D82" s="36"/>
      <c r="E82" s="26">
        <v>15</v>
      </c>
      <c r="F82" s="37"/>
      <c r="G82" s="16">
        <v>32397611.600000005</v>
      </c>
      <c r="H82" s="14"/>
      <c r="I82" s="16">
        <v>31774785.507999863</v>
      </c>
      <c r="J82" s="15"/>
      <c r="K82" s="16">
        <v>34776965.180000007</v>
      </c>
      <c r="L82" s="14"/>
      <c r="M82" s="16">
        <v>32519115.217999861</v>
      </c>
    </row>
    <row r="83" spans="2:14" s="1" customFormat="1" ht="22.5" customHeight="1" x14ac:dyDescent="0.65">
      <c r="C83" s="1" t="s">
        <v>66</v>
      </c>
      <c r="E83" s="20"/>
      <c r="F83" s="20"/>
      <c r="G83" s="30">
        <f>SUM(G78:G82)</f>
        <v>176183603.19</v>
      </c>
      <c r="H83" s="22"/>
      <c r="I83" s="30">
        <f>SUM(I78:I82)</f>
        <v>175560777.09799987</v>
      </c>
      <c r="J83" s="23"/>
      <c r="K83" s="30">
        <f>SUM(K78:K82)</f>
        <v>178562956.77000001</v>
      </c>
      <c r="L83" s="22"/>
      <c r="M83" s="30">
        <f>SUM(M78:M82)</f>
        <v>176305106.80799985</v>
      </c>
    </row>
    <row r="84" spans="2:14" s="1" customFormat="1" ht="22.5" customHeight="1" thickBot="1" x14ac:dyDescent="0.7">
      <c r="C84" s="1" t="s">
        <v>67</v>
      </c>
      <c r="E84" s="20"/>
      <c r="F84" s="20"/>
      <c r="G84" s="39">
        <f>G83+G58</f>
        <v>500241930.38999999</v>
      </c>
      <c r="H84" s="22"/>
      <c r="I84" s="39">
        <f>I83+I58</f>
        <v>502608552.11799991</v>
      </c>
      <c r="J84" s="23"/>
      <c r="K84" s="39">
        <f>K83+K58</f>
        <v>478769406.50999999</v>
      </c>
      <c r="L84" s="22"/>
      <c r="M84" s="39">
        <f>M83+M58</f>
        <v>502692167.39799988</v>
      </c>
      <c r="N84" s="4"/>
    </row>
    <row r="85" spans="2:14" s="1" customFormat="1" ht="22.5" customHeight="1" thickTop="1" x14ac:dyDescent="0.65">
      <c r="E85" s="20"/>
      <c r="F85" s="20"/>
      <c r="G85" s="24"/>
      <c r="H85" s="25"/>
      <c r="I85" s="24"/>
      <c r="J85" s="20"/>
      <c r="K85" s="24"/>
      <c r="L85" s="25"/>
      <c r="M85" s="24"/>
      <c r="N85" s="4"/>
    </row>
    <row r="86" spans="2:14" s="1" customFormat="1" ht="22.5" customHeight="1" x14ac:dyDescent="0.65">
      <c r="E86" s="20"/>
      <c r="F86" s="20"/>
      <c r="G86" s="24"/>
      <c r="H86" s="25"/>
      <c r="I86" s="24"/>
      <c r="J86" s="20"/>
      <c r="K86" s="24"/>
      <c r="L86" s="25"/>
      <c r="M86" s="24"/>
      <c r="N86" s="4"/>
    </row>
    <row r="87" spans="2:14" s="1" customFormat="1" ht="22.5" customHeight="1" x14ac:dyDescent="0.65">
      <c r="E87" s="20"/>
      <c r="F87" s="20"/>
      <c r="G87" s="24"/>
      <c r="H87" s="25"/>
      <c r="I87" s="24"/>
      <c r="J87" s="20"/>
      <c r="K87" s="24"/>
      <c r="L87" s="25"/>
      <c r="M87" s="24"/>
      <c r="N87" s="4"/>
    </row>
    <row r="88" spans="2:14" s="1" customFormat="1" ht="22.5" customHeight="1" x14ac:dyDescent="0.65">
      <c r="E88" s="20"/>
      <c r="F88" s="20"/>
      <c r="G88" s="24"/>
      <c r="H88" s="25"/>
      <c r="I88" s="24"/>
      <c r="J88" s="20"/>
      <c r="K88" s="24"/>
      <c r="L88" s="25"/>
      <c r="M88" s="24"/>
      <c r="N88" s="4"/>
    </row>
    <row r="89" spans="2:14" s="1" customFormat="1" ht="22.5" customHeight="1" x14ac:dyDescent="0.65">
      <c r="E89" s="20"/>
      <c r="F89" s="20"/>
      <c r="G89" s="24"/>
      <c r="H89" s="25"/>
      <c r="I89" s="24"/>
      <c r="J89" s="20"/>
      <c r="K89" s="24"/>
      <c r="L89" s="25"/>
      <c r="M89" s="24"/>
      <c r="N89" s="4"/>
    </row>
    <row r="90" spans="2:14" s="1" customFormat="1" ht="22.5" customHeight="1" x14ac:dyDescent="0.65">
      <c r="E90" s="20"/>
      <c r="F90" s="20"/>
      <c r="G90" s="24"/>
      <c r="H90" s="25"/>
      <c r="I90" s="24"/>
      <c r="J90" s="20"/>
      <c r="K90" s="24"/>
      <c r="L90" s="25"/>
      <c r="M90" s="24"/>
      <c r="N90" s="4"/>
    </row>
    <row r="91" spans="2:14" s="1" customFormat="1" ht="22.5" customHeight="1" x14ac:dyDescent="0.65">
      <c r="E91" s="20"/>
      <c r="F91" s="20"/>
      <c r="G91" s="24"/>
      <c r="H91" s="25"/>
      <c r="I91" s="24"/>
      <c r="J91" s="20"/>
      <c r="K91" s="24"/>
      <c r="L91" s="25"/>
      <c r="M91" s="24"/>
      <c r="N91" s="4"/>
    </row>
    <row r="92" spans="2:14" s="1" customFormat="1" ht="22.5" customHeight="1" x14ac:dyDescent="0.65">
      <c r="E92" s="20"/>
      <c r="F92" s="20"/>
      <c r="G92" s="24"/>
      <c r="H92" s="25"/>
      <c r="I92" s="24"/>
      <c r="J92" s="20"/>
      <c r="K92" s="24"/>
      <c r="L92" s="25"/>
      <c r="M92" s="24"/>
      <c r="N92" s="4"/>
    </row>
    <row r="93" spans="2:14" s="1" customFormat="1" ht="22.5" customHeight="1" x14ac:dyDescent="0.65">
      <c r="E93" s="20"/>
      <c r="F93" s="20"/>
      <c r="G93" s="24"/>
      <c r="H93" s="25"/>
      <c r="I93" s="24"/>
      <c r="J93" s="20"/>
      <c r="K93" s="24"/>
      <c r="L93" s="25"/>
      <c r="M93" s="24"/>
      <c r="N93" s="4"/>
    </row>
    <row r="94" spans="2:14" s="1" customFormat="1" ht="22.5" customHeight="1" x14ac:dyDescent="0.65">
      <c r="E94" s="20"/>
      <c r="F94" s="20"/>
      <c r="G94" s="24"/>
      <c r="H94" s="25"/>
      <c r="I94" s="24"/>
      <c r="J94" s="20"/>
      <c r="K94" s="24"/>
      <c r="L94" s="25"/>
      <c r="M94" s="24"/>
      <c r="N94" s="4"/>
    </row>
    <row r="95" spans="2:14" s="1" customFormat="1" ht="22.5" customHeight="1" x14ac:dyDescent="0.65">
      <c r="E95" s="20"/>
      <c r="F95" s="20"/>
      <c r="G95" s="24"/>
      <c r="H95" s="25"/>
      <c r="I95" s="24"/>
      <c r="J95" s="20"/>
      <c r="K95" s="24"/>
      <c r="L95" s="25"/>
      <c r="M95" s="24"/>
      <c r="N95" s="4"/>
    </row>
    <row r="96" spans="2:14" s="1" customFormat="1" ht="22.5" customHeight="1" x14ac:dyDescent="0.65">
      <c r="E96" s="20"/>
      <c r="F96" s="20"/>
      <c r="G96" s="24"/>
      <c r="H96" s="25"/>
      <c r="I96" s="24"/>
      <c r="J96" s="20"/>
      <c r="K96" s="24"/>
      <c r="L96" s="25"/>
      <c r="M96" s="24"/>
      <c r="N96" s="4"/>
    </row>
    <row r="97" spans="1:14" s="1" customFormat="1" ht="22.5" customHeight="1" x14ac:dyDescent="0.65">
      <c r="E97" s="20"/>
      <c r="F97" s="20"/>
      <c r="G97" s="24"/>
      <c r="H97" s="25"/>
      <c r="I97" s="24"/>
      <c r="J97" s="20"/>
      <c r="K97" s="24"/>
      <c r="L97" s="25"/>
      <c r="M97" s="24"/>
      <c r="N97" s="4"/>
    </row>
    <row r="98" spans="1:14" s="1" customFormat="1" ht="22.5" customHeight="1" x14ac:dyDescent="0.65">
      <c r="E98" s="20"/>
      <c r="F98" s="20"/>
      <c r="G98" s="24"/>
      <c r="H98" s="25"/>
      <c r="I98" s="24"/>
      <c r="J98" s="20"/>
      <c r="K98" s="24"/>
      <c r="L98" s="25"/>
      <c r="M98" s="24"/>
      <c r="N98" s="4"/>
    </row>
    <row r="99" spans="1:14" s="1" customFormat="1" ht="22.5" customHeight="1" x14ac:dyDescent="0.65">
      <c r="E99" s="20"/>
      <c r="F99" s="20"/>
      <c r="G99" s="24"/>
      <c r="H99" s="25"/>
      <c r="I99" s="24"/>
      <c r="J99" s="20"/>
      <c r="K99" s="24"/>
      <c r="L99" s="25"/>
      <c r="M99" s="24"/>
      <c r="N99" s="4"/>
    </row>
    <row r="100" spans="1:14" s="1" customFormat="1" ht="22.5" customHeight="1" x14ac:dyDescent="0.65">
      <c r="E100" s="20"/>
      <c r="F100" s="20"/>
      <c r="G100" s="24"/>
      <c r="H100" s="25"/>
      <c r="I100" s="24"/>
      <c r="J100" s="20"/>
      <c r="K100" s="24"/>
      <c r="L100" s="25"/>
      <c r="M100" s="24"/>
      <c r="N100" s="4"/>
    </row>
    <row r="101" spans="1:14" s="1" customFormat="1" ht="22" customHeight="1" x14ac:dyDescent="0.65">
      <c r="E101" s="20"/>
      <c r="F101" s="20"/>
      <c r="G101" s="24"/>
      <c r="H101" s="25"/>
      <c r="I101" s="24"/>
      <c r="J101" s="20"/>
      <c r="K101" s="24"/>
      <c r="L101" s="25"/>
      <c r="M101" s="24"/>
      <c r="N101" s="4"/>
    </row>
    <row r="102" spans="1:14" ht="22.5" customHeight="1" x14ac:dyDescent="0.6">
      <c r="A102" s="123" t="s">
        <v>33</v>
      </c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</row>
    <row r="103" spans="1:14" s="1" customFormat="1" ht="22.5" customHeight="1" x14ac:dyDescent="0.65">
      <c r="A103" s="123" t="s">
        <v>34</v>
      </c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</row>
    <row r="104" spans="1:14" s="1" customFormat="1" ht="22.5" customHeight="1" x14ac:dyDescent="0.65">
      <c r="A104" s="123" t="s">
        <v>35</v>
      </c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</row>
    <row r="123" spans="1:13" ht="22.5" customHeight="1" x14ac:dyDescent="0.6">
      <c r="E123" s="4"/>
      <c r="F123" s="4"/>
      <c r="G123" s="4"/>
      <c r="H123" s="4"/>
      <c r="I123" s="4"/>
      <c r="J123" s="4"/>
      <c r="K123" s="4"/>
      <c r="L123" s="4"/>
      <c r="M123" s="4"/>
    </row>
    <row r="124" spans="1:13" ht="22.5" customHeight="1" x14ac:dyDescent="0.6">
      <c r="E124" s="4"/>
      <c r="F124" s="4"/>
      <c r="G124" s="4"/>
      <c r="H124" s="4"/>
      <c r="I124" s="4"/>
      <c r="J124" s="4"/>
      <c r="K124" s="4"/>
      <c r="L124" s="4"/>
      <c r="M124" s="4"/>
    </row>
    <row r="125" spans="1:13" ht="22.5" customHeight="1" x14ac:dyDescent="0.6">
      <c r="E125" s="4"/>
      <c r="F125" s="4"/>
      <c r="G125" s="4"/>
      <c r="H125" s="4"/>
      <c r="I125" s="4"/>
      <c r="J125" s="4"/>
      <c r="K125" s="4"/>
      <c r="L125" s="4"/>
      <c r="M125" s="4"/>
    </row>
    <row r="128" spans="1:13" ht="22.5" customHeight="1" x14ac:dyDescent="0.6">
      <c r="A128" s="5"/>
      <c r="B128" s="5"/>
      <c r="C128" s="5"/>
      <c r="D128" s="5"/>
      <c r="G128" s="41"/>
      <c r="H128" s="41"/>
      <c r="I128" s="41"/>
      <c r="K128" s="41"/>
      <c r="L128" s="41"/>
      <c r="M128" s="41"/>
    </row>
    <row r="129" spans="1:13" ht="22.5" customHeight="1" x14ac:dyDescent="0.6">
      <c r="A129" s="5"/>
      <c r="B129" s="5"/>
      <c r="C129" s="5"/>
      <c r="D129" s="5"/>
      <c r="G129" s="41"/>
      <c r="H129" s="41"/>
      <c r="I129" s="41"/>
      <c r="K129" s="41"/>
      <c r="L129" s="41"/>
      <c r="M129" s="41"/>
    </row>
    <row r="130" spans="1:13" ht="22.5" customHeight="1" x14ac:dyDescent="0.6">
      <c r="A130" s="5"/>
      <c r="B130" s="5"/>
      <c r="C130" s="5"/>
      <c r="D130" s="5"/>
      <c r="G130" s="41"/>
      <c r="H130" s="41"/>
      <c r="I130" s="41"/>
      <c r="K130" s="41"/>
      <c r="L130" s="41"/>
      <c r="M130" s="41"/>
    </row>
    <row r="131" spans="1:13" ht="22.5" customHeight="1" x14ac:dyDescent="0.6">
      <c r="A131" s="5"/>
      <c r="B131" s="5"/>
      <c r="C131" s="5"/>
      <c r="D131" s="5"/>
      <c r="G131" s="41"/>
      <c r="H131" s="41"/>
      <c r="I131" s="41"/>
      <c r="K131" s="41"/>
      <c r="L131" s="41"/>
      <c r="M131" s="41"/>
    </row>
    <row r="132" spans="1:13" ht="22.5" customHeight="1" x14ac:dyDescent="0.6">
      <c r="A132" s="5"/>
      <c r="B132" s="5"/>
      <c r="C132" s="5"/>
      <c r="D132" s="5"/>
      <c r="G132" s="41"/>
      <c r="H132" s="41"/>
      <c r="I132" s="41"/>
      <c r="K132" s="41"/>
      <c r="L132" s="41"/>
      <c r="M132" s="41"/>
    </row>
    <row r="133" spans="1:13" ht="22.5" customHeight="1" x14ac:dyDescent="0.6">
      <c r="A133" s="5"/>
      <c r="B133" s="5"/>
      <c r="C133" s="5"/>
      <c r="D133" s="5"/>
      <c r="G133" s="41"/>
      <c r="H133" s="41"/>
      <c r="I133" s="41"/>
      <c r="K133" s="41"/>
      <c r="L133" s="41"/>
      <c r="M133" s="41"/>
    </row>
    <row r="134" spans="1:13" ht="22.5" customHeight="1" x14ac:dyDescent="0.6">
      <c r="A134" s="5"/>
      <c r="B134" s="5"/>
      <c r="C134" s="5"/>
      <c r="D134" s="5"/>
      <c r="G134" s="41"/>
      <c r="H134" s="41"/>
      <c r="I134" s="41"/>
      <c r="K134" s="41"/>
      <c r="L134" s="41"/>
      <c r="M134" s="41"/>
    </row>
    <row r="135" spans="1:13" ht="22.5" customHeight="1" x14ac:dyDescent="0.6">
      <c r="A135" s="5"/>
      <c r="B135" s="5"/>
      <c r="C135" s="5"/>
      <c r="D135" s="5"/>
      <c r="G135" s="41"/>
      <c r="H135" s="41"/>
      <c r="I135" s="41"/>
      <c r="K135" s="41"/>
      <c r="L135" s="41"/>
      <c r="M135" s="41"/>
    </row>
    <row r="136" spans="1:13" ht="22.5" customHeight="1" x14ac:dyDescent="0.6">
      <c r="A136" s="5"/>
      <c r="B136" s="5"/>
      <c r="C136" s="5"/>
      <c r="D136" s="5"/>
      <c r="G136" s="41"/>
      <c r="H136" s="41"/>
      <c r="I136" s="41"/>
      <c r="K136" s="41"/>
      <c r="L136" s="41"/>
      <c r="M136" s="41"/>
    </row>
    <row r="137" spans="1:13" ht="22.5" customHeight="1" x14ac:dyDescent="0.6">
      <c r="A137" s="5"/>
      <c r="B137" s="5"/>
      <c r="C137" s="5"/>
      <c r="D137" s="5"/>
      <c r="G137" s="41"/>
      <c r="H137" s="41"/>
      <c r="I137" s="41"/>
      <c r="K137" s="41"/>
      <c r="L137" s="41"/>
      <c r="M137" s="41"/>
    </row>
    <row r="138" spans="1:13" ht="22.5" customHeight="1" x14ac:dyDescent="0.6">
      <c r="A138" s="5"/>
      <c r="B138" s="5"/>
      <c r="C138" s="5"/>
      <c r="D138" s="5"/>
      <c r="G138" s="41"/>
      <c r="H138" s="41"/>
      <c r="I138" s="41"/>
      <c r="K138" s="41"/>
      <c r="L138" s="41"/>
      <c r="M138" s="41"/>
    </row>
    <row r="139" spans="1:13" ht="22.5" customHeight="1" x14ac:dyDescent="0.6">
      <c r="A139" s="5"/>
      <c r="B139" s="5"/>
      <c r="C139" s="5"/>
      <c r="D139" s="5"/>
      <c r="G139" s="41"/>
      <c r="H139" s="41"/>
      <c r="I139" s="41"/>
      <c r="K139" s="41"/>
      <c r="L139" s="41"/>
      <c r="M139" s="41"/>
    </row>
    <row r="140" spans="1:13" ht="22.5" customHeight="1" x14ac:dyDescent="0.6">
      <c r="A140" s="5"/>
      <c r="B140" s="5"/>
      <c r="C140" s="5"/>
      <c r="D140" s="5"/>
      <c r="G140" s="41"/>
      <c r="H140" s="41"/>
      <c r="I140" s="41"/>
      <c r="K140" s="41"/>
      <c r="L140" s="41"/>
      <c r="M140" s="41"/>
    </row>
    <row r="141" spans="1:13" ht="22.5" customHeight="1" x14ac:dyDescent="0.6">
      <c r="A141" s="5"/>
      <c r="B141" s="5"/>
      <c r="C141" s="5"/>
      <c r="D141" s="5"/>
      <c r="G141" s="41"/>
      <c r="H141" s="41"/>
      <c r="I141" s="41"/>
      <c r="K141" s="41"/>
      <c r="L141" s="41"/>
      <c r="M141" s="41"/>
    </row>
    <row r="142" spans="1:13" ht="22.5" customHeight="1" x14ac:dyDescent="0.6">
      <c r="A142" s="5"/>
      <c r="B142" s="5"/>
      <c r="C142" s="5"/>
      <c r="D142" s="5"/>
      <c r="G142" s="41"/>
      <c r="H142" s="41"/>
      <c r="I142" s="41"/>
      <c r="K142" s="41"/>
      <c r="L142" s="41"/>
      <c r="M142" s="41"/>
    </row>
  </sheetData>
  <mergeCells count="12">
    <mergeCell ref="A104:M104"/>
    <mergeCell ref="G4:M4"/>
    <mergeCell ref="G5:I5"/>
    <mergeCell ref="K5:M5"/>
    <mergeCell ref="A38:M38"/>
    <mergeCell ref="A39:M39"/>
    <mergeCell ref="A40:M40"/>
    <mergeCell ref="A70:M70"/>
    <mergeCell ref="A71:M71"/>
    <mergeCell ref="A72:M72"/>
    <mergeCell ref="A102:M102"/>
    <mergeCell ref="A103:M103"/>
  </mergeCells>
  <pageMargins left="1.1417322834645669" right="0.43307086614173229" top="0.98425196850393704" bottom="0.78740157480314965" header="0.47244094488188981" footer="0.39370078740157483"/>
  <pageSetup paperSize="9" scale="80" firstPageNumber="2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3"/>
  <sheetViews>
    <sheetView view="pageBreakPreview" zoomScale="84" zoomScaleNormal="100" zoomScaleSheetLayoutView="84" workbookViewId="0">
      <selection activeCell="D7" sqref="D7"/>
    </sheetView>
  </sheetViews>
  <sheetFormatPr defaultColWidth="8.1796875" defaultRowHeight="22.5" customHeight="1" x14ac:dyDescent="0.6"/>
  <cols>
    <col min="1" max="3" width="1.6328125" style="4" customWidth="1"/>
    <col min="4" max="4" width="39.6328125" style="4" customWidth="1"/>
    <col min="5" max="5" width="8.6328125" style="5" customWidth="1"/>
    <col min="6" max="6" width="0.81640625" style="5" customWidth="1"/>
    <col min="7" max="7" width="15.6328125" style="40" customWidth="1"/>
    <col min="8" max="8" width="0.81640625" style="4" customWidth="1"/>
    <col min="9" max="9" width="15.6328125" style="40" customWidth="1"/>
    <col min="10" max="10" width="0.81640625" style="4" customWidth="1"/>
    <col min="11" max="11" width="15.6328125" style="4" customWidth="1"/>
    <col min="12" max="12" width="1" style="4" customWidth="1"/>
    <col min="13" max="16384" width="8.1796875" style="4"/>
  </cols>
  <sheetData>
    <row r="1" spans="1:12" ht="22.5" customHeight="1" x14ac:dyDescent="0.65">
      <c r="A1" s="2" t="str">
        <f>'BS;E Conso'!A1</f>
        <v>K&amp;K SUPERSTORE SOUTHERN PUBLIC COMPANY LIMITED AND ITS SUBSIDIARY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ht="22.5" customHeight="1" x14ac:dyDescent="0.65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2.5" customHeight="1" x14ac:dyDescent="0.65">
      <c r="A3" s="2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s="43" customFormat="1" ht="22.5" customHeight="1" x14ac:dyDescent="0.65">
      <c r="G4" s="44"/>
      <c r="K4" s="45" t="s">
        <v>9</v>
      </c>
    </row>
    <row r="5" spans="1:12" s="43" customFormat="1" ht="22.5" customHeight="1" x14ac:dyDescent="0.65">
      <c r="G5" s="44"/>
      <c r="K5" s="45" t="s">
        <v>10</v>
      </c>
    </row>
    <row r="6" spans="1:12" ht="22.5" customHeight="1" x14ac:dyDescent="0.6">
      <c r="G6" s="124" t="s">
        <v>3</v>
      </c>
      <c r="H6" s="124"/>
      <c r="I6" s="124"/>
      <c r="J6" s="124"/>
      <c r="K6" s="124"/>
    </row>
    <row r="7" spans="1:12" ht="22.5" customHeight="1" x14ac:dyDescent="0.6">
      <c r="G7" s="9" t="s">
        <v>70</v>
      </c>
      <c r="H7" s="46"/>
      <c r="I7" s="126" t="s">
        <v>71</v>
      </c>
      <c r="J7" s="126"/>
      <c r="K7" s="126"/>
    </row>
    <row r="8" spans="1:12" ht="22.5" customHeight="1" x14ac:dyDescent="0.6">
      <c r="G8" s="48" t="s">
        <v>72</v>
      </c>
      <c r="H8" s="49"/>
      <c r="I8" s="127" t="s">
        <v>72</v>
      </c>
      <c r="J8" s="127"/>
      <c r="K8" s="127"/>
    </row>
    <row r="9" spans="1:12" ht="22.5" customHeight="1" x14ac:dyDescent="0.6">
      <c r="E9" s="121"/>
      <c r="F9" s="28"/>
      <c r="G9" s="50">
        <v>2025</v>
      </c>
      <c r="H9" s="49"/>
      <c r="I9" s="50">
        <f>G9</f>
        <v>2025</v>
      </c>
      <c r="J9" s="51"/>
      <c r="K9" s="50">
        <v>2024</v>
      </c>
    </row>
    <row r="10" spans="1:12" ht="22.5" customHeight="1" x14ac:dyDescent="0.65">
      <c r="A10" s="1" t="s">
        <v>73</v>
      </c>
      <c r="B10" s="1"/>
      <c r="C10" s="1"/>
      <c r="D10" s="1"/>
      <c r="E10" s="121"/>
      <c r="F10" s="20"/>
      <c r="G10" s="32">
        <v>318985030.30000007</v>
      </c>
      <c r="H10" s="22"/>
      <c r="I10" s="32">
        <v>285974442.65999997</v>
      </c>
      <c r="J10" s="22"/>
      <c r="K10" s="32">
        <v>281888177.9799999</v>
      </c>
      <c r="L10" s="52"/>
    </row>
    <row r="11" spans="1:12" ht="22.5" customHeight="1" x14ac:dyDescent="0.6">
      <c r="A11" s="4" t="s">
        <v>74</v>
      </c>
      <c r="E11" s="121"/>
      <c r="F11" s="121"/>
      <c r="G11" s="19">
        <v>-280012644.64999992</v>
      </c>
      <c r="H11" s="14"/>
      <c r="I11" s="19">
        <v>-248428384.93999988</v>
      </c>
      <c r="J11" s="14"/>
      <c r="K11" s="16">
        <v>-244387941.62000012</v>
      </c>
      <c r="L11" s="52"/>
    </row>
    <row r="12" spans="1:12" ht="22.5" customHeight="1" x14ac:dyDescent="0.65">
      <c r="A12" s="1" t="s">
        <v>75</v>
      </c>
      <c r="B12" s="1"/>
      <c r="C12" s="1"/>
      <c r="D12" s="1"/>
      <c r="F12" s="20"/>
      <c r="G12" s="53">
        <f>SUM(G10:G11)</f>
        <v>38972385.650000155</v>
      </c>
      <c r="H12" s="22"/>
      <c r="I12" s="53">
        <f>SUM(I10:I11)</f>
        <v>37546057.720000088</v>
      </c>
      <c r="J12" s="22"/>
      <c r="K12" s="53">
        <f>SUM(K10:K11)</f>
        <v>37500236.359999776</v>
      </c>
      <c r="L12" s="52"/>
    </row>
    <row r="13" spans="1:12" ht="22.5" customHeight="1" x14ac:dyDescent="0.6">
      <c r="A13" s="4" t="s">
        <v>76</v>
      </c>
      <c r="G13" s="19">
        <v>1814399.3800000004</v>
      </c>
      <c r="H13" s="14"/>
      <c r="I13" s="19">
        <v>1810259.7500000005</v>
      </c>
      <c r="J13" s="14"/>
      <c r="K13" s="19">
        <v>1068595.4100000001</v>
      </c>
      <c r="L13" s="52"/>
    </row>
    <row r="14" spans="1:12" ht="22.5" customHeight="1" x14ac:dyDescent="0.6">
      <c r="A14" s="4" t="s">
        <v>77</v>
      </c>
      <c r="G14" s="19">
        <v>-24893289.080000006</v>
      </c>
      <c r="H14" s="14"/>
      <c r="I14" s="19">
        <v>-24963043.939999998</v>
      </c>
      <c r="J14" s="14"/>
      <c r="K14" s="19">
        <v>-26155641.769999996</v>
      </c>
      <c r="L14" s="52"/>
    </row>
    <row r="15" spans="1:12" ht="22.5" customHeight="1" x14ac:dyDescent="0.6">
      <c r="A15" s="4" t="s">
        <v>78</v>
      </c>
      <c r="G15" s="19">
        <v>-10550350.030000005</v>
      </c>
      <c r="H15" s="14"/>
      <c r="I15" s="19">
        <v>-9479034.620000001</v>
      </c>
      <c r="J15" s="14"/>
      <c r="K15" s="19">
        <v>-8172310.5100000035</v>
      </c>
      <c r="L15" s="52"/>
    </row>
    <row r="16" spans="1:12" ht="22.5" customHeight="1" x14ac:dyDescent="0.65">
      <c r="A16" s="1" t="s">
        <v>79</v>
      </c>
      <c r="G16" s="53">
        <f>SUM(G12:G15)</f>
        <v>5343145.9200001471</v>
      </c>
      <c r="H16" s="14"/>
      <c r="I16" s="53">
        <f>SUM(I12:I15)</f>
        <v>4914238.9100000896</v>
      </c>
      <c r="J16" s="14"/>
      <c r="K16" s="53">
        <f>SUM(K12:K15)</f>
        <v>4240879.489999773</v>
      </c>
      <c r="L16" s="52"/>
    </row>
    <row r="17" spans="1:12" ht="22.5" customHeight="1" x14ac:dyDescent="0.6">
      <c r="A17" s="4" t="s">
        <v>80</v>
      </c>
      <c r="G17" s="19">
        <v>-1579166.94</v>
      </c>
      <c r="H17" s="14"/>
      <c r="I17" s="19">
        <v>-1577188.4799999995</v>
      </c>
      <c r="J17" s="14"/>
      <c r="K17" s="16">
        <v>-1649291.9199999995</v>
      </c>
      <c r="L17" s="52"/>
    </row>
    <row r="18" spans="1:12" s="1" customFormat="1" ht="22.5" customHeight="1" x14ac:dyDescent="0.65">
      <c r="A18" s="1" t="s">
        <v>81</v>
      </c>
      <c r="E18" s="5"/>
      <c r="F18" s="20"/>
      <c r="G18" s="53">
        <f>SUM(G16:G17)</f>
        <v>3763978.9800001471</v>
      </c>
      <c r="H18" s="22"/>
      <c r="I18" s="53">
        <f>SUM(I16:I17)</f>
        <v>3337050.43000009</v>
      </c>
      <c r="J18" s="22"/>
      <c r="K18" s="53">
        <f>SUM(K16:K17)</f>
        <v>2591587.5699997735</v>
      </c>
      <c r="L18" s="54"/>
    </row>
    <row r="19" spans="1:12" ht="22.5" customHeight="1" x14ac:dyDescent="0.6">
      <c r="A19" s="4" t="s">
        <v>82</v>
      </c>
      <c r="G19" s="55">
        <v>-787128.62600000086</v>
      </c>
      <c r="H19" s="14"/>
      <c r="I19" s="55">
        <v>-701742.90000000061</v>
      </c>
      <c r="J19" s="14"/>
      <c r="K19" s="16">
        <v>-623552.96</v>
      </c>
      <c r="L19" s="52"/>
    </row>
    <row r="20" spans="1:12" s="1" customFormat="1" ht="22.5" customHeight="1" x14ac:dyDescent="0.65">
      <c r="A20" s="1" t="s">
        <v>83</v>
      </c>
      <c r="E20" s="5"/>
      <c r="F20" s="20"/>
      <c r="G20" s="53">
        <f>SUM(G18:G19)</f>
        <v>2976850.3540001465</v>
      </c>
      <c r="H20" s="22"/>
      <c r="I20" s="53">
        <f>SUM(I18:I19)</f>
        <v>2635307.5300000897</v>
      </c>
      <c r="J20" s="22"/>
      <c r="K20" s="53">
        <f>SUM(K18:K19)</f>
        <v>1968034.6099997736</v>
      </c>
      <c r="L20" s="54"/>
    </row>
    <row r="21" spans="1:12" ht="22.5" customHeight="1" x14ac:dyDescent="0.6">
      <c r="A21" s="56" t="s">
        <v>84</v>
      </c>
      <c r="B21" s="56"/>
      <c r="G21" s="57">
        <v>0</v>
      </c>
      <c r="H21" s="58"/>
      <c r="I21" s="57">
        <v>0</v>
      </c>
      <c r="J21" s="58"/>
      <c r="K21" s="57">
        <v>0</v>
      </c>
      <c r="L21" s="52"/>
    </row>
    <row r="22" spans="1:12" s="1" customFormat="1" ht="22.5" customHeight="1" thickBot="1" x14ac:dyDescent="0.7">
      <c r="A22" s="1" t="s">
        <v>85</v>
      </c>
      <c r="E22" s="5"/>
      <c r="F22" s="20"/>
      <c r="G22" s="21">
        <f>SUM(G20)</f>
        <v>2976850.3540001465</v>
      </c>
      <c r="H22" s="59"/>
      <c r="I22" s="21">
        <f>SUM(I20)</f>
        <v>2635307.5300000897</v>
      </c>
      <c r="J22" s="59"/>
      <c r="K22" s="21">
        <f>SUM(K20)</f>
        <v>1968034.6099997736</v>
      </c>
      <c r="L22" s="54"/>
    </row>
    <row r="23" spans="1:12" ht="11" customHeight="1" thickTop="1" x14ac:dyDescent="0.6">
      <c r="G23" s="19"/>
      <c r="H23" s="60"/>
      <c r="I23" s="19"/>
      <c r="J23" s="60"/>
      <c r="K23" s="19"/>
    </row>
    <row r="24" spans="1:12" ht="22.5" customHeight="1" x14ac:dyDescent="0.65">
      <c r="A24" s="1" t="s">
        <v>86</v>
      </c>
      <c r="G24" s="19"/>
      <c r="H24" s="60"/>
      <c r="I24" s="19"/>
      <c r="J24" s="60"/>
      <c r="K24" s="19"/>
    </row>
    <row r="25" spans="1:12" ht="22.5" customHeight="1" thickBot="1" x14ac:dyDescent="0.65">
      <c r="B25" s="4" t="s">
        <v>87</v>
      </c>
      <c r="G25" s="34">
        <f>G20/G26</f>
        <v>1.232650444061E-2</v>
      </c>
      <c r="H25" s="60"/>
      <c r="I25" s="34">
        <f>I20/I26</f>
        <v>1.0912248218076695E-2</v>
      </c>
      <c r="J25" s="60"/>
      <c r="K25" s="34">
        <f>K20/K26</f>
        <v>8.1492129178876369E-3</v>
      </c>
    </row>
    <row r="26" spans="1:12" ht="22.5" customHeight="1" thickTop="1" thickBot="1" x14ac:dyDescent="0.7">
      <c r="B26" s="4" t="s">
        <v>88</v>
      </c>
      <c r="D26" s="61"/>
      <c r="G26" s="62">
        <v>241499962</v>
      </c>
      <c r="H26" s="63"/>
      <c r="I26" s="62">
        <v>241499962</v>
      </c>
      <c r="J26" s="63"/>
      <c r="K26" s="62">
        <v>241499962</v>
      </c>
      <c r="L26" s="52"/>
    </row>
    <row r="27" spans="1:12" ht="22.5" customHeight="1" thickTop="1" x14ac:dyDescent="0.6">
      <c r="E27" s="64"/>
      <c r="K27" s="40"/>
    </row>
    <row r="28" spans="1:12" ht="22.5" customHeight="1" x14ac:dyDescent="0.6">
      <c r="E28" s="64"/>
      <c r="K28" s="40"/>
    </row>
    <row r="29" spans="1:12" ht="22.5" customHeight="1" x14ac:dyDescent="0.6">
      <c r="E29" s="64"/>
      <c r="K29" s="40"/>
    </row>
    <row r="30" spans="1:12" ht="22.5" customHeight="1" x14ac:dyDescent="0.6">
      <c r="E30" s="64"/>
      <c r="K30" s="40"/>
    </row>
    <row r="31" spans="1:12" ht="22.5" customHeight="1" x14ac:dyDescent="0.6">
      <c r="E31" s="64"/>
      <c r="K31" s="40"/>
    </row>
    <row r="32" spans="1:12" ht="22.5" customHeight="1" x14ac:dyDescent="0.6">
      <c r="E32" s="64"/>
      <c r="K32" s="40"/>
    </row>
    <row r="33" spans="1:11" ht="22.5" customHeight="1" x14ac:dyDescent="0.6">
      <c r="E33" s="64"/>
      <c r="K33" s="40"/>
    </row>
    <row r="34" spans="1:11" ht="22.5" customHeight="1" x14ac:dyDescent="0.6">
      <c r="E34" s="64"/>
      <c r="G34" s="19"/>
      <c r="H34" s="60"/>
      <c r="I34" s="19"/>
      <c r="J34" s="60"/>
      <c r="K34" s="19"/>
    </row>
    <row r="35" spans="1:11" ht="22.5" customHeight="1" x14ac:dyDescent="0.6">
      <c r="E35" s="64"/>
      <c r="G35" s="19"/>
      <c r="H35" s="60"/>
      <c r="I35" s="19"/>
      <c r="J35" s="60"/>
      <c r="K35" s="19"/>
    </row>
    <row r="36" spans="1:11" ht="8.5" customHeight="1" x14ac:dyDescent="0.6">
      <c r="E36" s="64"/>
      <c r="G36" s="19"/>
      <c r="H36" s="60"/>
      <c r="I36" s="19"/>
      <c r="J36" s="60"/>
      <c r="K36" s="19"/>
    </row>
    <row r="37" spans="1:11" ht="22.5" customHeight="1" x14ac:dyDescent="0.6">
      <c r="A37" s="123" t="s">
        <v>89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</row>
    <row r="38" spans="1:11" ht="22.5" customHeight="1" x14ac:dyDescent="0.6">
      <c r="A38" s="123" t="s">
        <v>34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ht="22.5" customHeight="1" x14ac:dyDescent="0.6">
      <c r="A39" s="123" t="s">
        <v>35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</row>
    <row r="42" spans="1:11" ht="22.5" customHeight="1" x14ac:dyDescent="0.6">
      <c r="E42" s="4"/>
      <c r="F42" s="4"/>
      <c r="G42" s="4"/>
      <c r="I42" s="5"/>
    </row>
    <row r="43" spans="1:11" ht="22.5" customHeight="1" x14ac:dyDescent="0.6">
      <c r="E43" s="4"/>
      <c r="F43" s="4"/>
      <c r="G43" s="66"/>
      <c r="I43" s="66"/>
    </row>
    <row r="44" spans="1:11" ht="22.5" customHeight="1" x14ac:dyDescent="0.6">
      <c r="E44" s="4"/>
      <c r="F44" s="4"/>
      <c r="G44" s="66"/>
      <c r="I44" s="66"/>
    </row>
    <row r="45" spans="1:11" ht="22.5" customHeight="1" x14ac:dyDescent="0.6">
      <c r="E45" s="4"/>
      <c r="F45" s="4"/>
      <c r="G45" s="67"/>
      <c r="I45" s="68"/>
    </row>
    <row r="46" spans="1:11" ht="22.5" customHeight="1" x14ac:dyDescent="0.6">
      <c r="G46" s="67"/>
      <c r="I46" s="67"/>
    </row>
    <row r="47" spans="1:11" ht="22.5" customHeight="1" x14ac:dyDescent="0.6">
      <c r="G47" s="67"/>
      <c r="I47" s="68"/>
    </row>
    <row r="50" spans="5:9" ht="22.5" customHeight="1" x14ac:dyDescent="0.6">
      <c r="E50" s="4"/>
      <c r="F50" s="4"/>
      <c r="G50" s="4"/>
      <c r="I50" s="4"/>
    </row>
    <row r="51" spans="5:9" ht="22.5" customHeight="1" x14ac:dyDescent="0.6">
      <c r="E51" s="4"/>
      <c r="F51" s="4"/>
      <c r="G51" s="4"/>
      <c r="I51" s="4"/>
    </row>
    <row r="52" spans="5:9" ht="22.5" customHeight="1" x14ac:dyDescent="0.6">
      <c r="E52" s="4"/>
      <c r="F52" s="4"/>
      <c r="G52" s="4"/>
      <c r="I52" s="4"/>
    </row>
    <row r="53" spans="5:9" ht="22.5" customHeight="1" x14ac:dyDescent="0.6">
      <c r="E53" s="4"/>
      <c r="F53" s="4"/>
      <c r="G53" s="4"/>
      <c r="I53" s="4"/>
    </row>
    <row r="54" spans="5:9" ht="22.5" customHeight="1" x14ac:dyDescent="0.6">
      <c r="E54" s="4"/>
      <c r="F54" s="4"/>
      <c r="G54" s="4"/>
      <c r="I54" s="4"/>
    </row>
    <row r="55" spans="5:9" ht="22.5" customHeight="1" x14ac:dyDescent="0.6">
      <c r="E55" s="4"/>
      <c r="F55" s="4"/>
      <c r="G55" s="4"/>
      <c r="I55" s="4"/>
    </row>
    <row r="56" spans="5:9" ht="22.5" customHeight="1" x14ac:dyDescent="0.6">
      <c r="E56" s="4"/>
      <c r="F56" s="4"/>
      <c r="G56" s="4"/>
      <c r="I56" s="4"/>
    </row>
    <row r="57" spans="5:9" ht="22.5" customHeight="1" x14ac:dyDescent="0.6">
      <c r="E57" s="4"/>
      <c r="F57" s="4"/>
      <c r="G57" s="4"/>
      <c r="I57" s="4"/>
    </row>
    <row r="72" spans="1:12" ht="22.5" customHeight="1" x14ac:dyDescent="0.6">
      <c r="A72" s="5"/>
      <c r="B72" s="5"/>
      <c r="C72" s="5"/>
      <c r="D72" s="5"/>
      <c r="G72" s="69"/>
      <c r="H72" s="70"/>
      <c r="I72" s="69"/>
      <c r="J72" s="70"/>
      <c r="K72" s="70"/>
      <c r="L72" s="71"/>
    </row>
    <row r="73" spans="1:12" ht="22.5" customHeight="1" x14ac:dyDescent="0.6">
      <c r="A73" s="5"/>
      <c r="B73" s="5"/>
      <c r="C73" s="5"/>
      <c r="D73" s="5"/>
      <c r="G73" s="69"/>
      <c r="H73" s="70"/>
      <c r="I73" s="69"/>
      <c r="J73" s="70"/>
      <c r="K73" s="70"/>
      <c r="L73" s="71"/>
    </row>
  </sheetData>
  <mergeCells count="6">
    <mergeCell ref="A39:K39"/>
    <mergeCell ref="G6:K6"/>
    <mergeCell ref="I7:K7"/>
    <mergeCell ref="I8:K8"/>
    <mergeCell ref="A37:K37"/>
    <mergeCell ref="A38:K38"/>
  </mergeCells>
  <pageMargins left="1.1417322834645669" right="0.43307086614173229" top="0.98425196850393704" bottom="0.78740157480314965" header="0.47244094488188981" footer="0.39370078740157483"/>
  <pageSetup paperSize="9" scale="85" firstPageNumber="5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9"/>
  <sheetViews>
    <sheetView view="pageBreakPreview" zoomScale="79" zoomScaleNormal="100" zoomScaleSheetLayoutView="79" workbookViewId="0">
      <selection activeCell="D5" sqref="D5"/>
    </sheetView>
  </sheetViews>
  <sheetFormatPr defaultColWidth="8.1796875" defaultRowHeight="22.5" customHeight="1" x14ac:dyDescent="0.6"/>
  <cols>
    <col min="1" max="3" width="1.6328125" style="4" customWidth="1"/>
    <col min="4" max="4" width="39.6328125" style="4" customWidth="1"/>
    <col min="5" max="5" width="8.6328125" style="5" customWidth="1"/>
    <col min="6" max="6" width="0.81640625" style="5" customWidth="1"/>
    <col min="7" max="7" width="15.6328125" style="40" customWidth="1"/>
    <col min="8" max="8" width="0.81640625" style="4" customWidth="1"/>
    <col min="9" max="9" width="15.6328125" style="40" customWidth="1"/>
    <col min="10" max="10" width="0.81640625" style="4" customWidth="1"/>
    <col min="11" max="11" width="15.6328125" style="4" customWidth="1"/>
    <col min="12" max="12" width="1" style="4" customWidth="1"/>
    <col min="13" max="16384" width="8.1796875" style="4"/>
  </cols>
  <sheetData>
    <row r="1" spans="1:12" ht="22.5" customHeight="1" x14ac:dyDescent="0.65">
      <c r="A1" s="2" t="str">
        <f>'BS;E Conso'!A1</f>
        <v>K&amp;K SUPERSTORE SOUTHERN PUBLIC COMPANY LIMITED AND ITS SUBSIDIARY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ht="22.5" customHeight="1" x14ac:dyDescent="0.65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2.5" customHeight="1" x14ac:dyDescent="0.65">
      <c r="A3" s="2" t="s">
        <v>90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s="43" customFormat="1" ht="22.5" customHeight="1" x14ac:dyDescent="0.65">
      <c r="G4" s="44"/>
      <c r="K4" s="45" t="s">
        <v>9</v>
      </c>
    </row>
    <row r="5" spans="1:12" s="43" customFormat="1" ht="22.5" customHeight="1" x14ac:dyDescent="0.65">
      <c r="G5" s="44"/>
      <c r="K5" s="45" t="s">
        <v>10</v>
      </c>
    </row>
    <row r="6" spans="1:12" ht="22.5" customHeight="1" x14ac:dyDescent="0.6">
      <c r="E6" s="121"/>
      <c r="F6" s="121"/>
      <c r="G6" s="124" t="s">
        <v>3</v>
      </c>
      <c r="H6" s="124"/>
      <c r="I6" s="124"/>
      <c r="J6" s="124"/>
      <c r="K6" s="124"/>
    </row>
    <row r="7" spans="1:12" ht="22.5" customHeight="1" x14ac:dyDescent="0.6">
      <c r="E7" s="121"/>
      <c r="F7" s="121"/>
      <c r="G7" s="9" t="s">
        <v>70</v>
      </c>
      <c r="H7" s="46"/>
      <c r="I7" s="126" t="s">
        <v>71</v>
      </c>
      <c r="J7" s="126"/>
      <c r="K7" s="126"/>
    </row>
    <row r="8" spans="1:12" ht="22.5" customHeight="1" x14ac:dyDescent="0.6">
      <c r="E8" s="121"/>
      <c r="F8" s="121"/>
      <c r="G8" s="122" t="s">
        <v>72</v>
      </c>
      <c r="H8" s="49"/>
      <c r="I8" s="127" t="s">
        <v>72</v>
      </c>
      <c r="J8" s="127"/>
      <c r="K8" s="127"/>
    </row>
    <row r="9" spans="1:12" ht="22.5" customHeight="1" x14ac:dyDescent="0.6">
      <c r="E9" s="10" t="s">
        <v>6</v>
      </c>
      <c r="F9" s="28"/>
      <c r="G9" s="50">
        <v>2025</v>
      </c>
      <c r="H9" s="49"/>
      <c r="I9" s="50">
        <f>G9</f>
        <v>2025</v>
      </c>
      <c r="J9" s="51"/>
      <c r="K9" s="50">
        <v>2024</v>
      </c>
    </row>
    <row r="10" spans="1:12" ht="22.5" customHeight="1" x14ac:dyDescent="0.65">
      <c r="A10" s="1" t="s">
        <v>73</v>
      </c>
      <c r="B10" s="1"/>
      <c r="C10" s="1"/>
      <c r="D10" s="1"/>
      <c r="E10" s="64">
        <v>4</v>
      </c>
      <c r="F10" s="20"/>
      <c r="G10" s="32">
        <v>885364644.1400001</v>
      </c>
      <c r="H10" s="22"/>
      <c r="I10" s="32">
        <v>852354056.5</v>
      </c>
      <c r="J10" s="22"/>
      <c r="K10" s="32">
        <v>835975426.67999995</v>
      </c>
      <c r="L10" s="52"/>
    </row>
    <row r="11" spans="1:12" ht="22.5" customHeight="1" x14ac:dyDescent="0.6">
      <c r="A11" s="4" t="s">
        <v>74</v>
      </c>
      <c r="E11" s="64">
        <v>4</v>
      </c>
      <c r="F11" s="121"/>
      <c r="G11" s="19">
        <v>-770408839.44999993</v>
      </c>
      <c r="H11" s="14"/>
      <c r="I11" s="19">
        <v>-738512760.38999999</v>
      </c>
      <c r="J11" s="14"/>
      <c r="K11" s="16">
        <v>-725520670.85000002</v>
      </c>
      <c r="L11" s="52"/>
    </row>
    <row r="12" spans="1:12" ht="22.5" customHeight="1" x14ac:dyDescent="0.65">
      <c r="A12" s="1" t="s">
        <v>75</v>
      </c>
      <c r="B12" s="1"/>
      <c r="C12" s="1"/>
      <c r="D12" s="1"/>
      <c r="E12" s="72"/>
      <c r="F12" s="20"/>
      <c r="G12" s="53">
        <f>SUM(G10:G11)</f>
        <v>114955804.69000018</v>
      </c>
      <c r="H12" s="22"/>
      <c r="I12" s="53">
        <f>SUM(I10:I11)</f>
        <v>113841296.11000001</v>
      </c>
      <c r="J12" s="22"/>
      <c r="K12" s="53">
        <f>SUM(K10:K11)</f>
        <v>110454755.82999992</v>
      </c>
      <c r="L12" s="52"/>
    </row>
    <row r="13" spans="1:12" ht="22.5" customHeight="1" x14ac:dyDescent="0.6">
      <c r="A13" s="4" t="s">
        <v>76</v>
      </c>
      <c r="E13" s="64"/>
      <c r="G13" s="19">
        <v>4692670.68</v>
      </c>
      <c r="H13" s="14"/>
      <c r="I13" s="19">
        <v>4688531.05</v>
      </c>
      <c r="J13" s="14"/>
      <c r="K13" s="19">
        <v>3846155.48</v>
      </c>
      <c r="L13" s="52"/>
    </row>
    <row r="14" spans="1:12" ht="22.5" customHeight="1" x14ac:dyDescent="0.6">
      <c r="A14" s="4" t="s">
        <v>77</v>
      </c>
      <c r="E14" s="64"/>
      <c r="G14" s="19">
        <v>-75360822.549999997</v>
      </c>
      <c r="H14" s="14"/>
      <c r="I14" s="19">
        <v>-75533892.00999999</v>
      </c>
      <c r="J14" s="14"/>
      <c r="K14" s="19">
        <v>-76661104.790000007</v>
      </c>
      <c r="L14" s="52"/>
    </row>
    <row r="15" spans="1:12" ht="22.5" customHeight="1" x14ac:dyDescent="0.6">
      <c r="A15" s="4" t="s">
        <v>78</v>
      </c>
      <c r="E15" s="64">
        <v>4</v>
      </c>
      <c r="G15" s="19">
        <v>-30913742.650000002</v>
      </c>
      <c r="H15" s="14"/>
      <c r="I15" s="19">
        <v>-27585397.010000002</v>
      </c>
      <c r="J15" s="14"/>
      <c r="K15" s="19">
        <v>-24842043.580000002</v>
      </c>
      <c r="L15" s="52"/>
    </row>
    <row r="16" spans="1:12" ht="22.5" customHeight="1" x14ac:dyDescent="0.65">
      <c r="A16" s="1" t="s">
        <v>79</v>
      </c>
      <c r="E16" s="72"/>
      <c r="G16" s="53">
        <f>SUM(G12:G15)</f>
        <v>13373910.170000184</v>
      </c>
      <c r="H16" s="14"/>
      <c r="I16" s="53">
        <f>SUM(I12:I15)</f>
        <v>15410538.140000019</v>
      </c>
      <c r="J16" s="14"/>
      <c r="K16" s="53">
        <f>SUM(K12:K15)</f>
        <v>12797762.939999919</v>
      </c>
      <c r="L16" s="52"/>
    </row>
    <row r="17" spans="1:12" ht="22.5" customHeight="1" x14ac:dyDescent="0.6">
      <c r="A17" s="4" t="s">
        <v>80</v>
      </c>
      <c r="E17" s="64"/>
      <c r="G17" s="19">
        <v>-4798765.96</v>
      </c>
      <c r="H17" s="14"/>
      <c r="I17" s="19">
        <v>-4792188.47</v>
      </c>
      <c r="J17" s="14"/>
      <c r="K17" s="16">
        <v>-4951472.3599999994</v>
      </c>
      <c r="L17" s="52"/>
    </row>
    <row r="18" spans="1:12" s="1" customFormat="1" ht="22.5" customHeight="1" x14ac:dyDescent="0.65">
      <c r="A18" s="1" t="s">
        <v>81</v>
      </c>
      <c r="E18" s="72"/>
      <c r="F18" s="20"/>
      <c r="G18" s="53">
        <f>SUM(G16:G17)</f>
        <v>8575144.2100001834</v>
      </c>
      <c r="H18" s="22"/>
      <c r="I18" s="53">
        <f>SUM(I16:I17)</f>
        <v>10618349.67000002</v>
      </c>
      <c r="J18" s="22"/>
      <c r="K18" s="53">
        <f>SUM(K16:K17)</f>
        <v>7846290.57999992</v>
      </c>
      <c r="L18" s="54"/>
    </row>
    <row r="19" spans="1:12" ht="22.5" customHeight="1" x14ac:dyDescent="0.6">
      <c r="A19" s="4" t="s">
        <v>82</v>
      </c>
      <c r="E19" s="64">
        <v>16</v>
      </c>
      <c r="G19" s="55">
        <v>-1914817.1000000006</v>
      </c>
      <c r="H19" s="14"/>
      <c r="I19" s="55">
        <v>-2322998.6900000004</v>
      </c>
      <c r="J19" s="14"/>
      <c r="K19" s="16">
        <v>-1716067.9499999997</v>
      </c>
      <c r="L19" s="52"/>
    </row>
    <row r="20" spans="1:12" s="1" customFormat="1" ht="22.5" customHeight="1" x14ac:dyDescent="0.65">
      <c r="A20" s="1" t="s">
        <v>83</v>
      </c>
      <c r="E20" s="72"/>
      <c r="F20" s="20"/>
      <c r="G20" s="53">
        <f>SUM(G18:G19)</f>
        <v>6660327.1100001829</v>
      </c>
      <c r="H20" s="22"/>
      <c r="I20" s="53">
        <f>SUM(I18:I19)</f>
        <v>8295350.98000002</v>
      </c>
      <c r="J20" s="22"/>
      <c r="K20" s="53">
        <f>SUM(K18:K19)</f>
        <v>6130222.6299999207</v>
      </c>
      <c r="L20" s="54"/>
    </row>
    <row r="21" spans="1:12" ht="22.5" customHeight="1" x14ac:dyDescent="0.6">
      <c r="A21" s="56" t="s">
        <v>84</v>
      </c>
      <c r="B21" s="56"/>
      <c r="E21" s="64"/>
      <c r="G21" s="57">
        <v>0</v>
      </c>
      <c r="H21" s="58"/>
      <c r="I21" s="57">
        <v>0</v>
      </c>
      <c r="J21" s="58"/>
      <c r="K21" s="57">
        <v>0</v>
      </c>
      <c r="L21" s="52"/>
    </row>
    <row r="22" spans="1:12" s="1" customFormat="1" ht="22.5" customHeight="1" thickBot="1" x14ac:dyDescent="0.7">
      <c r="A22" s="1" t="s">
        <v>85</v>
      </c>
      <c r="E22" s="72"/>
      <c r="F22" s="20"/>
      <c r="G22" s="21">
        <f>SUM(G20)</f>
        <v>6660327.1100001829</v>
      </c>
      <c r="H22" s="59"/>
      <c r="I22" s="21">
        <f>SUM(I20)</f>
        <v>8295350.98000002</v>
      </c>
      <c r="J22" s="59"/>
      <c r="K22" s="21">
        <f>SUM(K20)</f>
        <v>6130222.6299999207</v>
      </c>
      <c r="L22" s="54"/>
    </row>
    <row r="23" spans="1:12" ht="11" customHeight="1" thickTop="1" x14ac:dyDescent="0.6">
      <c r="E23" s="64"/>
      <c r="G23" s="19"/>
      <c r="H23" s="60"/>
      <c r="I23" s="19"/>
      <c r="J23" s="60"/>
      <c r="K23" s="19"/>
    </row>
    <row r="24" spans="1:12" ht="22.5" customHeight="1" x14ac:dyDescent="0.65">
      <c r="A24" s="1" t="s">
        <v>86</v>
      </c>
      <c r="E24" s="64"/>
      <c r="G24" s="19"/>
      <c r="H24" s="60"/>
      <c r="I24" s="19"/>
      <c r="J24" s="60"/>
      <c r="K24" s="19"/>
    </row>
    <row r="25" spans="1:12" ht="22.5" customHeight="1" thickBot="1" x14ac:dyDescent="0.65">
      <c r="B25" s="4" t="s">
        <v>87</v>
      </c>
      <c r="E25" s="64"/>
      <c r="G25" s="34">
        <f>G20/G26</f>
        <v>2.7578998583859749E-2</v>
      </c>
      <c r="H25" s="60"/>
      <c r="I25" s="34">
        <f>I20/I26</f>
        <v>3.4349284825146348E-2</v>
      </c>
      <c r="J25" s="60"/>
      <c r="K25" s="34">
        <f>K20/K26</f>
        <v>2.5383948631842519E-2</v>
      </c>
    </row>
    <row r="26" spans="1:12" ht="22.5" customHeight="1" thickTop="1" thickBot="1" x14ac:dyDescent="0.7">
      <c r="B26" s="4" t="s">
        <v>88</v>
      </c>
      <c r="D26" s="61"/>
      <c r="E26" s="64"/>
      <c r="G26" s="62">
        <v>241499962</v>
      </c>
      <c r="H26" s="63"/>
      <c r="I26" s="62">
        <v>241499962</v>
      </c>
      <c r="J26" s="63"/>
      <c r="K26" s="62">
        <v>241499962</v>
      </c>
      <c r="L26" s="52"/>
    </row>
    <row r="27" spans="1:12" ht="22.5" customHeight="1" thickTop="1" x14ac:dyDescent="0.6">
      <c r="E27" s="64"/>
      <c r="K27" s="40"/>
    </row>
    <row r="28" spans="1:12" ht="22.5" customHeight="1" x14ac:dyDescent="0.6">
      <c r="E28" s="64"/>
      <c r="K28" s="40"/>
    </row>
    <row r="29" spans="1:12" ht="22.5" customHeight="1" x14ac:dyDescent="0.6">
      <c r="E29" s="64"/>
      <c r="K29" s="40"/>
    </row>
    <row r="30" spans="1:12" ht="22.5" customHeight="1" x14ac:dyDescent="0.6">
      <c r="E30" s="64"/>
      <c r="K30" s="40"/>
    </row>
    <row r="31" spans="1:12" ht="22.5" customHeight="1" x14ac:dyDescent="0.6">
      <c r="E31" s="64"/>
      <c r="K31" s="40"/>
    </row>
    <row r="32" spans="1:12" ht="22.5" customHeight="1" x14ac:dyDescent="0.6">
      <c r="E32" s="64"/>
      <c r="K32" s="40"/>
    </row>
    <row r="33" spans="1:11" ht="22.5" customHeight="1" x14ac:dyDescent="0.6">
      <c r="E33" s="64"/>
      <c r="K33" s="40"/>
    </row>
    <row r="34" spans="1:11" ht="22.5" customHeight="1" x14ac:dyDescent="0.6">
      <c r="E34" s="64"/>
      <c r="G34" s="19"/>
      <c r="H34" s="60"/>
      <c r="I34" s="19"/>
      <c r="J34" s="60"/>
      <c r="K34" s="19"/>
    </row>
    <row r="35" spans="1:11" ht="22.5" customHeight="1" x14ac:dyDescent="0.6">
      <c r="E35" s="64"/>
      <c r="G35" s="19"/>
      <c r="H35" s="60"/>
      <c r="I35" s="19"/>
      <c r="J35" s="60"/>
      <c r="K35" s="19"/>
    </row>
    <row r="36" spans="1:11" ht="8.5" customHeight="1" x14ac:dyDescent="0.6">
      <c r="E36" s="64"/>
      <c r="G36" s="19"/>
      <c r="H36" s="60"/>
      <c r="I36" s="19"/>
      <c r="J36" s="60"/>
      <c r="K36" s="19"/>
    </row>
    <row r="37" spans="1:11" ht="22.5" customHeight="1" x14ac:dyDescent="0.6">
      <c r="A37" s="123" t="s">
        <v>89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</row>
    <row r="38" spans="1:11" ht="22.5" customHeight="1" x14ac:dyDescent="0.6">
      <c r="A38" s="123" t="s">
        <v>34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ht="22.5" customHeight="1" x14ac:dyDescent="0.6">
      <c r="A39" s="123" t="s">
        <v>35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</row>
    <row r="40" spans="1:11" ht="22.5" customHeight="1" x14ac:dyDescent="0.6">
      <c r="E40" s="4"/>
      <c r="F40" s="4"/>
      <c r="G40" s="66"/>
      <c r="I40" s="66"/>
    </row>
    <row r="41" spans="1:11" ht="22.5" customHeight="1" x14ac:dyDescent="0.6">
      <c r="E41" s="4"/>
      <c r="F41" s="4"/>
      <c r="G41" s="67"/>
      <c r="I41" s="68"/>
    </row>
    <row r="42" spans="1:11" ht="22.5" customHeight="1" x14ac:dyDescent="0.6">
      <c r="G42" s="67"/>
      <c r="I42" s="67"/>
    </row>
    <row r="43" spans="1:11" ht="22.5" customHeight="1" x14ac:dyDescent="0.6">
      <c r="G43" s="67"/>
      <c r="I43" s="68"/>
    </row>
    <row r="46" spans="1:11" ht="22.5" customHeight="1" x14ac:dyDescent="0.6">
      <c r="E46" s="4"/>
      <c r="F46" s="4"/>
      <c r="G46" s="4"/>
      <c r="I46" s="4"/>
    </row>
    <row r="47" spans="1:11" ht="22.5" customHeight="1" x14ac:dyDescent="0.6">
      <c r="E47" s="4"/>
      <c r="F47" s="4"/>
      <c r="G47" s="4"/>
      <c r="I47" s="4"/>
    </row>
    <row r="48" spans="1:11" ht="22.5" customHeight="1" x14ac:dyDescent="0.6">
      <c r="E48" s="4"/>
      <c r="F48" s="4"/>
      <c r="G48" s="4"/>
      <c r="I48" s="4"/>
    </row>
    <row r="49" spans="5:9" ht="22.5" customHeight="1" x14ac:dyDescent="0.6">
      <c r="E49" s="4"/>
      <c r="F49" s="4"/>
      <c r="G49" s="4"/>
      <c r="I49" s="4"/>
    </row>
    <row r="50" spans="5:9" ht="22.5" customHeight="1" x14ac:dyDescent="0.6">
      <c r="E50" s="4"/>
      <c r="F50" s="4"/>
      <c r="G50" s="4"/>
      <c r="I50" s="4"/>
    </row>
    <row r="51" spans="5:9" ht="22.5" customHeight="1" x14ac:dyDescent="0.6">
      <c r="E51" s="4"/>
      <c r="F51" s="4"/>
      <c r="G51" s="4"/>
      <c r="I51" s="4"/>
    </row>
    <row r="52" spans="5:9" ht="22.5" customHeight="1" x14ac:dyDescent="0.6">
      <c r="E52" s="4"/>
      <c r="F52" s="4"/>
      <c r="G52" s="4"/>
      <c r="I52" s="4"/>
    </row>
    <row r="53" spans="5:9" ht="22.5" customHeight="1" x14ac:dyDescent="0.6">
      <c r="E53" s="4"/>
      <c r="F53" s="4"/>
      <c r="G53" s="4"/>
      <c r="I53" s="4"/>
    </row>
    <row r="68" spans="1:12" ht="22.5" customHeight="1" x14ac:dyDescent="0.6">
      <c r="A68" s="5"/>
      <c r="B68" s="5"/>
      <c r="C68" s="5"/>
      <c r="D68" s="5"/>
      <c r="G68" s="69"/>
      <c r="H68" s="70"/>
      <c r="I68" s="69"/>
      <c r="J68" s="70"/>
      <c r="K68" s="70"/>
      <c r="L68" s="71"/>
    </row>
    <row r="69" spans="1:12" ht="22.5" customHeight="1" x14ac:dyDescent="0.6">
      <c r="A69" s="5"/>
      <c r="B69" s="5"/>
      <c r="C69" s="5"/>
      <c r="D69" s="5"/>
      <c r="G69" s="69"/>
      <c r="H69" s="70"/>
      <c r="I69" s="69"/>
      <c r="J69" s="70"/>
      <c r="K69" s="70"/>
      <c r="L69" s="71"/>
    </row>
  </sheetData>
  <mergeCells count="6">
    <mergeCell ref="A39:K39"/>
    <mergeCell ref="G6:K6"/>
    <mergeCell ref="I7:K7"/>
    <mergeCell ref="I8:K8"/>
    <mergeCell ref="A37:K37"/>
    <mergeCell ref="A38:K38"/>
  </mergeCells>
  <pageMargins left="1.1417322834645669" right="0.43307086614173229" top="0.98425196850393704" bottom="0.78740157480314965" header="0.47244094488188981" footer="0.39370078740157483"/>
  <pageSetup paperSize="9" scale="85" firstPageNumber="6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view="pageBreakPreview" zoomScale="74" zoomScaleNormal="100" zoomScaleSheetLayoutView="74" workbookViewId="0">
      <selection activeCell="E6" sqref="E6:M6"/>
    </sheetView>
  </sheetViews>
  <sheetFormatPr defaultColWidth="8.26953125" defaultRowHeight="22.5" customHeight="1" x14ac:dyDescent="0.6"/>
  <cols>
    <col min="1" max="1" width="33.54296875" style="56" customWidth="1"/>
    <col min="2" max="2" width="1.1796875" style="56" customWidth="1"/>
    <col min="3" max="3" width="9.7265625" style="56" customWidth="1"/>
    <col min="4" max="4" width="1.1796875" style="56" customWidth="1"/>
    <col min="5" max="5" width="16.1796875" style="56" customWidth="1"/>
    <col min="6" max="6" width="1.1796875" style="56" customWidth="1"/>
    <col min="7" max="7" width="16.1796875" style="56" customWidth="1"/>
    <col min="8" max="8" width="1.1796875" style="56" customWidth="1"/>
    <col min="9" max="9" width="16.1796875" style="56" customWidth="1"/>
    <col min="10" max="10" width="1.1796875" style="56" customWidth="1"/>
    <col min="11" max="11" width="16.1796875" style="56" customWidth="1"/>
    <col min="12" max="12" width="1.1796875" style="56" customWidth="1"/>
    <col min="13" max="13" width="16.1796875" style="56" customWidth="1"/>
    <col min="14" max="16384" width="8.26953125" style="56"/>
  </cols>
  <sheetData>
    <row r="1" spans="1:13" ht="22.5" customHeight="1" x14ac:dyDescent="0.65">
      <c r="A1" s="73" t="str">
        <f>'BS;E Conso'!A1</f>
        <v>K&amp;K SUPERSTORE SOUTHERN PUBLIC COMPANY LIMITED AND ITS SUBSIDIARY</v>
      </c>
      <c r="B1" s="73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22.5" customHeight="1" x14ac:dyDescent="0.65">
      <c r="A2" s="75" t="s">
        <v>91</v>
      </c>
      <c r="B2" s="75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22.5" customHeight="1" x14ac:dyDescent="0.65">
      <c r="A3" s="73" t="str">
        <f>+'PL;E Conso'!A3</f>
        <v>FOR THE NINE-MONTH PERIOD ENDED 30 SEPTEMBER 2025</v>
      </c>
      <c r="B3" s="73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22.5" customHeight="1" x14ac:dyDescent="0.65">
      <c r="A4" s="73"/>
      <c r="B4" s="73"/>
      <c r="C4" s="76"/>
      <c r="D4" s="76"/>
      <c r="E4" s="76"/>
      <c r="F4" s="76"/>
      <c r="G4" s="76"/>
      <c r="H4" s="76"/>
      <c r="I4" s="76"/>
      <c r="J4" s="76"/>
      <c r="K4" s="76"/>
      <c r="L4" s="76"/>
      <c r="M4" s="77" t="s">
        <v>9</v>
      </c>
    </row>
    <row r="5" spans="1:13" ht="22.5" customHeight="1" x14ac:dyDescent="0.65">
      <c r="A5" s="73"/>
      <c r="B5" s="73"/>
      <c r="C5" s="76"/>
      <c r="D5" s="76"/>
      <c r="E5" s="76"/>
      <c r="F5" s="76"/>
      <c r="G5" s="76"/>
      <c r="H5" s="76"/>
      <c r="I5" s="76"/>
      <c r="J5" s="76"/>
      <c r="K5" s="76"/>
      <c r="L5" s="76"/>
      <c r="M5" s="77" t="s">
        <v>10</v>
      </c>
    </row>
    <row r="6" spans="1:13" ht="22.5" customHeight="1" x14ac:dyDescent="0.6">
      <c r="A6" s="78"/>
      <c r="B6" s="78"/>
      <c r="C6" s="78"/>
      <c r="D6" s="78"/>
      <c r="E6" s="129" t="s">
        <v>3</v>
      </c>
      <c r="F6" s="129"/>
      <c r="G6" s="129"/>
      <c r="H6" s="129"/>
      <c r="I6" s="129"/>
      <c r="J6" s="129"/>
      <c r="K6" s="129"/>
      <c r="L6" s="129"/>
      <c r="M6" s="129"/>
    </row>
    <row r="7" spans="1:13" ht="22.5" customHeight="1" x14ac:dyDescent="0.6">
      <c r="A7" s="78"/>
      <c r="B7" s="78"/>
      <c r="C7" s="78"/>
      <c r="D7" s="78"/>
      <c r="E7" s="130" t="s">
        <v>4</v>
      </c>
      <c r="F7" s="130"/>
      <c r="G7" s="130"/>
      <c r="H7" s="130"/>
      <c r="I7" s="130"/>
      <c r="J7" s="130"/>
      <c r="K7" s="130"/>
      <c r="L7" s="130"/>
      <c r="M7" s="130"/>
    </row>
    <row r="8" spans="1:13" ht="22.5" customHeight="1" x14ac:dyDescent="0.6">
      <c r="C8" s="78"/>
      <c r="E8" s="78" t="s">
        <v>92</v>
      </c>
      <c r="F8" s="78"/>
      <c r="G8" s="78" t="s">
        <v>93</v>
      </c>
      <c r="H8" s="78"/>
      <c r="I8" s="129" t="s">
        <v>61</v>
      </c>
      <c r="J8" s="129"/>
      <c r="K8" s="129"/>
      <c r="L8" s="79"/>
      <c r="M8" s="78"/>
    </row>
    <row r="9" spans="1:13" ht="22.5" customHeight="1" x14ac:dyDescent="0.6">
      <c r="C9" s="80" t="s">
        <v>6</v>
      </c>
      <c r="E9" s="80" t="s">
        <v>94</v>
      </c>
      <c r="F9" s="78"/>
      <c r="G9" s="80" t="s">
        <v>94</v>
      </c>
      <c r="H9" s="78"/>
      <c r="I9" s="81" t="s">
        <v>95</v>
      </c>
      <c r="J9" s="78"/>
      <c r="K9" s="81" t="s">
        <v>65</v>
      </c>
      <c r="L9" s="82"/>
      <c r="M9" s="80" t="s">
        <v>96</v>
      </c>
    </row>
    <row r="10" spans="1:13" ht="22.5" customHeight="1" x14ac:dyDescent="0.65">
      <c r="A10" s="83" t="s">
        <v>97</v>
      </c>
      <c r="B10" s="83"/>
      <c r="C10" s="78"/>
      <c r="D10" s="83"/>
      <c r="E10" s="84">
        <v>120749981</v>
      </c>
      <c r="F10" s="85"/>
      <c r="G10" s="85">
        <v>17151943.66</v>
      </c>
      <c r="H10" s="85"/>
      <c r="I10" s="84">
        <v>5884066.9299999997</v>
      </c>
      <c r="J10" s="85"/>
      <c r="K10" s="84">
        <v>31774785.510000002</v>
      </c>
      <c r="L10" s="85"/>
      <c r="M10" s="84">
        <f>SUM(E10:L10)</f>
        <v>175560777.09999999</v>
      </c>
    </row>
    <row r="11" spans="1:13" ht="22.5" customHeight="1" x14ac:dyDescent="0.6">
      <c r="A11" s="56" t="s">
        <v>98</v>
      </c>
      <c r="C11" s="78"/>
      <c r="E11" s="86"/>
      <c r="F11" s="86"/>
      <c r="G11" s="86"/>
      <c r="H11" s="86"/>
      <c r="I11" s="86"/>
      <c r="J11" s="86"/>
      <c r="K11" s="86"/>
      <c r="L11" s="86"/>
      <c r="M11" s="86"/>
    </row>
    <row r="12" spans="1:13" ht="22.5" customHeight="1" x14ac:dyDescent="0.6">
      <c r="A12" s="87" t="s">
        <v>83</v>
      </c>
      <c r="B12" s="87"/>
      <c r="C12" s="78"/>
      <c r="E12" s="86">
        <v>0</v>
      </c>
      <c r="F12" s="86"/>
      <c r="G12" s="86">
        <v>0</v>
      </c>
      <c r="H12" s="86"/>
      <c r="I12" s="86">
        <v>0</v>
      </c>
      <c r="J12" s="86"/>
      <c r="K12" s="86">
        <v>6660327.1100001829</v>
      </c>
      <c r="L12" s="86"/>
      <c r="M12" s="86">
        <f>SUM(E12:L12)</f>
        <v>6660327.1100001829</v>
      </c>
    </row>
    <row r="13" spans="1:13" ht="22.5" customHeight="1" x14ac:dyDescent="0.6">
      <c r="A13" s="87" t="s">
        <v>99</v>
      </c>
      <c r="B13" s="87"/>
      <c r="C13" s="78">
        <v>15</v>
      </c>
      <c r="E13" s="86">
        <v>0</v>
      </c>
      <c r="F13" s="86"/>
      <c r="G13" s="86">
        <v>0</v>
      </c>
      <c r="H13" s="86"/>
      <c r="I13" s="86">
        <v>0</v>
      </c>
      <c r="J13" s="86"/>
      <c r="K13" s="86">
        <f>'EQ;E Q'!N13</f>
        <v>-6037501.0199999996</v>
      </c>
      <c r="L13" s="86"/>
      <c r="M13" s="86">
        <f>SUM(E13:L13)</f>
        <v>-6037501.0199999996</v>
      </c>
    </row>
    <row r="14" spans="1:13" ht="22.5" customHeight="1" thickBot="1" x14ac:dyDescent="0.7">
      <c r="A14" s="83" t="s">
        <v>100</v>
      </c>
      <c r="B14" s="83"/>
      <c r="C14" s="88"/>
      <c r="D14" s="83"/>
      <c r="E14" s="89">
        <f>SUM(E10:E13)</f>
        <v>120749981</v>
      </c>
      <c r="F14" s="85"/>
      <c r="G14" s="89">
        <f>SUM(G10:G13)</f>
        <v>17151943.66</v>
      </c>
      <c r="H14" s="85"/>
      <c r="I14" s="89">
        <f>SUM(I10:I13)</f>
        <v>5884066.9299999997</v>
      </c>
      <c r="J14" s="85"/>
      <c r="K14" s="89">
        <f>SUM(K10:K13)</f>
        <v>32397611.600000184</v>
      </c>
      <c r="L14" s="85"/>
      <c r="M14" s="89">
        <f>SUM(E14:K14)</f>
        <v>176183603.19000018</v>
      </c>
    </row>
    <row r="15" spans="1:13" ht="22.5" customHeight="1" thickTop="1" x14ac:dyDescent="0.6">
      <c r="E15" s="90"/>
      <c r="F15" s="90"/>
      <c r="G15" s="90"/>
      <c r="H15" s="90"/>
      <c r="I15" s="90"/>
      <c r="J15" s="90"/>
      <c r="K15" s="90"/>
      <c r="L15" s="90"/>
      <c r="M15" s="90"/>
    </row>
    <row r="16" spans="1:13" ht="22.5" customHeight="1" x14ac:dyDescent="0.65">
      <c r="A16" s="83"/>
      <c r="B16" s="83"/>
      <c r="C16" s="88"/>
      <c r="D16" s="83"/>
      <c r="E16" s="85"/>
      <c r="F16" s="85"/>
      <c r="G16" s="85"/>
      <c r="H16" s="85"/>
      <c r="I16" s="85"/>
      <c r="J16" s="85"/>
      <c r="K16" s="85"/>
      <c r="L16" s="85"/>
      <c r="M16" s="85"/>
    </row>
    <row r="17" spans="1:13" ht="22.5" customHeight="1" x14ac:dyDescent="0.65">
      <c r="A17" s="83"/>
      <c r="B17" s="83"/>
      <c r="C17" s="88"/>
      <c r="D17" s="83"/>
      <c r="E17" s="85"/>
      <c r="F17" s="85"/>
      <c r="G17" s="85"/>
      <c r="H17" s="85"/>
      <c r="I17" s="85"/>
      <c r="J17" s="85"/>
      <c r="K17" s="85"/>
      <c r="L17" s="85"/>
      <c r="M17" s="85"/>
    </row>
    <row r="18" spans="1:13" ht="22.5" customHeight="1" x14ac:dyDescent="0.65">
      <c r="A18" s="83"/>
      <c r="B18" s="83"/>
      <c r="C18" s="88"/>
      <c r="D18" s="83"/>
      <c r="E18" s="85"/>
      <c r="F18" s="85"/>
      <c r="G18" s="85"/>
      <c r="H18" s="85"/>
      <c r="I18" s="85"/>
      <c r="J18" s="85"/>
      <c r="K18" s="85"/>
      <c r="L18" s="85"/>
      <c r="M18" s="85"/>
    </row>
    <row r="19" spans="1:13" ht="18" customHeight="1" x14ac:dyDescent="0.65">
      <c r="A19" s="83"/>
      <c r="B19" s="83"/>
      <c r="C19" s="88"/>
      <c r="D19" s="83"/>
      <c r="E19" s="85"/>
      <c r="F19" s="85"/>
      <c r="G19" s="85"/>
      <c r="H19" s="85"/>
      <c r="I19" s="85"/>
      <c r="J19" s="85"/>
      <c r="K19" s="85"/>
      <c r="L19" s="85"/>
      <c r="M19" s="85"/>
    </row>
    <row r="20" spans="1:13" ht="22.5" customHeight="1" x14ac:dyDescent="0.6">
      <c r="A20" s="128" t="s">
        <v>89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</row>
    <row r="21" spans="1:13" ht="22.5" customHeight="1" x14ac:dyDescent="0.6">
      <c r="A21" s="128" t="s">
        <v>34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</row>
    <row r="22" spans="1:13" ht="22.5" customHeight="1" x14ac:dyDescent="0.6">
      <c r="A22" s="128" t="s">
        <v>35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</row>
  </sheetData>
  <mergeCells count="6">
    <mergeCell ref="A22:M22"/>
    <mergeCell ref="E6:M6"/>
    <mergeCell ref="E7:M7"/>
    <mergeCell ref="I8:K8"/>
    <mergeCell ref="A20:M20"/>
    <mergeCell ref="A21:M21"/>
  </mergeCells>
  <pageMargins left="1.1417322834645669" right="0.98425196850393704" top="0.98425196850393704" bottom="0.70866141732283472" header="0.51181102362204722" footer="0.39370078740157483"/>
  <pageSetup paperSize="9" scale="95" firstPageNumber="7" orientation="landscape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4"/>
  <sheetViews>
    <sheetView view="pageBreakPreview" zoomScale="86" zoomScaleNormal="100" zoomScaleSheetLayoutView="86" workbookViewId="0">
      <selection activeCell="D13" sqref="D13"/>
    </sheetView>
  </sheetViews>
  <sheetFormatPr defaultColWidth="8.26953125" defaultRowHeight="22.5" customHeight="1" x14ac:dyDescent="0.6"/>
  <cols>
    <col min="1" max="3" width="2" style="56" customWidth="1"/>
    <col min="4" max="4" width="29.81640625" style="56" customWidth="1"/>
    <col min="5" max="5" width="1.1796875" style="56" customWidth="1"/>
    <col min="6" max="6" width="8.1796875" style="56" customWidth="1"/>
    <col min="7" max="7" width="1.1796875" style="56" customWidth="1"/>
    <col min="8" max="8" width="17.453125" style="56" customWidth="1"/>
    <col min="9" max="9" width="1.1796875" style="56" customWidth="1"/>
    <col min="10" max="10" width="17.453125" style="56" customWidth="1"/>
    <col min="11" max="11" width="1.1796875" style="56" customWidth="1"/>
    <col min="12" max="12" width="17.453125" style="56" customWidth="1"/>
    <col min="13" max="13" width="1.1796875" style="56" customWidth="1"/>
    <col min="14" max="14" width="17.453125" style="56" customWidth="1"/>
    <col min="15" max="15" width="1.1796875" style="56" customWidth="1"/>
    <col min="16" max="16" width="17.453125" style="56" customWidth="1"/>
    <col min="17" max="16384" width="8.26953125" style="56"/>
  </cols>
  <sheetData>
    <row r="1" spans="1:16" ht="22.5" customHeight="1" x14ac:dyDescent="0.65">
      <c r="A1" s="73" t="str">
        <f>'BS;E Conso'!A1</f>
        <v>K&amp;K SUPERSTORE SOUTHERN PUBLIC COMPANY LIMITED AND ITS SUBSIDIARY</v>
      </c>
      <c r="B1" s="73"/>
      <c r="C1" s="73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6" ht="22.5" customHeight="1" x14ac:dyDescent="0.65">
      <c r="A2" s="75" t="s">
        <v>91</v>
      </c>
      <c r="B2" s="75"/>
      <c r="C2" s="75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6" ht="22.5" customHeight="1" x14ac:dyDescent="0.65">
      <c r="A3" s="73" t="str">
        <f>'PL;E Conso'!A3</f>
        <v>FOR THE NINE-MONTH PERIOD ENDED 30 SEPTEMBER 2025</v>
      </c>
      <c r="B3" s="73"/>
      <c r="C3" s="73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</row>
    <row r="4" spans="1:16" ht="22.5" customHeight="1" x14ac:dyDescent="0.65">
      <c r="A4" s="73"/>
      <c r="B4" s="73"/>
      <c r="C4" s="73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7" t="s">
        <v>9</v>
      </c>
    </row>
    <row r="5" spans="1:16" ht="22.5" customHeight="1" x14ac:dyDescent="0.65">
      <c r="A5" s="73"/>
      <c r="B5" s="73"/>
      <c r="C5" s="73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7" t="s">
        <v>10</v>
      </c>
    </row>
    <row r="6" spans="1:16" ht="22.5" customHeight="1" x14ac:dyDescent="0.6">
      <c r="A6" s="78"/>
      <c r="B6" s="78"/>
      <c r="C6" s="78"/>
      <c r="D6" s="78"/>
      <c r="E6" s="78"/>
      <c r="F6" s="78"/>
      <c r="G6" s="78"/>
      <c r="H6" s="129" t="s">
        <v>3</v>
      </c>
      <c r="I6" s="129"/>
      <c r="J6" s="129"/>
      <c r="K6" s="129"/>
      <c r="L6" s="129"/>
      <c r="M6" s="129"/>
      <c r="N6" s="129"/>
      <c r="O6" s="129"/>
      <c r="P6" s="129"/>
    </row>
    <row r="7" spans="1:16" ht="22.5" customHeight="1" x14ac:dyDescent="0.6">
      <c r="A7" s="78"/>
      <c r="B7" s="78"/>
      <c r="C7" s="78"/>
      <c r="D7" s="78"/>
      <c r="E7" s="78"/>
      <c r="F7" s="78"/>
      <c r="G7" s="78"/>
      <c r="H7" s="130" t="s">
        <v>5</v>
      </c>
      <c r="I7" s="130"/>
      <c r="J7" s="130"/>
      <c r="K7" s="130"/>
      <c r="L7" s="130"/>
      <c r="M7" s="130"/>
      <c r="N7" s="130"/>
      <c r="O7" s="130"/>
      <c r="P7" s="130"/>
    </row>
    <row r="8" spans="1:16" ht="22.5" customHeight="1" x14ac:dyDescent="0.6">
      <c r="D8" s="78"/>
      <c r="E8" s="78"/>
      <c r="F8" s="78"/>
      <c r="H8" s="78" t="s">
        <v>92</v>
      </c>
      <c r="I8" s="78"/>
      <c r="J8" s="78" t="s">
        <v>93</v>
      </c>
      <c r="K8" s="78"/>
      <c r="L8" s="129" t="s">
        <v>61</v>
      </c>
      <c r="M8" s="129"/>
      <c r="N8" s="129"/>
      <c r="O8" s="78"/>
      <c r="P8" s="78"/>
    </row>
    <row r="9" spans="1:16" ht="22.5" customHeight="1" x14ac:dyDescent="0.6">
      <c r="D9" s="78"/>
      <c r="E9" s="78"/>
      <c r="F9" s="80" t="s">
        <v>6</v>
      </c>
      <c r="H9" s="80" t="s">
        <v>94</v>
      </c>
      <c r="I9" s="78"/>
      <c r="J9" s="80" t="s">
        <v>94</v>
      </c>
      <c r="K9" s="78"/>
      <c r="L9" s="81" t="s">
        <v>95</v>
      </c>
      <c r="M9" s="78"/>
      <c r="N9" s="81" t="s">
        <v>65</v>
      </c>
      <c r="O9" s="78"/>
      <c r="P9" s="80" t="s">
        <v>96</v>
      </c>
    </row>
    <row r="10" spans="1:16" ht="22.5" customHeight="1" x14ac:dyDescent="0.65">
      <c r="A10" s="83" t="s">
        <v>97</v>
      </c>
      <c r="B10" s="83"/>
      <c r="C10" s="83"/>
      <c r="D10" s="78"/>
      <c r="E10" s="78"/>
      <c r="F10" s="78"/>
      <c r="H10" s="91">
        <v>120749981</v>
      </c>
      <c r="I10" s="92"/>
      <c r="J10" s="92">
        <v>17151943.66</v>
      </c>
      <c r="K10" s="92"/>
      <c r="L10" s="93">
        <v>5884066.9299999997</v>
      </c>
      <c r="M10" s="92"/>
      <c r="N10" s="93">
        <v>32519115.219999999</v>
      </c>
      <c r="O10" s="92"/>
      <c r="P10" s="91">
        <f>SUM(H10:N10)</f>
        <v>176305106.81</v>
      </c>
    </row>
    <row r="11" spans="1:16" ht="22.5" customHeight="1" x14ac:dyDescent="0.6">
      <c r="A11" s="56" t="s">
        <v>98</v>
      </c>
      <c r="D11" s="78"/>
      <c r="E11" s="78"/>
      <c r="F11" s="78"/>
      <c r="H11" s="94"/>
      <c r="I11" s="94"/>
      <c r="J11" s="94"/>
      <c r="K11" s="94"/>
      <c r="L11" s="94"/>
      <c r="M11" s="94"/>
      <c r="N11" s="94"/>
      <c r="O11" s="94"/>
      <c r="P11" s="94"/>
    </row>
    <row r="12" spans="1:16" ht="22.5" customHeight="1" x14ac:dyDescent="0.6">
      <c r="B12" s="56" t="s">
        <v>83</v>
      </c>
      <c r="D12" s="78"/>
      <c r="E12" s="78"/>
      <c r="F12" s="78"/>
      <c r="H12" s="94">
        <v>0</v>
      </c>
      <c r="I12" s="94"/>
      <c r="J12" s="94">
        <v>0</v>
      </c>
      <c r="K12" s="94"/>
      <c r="L12" s="94">
        <v>0</v>
      </c>
      <c r="M12" s="94"/>
      <c r="N12" s="95">
        <v>8295350.98000002</v>
      </c>
      <c r="O12" s="94"/>
      <c r="P12" s="95">
        <f>SUM(H12:O12)</f>
        <v>8295350.98000002</v>
      </c>
    </row>
    <row r="13" spans="1:16" ht="22.5" customHeight="1" x14ac:dyDescent="0.6">
      <c r="A13" s="87"/>
      <c r="B13" s="56" t="s">
        <v>99</v>
      </c>
      <c r="C13" s="87"/>
      <c r="D13" s="78"/>
      <c r="E13" s="78"/>
      <c r="F13" s="78">
        <v>15</v>
      </c>
      <c r="H13" s="94">
        <v>0</v>
      </c>
      <c r="I13" s="94"/>
      <c r="J13" s="94">
        <v>0</v>
      </c>
      <c r="K13" s="94"/>
      <c r="L13" s="94">
        <v>0</v>
      </c>
      <c r="M13" s="94"/>
      <c r="N13" s="95">
        <v>-6037501.0199999996</v>
      </c>
      <c r="O13" s="94"/>
      <c r="P13" s="95">
        <f>SUM(H13:O13)</f>
        <v>-6037501.0199999996</v>
      </c>
    </row>
    <row r="14" spans="1:16" ht="22.5" customHeight="1" thickBot="1" x14ac:dyDescent="0.7">
      <c r="A14" s="83" t="s">
        <v>100</v>
      </c>
      <c r="B14" s="83"/>
      <c r="C14" s="83"/>
      <c r="D14" s="88"/>
      <c r="E14" s="88"/>
      <c r="F14" s="88"/>
      <c r="G14" s="83"/>
      <c r="H14" s="96">
        <f>SUM(H10:H13)</f>
        <v>120749981</v>
      </c>
      <c r="I14" s="97"/>
      <c r="J14" s="96">
        <f>SUM(J10:J13)</f>
        <v>17151943.66</v>
      </c>
      <c r="K14" s="97"/>
      <c r="L14" s="96">
        <f>SUM(L10:L13)</f>
        <v>5884066.9299999997</v>
      </c>
      <c r="M14" s="97"/>
      <c r="N14" s="96">
        <f>SUM(N10:N13)</f>
        <v>34776965.180000022</v>
      </c>
      <c r="O14" s="97"/>
      <c r="P14" s="96">
        <f>SUM(P10:P13)</f>
        <v>178562956.77000001</v>
      </c>
    </row>
    <row r="15" spans="1:16" ht="22.5" customHeight="1" thickTop="1" x14ac:dyDescent="0.65">
      <c r="A15" s="83"/>
      <c r="B15" s="83"/>
      <c r="C15" s="83"/>
      <c r="D15" s="88"/>
      <c r="E15" s="88"/>
      <c r="F15" s="88"/>
      <c r="G15" s="83"/>
      <c r="H15" s="97"/>
      <c r="I15" s="97"/>
      <c r="J15" s="97"/>
      <c r="K15" s="97"/>
      <c r="L15" s="97"/>
      <c r="M15" s="97"/>
      <c r="N15" s="97"/>
      <c r="O15" s="97"/>
      <c r="P15" s="97"/>
    </row>
    <row r="16" spans="1:16" ht="22.5" customHeight="1" x14ac:dyDescent="0.65">
      <c r="A16" s="83" t="s">
        <v>101</v>
      </c>
      <c r="B16" s="83"/>
      <c r="C16" s="83"/>
      <c r="D16" s="83"/>
      <c r="E16" s="83"/>
      <c r="F16" s="83"/>
      <c r="G16" s="83"/>
      <c r="H16" s="97">
        <v>120749981</v>
      </c>
      <c r="I16" s="97"/>
      <c r="J16" s="97">
        <v>17151943.66</v>
      </c>
      <c r="K16" s="97"/>
      <c r="L16" s="97">
        <v>5325239.1100000003</v>
      </c>
      <c r="M16" s="97"/>
      <c r="N16" s="97">
        <v>24911735.34</v>
      </c>
      <c r="O16" s="97"/>
      <c r="P16" s="97">
        <f>SUM(H16:O16)</f>
        <v>168138899.11000001</v>
      </c>
    </row>
    <row r="17" spans="1:18" ht="22.5" customHeight="1" x14ac:dyDescent="0.6">
      <c r="A17" s="56" t="s">
        <v>98</v>
      </c>
      <c r="D17" s="78"/>
      <c r="E17" s="78"/>
      <c r="F17" s="78"/>
      <c r="H17" s="94"/>
      <c r="I17" s="94"/>
      <c r="J17" s="94"/>
      <c r="K17" s="94"/>
      <c r="L17" s="94"/>
      <c r="M17" s="94"/>
      <c r="N17" s="94"/>
      <c r="O17" s="94"/>
      <c r="P17" s="94"/>
    </row>
    <row r="18" spans="1:18" ht="22.5" customHeight="1" x14ac:dyDescent="0.6">
      <c r="A18" s="87"/>
      <c r="B18" s="56" t="s">
        <v>83</v>
      </c>
      <c r="C18" s="87"/>
      <c r="D18" s="78"/>
      <c r="E18" s="78"/>
      <c r="F18" s="78"/>
      <c r="H18" s="94">
        <v>0</v>
      </c>
      <c r="I18" s="94"/>
      <c r="J18" s="94">
        <v>0</v>
      </c>
      <c r="K18" s="94"/>
      <c r="L18" s="94">
        <v>0</v>
      </c>
      <c r="M18" s="94"/>
      <c r="N18" s="95">
        <v>6130222.6299999207</v>
      </c>
      <c r="O18" s="94"/>
      <c r="P18" s="95">
        <f>SUM(H18:O18)</f>
        <v>6130222.6299999207</v>
      </c>
    </row>
    <row r="19" spans="1:18" ht="22.5" customHeight="1" x14ac:dyDescent="0.6">
      <c r="A19" s="87"/>
      <c r="B19" s="56" t="s">
        <v>99</v>
      </c>
      <c r="C19" s="87"/>
      <c r="D19" s="78"/>
      <c r="E19" s="78"/>
      <c r="F19" s="78"/>
      <c r="H19" s="94">
        <v>0</v>
      </c>
      <c r="I19" s="94"/>
      <c r="J19" s="94">
        <v>0</v>
      </c>
      <c r="K19" s="94"/>
      <c r="L19" s="94">
        <v>0</v>
      </c>
      <c r="M19" s="94"/>
      <c r="N19" s="95">
        <v>-3622501.48</v>
      </c>
      <c r="O19" s="94"/>
      <c r="P19" s="95">
        <f>SUM(H19:O19)</f>
        <v>-3622501.48</v>
      </c>
    </row>
    <row r="20" spans="1:18" ht="22.5" customHeight="1" thickBot="1" x14ac:dyDescent="0.7">
      <c r="A20" s="83" t="s">
        <v>102</v>
      </c>
      <c r="B20" s="83"/>
      <c r="C20" s="83"/>
      <c r="D20" s="88"/>
      <c r="E20" s="88"/>
      <c r="F20" s="88"/>
      <c r="G20" s="83"/>
      <c r="H20" s="96">
        <f>SUM(H16:H19)</f>
        <v>120749981</v>
      </c>
      <c r="I20" s="97"/>
      <c r="J20" s="96">
        <f>SUM(J16:J19)</f>
        <v>17151943.66</v>
      </c>
      <c r="K20" s="97"/>
      <c r="L20" s="96">
        <f>SUM(L16:L19)</f>
        <v>5325239.1100000003</v>
      </c>
      <c r="M20" s="97"/>
      <c r="N20" s="96">
        <f>SUM(N16:N19)</f>
        <v>27419456.48999992</v>
      </c>
      <c r="O20" s="97"/>
      <c r="P20" s="96">
        <f>SUM(P16:P19)</f>
        <v>170646620.25999996</v>
      </c>
    </row>
    <row r="21" spans="1:18" ht="13" customHeight="1" thickTop="1" x14ac:dyDescent="0.65">
      <c r="A21" s="83"/>
      <c r="B21" s="83"/>
      <c r="C21" s="88"/>
      <c r="D21" s="83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</row>
    <row r="22" spans="1:18" s="4" customFormat="1" ht="22.5" customHeight="1" x14ac:dyDescent="0.6">
      <c r="A22" s="123" t="s">
        <v>89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</row>
    <row r="23" spans="1:18" ht="22.5" customHeight="1" x14ac:dyDescent="0.6">
      <c r="A23" s="123" t="s">
        <v>34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8"/>
      <c r="R23" s="8"/>
    </row>
    <row r="24" spans="1:18" ht="22.5" customHeight="1" x14ac:dyDescent="0.6">
      <c r="A24" s="123" t="s">
        <v>35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8"/>
      <c r="R24" s="8"/>
    </row>
  </sheetData>
  <mergeCells count="6">
    <mergeCell ref="A24:P24"/>
    <mergeCell ref="H6:P6"/>
    <mergeCell ref="H7:P7"/>
    <mergeCell ref="L8:N8"/>
    <mergeCell ref="A22:P22"/>
    <mergeCell ref="A23:P23"/>
  </mergeCells>
  <pageMargins left="1.1417322834645669" right="0.98425196850393704" top="0.98425196850393704" bottom="0.70866141732283472" header="0.51181102362204722" footer="0.39370078740157483"/>
  <pageSetup paperSize="9" scale="90" firstPageNumber="8" fitToHeight="0" orientation="landscape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3"/>
  <sheetViews>
    <sheetView view="pageBreakPreview" zoomScale="73" zoomScaleNormal="100" zoomScaleSheetLayoutView="73" workbookViewId="0">
      <selection activeCell="D5" sqref="D5"/>
    </sheetView>
  </sheetViews>
  <sheetFormatPr defaultColWidth="8.1796875" defaultRowHeight="22.5" customHeight="1" x14ac:dyDescent="0.6"/>
  <cols>
    <col min="1" max="3" width="1.6328125" style="76" customWidth="1"/>
    <col min="4" max="4" width="49" style="76" customWidth="1"/>
    <col min="5" max="5" width="8.36328125" style="76" customWidth="1"/>
    <col min="6" max="6" width="0.81640625" style="76" customWidth="1"/>
    <col min="7" max="7" width="15.6328125" style="119" customWidth="1"/>
    <col min="8" max="8" width="0.81640625" style="76" customWidth="1"/>
    <col min="9" max="9" width="15.6328125" style="120" customWidth="1"/>
    <col min="10" max="10" width="0.81640625" style="76" customWidth="1"/>
    <col min="11" max="11" width="15.6328125" style="76" customWidth="1"/>
    <col min="12" max="16384" width="8.1796875" style="76"/>
  </cols>
  <sheetData>
    <row r="1" spans="1:11" ht="22.5" customHeight="1" x14ac:dyDescent="0.65">
      <c r="A1" s="73" t="str">
        <f>'BS;E Conso'!A1</f>
        <v>K&amp;K SUPERSTORE SOUTHERN PUBLIC COMPANY LIMITED AND ITS SUBSIDIARY</v>
      </c>
      <c r="B1" s="73"/>
      <c r="C1" s="73"/>
      <c r="D1" s="73"/>
      <c r="E1" s="73"/>
      <c r="F1" s="73"/>
      <c r="G1" s="98"/>
      <c r="H1" s="73"/>
      <c r="I1" s="73"/>
      <c r="J1" s="73"/>
      <c r="K1" s="73"/>
    </row>
    <row r="2" spans="1:11" ht="22.5" customHeight="1" x14ac:dyDescent="0.65">
      <c r="A2" s="75" t="s">
        <v>103</v>
      </c>
      <c r="B2" s="75"/>
      <c r="C2" s="75"/>
      <c r="D2" s="75"/>
      <c r="E2" s="75"/>
      <c r="F2" s="75"/>
      <c r="G2" s="98"/>
      <c r="H2" s="75"/>
      <c r="I2" s="75"/>
      <c r="J2" s="75"/>
      <c r="K2" s="75"/>
    </row>
    <row r="3" spans="1:11" ht="22.5" customHeight="1" x14ac:dyDescent="0.65">
      <c r="A3" s="73" t="str">
        <f>'EQ;E Q'!A3</f>
        <v>FOR THE NINE-MONTH PERIOD ENDED 30 SEPTEMBER 2025</v>
      </c>
      <c r="B3" s="75"/>
      <c r="C3" s="75"/>
      <c r="D3" s="75"/>
      <c r="E3" s="75"/>
      <c r="F3" s="75"/>
      <c r="G3" s="98"/>
      <c r="H3" s="75"/>
      <c r="I3" s="75"/>
      <c r="J3" s="75"/>
      <c r="K3" s="75"/>
    </row>
    <row r="4" spans="1:11" s="43" customFormat="1" ht="22.5" customHeight="1" x14ac:dyDescent="0.65">
      <c r="G4" s="44"/>
      <c r="K4" s="45" t="s">
        <v>9</v>
      </c>
    </row>
    <row r="5" spans="1:11" s="43" customFormat="1" ht="22.5" customHeight="1" x14ac:dyDescent="0.65">
      <c r="G5" s="44"/>
      <c r="K5" s="45" t="s">
        <v>10</v>
      </c>
    </row>
    <row r="6" spans="1:11" s="45" customFormat="1" ht="22.5" customHeight="1" x14ac:dyDescent="0.6">
      <c r="G6" s="131" t="s">
        <v>3</v>
      </c>
      <c r="H6" s="131"/>
      <c r="I6" s="131"/>
      <c r="J6" s="131"/>
      <c r="K6" s="131"/>
    </row>
    <row r="7" spans="1:11" s="45" customFormat="1" ht="22.5" customHeight="1" x14ac:dyDescent="0.6">
      <c r="G7" s="99" t="s">
        <v>104</v>
      </c>
      <c r="H7" s="99"/>
      <c r="I7" s="126" t="s">
        <v>71</v>
      </c>
      <c r="J7" s="126"/>
      <c r="K7" s="126"/>
    </row>
    <row r="8" spans="1:11" s="45" customFormat="1" ht="22.5" customHeight="1" x14ac:dyDescent="0.6">
      <c r="G8" s="100" t="s">
        <v>72</v>
      </c>
      <c r="H8" s="101"/>
      <c r="I8" s="127" t="s">
        <v>72</v>
      </c>
      <c r="J8" s="127"/>
      <c r="K8" s="127"/>
    </row>
    <row r="9" spans="1:11" s="56" customFormat="1" ht="22.5" customHeight="1" x14ac:dyDescent="0.6">
      <c r="G9" s="50">
        <v>2025</v>
      </c>
      <c r="H9" s="101"/>
      <c r="I9" s="50">
        <f>G9</f>
        <v>2025</v>
      </c>
      <c r="J9" s="51"/>
      <c r="K9" s="50">
        <v>2024</v>
      </c>
    </row>
    <row r="10" spans="1:11" ht="22.5" customHeight="1" x14ac:dyDescent="0.65">
      <c r="A10" s="75" t="s">
        <v>105</v>
      </c>
      <c r="G10" s="95"/>
      <c r="H10" s="101"/>
      <c r="I10" s="95"/>
      <c r="J10" s="101"/>
      <c r="K10" s="102"/>
    </row>
    <row r="11" spans="1:11" s="104" customFormat="1" ht="22.5" customHeight="1" x14ac:dyDescent="0.6">
      <c r="B11" s="104" t="s">
        <v>83</v>
      </c>
      <c r="G11" s="105">
        <v>6660327.1100001829</v>
      </c>
      <c r="H11" s="105"/>
      <c r="I11" s="105">
        <v>8295350.98000002</v>
      </c>
      <c r="J11" s="105"/>
      <c r="K11" s="105">
        <v>6130222.6299999207</v>
      </c>
    </row>
    <row r="12" spans="1:11" ht="22.5" customHeight="1" x14ac:dyDescent="0.6">
      <c r="B12" s="76" t="s">
        <v>106</v>
      </c>
      <c r="G12" s="95"/>
      <c r="H12" s="106"/>
      <c r="I12" s="95"/>
      <c r="J12" s="106"/>
      <c r="K12" s="95"/>
    </row>
    <row r="13" spans="1:11" ht="22.5" customHeight="1" x14ac:dyDescent="0.6">
      <c r="D13" s="76" t="s">
        <v>82</v>
      </c>
      <c r="G13" s="95">
        <v>1914817.1000000006</v>
      </c>
      <c r="H13" s="106"/>
      <c r="I13" s="95">
        <v>2322998.6900000004</v>
      </c>
      <c r="J13" s="106"/>
      <c r="K13" s="95">
        <v>1716067.9499999997</v>
      </c>
    </row>
    <row r="14" spans="1:11" ht="22.5" customHeight="1" x14ac:dyDescent="0.6">
      <c r="D14" s="76" t="s">
        <v>107</v>
      </c>
      <c r="G14" s="95">
        <v>20726133.580000002</v>
      </c>
      <c r="H14" s="95"/>
      <c r="I14" s="95">
        <v>20129351.559999999</v>
      </c>
      <c r="J14" s="95"/>
      <c r="K14" s="95">
        <v>19728420.920000002</v>
      </c>
    </row>
    <row r="15" spans="1:11" ht="22.5" customHeight="1" x14ac:dyDescent="0.6">
      <c r="D15" s="76" t="s">
        <v>108</v>
      </c>
      <c r="G15" s="95">
        <v>-34705.100000000006</v>
      </c>
      <c r="H15" s="95"/>
      <c r="I15" s="95">
        <v>-34705.100000000006</v>
      </c>
      <c r="J15" s="95"/>
      <c r="K15" s="95">
        <v>-199182.16000000015</v>
      </c>
    </row>
    <row r="16" spans="1:11" ht="22.5" customHeight="1" x14ac:dyDescent="0.6">
      <c r="D16" s="76" t="s">
        <v>109</v>
      </c>
      <c r="G16" s="95">
        <v>79418.31</v>
      </c>
      <c r="H16" s="95"/>
      <c r="I16" s="95">
        <v>79418.31</v>
      </c>
      <c r="J16" s="95"/>
      <c r="K16" s="95">
        <v>-424016.21</v>
      </c>
    </row>
    <row r="17" spans="2:11" ht="22.5" customHeight="1" x14ac:dyDescent="0.6">
      <c r="D17" s="76" t="s">
        <v>110</v>
      </c>
      <c r="G17" s="95">
        <v>217081.24</v>
      </c>
      <c r="H17" s="95"/>
      <c r="I17" s="95">
        <v>217081.24</v>
      </c>
      <c r="J17" s="95"/>
      <c r="K17" s="95">
        <v>-10438.799999999959</v>
      </c>
    </row>
    <row r="18" spans="2:11" ht="22.5" customHeight="1" x14ac:dyDescent="0.6">
      <c r="D18" s="76" t="s">
        <v>50</v>
      </c>
      <c r="G18" s="107">
        <v>1302207.03</v>
      </c>
      <c r="H18" s="107"/>
      <c r="I18" s="107">
        <v>1228701</v>
      </c>
      <c r="J18" s="107"/>
      <c r="K18" s="95">
        <v>1101959.01</v>
      </c>
    </row>
    <row r="19" spans="2:11" ht="22.5" customHeight="1" x14ac:dyDescent="0.6">
      <c r="D19" s="76" t="s">
        <v>111</v>
      </c>
      <c r="G19" s="95">
        <v>-74669.840000000011</v>
      </c>
      <c r="H19" s="95"/>
      <c r="I19" s="95">
        <v>-70530.210000000006</v>
      </c>
      <c r="J19" s="95"/>
      <c r="K19" s="95">
        <v>-106644.77</v>
      </c>
    </row>
    <row r="20" spans="2:11" ht="22.5" customHeight="1" x14ac:dyDescent="0.6">
      <c r="D20" s="76" t="s">
        <v>80</v>
      </c>
      <c r="G20" s="57">
        <v>4798765.96</v>
      </c>
      <c r="H20" s="95"/>
      <c r="I20" s="57">
        <v>4792188.47</v>
      </c>
      <c r="J20" s="95"/>
      <c r="K20" s="57">
        <v>4951472.3599999994</v>
      </c>
    </row>
    <row r="21" spans="2:11" ht="22.5" customHeight="1" x14ac:dyDescent="0.6">
      <c r="D21" s="76" t="s">
        <v>112</v>
      </c>
      <c r="G21" s="95"/>
      <c r="H21" s="95"/>
      <c r="I21" s="95"/>
      <c r="J21" s="95"/>
      <c r="K21" s="95"/>
    </row>
    <row r="22" spans="2:11" ht="22.5" customHeight="1" x14ac:dyDescent="0.6">
      <c r="D22" s="108" t="s">
        <v>113</v>
      </c>
      <c r="G22" s="95">
        <f>SUM(G10:G20)</f>
        <v>35589375.390000179</v>
      </c>
      <c r="H22" s="95"/>
      <c r="I22" s="95">
        <f>SUM(I10:I20)</f>
        <v>36959854.940000013</v>
      </c>
      <c r="J22" s="95"/>
      <c r="K22" s="95">
        <f>SUM(K10:K20)</f>
        <v>32887860.929999921</v>
      </c>
    </row>
    <row r="23" spans="2:11" ht="22.5" customHeight="1" x14ac:dyDescent="0.6">
      <c r="B23" s="76" t="s">
        <v>114</v>
      </c>
      <c r="G23" s="95"/>
      <c r="H23" s="95"/>
      <c r="I23" s="95"/>
      <c r="J23" s="95"/>
      <c r="K23" s="95"/>
    </row>
    <row r="24" spans="2:11" ht="22.5" customHeight="1" x14ac:dyDescent="0.6">
      <c r="C24" s="76" t="s">
        <v>15</v>
      </c>
      <c r="G24" s="95">
        <v>-19819471.73</v>
      </c>
      <c r="H24" s="95"/>
      <c r="I24" s="95">
        <v>-1580868.27</v>
      </c>
      <c r="J24" s="95"/>
      <c r="K24" s="95">
        <v>-125619.27000000328</v>
      </c>
    </row>
    <row r="25" spans="2:11" ht="22.5" customHeight="1" x14ac:dyDescent="0.6">
      <c r="C25" s="76" t="s">
        <v>16</v>
      </c>
      <c r="G25" s="95">
        <v>871152.52</v>
      </c>
      <c r="H25" s="95"/>
      <c r="I25" s="95">
        <v>0</v>
      </c>
      <c r="J25" s="95"/>
      <c r="K25" s="95">
        <v>0</v>
      </c>
    </row>
    <row r="26" spans="2:11" ht="22.5" customHeight="1" x14ac:dyDescent="0.6">
      <c r="C26" s="76" t="s">
        <v>17</v>
      </c>
      <c r="G26" s="95">
        <v>-7932752.8499999996</v>
      </c>
      <c r="H26" s="95"/>
      <c r="I26" s="95">
        <v>-7932752.8499999996</v>
      </c>
      <c r="J26" s="95"/>
      <c r="K26" s="95">
        <v>3292847.909999988</v>
      </c>
    </row>
    <row r="27" spans="2:11" ht="22.5" customHeight="1" x14ac:dyDescent="0.6">
      <c r="C27" s="76" t="s">
        <v>19</v>
      </c>
      <c r="G27" s="107">
        <v>-1447606.2</v>
      </c>
      <c r="H27" s="107"/>
      <c r="I27" s="107">
        <v>7827</v>
      </c>
      <c r="J27" s="107"/>
      <c r="K27" s="95">
        <v>-201671.5</v>
      </c>
    </row>
    <row r="28" spans="2:11" ht="22.5" customHeight="1" x14ac:dyDescent="0.6">
      <c r="C28" s="76" t="s">
        <v>29</v>
      </c>
      <c r="G28" s="95">
        <v>73400</v>
      </c>
      <c r="H28" s="107"/>
      <c r="I28" s="95">
        <v>73400</v>
      </c>
      <c r="J28" s="107"/>
      <c r="K28" s="95">
        <v>0</v>
      </c>
    </row>
    <row r="29" spans="2:11" ht="22.5" customHeight="1" x14ac:dyDescent="0.6">
      <c r="C29" s="76" t="s">
        <v>30</v>
      </c>
      <c r="G29" s="95">
        <v>2428</v>
      </c>
      <c r="H29" s="107"/>
      <c r="I29" s="95">
        <v>2428</v>
      </c>
      <c r="J29" s="107"/>
      <c r="K29" s="95">
        <v>-159355</v>
      </c>
    </row>
    <row r="30" spans="2:11" ht="22.5" customHeight="1" x14ac:dyDescent="0.6">
      <c r="B30" s="76" t="s">
        <v>115</v>
      </c>
      <c r="G30" s="95"/>
      <c r="H30" s="107"/>
      <c r="I30" s="95"/>
      <c r="J30" s="107"/>
      <c r="K30" s="95"/>
    </row>
    <row r="31" spans="2:11" ht="22.5" customHeight="1" x14ac:dyDescent="0.6">
      <c r="C31" s="76" t="s">
        <v>39</v>
      </c>
      <c r="G31" s="95">
        <v>-10302331.77</v>
      </c>
      <c r="H31" s="107"/>
      <c r="I31" s="95">
        <v>-14445361.48</v>
      </c>
      <c r="J31" s="107"/>
      <c r="K31" s="95">
        <v>-4264643.7503738562</v>
      </c>
    </row>
    <row r="32" spans="2:11" ht="22.5" customHeight="1" x14ac:dyDescent="0.6">
      <c r="C32" s="76" t="s">
        <v>40</v>
      </c>
      <c r="G32" s="95">
        <v>17443548.32</v>
      </c>
      <c r="H32" s="107"/>
      <c r="I32" s="95">
        <v>0</v>
      </c>
      <c r="J32" s="107"/>
      <c r="K32" s="95">
        <v>0</v>
      </c>
    </row>
    <row r="33" spans="1:11" ht="22.5" customHeight="1" x14ac:dyDescent="0.6">
      <c r="C33" s="76" t="s">
        <v>45</v>
      </c>
      <c r="G33" s="95">
        <v>5120833.25</v>
      </c>
      <c r="H33" s="107"/>
      <c r="I33" s="95">
        <v>3461331.77</v>
      </c>
      <c r="J33" s="107"/>
      <c r="K33" s="95">
        <v>-235121.49999999997</v>
      </c>
    </row>
    <row r="34" spans="1:11" ht="22.5" customHeight="1" x14ac:dyDescent="0.6">
      <c r="C34" s="76" t="s">
        <v>51</v>
      </c>
      <c r="G34" s="95">
        <v>339900</v>
      </c>
      <c r="H34" s="107"/>
      <c r="I34" s="95">
        <v>339900</v>
      </c>
      <c r="J34" s="107"/>
      <c r="K34" s="95">
        <v>116600</v>
      </c>
    </row>
    <row r="35" spans="1:11" ht="22.5" customHeight="1" x14ac:dyDescent="0.6">
      <c r="B35" s="76" t="s">
        <v>116</v>
      </c>
      <c r="G35" s="109">
        <f>SUM(G21:G34)</f>
        <v>19938474.930000179</v>
      </c>
      <c r="H35" s="107"/>
      <c r="I35" s="109">
        <f>SUM(I21:I34)</f>
        <v>16885759.110000007</v>
      </c>
      <c r="J35" s="107"/>
      <c r="K35" s="109">
        <f>SUM(K21:K34)</f>
        <v>31310897.819626048</v>
      </c>
    </row>
    <row r="36" spans="1:11" ht="22.5" customHeight="1" x14ac:dyDescent="0.6">
      <c r="C36" s="76" t="s">
        <v>117</v>
      </c>
      <c r="G36" s="95">
        <v>-4721306.2699999996</v>
      </c>
      <c r="H36" s="107"/>
      <c r="I36" s="95">
        <v>-3628285.9099999997</v>
      </c>
      <c r="J36" s="107"/>
      <c r="K36" s="110">
        <v>-1490443.26</v>
      </c>
    </row>
    <row r="37" spans="1:11" ht="22.5" customHeight="1" x14ac:dyDescent="0.6">
      <c r="C37" s="76" t="s">
        <v>118</v>
      </c>
      <c r="G37" s="95">
        <v>0</v>
      </c>
      <c r="H37" s="107"/>
      <c r="I37" s="95">
        <v>0</v>
      </c>
      <c r="J37" s="107"/>
      <c r="K37" s="95">
        <v>-78613</v>
      </c>
    </row>
    <row r="38" spans="1:11" ht="22.5" customHeight="1" x14ac:dyDescent="0.65">
      <c r="C38" s="75" t="s">
        <v>119</v>
      </c>
      <c r="G38" s="111">
        <f>SUM(G35:G37)</f>
        <v>15217168.660000179</v>
      </c>
      <c r="H38" s="107"/>
      <c r="I38" s="111">
        <f>SUM(I35:I37)</f>
        <v>13257473.200000007</v>
      </c>
      <c r="J38" s="107"/>
      <c r="K38" s="111">
        <f>SUM(K35:K37)</f>
        <v>29741841.559626047</v>
      </c>
    </row>
    <row r="39" spans="1:11" s="4" customFormat="1" ht="22.5" customHeight="1" x14ac:dyDescent="0.6">
      <c r="A39" s="123" t="s">
        <v>33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</row>
    <row r="40" spans="1:11" s="56" customFormat="1" ht="22.5" customHeight="1" x14ac:dyDescent="0.6">
      <c r="A40" s="123" t="s">
        <v>34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</row>
    <row r="41" spans="1:11" s="56" customFormat="1" ht="22.5" customHeight="1" x14ac:dyDescent="0.6">
      <c r="A41" s="123" t="s">
        <v>35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</row>
    <row r="42" spans="1:11" ht="22.5" customHeight="1" x14ac:dyDescent="0.65">
      <c r="A42" s="112" t="s">
        <v>120</v>
      </c>
      <c r="B42" s="103"/>
      <c r="C42" s="103"/>
      <c r="D42" s="103"/>
      <c r="E42" s="103"/>
      <c r="F42" s="103"/>
      <c r="G42" s="95"/>
      <c r="H42" s="101"/>
      <c r="I42" s="95"/>
      <c r="J42" s="101"/>
      <c r="K42" s="102"/>
    </row>
    <row r="43" spans="1:11" ht="22.5" customHeight="1" x14ac:dyDescent="0.6">
      <c r="B43" s="76" t="s">
        <v>121</v>
      </c>
      <c r="G43" s="95">
        <v>-2789098.28</v>
      </c>
      <c r="H43" s="107"/>
      <c r="I43" s="95">
        <v>-2789098.28</v>
      </c>
      <c r="J43" s="107"/>
      <c r="K43" s="95">
        <v>-14975389.389626168</v>
      </c>
    </row>
    <row r="44" spans="1:11" ht="22.5" customHeight="1" x14ac:dyDescent="0.6">
      <c r="B44" s="76" t="s">
        <v>122</v>
      </c>
      <c r="G44" s="95">
        <v>178639.26</v>
      </c>
      <c r="H44" s="107"/>
      <c r="I44" s="95">
        <v>178639.26</v>
      </c>
      <c r="J44" s="107"/>
      <c r="K44" s="95">
        <v>336448.58999999997</v>
      </c>
    </row>
    <row r="45" spans="1:11" ht="22.5" customHeight="1" x14ac:dyDescent="0.6">
      <c r="B45" s="76" t="s">
        <v>123</v>
      </c>
      <c r="G45" s="95">
        <v>-95000</v>
      </c>
      <c r="H45" s="107"/>
      <c r="I45" s="95">
        <v>-95000</v>
      </c>
      <c r="J45" s="107"/>
      <c r="K45" s="110">
        <v>-149000</v>
      </c>
    </row>
    <row r="46" spans="1:11" ht="22.5" customHeight="1" x14ac:dyDescent="0.6">
      <c r="B46" s="76" t="s">
        <v>124</v>
      </c>
      <c r="G46" s="95">
        <v>74669.840000000011</v>
      </c>
      <c r="H46" s="107"/>
      <c r="I46" s="95">
        <v>70530.210000000006</v>
      </c>
      <c r="J46" s="107"/>
      <c r="K46" s="110">
        <v>106644.77</v>
      </c>
    </row>
    <row r="47" spans="1:11" ht="22.5" customHeight="1" x14ac:dyDescent="0.65">
      <c r="C47" s="75" t="s">
        <v>125</v>
      </c>
      <c r="G47" s="113">
        <f>SUM(G43:G46)</f>
        <v>-2630789.1799999997</v>
      </c>
      <c r="H47" s="114"/>
      <c r="I47" s="113">
        <f>SUM(I43:I46)</f>
        <v>-2634928.8099999996</v>
      </c>
      <c r="J47" s="114"/>
      <c r="K47" s="113">
        <f>SUM(K43:K46)</f>
        <v>-14681296.029626168</v>
      </c>
    </row>
    <row r="48" spans="1:11" ht="22.5" customHeight="1" x14ac:dyDescent="0.65">
      <c r="A48" s="75" t="s">
        <v>126</v>
      </c>
      <c r="G48" s="110"/>
      <c r="H48" s="107"/>
      <c r="I48" s="110"/>
      <c r="J48" s="107"/>
      <c r="K48" s="107"/>
    </row>
    <row r="49" spans="1:11" ht="22.5" customHeight="1" x14ac:dyDescent="0.6">
      <c r="B49" s="76" t="s">
        <v>127</v>
      </c>
      <c r="G49" s="95">
        <v>-6000000</v>
      </c>
      <c r="H49" s="107"/>
      <c r="I49" s="95">
        <v>-6000000</v>
      </c>
      <c r="J49" s="107"/>
      <c r="K49" s="110">
        <v>-10000000</v>
      </c>
    </row>
    <row r="50" spans="1:11" ht="22.5" customHeight="1" x14ac:dyDescent="0.6">
      <c r="B50" s="76" t="s">
        <v>128</v>
      </c>
      <c r="G50" s="95">
        <v>0</v>
      </c>
      <c r="H50" s="107"/>
      <c r="I50" s="95">
        <v>0</v>
      </c>
      <c r="J50" s="107"/>
      <c r="K50" s="110">
        <v>6697048</v>
      </c>
    </row>
    <row r="51" spans="1:11" ht="22.5" customHeight="1" x14ac:dyDescent="0.6">
      <c r="B51" s="76" t="s">
        <v>129</v>
      </c>
      <c r="G51" s="95">
        <v>-2664000</v>
      </c>
      <c r="H51" s="107"/>
      <c r="I51" s="95">
        <v>-2664000</v>
      </c>
      <c r="J51" s="107"/>
      <c r="K51" s="110">
        <v>-3334513.23</v>
      </c>
    </row>
    <row r="52" spans="1:11" ht="22.5" customHeight="1" x14ac:dyDescent="0.6">
      <c r="B52" s="76" t="s">
        <v>130</v>
      </c>
      <c r="G52" s="95">
        <v>-7069050.7999999998</v>
      </c>
      <c r="H52" s="107"/>
      <c r="I52" s="95">
        <v>-6940628.29</v>
      </c>
      <c r="J52" s="107"/>
      <c r="K52" s="110">
        <v>-6515837.0700000003</v>
      </c>
    </row>
    <row r="53" spans="1:11" ht="22.5" customHeight="1" x14ac:dyDescent="0.6">
      <c r="B53" s="76" t="s">
        <v>131</v>
      </c>
      <c r="G53" s="95">
        <v>-4802775.25</v>
      </c>
      <c r="H53" s="107"/>
      <c r="I53" s="95">
        <v>-4796197.7600000007</v>
      </c>
      <c r="J53" s="107"/>
      <c r="K53" s="110">
        <v>-4974680.5499999989</v>
      </c>
    </row>
    <row r="54" spans="1:11" ht="22.5" customHeight="1" x14ac:dyDescent="0.6">
      <c r="B54" s="76" t="s">
        <v>99</v>
      </c>
      <c r="G54" s="95">
        <v>-6037319.8099999987</v>
      </c>
      <c r="H54" s="107"/>
      <c r="I54" s="95">
        <v>-6037319.8099999987</v>
      </c>
      <c r="J54" s="107"/>
      <c r="K54" s="110">
        <v>-3622208.66</v>
      </c>
    </row>
    <row r="55" spans="1:11" ht="22.5" customHeight="1" x14ac:dyDescent="0.65">
      <c r="C55" s="75" t="s">
        <v>132</v>
      </c>
      <c r="G55" s="111">
        <f>SUM(G49:G54)</f>
        <v>-26573145.859999999</v>
      </c>
      <c r="H55" s="114"/>
      <c r="I55" s="111">
        <f>SUM(I49:I54)</f>
        <v>-26438145.859999999</v>
      </c>
      <c r="J55" s="114"/>
      <c r="K55" s="111">
        <f>SUM(K49:K54)</f>
        <v>-21750191.510000002</v>
      </c>
    </row>
    <row r="56" spans="1:11" ht="22.5" customHeight="1" x14ac:dyDescent="0.65">
      <c r="A56" s="75" t="s">
        <v>133</v>
      </c>
      <c r="G56" s="115">
        <f>SUM(G38+G47+G55)</f>
        <v>-13986766.37999982</v>
      </c>
      <c r="H56" s="114"/>
      <c r="I56" s="115">
        <f>SUM(I38+I47+I55)</f>
        <v>-15815601.469999991</v>
      </c>
      <c r="J56" s="114"/>
      <c r="K56" s="115">
        <f>SUM(K38+K47+K55)</f>
        <v>-6689645.9800001234</v>
      </c>
    </row>
    <row r="57" spans="1:11" ht="22.5" customHeight="1" x14ac:dyDescent="0.65">
      <c r="A57" s="75" t="s">
        <v>134</v>
      </c>
      <c r="G57" s="116">
        <f>'BS;E Conso'!I11</f>
        <v>75286150.590000004</v>
      </c>
      <c r="H57" s="114"/>
      <c r="I57" s="116">
        <f>'BS;E Conso'!$M$11</f>
        <v>64660001.470000006</v>
      </c>
      <c r="J57" s="114"/>
      <c r="K57" s="116">
        <v>49467030.950000003</v>
      </c>
    </row>
    <row r="58" spans="1:11" ht="22.5" customHeight="1" thickBot="1" x14ac:dyDescent="0.7">
      <c r="A58" s="75" t="s">
        <v>135</v>
      </c>
      <c r="G58" s="117">
        <f>SUM(G56:G57)</f>
        <v>61299384.210000187</v>
      </c>
      <c r="H58" s="114"/>
      <c r="I58" s="117">
        <f>SUM(I56:I57)</f>
        <v>48844400.000000015</v>
      </c>
      <c r="J58" s="114"/>
      <c r="K58" s="117">
        <f>SUM(K56:K57)</f>
        <v>42777384.96999988</v>
      </c>
    </row>
    <row r="59" spans="1:11" ht="22.5" customHeight="1" thickTop="1" x14ac:dyDescent="0.6">
      <c r="G59" s="110"/>
      <c r="H59" s="107"/>
      <c r="I59" s="110"/>
      <c r="J59" s="107"/>
      <c r="K59" s="118"/>
    </row>
    <row r="60" spans="1:11" ht="22.5" customHeight="1" x14ac:dyDescent="0.65">
      <c r="A60" s="75" t="s">
        <v>136</v>
      </c>
      <c r="G60" s="110"/>
      <c r="H60" s="107"/>
      <c r="I60" s="110"/>
      <c r="J60" s="107"/>
      <c r="K60" s="118"/>
    </row>
    <row r="61" spans="1:11" ht="22.5" customHeight="1" x14ac:dyDescent="0.6">
      <c r="A61" s="76" t="s">
        <v>137</v>
      </c>
      <c r="G61" s="110"/>
      <c r="H61" s="107"/>
      <c r="I61" s="110"/>
      <c r="J61" s="107"/>
      <c r="K61" s="118"/>
    </row>
    <row r="62" spans="1:11" ht="22.5" customHeight="1" x14ac:dyDescent="0.6">
      <c r="B62" s="76" t="s">
        <v>138</v>
      </c>
      <c r="G62" s="110">
        <v>0</v>
      </c>
      <c r="H62" s="107"/>
      <c r="I62" s="110">
        <v>0</v>
      </c>
      <c r="J62" s="107"/>
      <c r="K62" s="118">
        <v>15315385.9</v>
      </c>
    </row>
    <row r="63" spans="1:11" ht="22.5" customHeight="1" x14ac:dyDescent="0.6">
      <c r="B63" s="76" t="s">
        <v>139</v>
      </c>
      <c r="G63" s="110">
        <v>0</v>
      </c>
      <c r="H63" s="107"/>
      <c r="I63" s="110">
        <v>0</v>
      </c>
      <c r="J63" s="107"/>
      <c r="K63" s="118">
        <v>117889.71962616823</v>
      </c>
    </row>
    <row r="64" spans="1:11" ht="22.5" customHeight="1" x14ac:dyDescent="0.6">
      <c r="B64" s="76" t="s">
        <v>140</v>
      </c>
      <c r="G64" s="110">
        <v>0</v>
      </c>
      <c r="H64" s="107"/>
      <c r="I64" s="110">
        <v>0</v>
      </c>
      <c r="J64" s="107"/>
      <c r="K64" s="118">
        <v>115662.38</v>
      </c>
    </row>
    <row r="65" spans="1:11" ht="22.5" customHeight="1" x14ac:dyDescent="0.6">
      <c r="I65" s="119"/>
      <c r="K65" s="65"/>
    </row>
    <row r="66" spans="1:11" ht="22.5" customHeight="1" x14ac:dyDescent="0.6">
      <c r="I66" s="119"/>
      <c r="K66" s="65"/>
    </row>
    <row r="67" spans="1:11" ht="22.5" customHeight="1" x14ac:dyDescent="0.6">
      <c r="I67" s="119"/>
      <c r="K67" s="65"/>
    </row>
    <row r="68" spans="1:11" ht="22.5" customHeight="1" x14ac:dyDescent="0.6">
      <c r="I68" s="119"/>
      <c r="K68" s="65"/>
    </row>
    <row r="69" spans="1:11" ht="22.5" customHeight="1" x14ac:dyDescent="0.6">
      <c r="I69" s="119"/>
      <c r="K69" s="65"/>
    </row>
    <row r="70" spans="1:11" ht="22" customHeight="1" x14ac:dyDescent="0.6">
      <c r="I70" s="119"/>
      <c r="K70" s="65"/>
    </row>
    <row r="71" spans="1:11" s="4" customFormat="1" ht="22.5" customHeight="1" x14ac:dyDescent="0.6">
      <c r="A71" s="123" t="s">
        <v>33</v>
      </c>
      <c r="B71" s="123"/>
      <c r="C71" s="123"/>
      <c r="D71" s="123"/>
      <c r="E71" s="123"/>
      <c r="F71" s="123"/>
      <c r="G71" s="123"/>
      <c r="H71" s="123"/>
      <c r="I71" s="123"/>
      <c r="J71" s="123"/>
      <c r="K71" s="123"/>
    </row>
    <row r="72" spans="1:11" s="56" customFormat="1" ht="22.5" customHeight="1" x14ac:dyDescent="0.6">
      <c r="A72" s="123" t="s">
        <v>34</v>
      </c>
      <c r="B72" s="123"/>
      <c r="C72" s="123"/>
      <c r="D72" s="123"/>
      <c r="E72" s="123"/>
      <c r="F72" s="123"/>
      <c r="G72" s="123"/>
      <c r="H72" s="123"/>
      <c r="I72" s="123"/>
      <c r="J72" s="123"/>
      <c r="K72" s="123"/>
    </row>
    <row r="73" spans="1:11" s="56" customFormat="1" ht="22.5" customHeight="1" x14ac:dyDescent="0.6">
      <c r="A73" s="123" t="s">
        <v>35</v>
      </c>
      <c r="B73" s="123"/>
      <c r="C73" s="123"/>
      <c r="D73" s="123"/>
      <c r="E73" s="123"/>
      <c r="F73" s="123"/>
      <c r="G73" s="123"/>
      <c r="H73" s="123"/>
      <c r="I73" s="123"/>
      <c r="J73" s="123"/>
      <c r="K73" s="123"/>
    </row>
  </sheetData>
  <mergeCells count="9">
    <mergeCell ref="A71:K71"/>
    <mergeCell ref="A72:K72"/>
    <mergeCell ref="A73:K73"/>
    <mergeCell ref="G6:K6"/>
    <mergeCell ref="I7:K7"/>
    <mergeCell ref="I8:K8"/>
    <mergeCell ref="A39:K39"/>
    <mergeCell ref="A40:K40"/>
    <mergeCell ref="A41:K41"/>
  </mergeCells>
  <pageMargins left="1.1417322834645669" right="0.43307086614173229" top="0.98425196850393704" bottom="0.78740157480314965" header="0.47244094488188981" footer="0.39370078740157483"/>
  <pageSetup paperSize="9" scale="78" firstPageNumber="9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BS;E Conso</vt:lpstr>
      <vt:lpstr>PL;E Conso 3M</vt:lpstr>
      <vt:lpstr>PL;E Conso</vt:lpstr>
      <vt:lpstr>EQ;E Conso Q</vt:lpstr>
      <vt:lpstr>EQ;E Q</vt:lpstr>
      <vt:lpstr>CF;E Conso</vt:lpstr>
      <vt:lpstr>'BS;E Conso'!Print_Area</vt:lpstr>
      <vt:lpstr>'CF;E Conso'!Print_Area</vt:lpstr>
      <vt:lpstr>'EQ;E Conso Q'!Print_Area</vt:lpstr>
      <vt:lpstr>'EQ;E Q'!Print_Area</vt:lpstr>
      <vt:lpstr>'PL;E Conso'!Print_Area</vt:lpstr>
      <vt:lpstr>'PL;E Conso 3M'!Print_Area</vt:lpstr>
      <vt:lpstr>'BS;E Conso'!Print_Titles</vt:lpstr>
      <vt:lpstr>'CF;E Conso'!Print_Titles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cp:lastPrinted>2025-11-07T03:38:36Z</cp:lastPrinted>
  <dcterms:created xsi:type="dcterms:W3CDTF">2025-11-07T03:12:16Z</dcterms:created>
  <dcterms:modified xsi:type="dcterms:W3CDTF">2025-11-10T06:53:12Z</dcterms:modified>
</cp:coreProperties>
</file>