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งบ Q3.68\Th\"/>
    </mc:Choice>
  </mc:AlternateContent>
  <xr:revisionPtr revIDLastSave="0" documentId="13_ncr:1_{9A8D826B-D91D-409A-9E0A-961F7DBD0CF6}" xr6:coauthVersionLast="47" xr6:coauthVersionMax="47" xr10:uidLastSave="{00000000-0000-0000-0000-000000000000}"/>
  <bookViews>
    <workbookView xWindow="-120" yWindow="-120" windowWidth="20730" windowHeight="11040" tabRatio="742" activeTab="2" xr2:uid="{00000000-000D-0000-FFFF-FFFF00000000}"/>
  </bookViews>
  <sheets>
    <sheet name="BS" sheetId="14" r:id="rId1"/>
    <sheet name="PL 3M" sheetId="35" r:id="rId2"/>
    <sheet name="PL 9M" sheetId="34" r:id="rId3"/>
    <sheet name="CONSO" sheetId="9" r:id="rId4"/>
    <sheet name="COMPANY" sheetId="13" r:id="rId5"/>
    <sheet name="CASH FLOW" sheetId="8" r:id="rId6"/>
  </sheets>
  <externalReferences>
    <externalReference r:id="rId7"/>
    <externalReference r:id="rId8"/>
    <externalReference r:id="rId9"/>
  </externalReferences>
  <definedNames>
    <definedName name="ABC" localSheetId="4">COMPANY!$A$1:$O$22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BS!$A$1:$N$118</definedName>
    <definedName name="_xlnm.Print_Area" localSheetId="1">'PL 3M'!$A$1:$K$78</definedName>
    <definedName name="_xlnm.Print_Area" localSheetId="2">'PL 9M'!$A$1:$K$80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8" l="1"/>
  <c r="G16" i="8"/>
  <c r="M83" i="8"/>
  <c r="K83" i="8"/>
  <c r="I83" i="8"/>
  <c r="G83" i="8"/>
  <c r="G14" i="8"/>
  <c r="K14" i="8" l="1"/>
  <c r="P20" i="9"/>
  <c r="T20" i="9" s="1"/>
  <c r="P13" i="9"/>
  <c r="T13" i="9" s="1"/>
  <c r="G21" i="35"/>
  <c r="G14" i="35"/>
  <c r="G11" i="35"/>
  <c r="G15" i="35" s="1"/>
  <c r="G18" i="35" s="1"/>
  <c r="O18" i="13" l="1"/>
  <c r="P21" i="9"/>
  <c r="T21" i="9" s="1"/>
  <c r="O12" i="13"/>
  <c r="P14" i="9"/>
  <c r="T14" i="9" s="1"/>
  <c r="E54" i="35"/>
  <c r="K47" i="35"/>
  <c r="I47" i="35"/>
  <c r="G47" i="35"/>
  <c r="E47" i="35"/>
  <c r="A43" i="35"/>
  <c r="K21" i="35"/>
  <c r="I21" i="35"/>
  <c r="E21" i="35"/>
  <c r="K14" i="35"/>
  <c r="I14" i="35"/>
  <c r="E14" i="35"/>
  <c r="K11" i="35"/>
  <c r="I11" i="35"/>
  <c r="E11" i="35"/>
  <c r="I15" i="35" l="1"/>
  <c r="I18" i="35" s="1"/>
  <c r="I22" i="35" s="1"/>
  <c r="I29" i="35" s="1"/>
  <c r="I31" i="35" s="1"/>
  <c r="I49" i="35" s="1"/>
  <c r="E15" i="35"/>
  <c r="E18" i="35" s="1"/>
  <c r="E22" i="35" s="1"/>
  <c r="E29" i="35" s="1"/>
  <c r="E31" i="35" s="1"/>
  <c r="E33" i="35" s="1"/>
  <c r="E55" i="35" s="1"/>
  <c r="E53" i="35" s="1"/>
  <c r="G22" i="35"/>
  <c r="G29" i="35" s="1"/>
  <c r="G31" i="35" s="1"/>
  <c r="G33" i="35" s="1"/>
  <c r="G55" i="35" s="1"/>
  <c r="G53" i="35" s="1"/>
  <c r="K15" i="35"/>
  <c r="K18" i="35" s="1"/>
  <c r="K22" i="35" s="1"/>
  <c r="K29" i="35" s="1"/>
  <c r="K31" i="35" s="1"/>
  <c r="K49" i="35" s="1"/>
  <c r="I33" i="35" l="1"/>
  <c r="I53" i="35" s="1"/>
  <c r="I55" i="35" s="1"/>
  <c r="E51" i="35"/>
  <c r="E49" i="35" s="1"/>
  <c r="E59" i="35" s="1"/>
  <c r="G51" i="35"/>
  <c r="G49" i="35" s="1"/>
  <c r="G59" i="35" s="1"/>
  <c r="K33" i="35"/>
  <c r="K53" i="35" s="1"/>
  <c r="K55" i="35" s="1"/>
  <c r="K51" i="35"/>
  <c r="K59" i="35"/>
  <c r="I59" i="35"/>
  <c r="I51" i="35"/>
  <c r="P18" i="9" l="1"/>
  <c r="T18" i="9" s="1"/>
  <c r="L33" i="14" l="1"/>
  <c r="M76" i="8" l="1"/>
  <c r="K76" i="8"/>
  <c r="I76" i="8"/>
  <c r="G76" i="8"/>
  <c r="A45" i="34" l="1"/>
  <c r="K85" i="8"/>
  <c r="G85" i="8"/>
  <c r="G12" i="8" l="1"/>
  <c r="E56" i="34"/>
  <c r="N57" i="14" l="1"/>
  <c r="N63" i="14" s="1"/>
  <c r="G23" i="34" l="1"/>
  <c r="G14" i="34"/>
  <c r="G11" i="34"/>
  <c r="K23" i="34"/>
  <c r="K14" i="34"/>
  <c r="K11" i="34"/>
  <c r="G15" i="34" l="1"/>
  <c r="K15" i="34"/>
  <c r="G20" i="34" l="1"/>
  <c r="G24" i="34" s="1"/>
  <c r="G31" i="34" s="1"/>
  <c r="G33" i="34" s="1"/>
  <c r="G35" i="34" s="1"/>
  <c r="G57" i="34" s="1"/>
  <c r="K20" i="34"/>
  <c r="K24" i="34" s="1"/>
  <c r="K31" i="34" s="1"/>
  <c r="K33" i="34" s="1"/>
  <c r="K35" i="34" s="1"/>
  <c r="H17" i="14"/>
  <c r="H21" i="14" s="1"/>
  <c r="M13" i="13" l="1"/>
  <c r="K55" i="34"/>
  <c r="K57" i="34" s="1"/>
  <c r="K51" i="34"/>
  <c r="K53" i="34" s="1"/>
  <c r="G53" i="34"/>
  <c r="G51" i="34" s="1"/>
  <c r="G55" i="34"/>
  <c r="I12" i="8" l="1"/>
  <c r="H69" i="14" l="1"/>
  <c r="G20" i="13" l="1"/>
  <c r="N17" i="14" l="1"/>
  <c r="N21" i="14" s="1"/>
  <c r="K14" i="13"/>
  <c r="I14" i="13"/>
  <c r="G14" i="13"/>
  <c r="L17" i="14" l="1"/>
  <c r="L21" i="14" s="1"/>
  <c r="J17" i="14"/>
  <c r="J21" i="14" s="1"/>
  <c r="M12" i="8" l="1"/>
  <c r="A3" i="13"/>
  <c r="L57" i="14"/>
  <c r="L63" i="14" s="1"/>
  <c r="J57" i="14"/>
  <c r="J63" i="14" s="1"/>
  <c r="H57" i="14"/>
  <c r="H63" i="14" s="1"/>
  <c r="E23" i="34" l="1"/>
  <c r="I20" i="13"/>
  <c r="K20" i="13"/>
  <c r="I11" i="34"/>
  <c r="L69" i="14"/>
  <c r="H16" i="9"/>
  <c r="J16" i="9"/>
  <c r="L16" i="9"/>
  <c r="L34" i="14" l="1"/>
  <c r="L70" i="14"/>
  <c r="K12" i="8" l="1"/>
  <c r="H33" i="14" l="1"/>
  <c r="E14" i="34" l="1"/>
  <c r="A57" i="8" l="1"/>
  <c r="H23" i="9" l="1"/>
  <c r="H34" i="14"/>
  <c r="G61" i="8"/>
  <c r="I61" i="8"/>
  <c r="K61" i="8"/>
  <c r="M61" i="8"/>
  <c r="J23" i="9"/>
  <c r="L23" i="9"/>
  <c r="H101" i="14" s="1"/>
  <c r="E11" i="34"/>
  <c r="I14" i="34"/>
  <c r="I23" i="34"/>
  <c r="E49" i="34"/>
  <c r="G49" i="34"/>
  <c r="I49" i="34"/>
  <c r="K49" i="34"/>
  <c r="R22" i="9"/>
  <c r="R15" i="9"/>
  <c r="R16" i="9" s="1"/>
  <c r="A45" i="14"/>
  <c r="H48" i="14"/>
  <c r="H87" i="14" s="1"/>
  <c r="H49" i="14"/>
  <c r="H88" i="14" s="1"/>
  <c r="J49" i="14"/>
  <c r="J88" i="14" s="1"/>
  <c r="L49" i="14"/>
  <c r="L88" i="14" s="1"/>
  <c r="N49" i="14"/>
  <c r="N88" i="14" s="1"/>
  <c r="A84" i="14"/>
  <c r="J103" i="14"/>
  <c r="J105" i="14" s="1"/>
  <c r="N69" i="14"/>
  <c r="N33" i="14"/>
  <c r="J33" i="14"/>
  <c r="J69" i="14"/>
  <c r="N103" i="14" l="1"/>
  <c r="N105" i="14" s="1"/>
  <c r="R23" i="9"/>
  <c r="H104" i="14" s="1"/>
  <c r="J70" i="14"/>
  <c r="J106" i="14" s="1"/>
  <c r="E15" i="34"/>
  <c r="I15" i="34"/>
  <c r="I20" i="34" s="1"/>
  <c r="H70" i="14"/>
  <c r="J34" i="14"/>
  <c r="N70" i="14"/>
  <c r="N34" i="14"/>
  <c r="E20" i="34" l="1"/>
  <c r="E24" i="34" s="1"/>
  <c r="N106" i="14"/>
  <c r="I24" i="34"/>
  <c r="I31" i="34" l="1"/>
  <c r="I33" i="34" s="1"/>
  <c r="I35" i="34" s="1"/>
  <c r="E31" i="34"/>
  <c r="E33" i="34" s="1"/>
  <c r="E35" i="34" s="1"/>
  <c r="E57" i="34" s="1"/>
  <c r="M19" i="13" l="1"/>
  <c r="I55" i="34"/>
  <c r="I57" i="34" s="1"/>
  <c r="I51" i="34"/>
  <c r="I61" i="34" s="1"/>
  <c r="M9" i="8"/>
  <c r="M43" i="8" s="1"/>
  <c r="M47" i="8" s="1"/>
  <c r="M84" i="8" s="1"/>
  <c r="M86" i="8" s="1"/>
  <c r="G9" i="8"/>
  <c r="G43" i="8" s="1"/>
  <c r="G47" i="8" s="1"/>
  <c r="K9" i="8"/>
  <c r="K43" i="8" s="1"/>
  <c r="O19" i="13" l="1"/>
  <c r="O20" i="13" s="1"/>
  <c r="K61" i="34"/>
  <c r="I9" i="8"/>
  <c r="I43" i="8" s="1"/>
  <c r="I47" i="8" s="1"/>
  <c r="I84" i="8" s="1"/>
  <c r="I86" i="8" s="1"/>
  <c r="O13" i="13"/>
  <c r="O14" i="13" s="1"/>
  <c r="M14" i="13"/>
  <c r="K47" i="8"/>
  <c r="K84" i="8" s="1"/>
  <c r="K86" i="8" s="1"/>
  <c r="E53" i="34"/>
  <c r="E51" i="34" s="1"/>
  <c r="E61" i="34" s="1"/>
  <c r="I53" i="34"/>
  <c r="M20" i="13" l="1"/>
  <c r="L102" i="14" s="1"/>
  <c r="L103" i="14" s="1"/>
  <c r="L105" i="14" s="1"/>
  <c r="L106" i="14" s="1"/>
  <c r="E55" i="34"/>
  <c r="N22" i="9" s="1"/>
  <c r="N23" i="9" s="1"/>
  <c r="G84" i="8"/>
  <c r="G86" i="8" s="1"/>
  <c r="G61" i="34"/>
  <c r="H102" i="14" l="1"/>
  <c r="H103" i="14" s="1"/>
  <c r="H105" i="14" s="1"/>
  <c r="H106" i="14" s="1"/>
  <c r="P22" i="9"/>
  <c r="N15" i="9"/>
  <c r="T22" i="9" l="1"/>
  <c r="T23" i="9" s="1"/>
  <c r="P23" i="9"/>
  <c r="P15" i="9"/>
  <c r="T15" i="9" s="1"/>
  <c r="N16" i="9"/>
  <c r="T16" i="9" l="1"/>
  <c r="P16" i="9"/>
</calcChain>
</file>

<file path=xl/sharedStrings.xml><?xml version="1.0" encoding="utf-8"?>
<sst xmlns="http://schemas.openxmlformats.org/spreadsheetml/2006/main" count="439" uniqueCount="252">
  <si>
    <t>บริษัท ศิรกร จำกัด (มหาชน) และบริษัทย่อย</t>
  </si>
  <si>
    <t>(ยังไม่ได้ตรวจสอบ</t>
  </si>
  <si>
    <t>(ตรวจสอบแล้ว)</t>
  </si>
  <si>
    <t>หมายเหตุ</t>
  </si>
  <si>
    <t>/สอบทานแล้ว)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</si>
  <si>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</si>
  <si>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</si>
  <si>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</si>
  <si>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>6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</si>
  <si>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</si>
  <si>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</si>
  <si>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รวมลูกหนี้การค้าและลูกหนี้หมุนเวียนอื่น</t>
  </si>
  <si>
    <t>7</t>
  </si>
  <si>
    <t xml:space="preserve">     สินทรัพย์ที่เกิดจากสัญญา - หมุนเวียน</t>
  </si>
  <si>
    <t>8</t>
  </si>
  <si>
    <t xml:space="preserve">     สินค้าคงเหลือ</t>
  </si>
  <si>
    <t xml:space="preserve">     สินทรัพย์ทางการเงินหมุนเวียนอื่น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</si>
  <si>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</si>
  <si>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</si>
  <si>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</si>
  <si>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</si>
  <si>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สินทรัพย์ที่เกิดจากสัญญา -ไม่หมุนเวียน</t>
  </si>
  <si>
    <t xml:space="preserve">     ที่ดิน อาคารและอุปกรณ์ </t>
  </si>
  <si>
    <t xml:space="preserve">     สินทรัพย์สิทธิการใช้</t>
  </si>
  <si>
    <t xml:space="preserve">     สินทรัพย์ไม่มีตัวตนอื่น</t>
  </si>
  <si>
    <t>16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</si>
  <si>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</si>
  <si>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</si>
  <si>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17</t>
  </si>
  <si>
    <t xml:space="preserve">               รวมสินทรัพย์ไม่หมุนเวียน</t>
  </si>
  <si>
    <t>รวมสินทรัพย์</t>
  </si>
  <si>
    <t>(ลงชื่อ)………………………………...กรรมการตามอำนาจ</t>
  </si>
  <si>
    <t>- 2 -</t>
  </si>
  <si>
    <t xml:space="preserve">           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</si>
  <si>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</si>
  <si>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</si>
  <si>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 เจ้าหนี้การค้า - บริษัทอื่น</t>
  </si>
  <si>
    <t xml:space="preserve">          เจ้าหนี้หมุนเวียนอื่น</t>
  </si>
  <si>
    <t xml:space="preserve">     รวมเจ้าหนี้การค้าและเจ้าหนี้หมุนเวียนอื่น</t>
  </si>
  <si>
    <t xml:space="preserve">     หนี้สินที่เกิดจากสัญญา - หมุนเวียน</t>
  </si>
  <si>
    <t xml:space="preserve">     ส่วนของหนี้สินตามสัญญาเช่าที่ถึงกำหนด</t>
  </si>
  <si>
    <t xml:space="preserve">          ชำระภายในหนึ่งปี</t>
  </si>
  <si>
    <t xml:space="preserve">     เงินปันผลค้างจ่าย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</si>
  <si>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</si>
  <si>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</si>
  <si>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</si>
  <si>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</si>
  <si>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</si>
  <si>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</si>
  <si>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 xml:space="preserve">     ประมาณการหนี้สินไม่หมุนเวียนอื่น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</si>
  <si>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</si>
  <si>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</si>
  <si>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>- 3 -</t>
  </si>
  <si>
    <t xml:space="preserve">        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</si>
  <si>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</si>
  <si>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</si>
  <si>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</si>
  <si>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ทุนที่ออกและชำระแล้ว</t>
  </si>
  <si>
    <t xml:space="preserve">         ส่วนเกินมูลค่าหุ้น</t>
  </si>
  <si>
    <t xml:space="preserve">     กำไรสะสม</t>
  </si>
  <si>
    <t xml:space="preserve">          จัดสรรแล้ว </t>
  </si>
  <si>
    <t xml:space="preserve">                ทุนสำรองตามกฎหมาย</t>
  </si>
  <si>
    <t xml:space="preserve">          ยังไม่ได้จัดสรร </t>
  </si>
  <si>
    <t xml:space="preserve">     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</si>
  <si>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</si>
  <si>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</si>
  <si>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</si>
  <si>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</si>
  <si>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</si>
  <si>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รายได้ค่าก่อสร้าง</t>
  </si>
  <si>
    <t>รายได้จากการรับจ้าง</t>
  </si>
  <si>
    <t>รวมรายได้</t>
  </si>
  <si>
    <t xml:space="preserve">ต้นทุนขายและการให้บริการ </t>
  </si>
  <si>
    <t>ต้นทุนการก่อสร้าง</t>
  </si>
  <si>
    <t>รวมต้นทุนขายและการให้บริการ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</si>
  <si>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</si>
  <si>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</si>
  <si>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</si>
  <si>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</si>
  <si>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</si>
  <si>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</si>
  <si>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</si>
  <si>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</si>
  <si>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</si>
  <si>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บริษัท ศิรกร จำกัด  และบริษัทย่อย</t>
  </si>
  <si>
    <t>งบกำไรขาดทุนเบ็ดเสร็จ (ต่อ)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</si>
  <si>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</si>
  <si>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</si>
  <si>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</si>
  <si>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</si>
  <si>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</si>
  <si>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</si>
  <si>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</si>
  <si>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</si>
  <si>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ส่วนเกินมูลค่าหุ้น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</si>
  <si>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</si>
  <si>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</si>
  <si>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</si>
  <si>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</si>
  <si>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</si>
  <si>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</si>
  <si>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</si>
  <si>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</si>
  <si>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ทุนสำรองตามกฎหมาย</t>
  </si>
  <si>
    <t>ส่วนเกินมูลค่า</t>
  </si>
  <si>
    <t>กำไร(ขาดทุน)สะสม</t>
  </si>
  <si>
    <t>หุ้น</t>
  </si>
  <si>
    <t>รวม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</si>
  <si>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</si>
  <si>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</si>
  <si>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</si>
  <si>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ปรับกระทบกำไร(ขาดทุน)เป็นเงินสดรับ (จ่าย) </t>
  </si>
  <si>
    <t xml:space="preserve">         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</si>
  <si>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</si>
  <si>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</si>
  <si>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ค่าใช้จ่ายตัดจ่าย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</si>
  <si>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</si>
  <si>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</si>
  <si>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</si>
  <si>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</si>
  <si>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</si>
  <si>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</si>
  <si>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สินทรัพย์ที่เกิดจากสัญญา</t>
  </si>
  <si>
    <t>สินทรัพย์ไม่หมุนเวียนอื่น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</si>
  <si>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</si>
  <si>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</si>
  <si>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เจ้าหนี้การค้าและเจ้าหนี้หมุนเวียนอื่น</t>
  </si>
  <si>
    <t>หนี้สินที่เกิดจากสัญญา</t>
  </si>
  <si>
    <t>เงินสดรับ(จ่าย)จากการดำเนินงาน</t>
  </si>
  <si>
    <t>จ่ายภาษีเงินได้นิติบุคคล</t>
  </si>
  <si>
    <t>เงินสดจ่ายดอกเบี้ย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</si>
  <si>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</si>
  <si>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</si>
  <si>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</si>
  <si>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</si>
  <si>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เงินสดจ่ายซื้อสินทรัพย์ถาวร</t>
  </si>
  <si>
    <t>เงินสดรับจากการขายสินทรัพย์ถาวร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</si>
  <si>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</si>
  <si>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</si>
  <si>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เจ้าหนี้ตามสัญญาเช่า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</si>
  <si>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</si>
  <si>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</si>
  <si>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</si>
  <si>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</si>
  <si>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(     นายภากร   ตั้งนุกูลกิจ     )   </t>
  </si>
  <si>
    <t>กำไร(ขาดทุน)สำหรับงวด</t>
  </si>
  <si>
    <t xml:space="preserve">กำไร(ขาดทุน)ก่อนภาษีเงินได้ </t>
  </si>
  <si>
    <t>กำไร(ขาดทุน)เบ็ดเสร็จรวมสำหรับงวด</t>
  </si>
  <si>
    <t>11</t>
  </si>
  <si>
    <t>รายได้(ค่าใช้จ่าย)ภาษีเงินได้</t>
  </si>
  <si>
    <t>13</t>
  </si>
  <si>
    <t>18</t>
  </si>
  <si>
    <t>19</t>
  </si>
  <si>
    <t xml:space="preserve">รายได้ทางการเงิน </t>
  </si>
  <si>
    <t xml:space="preserve">เงินสดรับดอกเบี้ยรับ </t>
  </si>
  <si>
    <t xml:space="preserve"> </t>
  </si>
  <si>
    <t xml:space="preserve">          ลูกหนี้การค้า - บริษัทย่อย</t>
  </si>
  <si>
    <t xml:space="preserve">          ลูกหนี้การค้า - บริษัทอื่น</t>
  </si>
  <si>
    <t xml:space="preserve">              หุ้นสามัญ 460,000,000 หุ้น มูลค่าหุ้นละ 0.5 บาท</t>
  </si>
  <si>
    <t xml:space="preserve">     เงินลงทุนในบริษัทร่วม</t>
  </si>
  <si>
    <t xml:space="preserve">     กำไร(ขาดทุน)ส่วนที่เป็นของผู้ถือหุ้น</t>
  </si>
  <si>
    <t>ส่วนแบ่งกำไร(ขาดทุน)จากเงินลงทุน</t>
  </si>
  <si>
    <t xml:space="preserve">     ในบริษัทร่วมที่ใช้วิธีส่วนได้เสีย</t>
  </si>
  <si>
    <t>ค่าใช้จ่าย(รายได้)ภาษีเงินได้</t>
  </si>
  <si>
    <t>เงินสดรับจากการให้กู้ยืมระยะสั้นแก่กิจการอื่น</t>
  </si>
  <si>
    <t>ส่วนแบ่ง(กำไร)ขาดทุนจากเงินลงทุนในบริษัทร่วม</t>
  </si>
  <si>
    <t xml:space="preserve">        กำไร(ขาดทุน)เบ็ดเสร็จรวมสำหรับงวด</t>
  </si>
  <si>
    <t>12</t>
  </si>
  <si>
    <t>2567</t>
  </si>
  <si>
    <t>ยอดยกมา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</si>
  <si>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</si>
  <si>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</si>
  <si>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</si>
  <si>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</si>
  <si>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เงินสดจ่ายจากการให้กู้ยืมระยะสั้นแก่กิจการที่เกี่ยวข้องกัน</t>
  </si>
  <si>
    <t>เงินสดจ่ายซื้อสินทรัพย์ไม่มีตัวตนอื่น</t>
  </si>
  <si>
    <t>(หน่วย : บาท)</t>
  </si>
  <si>
    <t>งบการเงินรวม</t>
  </si>
  <si>
    <t>งบการเงินเฉพาะกิจการ</t>
  </si>
  <si>
    <t>การแบ่งปันกำไร(ขาดทุน) :</t>
  </si>
  <si>
    <t xml:space="preserve">     สินทรัพย์ทางการเงินไม่หมุนเวียนอื่น</t>
  </si>
  <si>
    <t>31 ธันวาคม 2567</t>
  </si>
  <si>
    <t>กำไรจากการจำหน่ายสินทรัพย์ทางการเงินไม่หมุนเวียนอื่น</t>
  </si>
  <si>
    <t>ยอดยกมา ณ วันที่ 1 มกราคม 2568</t>
  </si>
  <si>
    <t>2568</t>
  </si>
  <si>
    <t>เงินสดรับจากการจำหน่ายเงินลงทุนในสินทรัพย์ทางการเงิน</t>
  </si>
  <si>
    <t xml:space="preserve">       ไม่หมุนเวียนอื่น</t>
  </si>
  <si>
    <t>9</t>
  </si>
  <si>
    <t>15</t>
  </si>
  <si>
    <t>21</t>
  </si>
  <si>
    <t>22</t>
  </si>
  <si>
    <t>23</t>
  </si>
  <si>
    <t>13.2</t>
  </si>
  <si>
    <t>18.2</t>
  </si>
  <si>
    <t xml:space="preserve">     เงินฝากธนาคารที่มีภาระค้ำประกัน</t>
  </si>
  <si>
    <t>กำไร(ขาดทุน)เบ็ดเสร็จอื่น</t>
  </si>
  <si>
    <t>(กำไร)ขาดทุนจากการจำหน่ายสินทรัพย์ทางการเงิน</t>
  </si>
  <si>
    <t xml:space="preserve">             (     นายวิชัย   สินธุกาญจนพันธุ์     )   </t>
  </si>
  <si>
    <t>การแบ่งปันกำไร(ขาดทุน)เบ็ดเสร็จรวม :</t>
  </si>
  <si>
    <t>(ลงชื่อ)………………………………..........กรรมการตามอำนาจ</t>
  </si>
  <si>
    <t xml:space="preserve">ผลขาดทุนจากการลดมูลค่าสินค้า </t>
  </si>
  <si>
    <t xml:space="preserve">               (ลงชื่อ)………………………………..........กรรมการตามอำนาจ</t>
  </si>
  <si>
    <t xml:space="preserve">                            (     นายวิชัย   สินธุกาญจนพันธุ์     )   </t>
  </si>
  <si>
    <t xml:space="preserve">                 (ลงชื่อ)………………………………..........กรรมการตามอำนาจ</t>
  </si>
  <si>
    <t xml:space="preserve">                              (     นายวิชัย   สินธุกาญจนพันธุ์     )   </t>
  </si>
  <si>
    <t xml:space="preserve">              (ลงชื่อ)………………………………..........กรรมการตามอำนาจ</t>
  </si>
  <si>
    <t xml:space="preserve">                     (ลงชื่อ)………………………………..........กรรมการตามอำนาจ</t>
  </si>
  <si>
    <t xml:space="preserve">                                  (     นายวิชัย   สินธุกาญจนพันธุ์     )   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</si>
  <si>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</si>
  <si>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เงินสดจ่ายเพื่อชำระเงินกู้ยืมระยะสั้นจากสถาบันการเงิน</t>
  </si>
  <si>
    <t>เงินฝากธนาคารที่มีภาระค้ำประกัน(เพิ่มขึ้น)ลดลง</t>
  </si>
  <si>
    <t>กำไรจากการจำหน่ายเงินลงทุนในบริษัทร่วม</t>
  </si>
  <si>
    <t xml:space="preserve">        เงินปันผลจ่าย</t>
  </si>
  <si>
    <t>(กำไร)ขาดทุนจากการจำหน่ายเงินลงทุนในบริษัทร่วม</t>
  </si>
  <si>
    <t>ภาษีเงินได้นิติบุคคลถูกหัก ณ ที่จ่ายตัดจ่าย</t>
  </si>
  <si>
    <t>(โอนกลับ)ประมาณการหนี้สินไม่หมุนเวียนอื่น</t>
  </si>
  <si>
    <t>เงินสดรับจากการจำหน่ายเงินลงทุนในบริษัทร่วม</t>
  </si>
  <si>
    <t>เงินสดรับจากการให้กู้ยืมระยะสั้นแก่กิจการที่เกี่ยวข้องกัน</t>
  </si>
  <si>
    <t>จ่ายเงินปันผล</t>
  </si>
  <si>
    <t>30.1</t>
  </si>
  <si>
    <t>30.2</t>
  </si>
  <si>
    <t>24.2</t>
  </si>
  <si>
    <t>24.1</t>
  </si>
  <si>
    <t>การเปิดเผยข้อมูลเกี่ยวกับกระแสเงินสดเพิ่มเติมดูหมายเหตุประกอบข้อมูลทางการเงินระหว่างกาลแบบย่อข้อ 27</t>
  </si>
  <si>
    <t>13.3</t>
  </si>
  <si>
    <t>18.3</t>
  </si>
  <si>
    <t>25</t>
  </si>
  <si>
    <t xml:space="preserve">          ของบริษัทใหญ่ (บาท : หุ้น)</t>
  </si>
  <si>
    <t>ขาดทุนจากการจำหน่ายสินทรัพย์ถาวร</t>
  </si>
  <si>
    <t>สำหรับงวดสามเดือน สิ้นสุดวันที่ 30 กันยายน 2568 (ยังไม่ได้ตรวจสอบ / สอบทานแล้ว)</t>
  </si>
  <si>
    <t>กำไร(ขาดทุน)จากการวัดมูลค่าเงินลงทุน</t>
  </si>
  <si>
    <t>กำไร(ขาดทุน)จากการเปลี่ยนประเภทเงินลงทุน</t>
  </si>
  <si>
    <t>สำหรับงวดเก้าเดือน สิ้นสุดวันที่ 30 กันยายน 2568 (ยังไม่ได้ตรวจสอบ / สอบทานแล้ว)</t>
  </si>
  <si>
    <t xml:space="preserve">        เพิ่มขึ้นจากการลงทุนในบริษัทย่อย</t>
  </si>
  <si>
    <t>การเปลี่ยนแปลงในส่วนของผู้ถือหุ้น สำหรับงวด 9 เดือน :</t>
  </si>
  <si>
    <t>ยอดคงเหลือ ณ วันที่ 30 กันยายน 2567</t>
  </si>
  <si>
    <t>ยอดคงเหลือ ณ วันที่ 30 กันยายน 2568</t>
  </si>
  <si>
    <t>ณ วันที่ 30 กันยายน 2568</t>
  </si>
  <si>
    <t>30 กันยายน 2568</t>
  </si>
  <si>
    <t xml:space="preserve">        เงินปันผลจ่ายระหว่างกาล</t>
  </si>
  <si>
    <t>(กำไร)ขาดทุนจากการวัดมูลค่ายุติธรรมของสินทรัพย์</t>
  </si>
  <si>
    <t xml:space="preserve">       ทางการเงินอื่น</t>
  </si>
  <si>
    <t>(กำไร)ขาดทุนจากการเปลี่ยนประเภทเงินลงทุน</t>
  </si>
  <si>
    <t>เงินสดจ่ายจากการลงทุนในบริษัทย่อย</t>
  </si>
  <si>
    <t>เงินสดรับจากการรับชำระค่าหุ้นในบริษัทย่อย</t>
  </si>
  <si>
    <t>(โอนกลับ)ผลขาดทุนด้านเครดิตที่คาดว่าจะเกิดขึ้น</t>
  </si>
  <si>
    <t>เงินปันผลรับจากบริษัทย่อย</t>
  </si>
  <si>
    <t>เงินสดรับจากเงินปันผลในบริษัทย่อย</t>
  </si>
  <si>
    <t>รายได้เงินปันผล</t>
  </si>
  <si>
    <t>14, 24</t>
  </si>
  <si>
    <t>24.3</t>
  </si>
  <si>
    <t>จ่ายเงินปันผลระหว่างกาลโดยบริษัทย่อย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</si>
</sst>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(* #,##0.00_);_(* \(#,##0.00\);_(* &quot;-&quot;??_);_(@_)"/>
    <numFmt numFmtId="164" formatCode="_-* #,##0.00_-;\-* #,##0.00_-;_-* &quot;-&quot;??_-;_-@_-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  <numFmt numFmtId="185" formatCode="#,##0.00_);[Blue]\(#,##0.00\)"/>
  </numFmts>
  <fonts count="53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color rgb="FFFF0000"/>
      <name val="AngsanaUPC"/>
      <family val="1"/>
    </font>
    <font>
      <sz val="15"/>
      <name val="Angsana New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0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177" fontId="27" fillId="0" borderId="0" applyFill="0" applyBorder="0" applyAlignment="0"/>
    <xf numFmtId="0" fontId="28" fillId="20" borderId="1" applyNumberFormat="0" applyAlignment="0" applyProtection="0"/>
    <xf numFmtId="0" fontId="29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46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/>
    <xf numFmtId="176" fontId="22" fillId="0" borderId="0"/>
    <xf numFmtId="170" fontId="1" fillId="0" borderId="0"/>
    <xf numFmtId="174" fontId="22" fillId="0" borderId="0"/>
    <xf numFmtId="172" fontId="2" fillId="0" borderId="0"/>
    <xf numFmtId="181" fontId="2" fillId="0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67" fontId="1" fillId="0" borderId="0"/>
    <xf numFmtId="175" fontId="22" fillId="0" borderId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38" fontId="13" fillId="22" borderId="0" applyNumberFormat="0" applyBorder="0" applyAlignment="0" applyProtection="0"/>
    <xf numFmtId="38" fontId="33" fillId="22" borderId="0" applyNumberFormat="0" applyBorder="0" applyAlignment="0" applyProtection="0"/>
    <xf numFmtId="0" fontId="34" fillId="0" borderId="3" applyNumberFormat="0" applyAlignment="0" applyProtection="0">
      <alignment horizontal="left" vertical="center"/>
    </xf>
    <xf numFmtId="0" fontId="34" fillId="0" borderId="4">
      <alignment horizontal="left" vertical="center"/>
    </xf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8" fillId="7" borderId="1" applyNumberFormat="0" applyAlignment="0" applyProtection="0"/>
    <xf numFmtId="10" fontId="13" fillId="23" borderId="8" applyNumberFormat="0" applyBorder="0" applyAlignment="0" applyProtection="0"/>
    <xf numFmtId="10" fontId="33" fillId="23" borderId="8" applyNumberFormat="0" applyBorder="0" applyAlignment="0" applyProtection="0"/>
    <xf numFmtId="0" fontId="39" fillId="0" borderId="9" applyNumberFormat="0" applyFill="0" applyAlignment="0" applyProtection="0"/>
    <xf numFmtId="0" fontId="40" fillId="24" borderId="0" applyNumberFormat="0" applyBorder="0" applyAlignment="0" applyProtection="0"/>
    <xf numFmtId="37" fontId="14" fillId="0" borderId="0"/>
    <xf numFmtId="171" fontId="15" fillId="0" borderId="0"/>
    <xf numFmtId="178" fontId="1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9" fillId="0" borderId="0"/>
    <xf numFmtId="0" fontId="49" fillId="0" borderId="0"/>
    <xf numFmtId="0" fontId="2" fillId="0" borderId="0"/>
    <xf numFmtId="172" fontId="2" fillId="0" borderId="0"/>
    <xf numFmtId="181" fontId="2" fillId="0" borderId="0"/>
    <xf numFmtId="0" fontId="49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172" fontId="2" fillId="0" borderId="0"/>
    <xf numFmtId="181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1" fillId="20" borderId="11" applyNumberFormat="0" applyAlignment="0" applyProtection="0"/>
    <xf numFmtId="1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1" fontId="12" fillId="0" borderId="12" applyNumberFormat="0" applyFill="0" applyAlignment="0" applyProtection="0">
      <alignment horizontal="center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23" fillId="0" borderId="0" applyFill="0" applyBorder="0" applyAlignment="0" applyProtection="0"/>
    <xf numFmtId="164" fontId="2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0" fillId="0" borderId="0"/>
    <xf numFmtId="0" fontId="20" fillId="0" borderId="0"/>
    <xf numFmtId="0" fontId="12" fillId="0" borderId="0"/>
    <xf numFmtId="0" fontId="2" fillId="0" borderId="0"/>
    <xf numFmtId="0" fontId="20" fillId="0" borderId="0"/>
    <xf numFmtId="0" fontId="45" fillId="0" borderId="0"/>
    <xf numFmtId="0" fontId="2" fillId="0" borderId="0"/>
    <xf numFmtId="0" fontId="11" fillId="0" borderId="0"/>
    <xf numFmtId="39" fontId="3" fillId="0" borderId="0"/>
    <xf numFmtId="39" fontId="8" fillId="0" borderId="0"/>
  </cellStyleXfs>
  <cellXfs count="138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166" fontId="4" fillId="0" borderId="0" xfId="43" applyNumberFormat="1" applyFont="1" applyFill="1" applyBorder="1" applyAlignment="1">
      <alignment horizontal="right"/>
    </xf>
    <xf numFmtId="166" fontId="51" fillId="0" borderId="0" xfId="29" applyNumberFormat="1" applyFont="1" applyFill="1" applyBorder="1" applyAlignment="1"/>
    <xf numFmtId="166" fontId="1" fillId="0" borderId="0" xfId="29" applyNumberFormat="1" applyFill="1" applyBorder="1" applyAlignment="1"/>
    <xf numFmtId="165" fontId="50" fillId="0" borderId="0" xfId="29" applyFont="1" applyFill="1" applyBorder="1" applyAlignment="1">
      <alignment horizontal="right"/>
    </xf>
    <xf numFmtId="165" fontId="50" fillId="0" borderId="0" xfId="29" applyFont="1" applyFill="1" applyAlignment="1">
      <alignment horizontal="right"/>
    </xf>
    <xf numFmtId="173" fontId="4" fillId="0" borderId="14" xfId="29" applyNumberFormat="1" applyFont="1" applyFill="1" applyBorder="1" applyAlignment="1">
      <alignment horizontal="right"/>
    </xf>
    <xf numFmtId="39" fontId="4" fillId="0" borderId="0" xfId="148" applyFont="1" applyAlignment="1">
      <alignment horizontal="center"/>
    </xf>
    <xf numFmtId="39" fontId="4" fillId="0" borderId="0" xfId="95" applyNumberFormat="1" applyFont="1"/>
    <xf numFmtId="39" fontId="4" fillId="0" borderId="0" xfId="149" applyFont="1" applyAlignment="1">
      <alignment horizontal="center"/>
    </xf>
    <xf numFmtId="166" fontId="4" fillId="0" borderId="0" xfId="149" applyNumberFormat="1" applyFont="1" applyAlignment="1">
      <alignment horizontal="center"/>
    </xf>
    <xf numFmtId="39" fontId="4" fillId="0" borderId="0" xfId="147" quotePrefix="1" applyNumberFormat="1" applyFont="1" applyAlignment="1">
      <alignment horizontal="right"/>
    </xf>
    <xf numFmtId="39" fontId="4" fillId="0" borderId="0" xfId="97" applyNumberFormat="1" applyFont="1"/>
    <xf numFmtId="39" fontId="4" fillId="0" borderId="0" xfId="95" applyNumberFormat="1" applyFont="1" applyAlignment="1">
      <alignment horizontal="center"/>
    </xf>
    <xf numFmtId="166" fontId="4" fillId="0" borderId="0" xfId="95" applyNumberFormat="1" applyFont="1"/>
    <xf numFmtId="166" fontId="4" fillId="0" borderId="0" xfId="148" quotePrefix="1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166" fontId="4" fillId="0" borderId="0" xfId="147" applyNumberFormat="1" applyFont="1" applyAlignment="1">
      <alignment horizontal="right"/>
    </xf>
    <xf numFmtId="39" fontId="47" fillId="0" borderId="0" xfId="97" applyNumberFormat="1" applyFont="1"/>
    <xf numFmtId="39" fontId="4" fillId="0" borderId="0" xfId="147" applyNumberFormat="1" applyFont="1" applyAlignment="1">
      <alignment horizontal="left"/>
    </xf>
    <xf numFmtId="166" fontId="4" fillId="0" borderId="0" xfId="89" applyNumberFormat="1" applyFont="1"/>
    <xf numFmtId="166" fontId="4" fillId="0" borderId="14" xfId="147" applyNumberFormat="1" applyFont="1" applyBorder="1" applyAlignment="1">
      <alignment horizontal="right"/>
    </xf>
    <xf numFmtId="166" fontId="4" fillId="0" borderId="4" xfId="147" applyNumberFormat="1" applyFont="1" applyBorder="1" applyAlignment="1">
      <alignment horizontal="right"/>
    </xf>
    <xf numFmtId="39" fontId="4" fillId="0" borderId="0" xfId="149" applyFont="1" applyAlignment="1">
      <alignment horizontal="left"/>
    </xf>
    <xf numFmtId="39" fontId="4" fillId="0" borderId="0" xfId="0" applyNumberFormat="1" applyFont="1" applyAlignment="1">
      <alignment horizontal="left"/>
    </xf>
    <xf numFmtId="39" fontId="4" fillId="0" borderId="0" xfId="147" applyNumberFormat="1" applyFont="1" applyAlignment="1">
      <alignment horizontal="center"/>
    </xf>
    <xf numFmtId="39" fontId="4" fillId="0" borderId="0" xfId="147" applyNumberFormat="1" applyFont="1"/>
    <xf numFmtId="166" fontId="4" fillId="0" borderId="0" xfId="147" applyNumberFormat="1" applyFont="1"/>
    <xf numFmtId="166" fontId="4" fillId="0" borderId="0" xfId="147" applyNumberFormat="1" applyFont="1" applyAlignment="1">
      <alignment horizontal="center"/>
    </xf>
    <xf numFmtId="166" fontId="4" fillId="0" borderId="0" xfId="147" applyNumberFormat="1" applyFont="1" applyAlignment="1">
      <alignment horizontal="left"/>
    </xf>
    <xf numFmtId="39" fontId="4" fillId="0" borderId="0" xfId="0" applyNumberFormat="1" applyFont="1"/>
    <xf numFmtId="39" fontId="4" fillId="0" borderId="0" xfId="147" quotePrefix="1" applyNumberFormat="1" applyFont="1" applyAlignment="1">
      <alignment horizontal="center"/>
    </xf>
    <xf numFmtId="39" fontId="4" fillId="0" borderId="0" xfId="95" quotePrefix="1" applyNumberFormat="1" applyFont="1" applyAlignment="1">
      <alignment horizontal="center"/>
    </xf>
    <xf numFmtId="166" fontId="4" fillId="0" borderId="0" xfId="95" applyNumberFormat="1" applyFont="1" applyAlignment="1">
      <alignment horizontal="center"/>
    </xf>
    <xf numFmtId="166" fontId="4" fillId="0" borderId="0" xfId="95" applyNumberFormat="1" applyFont="1" applyAlignment="1">
      <alignment horizontal="right"/>
    </xf>
    <xf numFmtId="166" fontId="50" fillId="0" borderId="0" xfId="97" applyNumberFormat="1" applyFont="1" applyAlignment="1">
      <alignment horizontal="right"/>
    </xf>
    <xf numFmtId="166" fontId="4" fillId="0" borderId="0" xfId="97" applyNumberFormat="1" applyFont="1" applyAlignment="1">
      <alignment horizontal="right"/>
    </xf>
    <xf numFmtId="166" fontId="4" fillId="0" borderId="4" xfId="43" applyNumberFormat="1" applyFont="1" applyFill="1" applyBorder="1" applyAlignment="1">
      <alignment horizontal="right"/>
    </xf>
    <xf numFmtId="166" fontId="4" fillId="0" borderId="16" xfId="43" applyNumberFormat="1" applyFont="1" applyFill="1" applyBorder="1" applyAlignment="1">
      <alignment horizontal="right"/>
    </xf>
    <xf numFmtId="39" fontId="4" fillId="0" borderId="14" xfId="147" applyNumberFormat="1" applyFont="1" applyBorder="1" applyAlignment="1">
      <alignment horizontal="center"/>
    </xf>
    <xf numFmtId="0" fontId="48" fillId="0" borderId="0" xfId="147" applyFont="1" applyAlignment="1">
      <alignment horizontal="center"/>
    </xf>
    <xf numFmtId="39" fontId="4" fillId="0" borderId="0" xfId="147" applyNumberFormat="1" applyFont="1" applyAlignment="1">
      <alignment vertical="center"/>
    </xf>
    <xf numFmtId="39" fontId="5" fillId="0" borderId="0" xfId="147" applyNumberFormat="1" applyFont="1" applyAlignment="1">
      <alignment vertical="center"/>
    </xf>
    <xf numFmtId="39" fontId="16" fillId="0" borderId="0" xfId="147" applyNumberFormat="1" applyFont="1" applyAlignment="1">
      <alignment vertical="center"/>
    </xf>
    <xf numFmtId="0" fontId="6" fillId="0" borderId="0" xfId="0" applyFont="1"/>
    <xf numFmtId="182" fontId="4" fillId="0" borderId="0" xfId="147" applyNumberFormat="1" applyFont="1" applyAlignment="1">
      <alignment horizontal="right"/>
    </xf>
    <xf numFmtId="39" fontId="4" fillId="0" borderId="0" xfId="149" applyFont="1"/>
    <xf numFmtId="39" fontId="16" fillId="0" borderId="0" xfId="147" applyNumberFormat="1" applyFont="1"/>
    <xf numFmtId="182" fontId="4" fillId="0" borderId="16" xfId="147" applyNumberFormat="1" applyFont="1" applyBorder="1" applyAlignment="1">
      <alignment horizontal="right"/>
    </xf>
    <xf numFmtId="39" fontId="5" fillId="0" borderId="0" xfId="147" applyNumberFormat="1" applyFont="1"/>
    <xf numFmtId="39" fontId="4" fillId="0" borderId="14" xfId="149" applyFont="1" applyBorder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0" xfId="149" quotePrefix="1" applyFont="1" applyAlignment="1">
      <alignment horizontal="center"/>
    </xf>
    <xf numFmtId="39" fontId="4" fillId="0" borderId="15" xfId="149" applyFont="1" applyBorder="1" applyAlignment="1">
      <alignment horizontal="center"/>
    </xf>
    <xf numFmtId="39" fontId="4" fillId="0" borderId="15" xfId="149" applyFont="1" applyBorder="1"/>
    <xf numFmtId="39" fontId="4" fillId="0" borderId="4" xfId="149" applyFont="1" applyBorder="1"/>
    <xf numFmtId="39" fontId="4" fillId="0" borderId="4" xfId="95" applyNumberFormat="1" applyFont="1" applyBorder="1"/>
    <xf numFmtId="39" fontId="4" fillId="0" borderId="15" xfId="95" applyNumberFormat="1" applyFont="1" applyBorder="1"/>
    <xf numFmtId="39" fontId="4" fillId="0" borderId="14" xfId="149" applyFont="1" applyBorder="1"/>
    <xf numFmtId="173" fontId="4" fillId="0" borderId="0" xfId="147" applyNumberFormat="1" applyFont="1" applyAlignment="1">
      <alignment horizontal="right"/>
    </xf>
    <xf numFmtId="39" fontId="16" fillId="0" borderId="0" xfId="147" quotePrefix="1" applyNumberFormat="1" applyFont="1" applyAlignment="1">
      <alignment horizontal="center" vertical="center"/>
    </xf>
    <xf numFmtId="39" fontId="4" fillId="0" borderId="0" xfId="149" applyFont="1" applyAlignment="1">
      <alignment vertical="center"/>
    </xf>
    <xf numFmtId="173" fontId="4" fillId="0" borderId="16" xfId="147" applyNumberFormat="1" applyFont="1" applyBorder="1" applyAlignment="1">
      <alignment horizontal="right"/>
    </xf>
    <xf numFmtId="39" fontId="16" fillId="0" borderId="0" xfId="147" quotePrefix="1" applyNumberFormat="1" applyFont="1" applyAlignment="1">
      <alignment horizontal="center"/>
    </xf>
    <xf numFmtId="39" fontId="48" fillId="0" borderId="0" xfId="147" applyNumberFormat="1" applyFont="1" applyAlignment="1">
      <alignment horizontal="center"/>
    </xf>
    <xf numFmtId="39" fontId="4" fillId="0" borderId="0" xfId="147" applyNumberFormat="1" applyFont="1" applyAlignment="1">
      <alignment horizontal="right"/>
    </xf>
    <xf numFmtId="39" fontId="16" fillId="0" borderId="0" xfId="147" applyNumberFormat="1" applyFont="1" applyAlignment="1">
      <alignment horizontal="center"/>
    </xf>
    <xf numFmtId="182" fontId="4" fillId="0" borderId="4" xfId="147" applyNumberFormat="1" applyFont="1" applyBorder="1" applyAlignment="1">
      <alignment horizontal="right"/>
    </xf>
    <xf numFmtId="182" fontId="4" fillId="0" borderId="0" xfId="147" applyNumberFormat="1" applyFont="1"/>
    <xf numFmtId="182" fontId="4" fillId="0" borderId="14" xfId="147" applyNumberFormat="1" applyFont="1" applyBorder="1"/>
    <xf numFmtId="182" fontId="4" fillId="0" borderId="0" xfId="147" applyNumberFormat="1" applyFont="1" applyAlignment="1">
      <alignment vertical="center"/>
    </xf>
    <xf numFmtId="185" fontId="52" fillId="0" borderId="0" xfId="92" applyNumberFormat="1" applyFont="1"/>
    <xf numFmtId="182" fontId="4" fillId="0" borderId="14" xfId="147" applyNumberFormat="1" applyFont="1" applyBorder="1" applyAlignment="1">
      <alignment horizontal="right"/>
    </xf>
    <xf numFmtId="182" fontId="4" fillId="0" borderId="15" xfId="147" applyNumberFormat="1" applyFont="1" applyBorder="1" applyAlignment="1">
      <alignment horizontal="right"/>
    </xf>
    <xf numFmtId="39" fontId="16" fillId="0" borderId="0" xfId="147" applyNumberFormat="1" applyFont="1" applyAlignment="1">
      <alignment horizontal="centerContinuous"/>
    </xf>
    <xf numFmtId="39" fontId="19" fillId="0" borderId="0" xfId="147" applyNumberFormat="1" applyFont="1" applyAlignment="1">
      <alignment horizontal="center"/>
    </xf>
    <xf numFmtId="39" fontId="18" fillId="0" borderId="0" xfId="147" applyNumberFormat="1" applyFont="1" applyAlignment="1">
      <alignment horizontal="center"/>
    </xf>
    <xf numFmtId="182" fontId="5" fillId="0" borderId="0" xfId="147" applyNumberFormat="1" applyFont="1"/>
    <xf numFmtId="0" fontId="4" fillId="0" borderId="0" xfId="147" quotePrefix="1" applyFont="1" applyAlignment="1">
      <alignment horizontal="center"/>
    </xf>
    <xf numFmtId="184" fontId="4" fillId="0" borderId="0" xfId="147" applyNumberFormat="1" applyFont="1"/>
    <xf numFmtId="183" fontId="4" fillId="0" borderId="0" xfId="147" applyNumberFormat="1" applyFont="1"/>
    <xf numFmtId="182" fontId="4" fillId="0" borderId="0" xfId="147" quotePrefix="1" applyNumberFormat="1" applyFont="1"/>
    <xf numFmtId="39" fontId="4" fillId="0" borderId="0" xfId="147" quotePrefix="1" applyNumberFormat="1" applyFont="1" applyAlignment="1">
      <alignment horizontal="centerContinuous"/>
    </xf>
    <xf numFmtId="0" fontId="4" fillId="0" borderId="0" xfId="147" quotePrefix="1" applyFont="1" applyAlignment="1">
      <alignment horizontal="centerContinuous"/>
    </xf>
    <xf numFmtId="39" fontId="4" fillId="0" borderId="0" xfId="147" applyNumberFormat="1" applyFont="1" applyAlignment="1">
      <alignment horizontal="centerContinuous"/>
    </xf>
    <xf numFmtId="39" fontId="5" fillId="0" borderId="0" xfId="147" quotePrefix="1" applyNumberFormat="1" applyFont="1" applyAlignment="1">
      <alignment horizontal="centerContinuous"/>
    </xf>
    <xf numFmtId="0" fontId="5" fillId="0" borderId="0" xfId="147" quotePrefix="1" applyFont="1" applyAlignment="1">
      <alignment horizontal="centerContinuous"/>
    </xf>
    <xf numFmtId="0" fontId="5" fillId="0" borderId="0" xfId="147" applyFont="1" applyAlignment="1">
      <alignment horizontal="centerContinuous"/>
    </xf>
    <xf numFmtId="39" fontId="4" fillId="0" borderId="0" xfId="148" quotePrefix="1" applyFont="1" applyAlignment="1">
      <alignment horizontal="center"/>
    </xf>
    <xf numFmtId="39" fontId="4" fillId="0" borderId="0" xfId="148" applyFont="1"/>
    <xf numFmtId="39" fontId="5" fillId="0" borderId="0" xfId="147" applyNumberFormat="1" applyFont="1" applyAlignment="1">
      <alignment horizontal="center"/>
    </xf>
    <xf numFmtId="0" fontId="4" fillId="0" borderId="0" xfId="147" applyFont="1" applyAlignment="1">
      <alignment horizontal="center"/>
    </xf>
    <xf numFmtId="168" fontId="4" fillId="0" borderId="0" xfId="147" applyNumberFormat="1" applyFont="1" applyAlignment="1">
      <alignment horizontal="right"/>
    </xf>
    <xf numFmtId="168" fontId="4" fillId="0" borderId="0" xfId="147" quotePrefix="1" applyNumberFormat="1" applyFont="1" applyAlignment="1">
      <alignment horizontal="right"/>
    </xf>
    <xf numFmtId="168" fontId="4" fillId="0" borderId="0" xfId="147" applyNumberFormat="1" applyFont="1"/>
    <xf numFmtId="0" fontId="16" fillId="0" borderId="0" xfId="147" applyFont="1" applyAlignment="1">
      <alignment horizontal="center"/>
    </xf>
    <xf numFmtId="39" fontId="4" fillId="0" borderId="0" xfId="147" quotePrefix="1" applyNumberFormat="1" applyFont="1" applyAlignment="1">
      <alignment horizontal="left"/>
    </xf>
    <xf numFmtId="168" fontId="4" fillId="0" borderId="4" xfId="147" applyNumberFormat="1" applyFont="1" applyBorder="1" applyAlignment="1">
      <alignment horizontal="right"/>
    </xf>
    <xf numFmtId="168" fontId="16" fillId="0" borderId="0" xfId="147" applyNumberFormat="1" applyFont="1" applyAlignment="1">
      <alignment horizontal="center"/>
    </xf>
    <xf numFmtId="168" fontId="16" fillId="0" borderId="0" xfId="147" quotePrefix="1" applyNumberFormat="1" applyFont="1" applyAlignment="1">
      <alignment horizontal="right"/>
    </xf>
    <xf numFmtId="168" fontId="16" fillId="0" borderId="0" xfId="147" applyNumberFormat="1" applyFont="1" applyAlignment="1">
      <alignment horizontal="right"/>
    </xf>
    <xf numFmtId="168" fontId="4" fillId="0" borderId="16" xfId="147" applyNumberFormat="1" applyFont="1" applyBorder="1" applyAlignment="1">
      <alignment horizontal="right"/>
    </xf>
    <xf numFmtId="0" fontId="4" fillId="0" borderId="0" xfId="147" applyFont="1" applyAlignment="1">
      <alignment horizontal="centerContinuous"/>
    </xf>
    <xf numFmtId="39" fontId="5" fillId="0" borderId="0" xfId="147" applyNumberFormat="1" applyFont="1" applyAlignment="1">
      <alignment horizontal="left"/>
    </xf>
    <xf numFmtId="173" fontId="4" fillId="0" borderId="0" xfId="147" applyNumberFormat="1" applyFont="1"/>
    <xf numFmtId="173" fontId="4" fillId="0" borderId="4" xfId="147" applyNumberFormat="1" applyFont="1" applyBorder="1" applyAlignment="1">
      <alignment horizontal="right"/>
    </xf>
    <xf numFmtId="173" fontId="16" fillId="0" borderId="0" xfId="147" applyNumberFormat="1" applyFont="1" applyAlignment="1">
      <alignment horizontal="center"/>
    </xf>
    <xf numFmtId="173" fontId="16" fillId="0" borderId="0" xfId="147" quotePrefix="1" applyNumberFormat="1" applyFont="1" applyAlignment="1">
      <alignment horizontal="right"/>
    </xf>
    <xf numFmtId="173" fontId="16" fillId="0" borderId="0" xfId="147" applyNumberFormat="1" applyFont="1" applyAlignment="1">
      <alignment horizontal="right"/>
    </xf>
    <xf numFmtId="173" fontId="16" fillId="0" borderId="0" xfId="147" quotePrefix="1" applyNumberFormat="1" applyFont="1" applyAlignment="1">
      <alignment horizontal="center"/>
    </xf>
    <xf numFmtId="173" fontId="4" fillId="0" borderId="14" xfId="147" applyNumberFormat="1" applyFont="1" applyBorder="1"/>
    <xf numFmtId="173" fontId="4" fillId="0" borderId="14" xfId="147" applyNumberFormat="1" applyFont="1" applyBorder="1" applyAlignment="1">
      <alignment horizontal="right"/>
    </xf>
    <xf numFmtId="173" fontId="4" fillId="0" borderId="4" xfId="147" applyNumberFormat="1" applyFont="1" applyBorder="1"/>
    <xf numFmtId="173" fontId="4" fillId="0" borderId="17" xfId="147" applyNumberFormat="1" applyFont="1" applyBorder="1" applyAlignment="1">
      <alignment horizontal="right"/>
    </xf>
    <xf numFmtId="39" fontId="4" fillId="0" borderId="0" xfId="111" quotePrefix="1" applyNumberFormat="1" applyFont="1" applyAlignment="1">
      <alignment horizontal="left"/>
    </xf>
    <xf numFmtId="173" fontId="4" fillId="0" borderId="15" xfId="147" applyNumberFormat="1" applyFont="1" applyBorder="1" applyAlignment="1">
      <alignment horizontal="right"/>
    </xf>
    <xf numFmtId="39" fontId="4" fillId="0" borderId="14" xfId="147" applyNumberFormat="1" applyFont="1" applyBorder="1" applyAlignment="1">
      <alignment horizontal="center"/>
    </xf>
    <xf numFmtId="39" fontId="4" fillId="0" borderId="0" xfId="147" quotePrefix="1" applyNumberFormat="1" applyFont="1" applyAlignment="1">
      <alignment horizontal="center"/>
    </xf>
    <xf numFmtId="39" fontId="5" fillId="0" borderId="0" xfId="147" applyNumberFormat="1" applyFont="1" applyAlignment="1">
      <alignment horizontal="center"/>
    </xf>
    <xf numFmtId="39" fontId="4" fillId="0" borderId="0" xfId="147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39" fontId="4" fillId="0" borderId="0" xfId="149" applyFont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4" xfId="149" applyFont="1" applyBorder="1" applyAlignment="1">
      <alignment horizontal="center"/>
    </xf>
    <xf numFmtId="39" fontId="4" fillId="0" borderId="0" xfId="148" applyFont="1" applyAlignment="1">
      <alignment horizontal="center"/>
    </xf>
    <xf numFmtId="166" fontId="4" fillId="0" borderId="14" xfId="149" applyNumberFormat="1" applyFont="1" applyBorder="1" applyAlignment="1">
      <alignment horizontal="center"/>
    </xf>
    <xf numFmtId="166" fontId="4" fillId="0" borderId="14" xfId="148" applyNumberFormat="1" applyFont="1" applyBorder="1" applyAlignment="1">
      <alignment horizontal="center"/>
    </xf>
    <xf numFmtId="173" fontId="4" fillId="0" borderId="4" xfId="147" applyNumberFormat="1" applyFont="1" applyFill="1" applyBorder="1" applyAlignment="1">
      <alignment horizontal="right"/>
    </xf>
    <xf numFmtId="173" fontId="4" fillId="0" borderId="16" xfId="147" applyNumberFormat="1" applyFont="1" applyFill="1" applyBorder="1" applyAlignment="1">
      <alignment horizontal="right"/>
    </xf>
    <xf numFmtId="182" fontId="4" fillId="0" borderId="0" xfId="147" applyNumberFormat="1" applyFont="1" applyFill="1" applyAlignment="1">
      <alignment horizontal="right"/>
    </xf>
    <xf numFmtId="184" fontId="4" fillId="0" borderId="0" xfId="147" applyNumberFormat="1" applyFont="1" applyFill="1"/>
  </cellXfs>
  <cellStyles count="150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</cellStyles>
  <dxfs count="0"/>
  <tableStyles count="0" defaultTableStyle="TableStyleMedium2" defaultPivotStyle="PivotStyleLight16"/>
  <colors>
    <mruColors>
      <color rgb="FF66FF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8"/>
  <sheetViews>
    <sheetView view="pageBreakPreview" topLeftCell="A97" zoomScale="90" zoomScaleNormal="92" zoomScaleSheetLayoutView="90" workbookViewId="0">
      <selection activeCell="H105" sqref="H105:H106"/>
    </sheetView>
  </sheetViews>
  <sheetFormatPr defaultColWidth="12.5" defaultRowHeight="27" customHeight="1"/>
  <cols>
    <col min="1" max="4" width="9.33203125" style="33" customWidth="1"/>
    <col min="5" max="5" width="15.6640625" style="33" customWidth="1"/>
    <col min="6" max="6" width="9.1640625" style="109" customWidth="1"/>
    <col min="7" max="7" width="1.1640625" style="109" customWidth="1"/>
    <col min="8" max="8" width="16.6640625" style="81" customWidth="1"/>
    <col min="9" max="9" width="1" style="81" customWidth="1"/>
    <col min="10" max="10" width="16.6640625" style="33" customWidth="1"/>
    <col min="11" max="11" width="1" style="33" customWidth="1"/>
    <col min="12" max="12" width="16.6640625" style="33" customWidth="1"/>
    <col min="13" max="13" width="1" style="33" customWidth="1"/>
    <col min="14" max="14" width="16.6640625" style="33" customWidth="1"/>
    <col min="15" max="15" width="1.1640625" style="33" customWidth="1"/>
    <col min="16" max="16" width="12.6640625" style="33" bestFit="1" customWidth="1"/>
    <col min="17" max="17" width="12.5" style="33"/>
    <col min="18" max="18" width="14" style="33" customWidth="1"/>
    <col min="19" max="16384" width="12.5" style="33"/>
  </cols>
  <sheetData>
    <row r="1" spans="1:14" ht="23.45" customHeight="1">
      <c r="A1" s="89" t="s">
        <v>0</v>
      </c>
      <c r="B1" s="89"/>
      <c r="C1" s="89"/>
      <c r="D1" s="89"/>
      <c r="E1" s="89"/>
      <c r="F1" s="90"/>
      <c r="G1" s="90"/>
      <c r="H1" s="89"/>
      <c r="I1" s="89"/>
      <c r="J1" s="89"/>
      <c r="K1" s="89"/>
      <c r="L1" s="89"/>
      <c r="M1" s="89"/>
      <c r="N1" s="89"/>
    </row>
    <row r="2" spans="1:14" ht="23.45" customHeight="1">
      <c r="A2" s="89" t="s">
        <v>170</v>
      </c>
      <c r="B2" s="89"/>
      <c r="C2" s="89"/>
      <c r="D2" s="89"/>
      <c r="E2" s="89"/>
      <c r="F2" s="90"/>
      <c r="G2" s="90"/>
      <c r="H2" s="89"/>
      <c r="I2" s="89"/>
      <c r="J2" s="89"/>
      <c r="K2" s="89"/>
      <c r="L2" s="89"/>
      <c r="M2" s="89"/>
      <c r="N2" s="89"/>
    </row>
    <row r="3" spans="1:14" ht="23.45" customHeight="1">
      <c r="A3" s="91" t="s">
        <v>237</v>
      </c>
      <c r="B3" s="91"/>
      <c r="C3" s="91"/>
      <c r="D3" s="91"/>
      <c r="E3" s="91"/>
      <c r="F3" s="90"/>
      <c r="G3" s="90"/>
      <c r="H3" s="89"/>
      <c r="I3" s="89"/>
      <c r="J3" s="89"/>
      <c r="K3" s="89"/>
      <c r="L3" s="89"/>
      <c r="M3" s="89"/>
      <c r="N3" s="89"/>
    </row>
    <row r="4" spans="1:14" ht="23.45" customHeight="1">
      <c r="A4" s="92"/>
      <c r="B4" s="92"/>
      <c r="C4" s="92"/>
      <c r="D4" s="92"/>
      <c r="E4" s="92"/>
      <c r="F4" s="93"/>
      <c r="G4" s="93"/>
      <c r="H4" s="92"/>
      <c r="I4" s="92"/>
      <c r="J4" s="92"/>
      <c r="K4" s="92"/>
      <c r="L4" s="92"/>
      <c r="M4" s="92"/>
      <c r="N4" s="92"/>
    </row>
    <row r="5" spans="1:14" ht="23.45" customHeight="1">
      <c r="A5" s="92"/>
      <c r="B5" s="92"/>
      <c r="C5" s="92"/>
      <c r="D5" s="92"/>
      <c r="E5" s="92"/>
      <c r="F5" s="93"/>
      <c r="G5" s="93"/>
      <c r="H5" s="92"/>
      <c r="I5" s="92"/>
      <c r="J5" s="92"/>
      <c r="K5" s="92"/>
      <c r="L5" s="92"/>
      <c r="M5" s="92"/>
      <c r="N5" s="18" t="s">
        <v>176</v>
      </c>
    </row>
    <row r="6" spans="1:14" s="56" customFormat="1" ht="23.45" customHeight="1">
      <c r="A6" s="33"/>
      <c r="B6" s="33"/>
      <c r="C6" s="33"/>
      <c r="D6" s="33"/>
      <c r="E6" s="33"/>
      <c r="F6" s="94"/>
      <c r="G6" s="94"/>
      <c r="H6" s="123" t="s">
        <v>177</v>
      </c>
      <c r="I6" s="123"/>
      <c r="J6" s="123"/>
      <c r="K6" s="32"/>
      <c r="L6" s="123" t="s">
        <v>178</v>
      </c>
      <c r="M6" s="123"/>
      <c r="N6" s="123"/>
    </row>
    <row r="7" spans="1:14" ht="23.45" customHeight="1">
      <c r="F7" s="33"/>
      <c r="G7" s="33"/>
      <c r="H7" s="95" t="s">
        <v>238</v>
      </c>
      <c r="I7" s="95"/>
      <c r="J7" s="95" t="s">
        <v>181</v>
      </c>
      <c r="K7" s="96"/>
      <c r="L7" s="95" t="s">
        <v>238</v>
      </c>
      <c r="M7" s="95"/>
      <c r="N7" s="95" t="s">
        <v>181</v>
      </c>
    </row>
    <row r="8" spans="1:14" ht="23.45" customHeight="1">
      <c r="A8" s="97"/>
      <c r="B8" s="97"/>
      <c r="C8" s="97"/>
      <c r="D8" s="97"/>
      <c r="E8" s="97"/>
      <c r="F8" s="47"/>
      <c r="G8" s="47"/>
      <c r="H8" s="95" t="s">
        <v>1</v>
      </c>
      <c r="I8" s="95"/>
      <c r="J8" s="95" t="s">
        <v>2</v>
      </c>
      <c r="K8" s="96"/>
      <c r="L8" s="95" t="s">
        <v>1</v>
      </c>
      <c r="M8" s="95"/>
      <c r="N8" s="95" t="s">
        <v>2</v>
      </c>
    </row>
    <row r="9" spans="1:14" ht="23.45" customHeight="1">
      <c r="A9" s="97"/>
      <c r="B9" s="97"/>
      <c r="C9" s="97"/>
      <c r="D9" s="97"/>
      <c r="E9" s="97"/>
      <c r="F9" s="47" t="s">
        <v>3</v>
      </c>
      <c r="G9" s="47"/>
      <c r="H9" s="95" t="s">
        <v>4</v>
      </c>
      <c r="I9" s="95"/>
      <c r="J9" s="95"/>
      <c r="K9" s="96"/>
      <c r="L9" s="95" t="s">
        <v>4</v>
      </c>
      <c r="M9" s="95"/>
      <c r="N9" s="95"/>
    </row>
    <row r="10" spans="1:14" ht="23.45" customHeight="1">
      <c r="A10" s="125" t="s">
        <v>5</v>
      </c>
      <c r="B10" s="125"/>
      <c r="C10" s="125"/>
      <c r="D10" s="125"/>
      <c r="E10" s="97"/>
      <c r="F10" s="47"/>
      <c r="G10" s="47"/>
      <c r="H10" s="95"/>
      <c r="I10" s="95"/>
      <c r="J10" s="95"/>
      <c r="K10" s="96"/>
      <c r="L10" s="95"/>
      <c r="M10" s="95"/>
      <c r="N10" s="95"/>
    </row>
    <row r="11" spans="1:14" ht="23.45" customHeight="1">
      <c r="A11" s="56" t="s">
        <v>6</v>
      </c>
      <c r="B11" s="56"/>
      <c r="C11" s="56"/>
      <c r="D11" s="56"/>
      <c r="E11" s="56"/>
      <c r="F11" s="98"/>
      <c r="G11" s="98"/>
      <c r="H11" s="73"/>
      <c r="I11" s="73"/>
    </row>
    <row r="12" spans="1:14" ht="23.45" customHeight="1">
      <c r="A12" s="33" t="s">
        <v>7</v>
      </c>
      <c r="F12" s="85" t="s">
        <v>8</v>
      </c>
      <c r="G12" s="85"/>
      <c r="H12" s="99">
        <v>153539929.49999997</v>
      </c>
      <c r="I12" s="100"/>
      <c r="J12" s="101">
        <v>202320903.06000018</v>
      </c>
      <c r="K12" s="99"/>
      <c r="L12" s="99">
        <v>73783400.449999973</v>
      </c>
      <c r="M12" s="99"/>
      <c r="N12" s="101">
        <v>100892553.05000019</v>
      </c>
    </row>
    <row r="13" spans="1:14" ht="23.45" customHeight="1">
      <c r="A13" s="33" t="s">
        <v>9</v>
      </c>
      <c r="F13" s="85"/>
      <c r="G13" s="85"/>
      <c r="H13" s="99"/>
      <c r="I13" s="100"/>
      <c r="J13" s="99"/>
      <c r="K13" s="99"/>
      <c r="L13" s="99"/>
      <c r="M13" s="99"/>
      <c r="N13" s="99"/>
    </row>
    <row r="14" spans="1:14" ht="23.45" customHeight="1">
      <c r="A14" s="26" t="s">
        <v>156</v>
      </c>
      <c r="F14" s="85"/>
      <c r="G14" s="85"/>
      <c r="H14" s="99">
        <v>0</v>
      </c>
      <c r="I14" s="100"/>
      <c r="J14" s="99">
        <v>0</v>
      </c>
      <c r="K14" s="99"/>
      <c r="L14" s="99">
        <v>48936623.130000018</v>
      </c>
      <c r="M14" s="99"/>
      <c r="N14" s="99">
        <v>137535.13</v>
      </c>
    </row>
    <row r="15" spans="1:14" ht="23.45" customHeight="1">
      <c r="A15" s="26" t="s">
        <v>157</v>
      </c>
      <c r="B15" s="26"/>
      <c r="C15" s="26"/>
      <c r="D15" s="26"/>
      <c r="E15" s="26"/>
      <c r="F15" s="102"/>
      <c r="G15" s="102"/>
      <c r="H15" s="99">
        <v>79396906.770000011</v>
      </c>
      <c r="I15" s="99"/>
      <c r="J15" s="101">
        <v>34846572.980000019</v>
      </c>
      <c r="K15" s="99"/>
      <c r="L15" s="99">
        <v>29032150.049999878</v>
      </c>
      <c r="M15" s="99"/>
      <c r="N15" s="101">
        <v>24435997.280000001</v>
      </c>
    </row>
    <row r="16" spans="1:14" ht="23.45" customHeight="1">
      <c r="A16" s="26" t="s">
        <v>10</v>
      </c>
      <c r="B16" s="26"/>
      <c r="C16" s="26"/>
      <c r="D16" s="26"/>
      <c r="E16" s="26"/>
      <c r="F16" s="102"/>
      <c r="G16" s="102"/>
      <c r="H16" s="99">
        <v>16548495.599999994</v>
      </c>
      <c r="I16" s="99"/>
      <c r="J16" s="101">
        <v>25581705.640000004</v>
      </c>
      <c r="K16" s="99"/>
      <c r="L16" s="99">
        <v>3236477.1499999836</v>
      </c>
      <c r="M16" s="99"/>
      <c r="N16" s="101">
        <v>23887268.680000003</v>
      </c>
    </row>
    <row r="17" spans="1:14" ht="23.45" customHeight="1">
      <c r="A17" s="103" t="s">
        <v>11</v>
      </c>
      <c r="B17" s="103"/>
      <c r="C17" s="103"/>
      <c r="D17" s="103"/>
      <c r="E17" s="103"/>
      <c r="F17" s="85" t="s">
        <v>12</v>
      </c>
      <c r="G17" s="85"/>
      <c r="H17" s="104">
        <f>SUM(H14:H16)</f>
        <v>95945402.370000005</v>
      </c>
      <c r="I17" s="100"/>
      <c r="J17" s="104">
        <f>SUM(J14:J16)</f>
        <v>60428278.62000002</v>
      </c>
      <c r="K17" s="99"/>
      <c r="L17" s="104">
        <f>SUM(L14:L16)</f>
        <v>81205250.329999864</v>
      </c>
      <c r="M17" s="99"/>
      <c r="N17" s="104">
        <f>SUM(N14:N16)</f>
        <v>48460801.090000004</v>
      </c>
    </row>
    <row r="18" spans="1:14" ht="23.45" customHeight="1">
      <c r="A18" s="26" t="s">
        <v>13</v>
      </c>
      <c r="B18" s="26"/>
      <c r="C18" s="26"/>
      <c r="D18" s="26"/>
      <c r="E18" s="26"/>
      <c r="F18" s="85" t="s">
        <v>14</v>
      </c>
      <c r="G18" s="85"/>
      <c r="H18" s="99">
        <v>12363011.949999999</v>
      </c>
      <c r="I18" s="99"/>
      <c r="J18" s="101">
        <v>5332533.78</v>
      </c>
      <c r="K18" s="99"/>
      <c r="L18" s="99">
        <v>120008.04000000004</v>
      </c>
      <c r="M18" s="99"/>
      <c r="N18" s="101">
        <v>120008.04</v>
      </c>
    </row>
    <row r="19" spans="1:14" ht="23.45" customHeight="1">
      <c r="A19" s="103" t="s">
        <v>15</v>
      </c>
      <c r="B19" s="103"/>
      <c r="C19" s="103"/>
      <c r="D19" s="103"/>
      <c r="E19" s="103"/>
      <c r="F19" s="85" t="s">
        <v>187</v>
      </c>
      <c r="G19" s="85"/>
      <c r="H19" s="99">
        <v>102881938.16999999</v>
      </c>
      <c r="I19" s="100"/>
      <c r="J19" s="101">
        <v>58580639.93</v>
      </c>
      <c r="K19" s="99"/>
      <c r="L19" s="99">
        <v>54395071.669999987</v>
      </c>
      <c r="M19" s="99"/>
      <c r="N19" s="101">
        <v>47062113.06000001</v>
      </c>
    </row>
    <row r="20" spans="1:14" ht="23.45" customHeight="1">
      <c r="A20" s="33" t="s">
        <v>16</v>
      </c>
      <c r="B20" s="103"/>
      <c r="C20" s="103"/>
      <c r="D20" s="103"/>
      <c r="E20" s="103"/>
      <c r="F20" s="85" t="s">
        <v>17</v>
      </c>
      <c r="G20" s="85"/>
      <c r="H20" s="99">
        <v>60079473.359999999</v>
      </c>
      <c r="I20" s="100"/>
      <c r="J20" s="99">
        <v>78578.34</v>
      </c>
      <c r="K20" s="99"/>
      <c r="L20" s="99">
        <v>60079473.359999999</v>
      </c>
      <c r="M20" s="99"/>
      <c r="N20" s="99">
        <v>78578.34</v>
      </c>
    </row>
    <row r="21" spans="1:14" ht="23.45" customHeight="1">
      <c r="A21" s="56" t="s">
        <v>18</v>
      </c>
      <c r="B21" s="56"/>
      <c r="C21" s="56"/>
      <c r="D21" s="56"/>
      <c r="E21" s="56"/>
      <c r="F21" s="98"/>
      <c r="G21" s="98"/>
      <c r="H21" s="104">
        <f>H12+H17+H19+H18+H20</f>
        <v>424809755.34999996</v>
      </c>
      <c r="I21" s="99"/>
      <c r="J21" s="104">
        <f>J12+J17+J19+J18+J20</f>
        <v>326740933.73000014</v>
      </c>
      <c r="K21" s="99"/>
      <c r="L21" s="104">
        <f>L12+L17+L19+L18+L20</f>
        <v>269583203.84999985</v>
      </c>
      <c r="M21" s="99"/>
      <c r="N21" s="104">
        <f>N12+N17+N19+N18+N20</f>
        <v>196614053.58000019</v>
      </c>
    </row>
    <row r="22" spans="1:14" ht="23.45" customHeight="1">
      <c r="A22" s="56" t="s">
        <v>19</v>
      </c>
      <c r="B22" s="56"/>
      <c r="C22" s="56"/>
      <c r="D22" s="56"/>
      <c r="E22" s="56"/>
      <c r="F22" s="98"/>
      <c r="G22" s="98"/>
      <c r="H22" s="105"/>
      <c r="I22" s="105"/>
      <c r="J22" s="101"/>
      <c r="K22" s="99"/>
      <c r="L22" s="99"/>
      <c r="M22" s="99"/>
      <c r="N22" s="99"/>
    </row>
    <row r="23" spans="1:14" ht="23.45" customHeight="1">
      <c r="A23" s="33" t="s">
        <v>194</v>
      </c>
      <c r="F23" s="85" t="s">
        <v>148</v>
      </c>
      <c r="G23" s="85"/>
      <c r="H23" s="99">
        <v>66258.34</v>
      </c>
      <c r="I23" s="106"/>
      <c r="J23" s="101">
        <v>65858.94</v>
      </c>
      <c r="K23" s="99"/>
      <c r="L23" s="99">
        <v>0</v>
      </c>
      <c r="M23" s="99"/>
      <c r="N23" s="101">
        <v>0</v>
      </c>
    </row>
    <row r="24" spans="1:14" ht="23.45" customHeight="1">
      <c r="A24" s="33" t="s">
        <v>180</v>
      </c>
      <c r="F24" s="85" t="s">
        <v>167</v>
      </c>
      <c r="G24" s="85"/>
      <c r="H24" s="99">
        <v>0</v>
      </c>
      <c r="I24" s="106"/>
      <c r="J24" s="101">
        <v>52711812.689999998</v>
      </c>
      <c r="K24" s="99"/>
      <c r="L24" s="99">
        <v>0</v>
      </c>
      <c r="M24" s="99"/>
      <c r="N24" s="101">
        <v>52711812.689999998</v>
      </c>
    </row>
    <row r="25" spans="1:14" ht="23.45" customHeight="1">
      <c r="A25" s="33" t="s">
        <v>159</v>
      </c>
      <c r="F25" s="85" t="s">
        <v>150</v>
      </c>
      <c r="G25" s="85"/>
      <c r="H25" s="99">
        <v>6450927.959999999</v>
      </c>
      <c r="I25" s="106"/>
      <c r="J25" s="99">
        <v>3071045.68</v>
      </c>
      <c r="K25" s="99"/>
      <c r="L25" s="99">
        <v>62500</v>
      </c>
      <c r="M25" s="99"/>
      <c r="N25" s="101">
        <v>62500</v>
      </c>
    </row>
    <row r="26" spans="1:14" ht="23.45" customHeight="1">
      <c r="A26" s="33" t="s">
        <v>20</v>
      </c>
      <c r="F26" s="85">
        <v>14</v>
      </c>
      <c r="G26" s="85"/>
      <c r="H26" s="99">
        <v>0</v>
      </c>
      <c r="I26" s="106"/>
      <c r="J26" s="101">
        <v>0</v>
      </c>
      <c r="K26" s="99"/>
      <c r="L26" s="99">
        <v>21999870</v>
      </c>
      <c r="M26" s="99"/>
      <c r="N26" s="101">
        <v>21999870</v>
      </c>
    </row>
    <row r="27" spans="1:14" ht="23.45" customHeight="1">
      <c r="A27" s="26" t="s">
        <v>21</v>
      </c>
      <c r="F27" s="85" t="s">
        <v>14</v>
      </c>
      <c r="G27" s="85"/>
      <c r="H27" s="99">
        <v>0</v>
      </c>
      <c r="I27" s="106"/>
      <c r="J27" s="101">
        <v>15824273.040000001</v>
      </c>
      <c r="K27" s="99"/>
      <c r="L27" s="99">
        <v>0</v>
      </c>
      <c r="M27" s="99"/>
      <c r="N27" s="101">
        <v>15824273.040000001</v>
      </c>
    </row>
    <row r="28" spans="1:14" ht="23.45" customHeight="1">
      <c r="A28" s="26" t="s">
        <v>22</v>
      </c>
      <c r="B28" s="26"/>
      <c r="C28" s="26"/>
      <c r="D28" s="26"/>
      <c r="E28" s="26"/>
      <c r="F28" s="85" t="s">
        <v>188</v>
      </c>
      <c r="G28" s="85"/>
      <c r="H28" s="99">
        <v>121556671.24999997</v>
      </c>
      <c r="I28" s="106"/>
      <c r="J28" s="101">
        <v>126965895.68999998</v>
      </c>
      <c r="K28" s="99"/>
      <c r="L28" s="99">
        <v>105329476.56999996</v>
      </c>
      <c r="M28" s="99"/>
      <c r="N28" s="101">
        <v>110303233.63999999</v>
      </c>
    </row>
    <row r="29" spans="1:14" ht="23.45" customHeight="1">
      <c r="A29" s="26" t="s">
        <v>23</v>
      </c>
      <c r="B29" s="26"/>
      <c r="C29" s="26"/>
      <c r="D29" s="26"/>
      <c r="E29" s="26"/>
      <c r="F29" s="85" t="s">
        <v>25</v>
      </c>
      <c r="G29" s="85"/>
      <c r="H29" s="99">
        <v>4376215.2699999996</v>
      </c>
      <c r="I29" s="106"/>
      <c r="J29" s="101">
        <v>3349354.620000001</v>
      </c>
      <c r="K29" s="99"/>
      <c r="L29" s="99">
        <v>4376215.2699999996</v>
      </c>
      <c r="M29" s="99"/>
      <c r="N29" s="101">
        <v>3349354.620000001</v>
      </c>
    </row>
    <row r="30" spans="1:14" ht="23.45" customHeight="1">
      <c r="A30" s="33" t="s">
        <v>24</v>
      </c>
      <c r="F30" s="85" t="s">
        <v>28</v>
      </c>
      <c r="G30" s="85"/>
      <c r="H30" s="99">
        <v>519891.08000000007</v>
      </c>
      <c r="I30" s="106"/>
      <c r="J30" s="101">
        <v>625904.23</v>
      </c>
      <c r="K30" s="99"/>
      <c r="L30" s="99">
        <v>519891.08000000007</v>
      </c>
      <c r="M30" s="99"/>
      <c r="N30" s="101">
        <v>625904.23</v>
      </c>
    </row>
    <row r="31" spans="1:14" ht="23.45" customHeight="1">
      <c r="A31" s="33" t="s">
        <v>26</v>
      </c>
      <c r="F31" s="85" t="s">
        <v>151</v>
      </c>
      <c r="G31" s="85"/>
      <c r="H31" s="99">
        <v>6965298.9200000009</v>
      </c>
      <c r="I31" s="106"/>
      <c r="J31" s="101">
        <v>7473946.4100000001</v>
      </c>
      <c r="K31" s="99"/>
      <c r="L31" s="99">
        <v>6883666.4800000004</v>
      </c>
      <c r="M31" s="99"/>
      <c r="N31" s="101">
        <v>6976227.46</v>
      </c>
    </row>
    <row r="32" spans="1:14" ht="23.45" customHeight="1">
      <c r="A32" s="33" t="s">
        <v>27</v>
      </c>
      <c r="F32" s="85" t="s">
        <v>152</v>
      </c>
      <c r="G32" s="85"/>
      <c r="H32" s="99">
        <v>4838866.4800000004</v>
      </c>
      <c r="I32" s="107"/>
      <c r="J32" s="101">
        <v>3674711.1600000006</v>
      </c>
      <c r="K32" s="99"/>
      <c r="L32" s="99">
        <v>4780572.1199999992</v>
      </c>
      <c r="M32" s="99"/>
      <c r="N32" s="101">
        <v>3648411.1600000006</v>
      </c>
    </row>
    <row r="33" spans="1:14" ht="23.45" customHeight="1">
      <c r="A33" s="56" t="s">
        <v>29</v>
      </c>
      <c r="B33" s="56"/>
      <c r="C33" s="56"/>
      <c r="D33" s="56"/>
      <c r="E33" s="56"/>
      <c r="F33" s="98"/>
      <c r="G33" s="98"/>
      <c r="H33" s="104">
        <f>SUM(H23:H32)</f>
        <v>144774129.29999995</v>
      </c>
      <c r="I33" s="107"/>
      <c r="J33" s="104">
        <f>SUM(J23:J32)</f>
        <v>213762802.45999995</v>
      </c>
      <c r="K33" s="99"/>
      <c r="L33" s="104">
        <f>SUM(L23:L32)</f>
        <v>143952191.51999995</v>
      </c>
      <c r="M33" s="99"/>
      <c r="N33" s="104">
        <f>SUM(N23:N32)</f>
        <v>215501586.84</v>
      </c>
    </row>
    <row r="34" spans="1:14" ht="23.45" customHeight="1" thickBot="1">
      <c r="A34" s="56" t="s">
        <v>30</v>
      </c>
      <c r="B34" s="56"/>
      <c r="C34" s="56"/>
      <c r="D34" s="56"/>
      <c r="E34" s="56"/>
      <c r="F34" s="98"/>
      <c r="G34" s="98"/>
      <c r="H34" s="108">
        <f>H21+H33</f>
        <v>569583884.64999986</v>
      </c>
      <c r="I34" s="107"/>
      <c r="J34" s="108">
        <f>J21+J33</f>
        <v>540503736.19000006</v>
      </c>
      <c r="K34" s="99"/>
      <c r="L34" s="108">
        <f>L21+L33</f>
        <v>413535395.36999977</v>
      </c>
      <c r="M34" s="99"/>
      <c r="N34" s="108">
        <f>N21+N33</f>
        <v>412115640.4200002</v>
      </c>
    </row>
    <row r="35" spans="1:14" ht="23.45" customHeight="1" thickTop="1">
      <c r="A35" s="56"/>
      <c r="B35" s="56"/>
      <c r="C35" s="56"/>
      <c r="D35" s="56"/>
      <c r="E35" s="56"/>
      <c r="H35" s="33"/>
      <c r="K35" s="72"/>
      <c r="M35" s="72"/>
    </row>
    <row r="36" spans="1:14" ht="23.45" customHeight="1">
      <c r="A36" s="56"/>
      <c r="B36" s="56"/>
      <c r="C36" s="56"/>
      <c r="D36" s="56"/>
      <c r="E36" s="56"/>
      <c r="H36" s="33"/>
      <c r="K36" s="72"/>
      <c r="M36" s="72"/>
    </row>
    <row r="37" spans="1:14" ht="23.45" customHeight="1">
      <c r="A37" s="33" t="s">
        <v>208</v>
      </c>
      <c r="K37" s="72"/>
      <c r="L37" s="72"/>
      <c r="M37" s="72"/>
      <c r="N37" s="72"/>
    </row>
    <row r="38" spans="1:14" ht="23.45" customHeight="1">
      <c r="K38" s="72"/>
      <c r="L38" s="72"/>
      <c r="M38" s="72"/>
      <c r="N38" s="72"/>
    </row>
    <row r="39" spans="1:14" ht="23.45" customHeight="1">
      <c r="J39" s="91"/>
      <c r="K39" s="91"/>
      <c r="L39" s="91"/>
      <c r="M39" s="91"/>
      <c r="N39" s="72"/>
    </row>
    <row r="40" spans="1:14" ht="25.5" customHeight="1">
      <c r="A40" s="37" t="s">
        <v>31</v>
      </c>
      <c r="C40" s="37"/>
      <c r="D40" s="37"/>
      <c r="E40" s="37"/>
      <c r="F40" s="33"/>
      <c r="G40" s="37"/>
      <c r="H40" s="37" t="s">
        <v>201</v>
      </c>
      <c r="I40" s="33"/>
      <c r="K40" s="37"/>
      <c r="L40" s="37"/>
      <c r="M40" s="37"/>
    </row>
    <row r="41" spans="1:14" ht="25.5" customHeight="1">
      <c r="A41" s="26" t="s">
        <v>144</v>
      </c>
      <c r="C41" s="32"/>
      <c r="D41" s="32"/>
      <c r="E41" s="32"/>
      <c r="F41" s="33"/>
      <c r="G41" s="33"/>
      <c r="H41" s="26" t="s">
        <v>202</v>
      </c>
      <c r="I41" s="33"/>
      <c r="K41" s="32"/>
      <c r="L41" s="32"/>
      <c r="M41" s="32"/>
    </row>
    <row r="42" spans="1:14" ht="25.5" customHeight="1">
      <c r="A42" s="124" t="s">
        <v>32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14" ht="25.5" customHeight="1">
      <c r="A43" s="89" t="s">
        <v>0</v>
      </c>
      <c r="B43" s="89"/>
      <c r="C43" s="89"/>
      <c r="D43" s="89"/>
      <c r="E43" s="89"/>
      <c r="F43" s="90"/>
      <c r="G43" s="90"/>
      <c r="H43" s="89"/>
      <c r="I43" s="89"/>
      <c r="J43" s="89"/>
      <c r="K43" s="89"/>
      <c r="L43" s="89"/>
      <c r="M43" s="89"/>
      <c r="N43" s="89"/>
    </row>
    <row r="44" spans="1:14" ht="25.5" customHeight="1">
      <c r="A44" s="89" t="s">
        <v>171</v>
      </c>
      <c r="B44" s="89"/>
      <c r="C44" s="89"/>
      <c r="D44" s="89"/>
      <c r="E44" s="89"/>
      <c r="F44" s="90"/>
      <c r="G44" s="90"/>
      <c r="H44" s="89"/>
      <c r="I44" s="89"/>
      <c r="J44" s="89"/>
      <c r="K44" s="89"/>
      <c r="L44" s="89"/>
      <c r="M44" s="89"/>
      <c r="N44" s="89"/>
    </row>
    <row r="45" spans="1:14" ht="25.5" customHeight="1">
      <c r="A45" s="91" t="str">
        <f>A3</f>
        <v>ณ วันที่ 30 กันยายน 2568</v>
      </c>
      <c r="B45" s="91"/>
      <c r="C45" s="91"/>
      <c r="D45" s="91"/>
      <c r="E45" s="91"/>
      <c r="F45" s="90"/>
      <c r="G45" s="90"/>
      <c r="H45" s="89"/>
      <c r="I45" s="89"/>
      <c r="J45" s="89"/>
      <c r="K45" s="89"/>
      <c r="L45" s="89"/>
      <c r="M45" s="89"/>
      <c r="N45" s="89"/>
    </row>
    <row r="46" spans="1:14" ht="25.5" customHeight="1">
      <c r="A46" s="91"/>
      <c r="B46" s="91"/>
      <c r="C46" s="91"/>
      <c r="D46" s="91"/>
      <c r="E46" s="91"/>
      <c r="F46" s="90"/>
      <c r="G46" s="90"/>
      <c r="H46" s="89"/>
      <c r="I46" s="89"/>
      <c r="J46" s="89"/>
      <c r="K46" s="89"/>
      <c r="L46" s="89"/>
      <c r="M46" s="89"/>
      <c r="N46" s="89"/>
    </row>
    <row r="47" spans="1:14" ht="25.5" customHeight="1">
      <c r="A47" s="91"/>
      <c r="B47" s="91"/>
      <c r="C47" s="91"/>
      <c r="D47" s="91"/>
      <c r="E47" s="91"/>
      <c r="F47" s="90"/>
      <c r="G47" s="90"/>
      <c r="H47" s="89"/>
      <c r="I47" s="89"/>
      <c r="J47" s="89"/>
      <c r="K47" s="89"/>
      <c r="L47" s="89"/>
      <c r="M47" s="89"/>
      <c r="N47" s="18" t="s">
        <v>176</v>
      </c>
    </row>
    <row r="48" spans="1:14" s="56" customFormat="1" ht="25.5" customHeight="1">
      <c r="A48" s="33"/>
      <c r="B48" s="33"/>
      <c r="C48" s="33"/>
      <c r="D48" s="33"/>
      <c r="E48" s="33"/>
      <c r="F48" s="94"/>
      <c r="G48" s="94"/>
      <c r="H48" s="123" t="str">
        <f>H6</f>
        <v>งบการเงินรวม</v>
      </c>
      <c r="I48" s="123"/>
      <c r="J48" s="123"/>
      <c r="K48" s="32"/>
      <c r="L48" s="123" t="s">
        <v>178</v>
      </c>
      <c r="M48" s="123"/>
      <c r="N48" s="123"/>
    </row>
    <row r="49" spans="1:14" ht="25.5" customHeight="1">
      <c r="F49" s="33"/>
      <c r="G49" s="33"/>
      <c r="H49" s="95" t="str">
        <f>H7</f>
        <v>30 กันยายน 2568</v>
      </c>
      <c r="I49" s="14"/>
      <c r="J49" s="95" t="str">
        <f>J7</f>
        <v>31 ธันวาคม 2567</v>
      </c>
      <c r="K49" s="96"/>
      <c r="L49" s="95" t="str">
        <f>L7</f>
        <v>30 กันยายน 2568</v>
      </c>
      <c r="M49" s="14"/>
      <c r="N49" s="95" t="str">
        <f>N7</f>
        <v>31 ธันวาคม 2567</v>
      </c>
    </row>
    <row r="50" spans="1:14" ht="25.5" customHeight="1">
      <c r="A50" s="97"/>
      <c r="B50" s="97"/>
      <c r="C50" s="97"/>
      <c r="D50" s="97"/>
      <c r="E50" s="97"/>
      <c r="F50" s="47"/>
      <c r="G50" s="47"/>
      <c r="H50" s="95" t="s">
        <v>1</v>
      </c>
      <c r="I50" s="95"/>
      <c r="J50" s="95" t="s">
        <v>2</v>
      </c>
      <c r="K50" s="96"/>
      <c r="L50" s="95" t="s">
        <v>1</v>
      </c>
      <c r="M50" s="95"/>
      <c r="N50" s="95" t="s">
        <v>2</v>
      </c>
    </row>
    <row r="51" spans="1:14" ht="25.5" customHeight="1">
      <c r="A51" s="110"/>
      <c r="B51" s="97"/>
      <c r="C51" s="97"/>
      <c r="D51" s="97"/>
      <c r="E51" s="97"/>
      <c r="F51" s="47" t="s">
        <v>3</v>
      </c>
      <c r="G51" s="47"/>
      <c r="H51" s="95" t="s">
        <v>4</v>
      </c>
      <c r="I51" s="95"/>
      <c r="J51" s="95"/>
      <c r="K51" s="96"/>
      <c r="L51" s="95" t="s">
        <v>4</v>
      </c>
      <c r="M51" s="95"/>
      <c r="N51" s="95"/>
    </row>
    <row r="52" spans="1:14" ht="25.5" customHeight="1">
      <c r="A52" s="110" t="s">
        <v>33</v>
      </c>
      <c r="B52" s="97"/>
      <c r="C52" s="97"/>
      <c r="D52" s="97"/>
      <c r="E52" s="97"/>
      <c r="F52" s="47"/>
      <c r="G52" s="47"/>
      <c r="H52" s="95"/>
      <c r="I52" s="95"/>
      <c r="J52" s="95"/>
      <c r="K52" s="96"/>
      <c r="L52" s="95"/>
      <c r="M52" s="95"/>
      <c r="N52" s="95"/>
    </row>
    <row r="53" spans="1:14" ht="25.5" customHeight="1">
      <c r="A53" s="56" t="s">
        <v>34</v>
      </c>
      <c r="B53" s="56"/>
      <c r="C53" s="56"/>
      <c r="D53" s="56"/>
      <c r="E53" s="56"/>
      <c r="F53" s="98"/>
      <c r="G53" s="98"/>
      <c r="H53" s="73"/>
      <c r="I53" s="73"/>
    </row>
    <row r="54" spans="1:14" ht="25.5" customHeight="1">
      <c r="A54" s="33" t="s">
        <v>35</v>
      </c>
      <c r="F54" s="85"/>
      <c r="G54" s="85"/>
      <c r="H54" s="33"/>
      <c r="I54" s="73"/>
    </row>
    <row r="55" spans="1:14" ht="25.5" customHeight="1">
      <c r="A55" s="26" t="s">
        <v>36</v>
      </c>
      <c r="B55" s="26"/>
      <c r="C55" s="26"/>
      <c r="D55" s="26"/>
      <c r="E55" s="26"/>
      <c r="F55" s="98"/>
      <c r="G55" s="98"/>
      <c r="H55" s="99">
        <v>44362000.649999999</v>
      </c>
      <c r="I55" s="66"/>
      <c r="J55" s="111">
        <v>32286857.099999972</v>
      </c>
      <c r="K55" s="66"/>
      <c r="L55" s="99">
        <v>27980269.339999743</v>
      </c>
      <c r="M55" s="66"/>
      <c r="N55" s="111">
        <v>28452711.99999997</v>
      </c>
    </row>
    <row r="56" spans="1:14" ht="25.5" customHeight="1">
      <c r="A56" s="26" t="s">
        <v>37</v>
      </c>
      <c r="B56" s="26"/>
      <c r="C56" s="26"/>
      <c r="D56" s="26"/>
      <c r="E56" s="26"/>
      <c r="F56" s="98"/>
      <c r="G56" s="98"/>
      <c r="H56" s="99">
        <v>27524163.579999998</v>
      </c>
      <c r="I56" s="66"/>
      <c r="J56" s="111">
        <v>29148868.650000006</v>
      </c>
      <c r="K56" s="66"/>
      <c r="L56" s="99">
        <v>12064000.650000004</v>
      </c>
      <c r="M56" s="66"/>
      <c r="N56" s="111">
        <v>22776242.740000006</v>
      </c>
    </row>
    <row r="57" spans="1:14" ht="25.5" customHeight="1">
      <c r="A57" s="33" t="s">
        <v>38</v>
      </c>
      <c r="F57" s="85" t="s">
        <v>189</v>
      </c>
      <c r="G57" s="85"/>
      <c r="H57" s="112">
        <f>SUM(H55:H56)</f>
        <v>71886164.229999989</v>
      </c>
      <c r="I57" s="66"/>
      <c r="J57" s="112">
        <f>SUM(J55:J56)</f>
        <v>61435725.749999978</v>
      </c>
      <c r="K57" s="66"/>
      <c r="L57" s="112">
        <f>SUM(L55:L56)</f>
        <v>40044269.989999749</v>
      </c>
      <c r="M57" s="66"/>
      <c r="N57" s="112">
        <f>SUM(N55:N56)</f>
        <v>51228954.73999998</v>
      </c>
    </row>
    <row r="58" spans="1:14" ht="25.5" customHeight="1">
      <c r="A58" s="33" t="s">
        <v>39</v>
      </c>
      <c r="F58" s="85" t="s">
        <v>14</v>
      </c>
      <c r="G58" s="85"/>
      <c r="H58" s="99">
        <v>42897500.979999997</v>
      </c>
      <c r="I58" s="66"/>
      <c r="J58" s="111">
        <v>22460747.870000001</v>
      </c>
      <c r="K58" s="66"/>
      <c r="L58" s="99">
        <v>8513509.4099999927</v>
      </c>
      <c r="M58" s="66"/>
      <c r="N58" s="111">
        <v>10960205.010000002</v>
      </c>
    </row>
    <row r="59" spans="1:14" ht="25.5" customHeight="1">
      <c r="A59" s="33" t="s">
        <v>40</v>
      </c>
      <c r="F59" s="85"/>
      <c r="G59" s="85"/>
      <c r="H59" s="111"/>
      <c r="I59" s="113"/>
      <c r="J59" s="111"/>
      <c r="K59" s="111"/>
      <c r="L59" s="111"/>
      <c r="M59" s="66"/>
      <c r="N59" s="111"/>
    </row>
    <row r="60" spans="1:14" ht="25.5" customHeight="1">
      <c r="A60" s="33" t="s">
        <v>41</v>
      </c>
      <c r="F60" s="85" t="s">
        <v>190</v>
      </c>
      <c r="G60" s="85"/>
      <c r="H60" s="99">
        <v>1166810.95</v>
      </c>
      <c r="I60" s="114"/>
      <c r="J60" s="111">
        <v>1223627.54</v>
      </c>
      <c r="K60" s="66"/>
      <c r="L60" s="99">
        <v>1166810.95</v>
      </c>
      <c r="M60" s="66"/>
      <c r="N60" s="111">
        <v>1223627.54</v>
      </c>
    </row>
    <row r="61" spans="1:14" ht="25.5" customHeight="1">
      <c r="A61" s="33" t="s">
        <v>42</v>
      </c>
      <c r="F61" s="85"/>
      <c r="G61" s="85"/>
      <c r="H61" s="99">
        <v>224562.18000000343</v>
      </c>
      <c r="I61" s="114"/>
      <c r="J61" s="111">
        <v>133038.26</v>
      </c>
      <c r="K61" s="66"/>
      <c r="L61" s="99">
        <v>224562.18000000343</v>
      </c>
      <c r="M61" s="66"/>
      <c r="N61" s="111">
        <v>133038.26</v>
      </c>
    </row>
    <row r="62" spans="1:14" ht="25.5" customHeight="1">
      <c r="A62" s="33" t="s">
        <v>43</v>
      </c>
      <c r="F62" s="98"/>
      <c r="G62" s="98"/>
      <c r="H62" s="99">
        <v>1361192.14</v>
      </c>
      <c r="I62" s="115"/>
      <c r="J62" s="111">
        <v>2585609.2800000003</v>
      </c>
      <c r="K62" s="66"/>
      <c r="L62" s="66">
        <v>0</v>
      </c>
      <c r="M62" s="66"/>
      <c r="N62" s="111">
        <v>2326959.29</v>
      </c>
    </row>
    <row r="63" spans="1:14" ht="25.5" customHeight="1">
      <c r="A63" s="56" t="s">
        <v>44</v>
      </c>
      <c r="B63" s="56"/>
      <c r="C63" s="56"/>
      <c r="D63" s="56"/>
      <c r="E63" s="56"/>
      <c r="F63" s="98"/>
      <c r="G63" s="98"/>
      <c r="H63" s="112">
        <f>SUM(H57:H62)</f>
        <v>117536230.47999999</v>
      </c>
      <c r="I63" s="115"/>
      <c r="J63" s="112">
        <f>SUM(J57:J62)</f>
        <v>87838748.699999988</v>
      </c>
      <c r="K63" s="66"/>
      <c r="L63" s="112">
        <f>SUM(L57:L62)</f>
        <v>49949152.529999748</v>
      </c>
      <c r="M63" s="66"/>
      <c r="N63" s="112">
        <f>SUM(N57:N62)</f>
        <v>65872784.839999981</v>
      </c>
    </row>
    <row r="64" spans="1:14" ht="25.5" customHeight="1">
      <c r="A64" s="56" t="s">
        <v>45</v>
      </c>
      <c r="B64" s="56"/>
      <c r="C64" s="56"/>
      <c r="D64" s="56"/>
      <c r="E64" s="56"/>
      <c r="F64" s="98"/>
      <c r="G64" s="98"/>
      <c r="H64" s="111"/>
      <c r="I64" s="113"/>
      <c r="J64" s="111"/>
      <c r="K64" s="66"/>
      <c r="L64" s="66"/>
      <c r="M64" s="66"/>
      <c r="N64" s="66"/>
    </row>
    <row r="65" spans="1:14" ht="25.5" customHeight="1">
      <c r="A65" s="33" t="s">
        <v>46</v>
      </c>
      <c r="F65" s="85" t="s">
        <v>190</v>
      </c>
      <c r="G65" s="85"/>
      <c r="H65" s="99">
        <v>3452287.32</v>
      </c>
      <c r="I65" s="116"/>
      <c r="J65" s="111">
        <v>2394313.2200000002</v>
      </c>
      <c r="K65" s="111"/>
      <c r="L65" s="99">
        <v>3452287.32</v>
      </c>
      <c r="M65" s="66"/>
      <c r="N65" s="111">
        <v>2394313.2200000002</v>
      </c>
    </row>
    <row r="66" spans="1:14" ht="25.5" customHeight="1">
      <c r="A66" s="33" t="s">
        <v>47</v>
      </c>
      <c r="F66" s="85"/>
      <c r="G66" s="85"/>
      <c r="H66" s="111"/>
      <c r="I66" s="116"/>
      <c r="J66" s="111"/>
      <c r="K66" s="111"/>
      <c r="L66" s="111"/>
      <c r="M66" s="66"/>
      <c r="N66" s="111"/>
    </row>
    <row r="67" spans="1:14" ht="25.5" customHeight="1">
      <c r="A67" s="33" t="s">
        <v>48</v>
      </c>
      <c r="F67" s="85" t="s">
        <v>191</v>
      </c>
      <c r="G67" s="85"/>
      <c r="H67" s="99">
        <v>28342182</v>
      </c>
      <c r="I67" s="116"/>
      <c r="J67" s="111">
        <v>26952094</v>
      </c>
      <c r="K67" s="66"/>
      <c r="L67" s="111">
        <v>24673513</v>
      </c>
      <c r="M67" s="66"/>
      <c r="N67" s="111">
        <v>23481155</v>
      </c>
    </row>
    <row r="68" spans="1:14" ht="25.5" customHeight="1">
      <c r="A68" s="33" t="s">
        <v>49</v>
      </c>
      <c r="F68" s="85"/>
      <c r="G68" s="85"/>
      <c r="H68" s="99">
        <v>0</v>
      </c>
      <c r="I68" s="116"/>
      <c r="J68" s="117">
        <v>115175</v>
      </c>
      <c r="K68" s="66"/>
      <c r="L68" s="99">
        <v>0</v>
      </c>
      <c r="M68" s="66"/>
      <c r="N68" s="118">
        <v>115175</v>
      </c>
    </row>
    <row r="69" spans="1:14" ht="25.5" customHeight="1">
      <c r="A69" s="56" t="s">
        <v>50</v>
      </c>
      <c r="B69" s="56"/>
      <c r="C69" s="56"/>
      <c r="D69" s="56"/>
      <c r="E69" s="56"/>
      <c r="F69" s="98"/>
      <c r="G69" s="98"/>
      <c r="H69" s="112">
        <f>SUM(H65:H68)</f>
        <v>31794469.32</v>
      </c>
      <c r="I69" s="113"/>
      <c r="J69" s="112">
        <f>SUM(J65:J68)</f>
        <v>29461582.219999999</v>
      </c>
      <c r="K69" s="66"/>
      <c r="L69" s="112">
        <f>SUM(L65:L68)</f>
        <v>28125800.32</v>
      </c>
      <c r="M69" s="66"/>
      <c r="N69" s="112">
        <f>SUM(N65:N68)</f>
        <v>25990643.219999999</v>
      </c>
    </row>
    <row r="70" spans="1:14" ht="25.5" customHeight="1">
      <c r="A70" s="56" t="s">
        <v>51</v>
      </c>
      <c r="B70" s="56"/>
      <c r="C70" s="56"/>
      <c r="D70" s="56"/>
      <c r="E70" s="56"/>
      <c r="F70" s="98"/>
      <c r="G70" s="98"/>
      <c r="H70" s="119">
        <f>H63+H69</f>
        <v>149330699.79999998</v>
      </c>
      <c r="I70" s="113"/>
      <c r="J70" s="119">
        <f>J63+J69</f>
        <v>117300330.91999999</v>
      </c>
      <c r="K70" s="66"/>
      <c r="L70" s="118">
        <f>L63+L69</f>
        <v>78074952.849999756</v>
      </c>
      <c r="M70" s="66"/>
      <c r="N70" s="118">
        <f>N63+N69</f>
        <v>91863428.059999973</v>
      </c>
    </row>
    <row r="71" spans="1:14" ht="25.5" customHeight="1">
      <c r="A71" s="56"/>
      <c r="B71" s="56"/>
      <c r="C71" s="56"/>
      <c r="D71" s="56"/>
      <c r="E71" s="56"/>
      <c r="F71" s="98"/>
      <c r="G71" s="98"/>
      <c r="H71" s="111"/>
      <c r="I71" s="113"/>
      <c r="J71" s="111"/>
      <c r="K71" s="66"/>
      <c r="L71" s="66"/>
      <c r="M71" s="66"/>
      <c r="N71" s="66"/>
    </row>
    <row r="72" spans="1:14" ht="25.5" customHeight="1">
      <c r="A72" s="56"/>
      <c r="B72" s="56"/>
      <c r="C72" s="56"/>
      <c r="D72" s="56"/>
      <c r="E72" s="56"/>
      <c r="F72" s="98"/>
      <c r="G72" s="98"/>
      <c r="H72" s="111"/>
      <c r="I72" s="113"/>
      <c r="J72" s="111"/>
      <c r="K72" s="66"/>
      <c r="L72" s="66"/>
      <c r="M72" s="66"/>
      <c r="N72" s="66"/>
    </row>
    <row r="73" spans="1:14" ht="25.5" customHeight="1">
      <c r="A73" s="33" t="s">
        <v>208</v>
      </c>
      <c r="K73" s="72"/>
      <c r="L73" s="72"/>
      <c r="M73" s="72"/>
      <c r="N73" s="72"/>
    </row>
    <row r="74" spans="1:14" ht="25.5" customHeight="1">
      <c r="K74" s="72"/>
      <c r="L74" s="72"/>
      <c r="M74" s="72"/>
      <c r="N74" s="72"/>
    </row>
    <row r="75" spans="1:14" ht="25.5" customHeight="1">
      <c r="K75" s="72"/>
      <c r="L75" s="72"/>
      <c r="M75" s="72"/>
      <c r="N75" s="72"/>
    </row>
    <row r="76" spans="1:14" ht="25.5" customHeight="1">
      <c r="A76" s="37" t="s">
        <v>31</v>
      </c>
      <c r="C76" s="37"/>
      <c r="D76" s="37"/>
      <c r="E76" s="37"/>
      <c r="F76" s="33"/>
      <c r="G76" s="37"/>
      <c r="H76" s="37" t="s">
        <v>201</v>
      </c>
      <c r="I76" s="33"/>
      <c r="K76" s="37"/>
      <c r="L76" s="37"/>
      <c r="M76" s="37"/>
    </row>
    <row r="77" spans="1:14" ht="25.5" customHeight="1">
      <c r="A77" s="26" t="s">
        <v>144</v>
      </c>
      <c r="C77" s="32"/>
      <c r="D77" s="32"/>
      <c r="E77" s="32"/>
      <c r="F77" s="33"/>
      <c r="G77" s="33"/>
      <c r="H77" s="26" t="s">
        <v>202</v>
      </c>
      <c r="I77" s="33"/>
      <c r="K77" s="32"/>
      <c r="L77" s="32"/>
      <c r="M77" s="32"/>
    </row>
    <row r="78" spans="1:14" ht="25.5" customHeight="1">
      <c r="A78" s="31"/>
      <c r="B78" s="31"/>
      <c r="C78" s="15"/>
      <c r="D78" s="32"/>
      <c r="E78" s="32"/>
      <c r="F78" s="33"/>
      <c r="G78" s="33"/>
      <c r="H78" s="26"/>
      <c r="I78" s="26"/>
      <c r="K78" s="32"/>
      <c r="L78" s="32"/>
      <c r="M78" s="32"/>
    </row>
    <row r="79" spans="1:14" ht="25.5" customHeight="1">
      <c r="A79" s="31"/>
      <c r="B79" s="31"/>
      <c r="C79" s="15"/>
      <c r="D79" s="32"/>
      <c r="E79" s="32"/>
      <c r="F79" s="33"/>
      <c r="G79" s="33"/>
      <c r="H79" s="26"/>
      <c r="I79" s="26"/>
      <c r="K79" s="32"/>
      <c r="L79" s="32"/>
      <c r="M79" s="32"/>
    </row>
    <row r="80" spans="1:14" ht="25.5" customHeight="1">
      <c r="A80" s="31"/>
      <c r="B80" s="31"/>
      <c r="C80" s="15"/>
      <c r="D80" s="32"/>
      <c r="E80" s="32"/>
      <c r="F80" s="33"/>
      <c r="G80" s="33"/>
      <c r="H80" s="26"/>
      <c r="I80" s="26"/>
      <c r="K80" s="32"/>
      <c r="L80" s="32"/>
      <c r="M80" s="32"/>
    </row>
    <row r="81" spans="1:14" ht="25.5" customHeight="1">
      <c r="A81" s="124" t="s">
        <v>52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</row>
    <row r="82" spans="1:14" ht="25.5" customHeight="1">
      <c r="A82" s="89" t="s">
        <v>0</v>
      </c>
      <c r="B82" s="89"/>
      <c r="C82" s="89"/>
      <c r="D82" s="89"/>
      <c r="E82" s="89"/>
      <c r="F82" s="90"/>
      <c r="G82" s="90"/>
      <c r="H82" s="89"/>
      <c r="I82" s="89"/>
      <c r="J82" s="89"/>
      <c r="K82" s="89"/>
      <c r="L82" s="89"/>
      <c r="M82" s="89"/>
      <c r="N82" s="89"/>
    </row>
    <row r="83" spans="1:14" ht="25.5" customHeight="1">
      <c r="A83" s="89" t="s">
        <v>171</v>
      </c>
      <c r="B83" s="89"/>
      <c r="C83" s="89"/>
      <c r="D83" s="89"/>
      <c r="E83" s="89"/>
      <c r="F83" s="90"/>
      <c r="G83" s="90"/>
      <c r="H83" s="89"/>
      <c r="I83" s="89"/>
      <c r="J83" s="89"/>
      <c r="K83" s="89"/>
      <c r="L83" s="89"/>
      <c r="M83" s="89"/>
      <c r="N83" s="89"/>
    </row>
    <row r="84" spans="1:14" ht="25.5" customHeight="1">
      <c r="A84" s="91" t="str">
        <f>A3</f>
        <v>ณ วันที่ 30 กันยายน 2568</v>
      </c>
      <c r="B84" s="91"/>
      <c r="C84" s="91"/>
      <c r="D84" s="91"/>
      <c r="E84" s="91"/>
      <c r="F84" s="90"/>
      <c r="G84" s="90"/>
      <c r="H84" s="89"/>
      <c r="I84" s="89"/>
      <c r="J84" s="89"/>
      <c r="K84" s="89"/>
      <c r="L84" s="89"/>
      <c r="M84" s="89"/>
      <c r="N84" s="89"/>
    </row>
    <row r="85" spans="1:14" ht="25.5" customHeight="1">
      <c r="J85" s="91"/>
      <c r="K85" s="91"/>
      <c r="L85" s="91"/>
      <c r="M85" s="91"/>
      <c r="N85" s="72"/>
    </row>
    <row r="86" spans="1:14" ht="25.5" customHeight="1">
      <c r="J86" s="91"/>
      <c r="K86" s="91"/>
      <c r="L86" s="91"/>
      <c r="M86" s="91"/>
      <c r="N86" s="18" t="s">
        <v>176</v>
      </c>
    </row>
    <row r="87" spans="1:14" s="56" customFormat="1" ht="25.5" customHeight="1">
      <c r="A87" s="33"/>
      <c r="B87" s="33"/>
      <c r="C87" s="33"/>
      <c r="D87" s="33"/>
      <c r="E87" s="33"/>
      <c r="F87" s="94"/>
      <c r="G87" s="94"/>
      <c r="H87" s="123" t="str">
        <f>H48</f>
        <v>งบการเงินรวม</v>
      </c>
      <c r="I87" s="123"/>
      <c r="J87" s="123"/>
      <c r="K87" s="32"/>
      <c r="L87" s="123" t="s">
        <v>178</v>
      </c>
      <c r="M87" s="123"/>
      <c r="N87" s="123"/>
    </row>
    <row r="88" spans="1:14" ht="25.5" customHeight="1">
      <c r="F88" s="33"/>
      <c r="G88" s="33"/>
      <c r="H88" s="95" t="str">
        <f>H49</f>
        <v>30 กันยายน 2568</v>
      </c>
      <c r="I88" s="14"/>
      <c r="J88" s="95" t="str">
        <f>J49</f>
        <v>31 ธันวาคม 2567</v>
      </c>
      <c r="K88" s="96"/>
      <c r="L88" s="95" t="str">
        <f>L49</f>
        <v>30 กันยายน 2568</v>
      </c>
      <c r="M88" s="14"/>
      <c r="N88" s="95" t="str">
        <f>N49</f>
        <v>31 ธันวาคม 2567</v>
      </c>
    </row>
    <row r="89" spans="1:14" ht="25.5" customHeight="1">
      <c r="A89" s="97"/>
      <c r="B89" s="97"/>
      <c r="C89" s="97"/>
      <c r="D89" s="97"/>
      <c r="E89" s="97"/>
      <c r="F89" s="47"/>
      <c r="G89" s="47"/>
      <c r="H89" s="95" t="s">
        <v>1</v>
      </c>
      <c r="I89" s="95"/>
      <c r="J89" s="95" t="s">
        <v>2</v>
      </c>
      <c r="K89" s="96"/>
      <c r="L89" s="95" t="s">
        <v>1</v>
      </c>
      <c r="M89" s="95"/>
      <c r="N89" s="95" t="s">
        <v>2</v>
      </c>
    </row>
    <row r="90" spans="1:14" ht="25.5" customHeight="1">
      <c r="A90" s="110"/>
      <c r="B90" s="97"/>
      <c r="C90" s="97"/>
      <c r="D90" s="97"/>
      <c r="E90" s="97"/>
      <c r="F90" s="47" t="s">
        <v>3</v>
      </c>
      <c r="G90" s="47"/>
      <c r="H90" s="95" t="s">
        <v>4</v>
      </c>
      <c r="I90" s="95"/>
      <c r="J90" s="95"/>
      <c r="K90" s="96"/>
      <c r="L90" s="95" t="s">
        <v>4</v>
      </c>
      <c r="M90" s="95"/>
      <c r="N90" s="95"/>
    </row>
    <row r="91" spans="1:14" ht="25.5" customHeight="1">
      <c r="A91" s="110" t="s">
        <v>53</v>
      </c>
      <c r="B91" s="110"/>
      <c r="C91" s="110"/>
      <c r="D91" s="97"/>
      <c r="E91" s="97"/>
      <c r="F91" s="47"/>
      <c r="G91" s="47"/>
      <c r="H91" s="95"/>
      <c r="I91" s="95"/>
      <c r="J91" s="95"/>
      <c r="K91" s="96"/>
      <c r="L91" s="95"/>
      <c r="M91" s="95"/>
      <c r="N91" s="95"/>
    </row>
    <row r="92" spans="1:14" ht="25.5" customHeight="1">
      <c r="A92" s="56" t="s">
        <v>54</v>
      </c>
      <c r="B92" s="56"/>
      <c r="C92" s="56"/>
      <c r="D92" s="56"/>
      <c r="E92" s="56"/>
      <c r="F92" s="98"/>
      <c r="G92" s="98"/>
      <c r="H92" s="95"/>
      <c r="I92" s="14"/>
      <c r="J92" s="95"/>
      <c r="K92" s="96"/>
      <c r="L92" s="95"/>
      <c r="N92" s="95"/>
    </row>
    <row r="93" spans="1:14" ht="25.5" customHeight="1">
      <c r="A93" s="33" t="s">
        <v>55</v>
      </c>
      <c r="F93" s="98"/>
      <c r="G93" s="98"/>
      <c r="H93" s="73"/>
      <c r="I93" s="73"/>
      <c r="K93" s="72"/>
      <c r="L93" s="72"/>
      <c r="M93" s="72"/>
      <c r="N93" s="72"/>
    </row>
    <row r="94" spans="1:14" ht="25.5" customHeight="1">
      <c r="A94" s="103" t="s">
        <v>56</v>
      </c>
      <c r="B94" s="103"/>
      <c r="C94" s="103"/>
      <c r="D94" s="103"/>
      <c r="E94" s="103"/>
      <c r="F94" s="85"/>
      <c r="G94" s="85"/>
      <c r="H94" s="33"/>
      <c r="I94" s="73"/>
      <c r="K94" s="72"/>
      <c r="L94" s="72"/>
      <c r="M94" s="72"/>
      <c r="N94" s="72"/>
    </row>
    <row r="95" spans="1:14" ht="25.5" customHeight="1" thickBot="1">
      <c r="A95" s="103" t="s">
        <v>158</v>
      </c>
      <c r="B95" s="103"/>
      <c r="C95" s="103"/>
      <c r="D95" s="103"/>
      <c r="E95" s="103"/>
      <c r="F95" s="85"/>
      <c r="G95" s="85"/>
      <c r="H95" s="120">
        <v>230000000</v>
      </c>
      <c r="I95" s="115"/>
      <c r="J95" s="120">
        <v>230000000</v>
      </c>
      <c r="K95" s="66"/>
      <c r="L95" s="120">
        <v>230000000</v>
      </c>
      <c r="M95" s="66"/>
      <c r="N95" s="120">
        <v>230000000</v>
      </c>
    </row>
    <row r="96" spans="1:14" ht="25.5" customHeight="1" thickTop="1">
      <c r="A96" s="103" t="s">
        <v>57</v>
      </c>
      <c r="B96" s="103"/>
      <c r="C96" s="103"/>
      <c r="D96" s="103"/>
      <c r="E96" s="103"/>
      <c r="F96" s="85"/>
      <c r="G96" s="85"/>
      <c r="H96" s="66"/>
      <c r="I96" s="115"/>
      <c r="J96" s="66"/>
      <c r="K96" s="66"/>
      <c r="L96" s="66"/>
      <c r="M96" s="66"/>
      <c r="N96" s="66"/>
    </row>
    <row r="97" spans="1:14" ht="25.5" customHeight="1">
      <c r="A97" s="103" t="s">
        <v>158</v>
      </c>
      <c r="B97" s="103"/>
      <c r="C97" s="103"/>
      <c r="D97" s="103"/>
      <c r="E97" s="103"/>
      <c r="F97" s="85"/>
      <c r="G97" s="85"/>
      <c r="H97" s="66">
        <v>230000000</v>
      </c>
      <c r="I97" s="115"/>
      <c r="J97" s="66">
        <v>230000000</v>
      </c>
      <c r="K97" s="66"/>
      <c r="L97" s="66">
        <v>230000000</v>
      </c>
      <c r="M97" s="66"/>
      <c r="N97" s="66">
        <v>230000000</v>
      </c>
    </row>
    <row r="98" spans="1:14" ht="25.5" customHeight="1">
      <c r="A98" s="103" t="s">
        <v>58</v>
      </c>
      <c r="B98" s="103"/>
      <c r="C98" s="103"/>
      <c r="D98" s="103"/>
      <c r="E98" s="103"/>
      <c r="F98" s="85"/>
      <c r="G98" s="85"/>
      <c r="H98" s="66">
        <v>42699106.670000002</v>
      </c>
      <c r="I98" s="115"/>
      <c r="J98" s="66">
        <v>42699106.670000002</v>
      </c>
      <c r="K98" s="66"/>
      <c r="L98" s="66">
        <v>42699106.670000002</v>
      </c>
      <c r="M98" s="66"/>
      <c r="N98" s="66">
        <v>42699106.670000002</v>
      </c>
    </row>
    <row r="99" spans="1:14" ht="25.5" customHeight="1">
      <c r="A99" s="33" t="s">
        <v>59</v>
      </c>
      <c r="F99" s="98"/>
      <c r="G99" s="98"/>
      <c r="H99" s="66"/>
      <c r="I99" s="115"/>
      <c r="J99" s="66"/>
      <c r="K99" s="66"/>
      <c r="L99" s="66"/>
      <c r="M99" s="66"/>
      <c r="N99" s="66"/>
    </row>
    <row r="100" spans="1:14" ht="25.5" customHeight="1">
      <c r="A100" s="33" t="s">
        <v>60</v>
      </c>
      <c r="F100" s="98"/>
      <c r="G100" s="98"/>
      <c r="H100" s="66"/>
      <c r="I100" s="115"/>
      <c r="J100" s="66"/>
      <c r="K100" s="66"/>
      <c r="L100" s="66"/>
      <c r="M100" s="66"/>
      <c r="N100" s="66"/>
    </row>
    <row r="101" spans="1:14" ht="25.5" customHeight="1">
      <c r="A101" s="33" t="s">
        <v>61</v>
      </c>
      <c r="F101" s="85" t="s">
        <v>226</v>
      </c>
      <c r="G101" s="85"/>
      <c r="H101" s="66">
        <f>CONSO!L23</f>
        <v>23575000</v>
      </c>
      <c r="I101" s="114"/>
      <c r="J101" s="66">
        <v>23575000</v>
      </c>
      <c r="K101" s="66"/>
      <c r="L101" s="66">
        <v>21575000</v>
      </c>
      <c r="M101" s="66"/>
      <c r="N101" s="66">
        <v>21575000</v>
      </c>
    </row>
    <row r="102" spans="1:14" ht="25.5" customHeight="1">
      <c r="A102" s="121" t="s">
        <v>62</v>
      </c>
      <c r="B102" s="121"/>
      <c r="C102" s="121"/>
      <c r="D102" s="121"/>
      <c r="E102" s="121"/>
      <c r="F102" s="98"/>
      <c r="G102" s="98"/>
      <c r="H102" s="66">
        <f>CONSO!N23</f>
        <v>123978451.52000003</v>
      </c>
      <c r="I102" s="115"/>
      <c r="J102" s="66">
        <v>126928855.00999942</v>
      </c>
      <c r="K102" s="66"/>
      <c r="L102" s="66">
        <f>COMPANY!M20</f>
        <v>41186335.850000083</v>
      </c>
      <c r="M102" s="66"/>
      <c r="N102" s="66">
        <v>25978105.689999778</v>
      </c>
    </row>
    <row r="103" spans="1:14" ht="25.5" customHeight="1">
      <c r="A103" s="56" t="s">
        <v>63</v>
      </c>
      <c r="B103" s="56"/>
      <c r="C103" s="56"/>
      <c r="D103" s="56"/>
      <c r="E103" s="56"/>
      <c r="F103" s="98"/>
      <c r="G103" s="98"/>
      <c r="H103" s="122">
        <f>SUM(H97:H102)</f>
        <v>420252558.19000006</v>
      </c>
      <c r="I103" s="115"/>
      <c r="J103" s="122">
        <f>SUM(J97:J102)</f>
        <v>423202961.67999947</v>
      </c>
      <c r="K103" s="66"/>
      <c r="L103" s="122">
        <f>SUM(L97:L102)</f>
        <v>335460442.5200001</v>
      </c>
      <c r="M103" s="66"/>
      <c r="N103" s="122">
        <f>SUM(N97:N102)</f>
        <v>320252212.35999978</v>
      </c>
    </row>
    <row r="104" spans="1:14" ht="25.5" customHeight="1">
      <c r="A104" s="33" t="s">
        <v>64</v>
      </c>
      <c r="F104" s="98"/>
      <c r="G104" s="98"/>
      <c r="H104" s="66">
        <f>CONSO!R23</f>
        <v>626.66</v>
      </c>
      <c r="I104" s="115"/>
      <c r="J104" s="66">
        <v>443.59</v>
      </c>
      <c r="K104" s="66"/>
      <c r="L104" s="13">
        <v>0</v>
      </c>
      <c r="M104" s="66"/>
      <c r="N104" s="13">
        <v>0</v>
      </c>
    </row>
    <row r="105" spans="1:14" ht="25.5" customHeight="1">
      <c r="A105" s="56" t="s">
        <v>65</v>
      </c>
      <c r="B105" s="56"/>
      <c r="C105" s="56"/>
      <c r="D105" s="56"/>
      <c r="E105" s="56"/>
      <c r="F105" s="98"/>
      <c r="G105" s="98"/>
      <c r="H105" s="134">
        <f>SUM(H103:H104)</f>
        <v>420253184.85000008</v>
      </c>
      <c r="I105" s="115"/>
      <c r="J105" s="112">
        <f>SUM(J103:J104)</f>
        <v>423203405.26999944</v>
      </c>
      <c r="K105" s="66"/>
      <c r="L105" s="118">
        <f>SUM(L103:L104)</f>
        <v>335460442.5200001</v>
      </c>
      <c r="M105" s="66"/>
      <c r="N105" s="118">
        <f>SUM(N103:N104)</f>
        <v>320252212.35999978</v>
      </c>
    </row>
    <row r="106" spans="1:14" ht="25.5" customHeight="1" thickBot="1">
      <c r="A106" s="56" t="s">
        <v>66</v>
      </c>
      <c r="B106" s="56"/>
      <c r="C106" s="56"/>
      <c r="D106" s="56"/>
      <c r="E106" s="56"/>
      <c r="F106" s="98"/>
      <c r="G106" s="98"/>
      <c r="H106" s="135">
        <f>H70+H105</f>
        <v>569583884.6500001</v>
      </c>
      <c r="I106" s="115"/>
      <c r="J106" s="69">
        <f>J70+J105</f>
        <v>540503736.18999946</v>
      </c>
      <c r="K106" s="66"/>
      <c r="L106" s="120">
        <f>L70+L105</f>
        <v>413535395.36999989</v>
      </c>
      <c r="M106" s="66"/>
      <c r="N106" s="120">
        <f>N70+N105</f>
        <v>412115640.41999972</v>
      </c>
    </row>
    <row r="107" spans="1:14" ht="25.5" customHeight="1" thickTop="1">
      <c r="A107" s="56"/>
      <c r="B107" s="56"/>
      <c r="C107" s="56"/>
      <c r="D107" s="56"/>
      <c r="E107" s="56"/>
      <c r="F107" s="98"/>
      <c r="G107" s="98"/>
      <c r="H107" s="11"/>
      <c r="I107" s="11"/>
      <c r="J107" s="11"/>
      <c r="K107" s="11"/>
      <c r="L107" s="11"/>
      <c r="M107" s="12"/>
      <c r="N107" s="11"/>
    </row>
    <row r="108" spans="1:14" ht="25.5" customHeight="1">
      <c r="A108" s="56"/>
      <c r="B108" s="56"/>
      <c r="C108" s="56"/>
      <c r="D108" s="56"/>
      <c r="E108" s="56"/>
      <c r="F108" s="98"/>
      <c r="G108" s="98"/>
      <c r="I108" s="6"/>
      <c r="J108" s="5"/>
      <c r="K108" s="5"/>
      <c r="L108" s="5"/>
      <c r="M108" s="7"/>
      <c r="N108" s="5"/>
    </row>
    <row r="109" spans="1:14" ht="25.5" customHeight="1">
      <c r="H109" s="5"/>
      <c r="K109" s="72"/>
      <c r="L109" s="72"/>
      <c r="M109" s="72"/>
      <c r="N109" s="72"/>
    </row>
    <row r="110" spans="1:14" ht="25.5" customHeight="1">
      <c r="A110" s="33" t="s">
        <v>208</v>
      </c>
      <c r="K110" s="72"/>
      <c r="L110" s="72"/>
      <c r="M110" s="72"/>
      <c r="N110" s="72"/>
    </row>
    <row r="111" spans="1:14" ht="25.5" customHeight="1">
      <c r="K111" s="72"/>
      <c r="L111" s="72"/>
      <c r="M111" s="72"/>
      <c r="N111" s="72"/>
    </row>
    <row r="112" spans="1:14" ht="25.5" customHeight="1">
      <c r="K112" s="72"/>
      <c r="L112" s="72"/>
      <c r="M112" s="72"/>
      <c r="N112" s="72"/>
    </row>
    <row r="113" spans="1:14" ht="25.5" customHeight="1"/>
    <row r="114" spans="1:14" ht="25.5" customHeight="1"/>
    <row r="115" spans="1:14" ht="25.5" customHeight="1"/>
    <row r="116" spans="1:14" ht="25.5" customHeight="1">
      <c r="K116" s="72"/>
      <c r="L116" s="72"/>
      <c r="M116" s="72"/>
      <c r="N116" s="72"/>
    </row>
    <row r="117" spans="1:14" ht="25.5" customHeight="1">
      <c r="A117" s="37" t="s">
        <v>31</v>
      </c>
      <c r="C117" s="37"/>
      <c r="D117" s="37"/>
      <c r="E117" s="37"/>
      <c r="F117" s="33"/>
      <c r="G117" s="37"/>
      <c r="H117" s="37" t="s">
        <v>201</v>
      </c>
      <c r="I117" s="33"/>
      <c r="K117" s="37"/>
      <c r="L117" s="37"/>
      <c r="M117" s="37"/>
    </row>
    <row r="118" spans="1:14" ht="25.5" customHeight="1">
      <c r="A118" s="26" t="s">
        <v>144</v>
      </c>
      <c r="C118" s="32"/>
      <c r="D118" s="32"/>
      <c r="E118" s="32"/>
      <c r="F118" s="33"/>
      <c r="G118" s="33"/>
      <c r="H118" s="26" t="s">
        <v>202</v>
      </c>
      <c r="I118" s="33"/>
      <c r="K118" s="32"/>
      <c r="L118" s="32"/>
      <c r="M118" s="32"/>
    </row>
  </sheetData>
  <mergeCells count="9">
    <mergeCell ref="H87:J87"/>
    <mergeCell ref="L87:N87"/>
    <mergeCell ref="H6:J6"/>
    <mergeCell ref="L6:N6"/>
    <mergeCell ref="L48:N48"/>
    <mergeCell ref="H48:J48"/>
    <mergeCell ref="A81:N81"/>
    <mergeCell ref="A42:N42"/>
    <mergeCell ref="A10:D10"/>
  </mergeCells>
  <pageMargins left="0.78740157480314965" right="0.39370078740157483" top="0.59055118110236227" bottom="0.39370078740157483" header="0.35433070866141736" footer="0.31496062992125984"/>
  <pageSetup paperSize="9" scale="80" fitToHeight="0" orientation="portrait" r:id="rId1"/>
  <headerFooter scaleWithDoc="0" alignWithMargins="0"/>
  <rowBreaks count="1" manualBreakCount="1">
    <brk id="4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2999E-E16B-421A-AA5D-21CBC8CEA03D}">
  <dimension ref="A1:M101"/>
  <sheetViews>
    <sheetView view="pageBreakPreview" topLeftCell="A58" zoomScale="85" zoomScaleNormal="92" zoomScaleSheetLayoutView="85" workbookViewId="0">
      <selection activeCell="P59" sqref="P59"/>
    </sheetView>
  </sheetViews>
  <sheetFormatPr defaultColWidth="9.33203125" defaultRowHeight="25.5" customHeight="1"/>
  <cols>
    <col min="1" max="1" width="10.33203125" style="33" customWidth="1"/>
    <col min="2" max="2" width="39" style="33" customWidth="1"/>
    <col min="3" max="3" width="9.5" style="81" customWidth="1"/>
    <col min="4" max="4" width="1.6640625" style="81" customWidth="1"/>
    <col min="5" max="5" width="17.1640625" style="33" customWidth="1"/>
    <col min="6" max="6" width="1.6640625" style="33" customWidth="1"/>
    <col min="7" max="7" width="17.1640625" style="33" customWidth="1"/>
    <col min="8" max="8" width="1.6640625" style="33" customWidth="1"/>
    <col min="9" max="9" width="17.1640625" style="33" customWidth="1"/>
    <col min="10" max="10" width="1.6640625" style="33" customWidth="1"/>
    <col min="11" max="11" width="17.1640625" style="33" customWidth="1"/>
    <col min="12" max="12" width="2" style="33" customWidth="1"/>
    <col min="13" max="13" width="12.1640625" style="33" bestFit="1" customWidth="1"/>
    <col min="14" max="16384" width="9.33203125" style="33"/>
  </cols>
  <sheetData>
    <row r="1" spans="1:11" ht="26.1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1" ht="26.1" customHeight="1">
      <c r="A2" s="126" t="s">
        <v>67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ht="26.1" customHeight="1">
      <c r="A3" s="126" t="s">
        <v>229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1" ht="21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21.7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176</v>
      </c>
    </row>
    <row r="6" spans="1:11" s="56" customFormat="1" ht="21.75">
      <c r="A6" s="33"/>
      <c r="B6" s="33"/>
      <c r="C6" s="71"/>
      <c r="D6" s="71"/>
      <c r="E6" s="123" t="s">
        <v>177</v>
      </c>
      <c r="F6" s="123"/>
      <c r="G6" s="123"/>
      <c r="I6" s="46"/>
      <c r="J6" s="46" t="s">
        <v>178</v>
      </c>
      <c r="K6" s="46"/>
    </row>
    <row r="7" spans="1:11" ht="21.75">
      <c r="C7" s="47" t="s">
        <v>3</v>
      </c>
      <c r="D7" s="47"/>
      <c r="E7" s="38" t="s">
        <v>184</v>
      </c>
      <c r="F7" s="72"/>
      <c r="G7" s="38" t="s">
        <v>168</v>
      </c>
      <c r="H7" s="72"/>
      <c r="I7" s="38" t="s">
        <v>184</v>
      </c>
      <c r="J7" s="72"/>
      <c r="K7" s="38" t="s">
        <v>168</v>
      </c>
    </row>
    <row r="8" spans="1:11" ht="26.1" customHeight="1">
      <c r="A8" s="26" t="s">
        <v>68</v>
      </c>
      <c r="B8" s="26"/>
      <c r="C8" s="73"/>
      <c r="D8" s="73"/>
      <c r="E8" s="52">
        <v>140128158.58999997</v>
      </c>
      <c r="F8" s="52"/>
      <c r="G8" s="52">
        <v>116832349.07999992</v>
      </c>
      <c r="H8" s="52"/>
      <c r="I8" s="52">
        <v>136328615.06</v>
      </c>
      <c r="J8" s="52"/>
      <c r="K8" s="52">
        <v>99296343.140000001</v>
      </c>
    </row>
    <row r="9" spans="1:11" ht="26.1" customHeight="1">
      <c r="A9" s="26" t="s">
        <v>69</v>
      </c>
      <c r="B9" s="26"/>
      <c r="C9" s="73"/>
      <c r="D9" s="73"/>
      <c r="E9" s="52">
        <v>23605859.070000008</v>
      </c>
      <c r="F9" s="52"/>
      <c r="G9" s="52">
        <v>3385804.16</v>
      </c>
      <c r="H9" s="52"/>
      <c r="I9" s="52">
        <v>0</v>
      </c>
      <c r="J9" s="52"/>
      <c r="K9" s="52">
        <v>3385804.16</v>
      </c>
    </row>
    <row r="10" spans="1:11" ht="26.1" customHeight="1">
      <c r="A10" s="26" t="s">
        <v>70</v>
      </c>
      <c r="B10" s="26"/>
      <c r="C10" s="73"/>
      <c r="D10" s="73"/>
      <c r="E10" s="52">
        <v>796581.60000000009</v>
      </c>
      <c r="F10" s="52"/>
      <c r="G10" s="52">
        <v>1077220.3800000004</v>
      </c>
      <c r="H10" s="52"/>
      <c r="I10" s="52">
        <v>966618.60000000009</v>
      </c>
      <c r="J10" s="52"/>
      <c r="K10" s="52">
        <v>1072720.3799999999</v>
      </c>
    </row>
    <row r="11" spans="1:11" ht="26.1" customHeight="1">
      <c r="A11" s="26" t="s">
        <v>71</v>
      </c>
      <c r="B11" s="26"/>
      <c r="C11" s="73"/>
      <c r="D11" s="73"/>
      <c r="E11" s="74">
        <f>SUM(E8:E10)</f>
        <v>164530599.25999996</v>
      </c>
      <c r="F11" s="52"/>
      <c r="G11" s="74">
        <f>SUM(G8:G10)</f>
        <v>121295373.61999992</v>
      </c>
      <c r="H11" s="52"/>
      <c r="I11" s="74">
        <f>SUM(I8:I10)</f>
        <v>137295233.66</v>
      </c>
      <c r="J11" s="52"/>
      <c r="K11" s="74">
        <f>SUM(K8:K10)</f>
        <v>103754867.67999999</v>
      </c>
    </row>
    <row r="12" spans="1:11" ht="26.1" customHeight="1">
      <c r="A12" s="26" t="s">
        <v>72</v>
      </c>
      <c r="B12" s="26"/>
      <c r="C12" s="73"/>
      <c r="D12" s="73"/>
      <c r="E12" s="52">
        <v>-101753308.96999998</v>
      </c>
      <c r="F12" s="52"/>
      <c r="G12" s="52">
        <v>-76983003.384999961</v>
      </c>
      <c r="H12" s="52"/>
      <c r="I12" s="52">
        <v>-109500636.12999995</v>
      </c>
      <c r="J12" s="52"/>
      <c r="K12" s="52">
        <v>-67212855.959999993</v>
      </c>
    </row>
    <row r="13" spans="1:11" ht="26.1" customHeight="1">
      <c r="A13" s="26" t="s">
        <v>73</v>
      </c>
      <c r="B13" s="26"/>
      <c r="C13" s="73"/>
      <c r="D13" s="73"/>
      <c r="E13" s="52">
        <v>-21028570.859999992</v>
      </c>
      <c r="F13" s="52"/>
      <c r="G13" s="52">
        <v>-13046.34</v>
      </c>
      <c r="H13" s="52"/>
      <c r="I13" s="52">
        <v>-38815</v>
      </c>
      <c r="J13" s="52"/>
      <c r="K13" s="52">
        <v>-13046.34</v>
      </c>
    </row>
    <row r="14" spans="1:11" ht="26.1" customHeight="1">
      <c r="A14" s="26" t="s">
        <v>74</v>
      </c>
      <c r="B14" s="26"/>
      <c r="C14" s="73"/>
      <c r="D14" s="73"/>
      <c r="E14" s="74">
        <f>SUM(E12:E13)</f>
        <v>-122781879.82999998</v>
      </c>
      <c r="F14" s="52"/>
      <c r="G14" s="74">
        <f>SUM(G12:G13)</f>
        <v>-76996049.724999964</v>
      </c>
      <c r="H14" s="52"/>
      <c r="I14" s="74">
        <f>SUM(I12:I13)</f>
        <v>-109539451.12999995</v>
      </c>
      <c r="J14" s="52"/>
      <c r="K14" s="74">
        <f>SUM(K12:K13)</f>
        <v>-67225902.299999997</v>
      </c>
    </row>
    <row r="15" spans="1:11" ht="26.1" customHeight="1">
      <c r="A15" s="26" t="s">
        <v>75</v>
      </c>
      <c r="B15" s="26"/>
      <c r="C15" s="73"/>
      <c r="D15" s="73"/>
      <c r="E15" s="52">
        <f>E11+E14</f>
        <v>41748719.429999977</v>
      </c>
      <c r="F15" s="52"/>
      <c r="G15" s="52">
        <f>G11+G14</f>
        <v>44299323.894999951</v>
      </c>
      <c r="H15" s="52"/>
      <c r="I15" s="52">
        <f>I11+I14</f>
        <v>27755782.530000046</v>
      </c>
      <c r="J15" s="52"/>
      <c r="K15" s="52">
        <f>K11+K14</f>
        <v>36528965.379999995</v>
      </c>
    </row>
    <row r="16" spans="1:11" ht="26.1" customHeight="1">
      <c r="A16" s="26" t="s">
        <v>248</v>
      </c>
      <c r="B16" s="26"/>
      <c r="C16" s="38" t="s">
        <v>249</v>
      </c>
      <c r="D16" s="73"/>
      <c r="E16" s="52">
        <v>0</v>
      </c>
      <c r="F16" s="52"/>
      <c r="G16" s="52">
        <v>0</v>
      </c>
      <c r="H16" s="52"/>
      <c r="I16" s="52">
        <v>39999860</v>
      </c>
      <c r="J16" s="52"/>
      <c r="K16" s="52">
        <v>0</v>
      </c>
    </row>
    <row r="17" spans="1:11" ht="25.9" customHeight="1">
      <c r="A17" s="26" t="s">
        <v>76</v>
      </c>
      <c r="B17" s="26"/>
      <c r="C17" s="73"/>
      <c r="D17" s="73"/>
      <c r="E17" s="76">
        <v>151160.51999999955</v>
      </c>
      <c r="F17" s="52"/>
      <c r="G17" s="76">
        <v>92498.14</v>
      </c>
      <c r="H17" s="52"/>
      <c r="I17" s="76">
        <v>630322.61</v>
      </c>
      <c r="J17" s="52"/>
      <c r="K17" s="76">
        <v>319336.74</v>
      </c>
    </row>
    <row r="18" spans="1:11" ht="26.1" customHeight="1">
      <c r="A18" s="33" t="s">
        <v>77</v>
      </c>
      <c r="C18" s="73"/>
      <c r="D18" s="73"/>
      <c r="E18" s="52">
        <f>SUM(E15:E17)</f>
        <v>41899879.949999973</v>
      </c>
      <c r="F18" s="52"/>
      <c r="G18" s="52">
        <f>SUM(G15:G17)</f>
        <v>44391822.034999952</v>
      </c>
      <c r="H18" s="52"/>
      <c r="I18" s="52">
        <f>SUM(I15:I17)</f>
        <v>68385965.140000045</v>
      </c>
      <c r="J18" s="52"/>
      <c r="K18" s="52">
        <f>SUM(K15:K17)</f>
        <v>36848302.119999997</v>
      </c>
    </row>
    <row r="19" spans="1:11" ht="26.1" customHeight="1">
      <c r="A19" s="26" t="s">
        <v>78</v>
      </c>
      <c r="B19" s="26"/>
      <c r="C19" s="73"/>
      <c r="D19" s="73"/>
      <c r="E19" s="75">
        <v>-13893588.31999997</v>
      </c>
      <c r="F19" s="52"/>
      <c r="G19" s="75">
        <v>-10429939.119999999</v>
      </c>
      <c r="H19" s="52"/>
      <c r="I19" s="75">
        <v>-13893588.320000056</v>
      </c>
      <c r="J19" s="52"/>
      <c r="K19" s="75">
        <v>-10342980.359999999</v>
      </c>
    </row>
    <row r="20" spans="1:11" ht="26.1" customHeight="1">
      <c r="A20" s="26" t="s">
        <v>79</v>
      </c>
      <c r="B20" s="26"/>
      <c r="C20" s="73"/>
      <c r="D20" s="73"/>
      <c r="E20" s="75">
        <v>-13696695.849999994</v>
      </c>
      <c r="F20" s="52"/>
      <c r="G20" s="75">
        <v>-13423612.310000006</v>
      </c>
      <c r="H20" s="52"/>
      <c r="I20" s="75">
        <v>-13244603.969999995</v>
      </c>
      <c r="J20" s="52"/>
      <c r="K20" s="75">
        <v>-12859195.130000001</v>
      </c>
    </row>
    <row r="21" spans="1:11" ht="26.1" customHeight="1">
      <c r="A21" s="33" t="s">
        <v>80</v>
      </c>
      <c r="C21" s="73"/>
      <c r="D21" s="73"/>
      <c r="E21" s="74">
        <f>SUM(E19:E20)</f>
        <v>-27590284.169999965</v>
      </c>
      <c r="F21" s="52"/>
      <c r="G21" s="74">
        <f>SUM(G19:G20)</f>
        <v>-23853551.430000007</v>
      </c>
      <c r="H21" s="52"/>
      <c r="I21" s="74">
        <f>SUM(I19:I20)</f>
        <v>-27138192.290000051</v>
      </c>
      <c r="J21" s="52"/>
      <c r="K21" s="74">
        <f>SUM(K19:K20)</f>
        <v>-23202175.490000002</v>
      </c>
    </row>
    <row r="22" spans="1:11" ht="26.1" customHeight="1">
      <c r="A22" s="33" t="s">
        <v>81</v>
      </c>
      <c r="C22" s="73"/>
      <c r="D22" s="73"/>
      <c r="E22" s="52">
        <f>E18+E21</f>
        <v>14309595.780000009</v>
      </c>
      <c r="F22" s="52"/>
      <c r="G22" s="52">
        <f>G18+G21</f>
        <v>20538270.604999945</v>
      </c>
      <c r="H22" s="52"/>
      <c r="I22" s="52">
        <f>I18+I21</f>
        <v>41247772.849999994</v>
      </c>
      <c r="J22" s="52"/>
      <c r="K22" s="52">
        <f>K18+K21</f>
        <v>13646126.629999995</v>
      </c>
    </row>
    <row r="23" spans="1:11" ht="26.1" customHeight="1">
      <c r="A23" s="33" t="s">
        <v>82</v>
      </c>
      <c r="C23" s="73"/>
      <c r="D23" s="73"/>
      <c r="E23" s="52">
        <v>121259.86999999997</v>
      </c>
      <c r="F23" s="52"/>
      <c r="G23" s="52">
        <v>1800.16</v>
      </c>
      <c r="H23" s="52"/>
      <c r="I23" s="52">
        <v>121168.05</v>
      </c>
      <c r="J23" s="52"/>
      <c r="K23" s="52">
        <v>1642.9</v>
      </c>
    </row>
    <row r="24" spans="1:11" ht="26.1" customHeight="1">
      <c r="A24" s="26" t="s">
        <v>83</v>
      </c>
      <c r="B24" s="26"/>
      <c r="C24" s="73"/>
      <c r="D24" s="73"/>
      <c r="E24" s="75">
        <v>-35360.720000000016</v>
      </c>
      <c r="F24" s="52"/>
      <c r="G24" s="75">
        <v>-233385.58</v>
      </c>
      <c r="H24" s="52"/>
      <c r="I24" s="75">
        <v>-35360.720000000001</v>
      </c>
      <c r="J24" s="75"/>
      <c r="K24" s="75">
        <v>-323686.96000000002</v>
      </c>
    </row>
    <row r="25" spans="1:11" ht="26.1" customHeight="1">
      <c r="A25" s="26" t="s">
        <v>230</v>
      </c>
      <c r="B25" s="26"/>
      <c r="C25" s="73"/>
      <c r="D25" s="73"/>
      <c r="E25" s="75">
        <v>0</v>
      </c>
      <c r="F25" s="52"/>
      <c r="G25" s="75">
        <v>135944.22</v>
      </c>
      <c r="H25" s="52"/>
      <c r="I25" s="75">
        <v>0</v>
      </c>
      <c r="J25" s="75"/>
      <c r="K25" s="75">
        <v>135944.22</v>
      </c>
    </row>
    <row r="26" spans="1:11" ht="26.1" customHeight="1">
      <c r="A26" s="26" t="s">
        <v>231</v>
      </c>
      <c r="B26" s="26"/>
      <c r="C26" s="73"/>
      <c r="D26" s="73"/>
      <c r="E26" s="75">
        <v>0</v>
      </c>
      <c r="F26" s="52"/>
      <c r="G26" s="75">
        <v>8419726.0999999996</v>
      </c>
      <c r="H26" s="52"/>
      <c r="I26" s="75">
        <v>0</v>
      </c>
      <c r="J26" s="75"/>
      <c r="K26" s="75">
        <v>-2349690.11</v>
      </c>
    </row>
    <row r="27" spans="1:11" ht="26.1" customHeight="1">
      <c r="A27" s="26" t="s">
        <v>161</v>
      </c>
      <c r="B27" s="26"/>
      <c r="C27" s="73"/>
      <c r="D27" s="73"/>
      <c r="E27" s="77"/>
      <c r="F27" s="52"/>
      <c r="G27" s="77"/>
      <c r="H27" s="52"/>
      <c r="I27" s="77"/>
      <c r="J27" s="77"/>
      <c r="K27" s="77"/>
    </row>
    <row r="28" spans="1:11" ht="26.1" customHeight="1">
      <c r="A28" s="78" t="s">
        <v>162</v>
      </c>
      <c r="B28" s="26"/>
      <c r="C28" s="38" t="s">
        <v>192</v>
      </c>
      <c r="D28" s="73"/>
      <c r="E28" s="79">
        <v>1879326.7399999998</v>
      </c>
      <c r="F28" s="52"/>
      <c r="G28" s="79">
        <v>-1192231.55</v>
      </c>
      <c r="H28" s="52"/>
      <c r="I28" s="79">
        <v>0</v>
      </c>
      <c r="J28" s="52"/>
      <c r="K28" s="79">
        <v>0</v>
      </c>
    </row>
    <row r="29" spans="1:11" ht="26.1" customHeight="1">
      <c r="A29" s="26" t="s">
        <v>146</v>
      </c>
      <c r="B29" s="26"/>
      <c r="C29" s="73"/>
      <c r="D29" s="73"/>
      <c r="E29" s="52">
        <f>SUM(E22:E28)</f>
        <v>16274821.670000007</v>
      </c>
      <c r="F29" s="52"/>
      <c r="G29" s="52">
        <f>SUM(G22:G28)</f>
        <v>27670123.954999942</v>
      </c>
      <c r="H29" s="52"/>
      <c r="I29" s="52">
        <f>SUM(I22:I28)</f>
        <v>41333580.179999992</v>
      </c>
      <c r="J29" s="52"/>
      <c r="K29" s="52">
        <f>SUM(K22:K28)</f>
        <v>11110336.679999996</v>
      </c>
    </row>
    <row r="30" spans="1:11" ht="26.1" customHeight="1">
      <c r="A30" s="26" t="s">
        <v>149</v>
      </c>
      <c r="B30" s="26"/>
      <c r="C30" s="38" t="s">
        <v>193</v>
      </c>
      <c r="D30" s="38"/>
      <c r="E30" s="79">
        <v>-2287953.0700000003</v>
      </c>
      <c r="F30" s="52"/>
      <c r="G30" s="79">
        <v>-3117196.67</v>
      </c>
      <c r="H30" s="52"/>
      <c r="I30" s="79">
        <v>57765.23000000001</v>
      </c>
      <c r="J30" s="52"/>
      <c r="K30" s="79">
        <v>-2353934.66</v>
      </c>
    </row>
    <row r="31" spans="1:11" ht="26.1" customHeight="1">
      <c r="A31" s="26" t="s">
        <v>145</v>
      </c>
      <c r="B31" s="26"/>
      <c r="C31" s="73"/>
      <c r="D31" s="73"/>
      <c r="E31" s="80">
        <f>SUM(E29:E30)</f>
        <v>13986868.600000007</v>
      </c>
      <c r="F31" s="52"/>
      <c r="G31" s="80">
        <f>SUM(G29:G30)</f>
        <v>24552927.284999944</v>
      </c>
      <c r="H31" s="52"/>
      <c r="I31" s="80">
        <f>SUM(I29:I30)</f>
        <v>41391345.409999989</v>
      </c>
      <c r="J31" s="52"/>
      <c r="K31" s="80">
        <f>SUM(K29:K30)</f>
        <v>8756402.0199999958</v>
      </c>
    </row>
    <row r="32" spans="1:11" ht="26.1" customHeight="1">
      <c r="A32" s="30" t="s">
        <v>195</v>
      </c>
      <c r="B32" s="26"/>
      <c r="C32" s="73"/>
      <c r="D32" s="73"/>
      <c r="E32" s="75">
        <v>0</v>
      </c>
      <c r="F32" s="75"/>
      <c r="G32" s="75">
        <v>0</v>
      </c>
      <c r="H32" s="52"/>
      <c r="I32" s="75">
        <v>0</v>
      </c>
      <c r="J32" s="52"/>
      <c r="K32" s="76">
        <v>0</v>
      </c>
    </row>
    <row r="33" spans="1:13" ht="26.1" customHeight="1" thickBot="1">
      <c r="A33" s="30" t="s">
        <v>147</v>
      </c>
      <c r="B33" s="26"/>
      <c r="C33" s="73"/>
      <c r="D33" s="73"/>
      <c r="E33" s="55">
        <f>SUM(E31:E32)</f>
        <v>13986868.600000007</v>
      </c>
      <c r="F33" s="52"/>
      <c r="G33" s="55">
        <f>SUM(G31:G32)</f>
        <v>24552927.284999944</v>
      </c>
      <c r="H33" s="52"/>
      <c r="I33" s="55">
        <f>SUM(I31:I32)</f>
        <v>41391345.409999989</v>
      </c>
      <c r="J33" s="52"/>
      <c r="K33" s="55">
        <f>SUM(K31:K32)</f>
        <v>8756402.0199999958</v>
      </c>
    </row>
    <row r="34" spans="1:13" ht="22.5" thickTop="1">
      <c r="A34" s="30"/>
      <c r="B34" s="30"/>
      <c r="C34" s="73"/>
      <c r="D34" s="73"/>
      <c r="E34" s="52"/>
      <c r="F34" s="52"/>
      <c r="G34" s="52"/>
      <c r="H34" s="52"/>
      <c r="I34" s="52"/>
      <c r="J34" s="52"/>
      <c r="K34" s="52"/>
    </row>
    <row r="35" spans="1:13" ht="26.1" customHeight="1">
      <c r="A35" s="26" t="s">
        <v>208</v>
      </c>
      <c r="B35" s="26"/>
    </row>
    <row r="36" spans="1:13" ht="21.75">
      <c r="A36" s="26"/>
      <c r="B36" s="26"/>
    </row>
    <row r="37" spans="1:13" ht="21.75">
      <c r="A37" s="26"/>
      <c r="B37" s="26"/>
    </row>
    <row r="38" spans="1:13" ht="25.5" customHeight="1">
      <c r="A38" s="37" t="s">
        <v>31</v>
      </c>
      <c r="C38" s="37"/>
      <c r="D38" s="37"/>
      <c r="E38" s="37" t="s">
        <v>203</v>
      </c>
      <c r="K38" s="37"/>
      <c r="L38" s="37"/>
      <c r="M38" s="37"/>
    </row>
    <row r="39" spans="1:13" ht="25.5" customHeight="1">
      <c r="A39" s="26" t="s">
        <v>144</v>
      </c>
      <c r="C39" s="32"/>
      <c r="D39" s="32"/>
      <c r="E39" s="26" t="s">
        <v>204</v>
      </c>
      <c r="K39" s="32"/>
      <c r="L39" s="32"/>
      <c r="M39" s="32"/>
    </row>
    <row r="40" spans="1:13" ht="24.95" customHeight="1">
      <c r="A40" s="124" t="s">
        <v>32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</row>
    <row r="41" spans="1:13" ht="24.95" customHeight="1">
      <c r="A41" s="124" t="s">
        <v>84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</row>
    <row r="42" spans="1:13" ht="24.95" customHeight="1">
      <c r="A42" s="126" t="s">
        <v>85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</row>
    <row r="43" spans="1:13" ht="24.95" customHeight="1">
      <c r="A43" s="126" t="str">
        <f>A3</f>
        <v>สำหรับงวดสามเดือน สิ้นสุดวันที่ 30 กันยายน 2568 (ยังไม่ได้ตรวจสอบ / สอบทานแล้ว)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</row>
    <row r="44" spans="1:13" ht="24.95" customHeight="1">
      <c r="A44" s="30"/>
      <c r="B44" s="30"/>
      <c r="C44" s="32"/>
      <c r="D44" s="32"/>
      <c r="E44" s="32"/>
      <c r="F44" s="32"/>
      <c r="G44" s="32"/>
      <c r="H44" s="32"/>
      <c r="I44" s="32"/>
      <c r="J44" s="32"/>
      <c r="K44" s="32"/>
    </row>
    <row r="45" spans="1:13" ht="24.95" customHeight="1">
      <c r="A45" s="30"/>
      <c r="B45" s="30"/>
      <c r="C45" s="32"/>
      <c r="D45" s="32"/>
      <c r="E45" s="32"/>
      <c r="F45" s="32"/>
      <c r="G45" s="32"/>
      <c r="H45" s="32"/>
      <c r="I45" s="32"/>
      <c r="J45" s="32"/>
      <c r="K45" s="72" t="s">
        <v>176</v>
      </c>
    </row>
    <row r="46" spans="1:13" ht="24.95" customHeight="1">
      <c r="A46" s="30"/>
      <c r="B46" s="30"/>
      <c r="C46" s="82"/>
      <c r="D46" s="82"/>
      <c r="E46" s="123" t="s">
        <v>177</v>
      </c>
      <c r="F46" s="123"/>
      <c r="G46" s="123"/>
      <c r="H46" s="56"/>
      <c r="I46" s="46"/>
      <c r="J46" s="46" t="s">
        <v>178</v>
      </c>
      <c r="K46" s="46"/>
    </row>
    <row r="47" spans="1:13" ht="24.95" customHeight="1">
      <c r="A47" s="26"/>
      <c r="B47" s="26"/>
      <c r="C47" s="47" t="s">
        <v>3</v>
      </c>
      <c r="D47" s="47"/>
      <c r="E47" s="38" t="str">
        <f>E7</f>
        <v>2568</v>
      </c>
      <c r="F47" s="72"/>
      <c r="G47" s="38" t="str">
        <f>G7</f>
        <v>2567</v>
      </c>
      <c r="H47" s="72"/>
      <c r="I47" s="38" t="str">
        <f>I7</f>
        <v>2568</v>
      </c>
      <c r="J47" s="72"/>
      <c r="K47" s="38" t="str">
        <f>K7</f>
        <v>2567</v>
      </c>
    </row>
    <row r="48" spans="1:13" ht="24.95" customHeight="1">
      <c r="A48" s="26" t="s">
        <v>179</v>
      </c>
      <c r="B48" s="26"/>
      <c r="C48" s="73"/>
      <c r="D48" s="73"/>
      <c r="G48" s="72"/>
      <c r="H48" s="1"/>
      <c r="I48" s="1"/>
      <c r="J48" s="2"/>
      <c r="K48" s="1"/>
    </row>
    <row r="49" spans="1:11" s="56" customFormat="1" ht="24.95" customHeight="1">
      <c r="A49" s="26" t="s">
        <v>86</v>
      </c>
      <c r="B49" s="26"/>
      <c r="C49" s="83"/>
      <c r="D49" s="83"/>
      <c r="E49" s="136">
        <f>E51-E50</f>
        <v>13986614.200000007</v>
      </c>
      <c r="F49" s="136"/>
      <c r="G49" s="136">
        <f>G51-G50</f>
        <v>24552904.274999943</v>
      </c>
      <c r="H49" s="52"/>
      <c r="I49" s="52">
        <f>I31</f>
        <v>41391345.409999989</v>
      </c>
      <c r="J49" s="52"/>
      <c r="K49" s="52">
        <f>K31</f>
        <v>8756402.0199999958</v>
      </c>
    </row>
    <row r="50" spans="1:11" s="56" customFormat="1" ht="24.95" customHeight="1">
      <c r="A50" s="33" t="s">
        <v>87</v>
      </c>
      <c r="B50" s="33"/>
      <c r="C50" s="83"/>
      <c r="D50" s="83"/>
      <c r="E50" s="75">
        <v>254.39999999999998</v>
      </c>
      <c r="F50" s="52"/>
      <c r="G50" s="75">
        <v>23.01</v>
      </c>
      <c r="H50" s="52"/>
      <c r="I50" s="52">
        <v>0</v>
      </c>
      <c r="J50" s="52"/>
      <c r="K50" s="52">
        <v>0</v>
      </c>
    </row>
    <row r="51" spans="1:11" s="56" customFormat="1" ht="24.95" customHeight="1" thickBot="1">
      <c r="C51" s="83"/>
      <c r="D51" s="83"/>
      <c r="E51" s="55">
        <f>E31</f>
        <v>13986868.600000007</v>
      </c>
      <c r="F51" s="52"/>
      <c r="G51" s="55">
        <f>G31</f>
        <v>24552927.284999944</v>
      </c>
      <c r="H51" s="52"/>
      <c r="I51" s="55">
        <f>SUM(I49:I50)</f>
        <v>41391345.409999989</v>
      </c>
      <c r="J51" s="52"/>
      <c r="K51" s="55">
        <f>SUM(K49:K50)</f>
        <v>8756402.0199999958</v>
      </c>
    </row>
    <row r="52" spans="1:11" ht="24.95" customHeight="1" thickTop="1">
      <c r="A52" s="26" t="s">
        <v>198</v>
      </c>
      <c r="B52" s="26"/>
      <c r="C52" s="73"/>
      <c r="D52" s="73"/>
      <c r="E52" s="75"/>
      <c r="F52" s="75"/>
      <c r="G52" s="52"/>
      <c r="H52" s="3"/>
      <c r="I52" s="3"/>
      <c r="J52" s="4"/>
      <c r="K52" s="3"/>
    </row>
    <row r="53" spans="1:11" s="56" customFormat="1" ht="24.95" customHeight="1">
      <c r="A53" s="26" t="s">
        <v>86</v>
      </c>
      <c r="B53" s="26"/>
      <c r="C53" s="83"/>
      <c r="D53" s="83"/>
      <c r="E53" s="52">
        <f>E55-E54</f>
        <v>13986614.200000007</v>
      </c>
      <c r="F53" s="52"/>
      <c r="G53" s="52">
        <f>G55-G54</f>
        <v>24552904.274999943</v>
      </c>
      <c r="H53" s="52"/>
      <c r="I53" s="52">
        <f>I33</f>
        <v>41391345.409999989</v>
      </c>
      <c r="J53" s="52"/>
      <c r="K53" s="52">
        <f>K33</f>
        <v>8756402.0199999958</v>
      </c>
    </row>
    <row r="54" spans="1:11" s="56" customFormat="1" ht="24.95" customHeight="1">
      <c r="A54" s="33" t="s">
        <v>87</v>
      </c>
      <c r="B54" s="33"/>
      <c r="C54" s="83"/>
      <c r="D54" s="83"/>
      <c r="E54" s="75">
        <f>E50</f>
        <v>254.39999999999998</v>
      </c>
      <c r="F54" s="52"/>
      <c r="G54" s="75">
        <v>23.01</v>
      </c>
      <c r="H54" s="52"/>
      <c r="I54" s="52">
        <v>0</v>
      </c>
      <c r="J54" s="52"/>
      <c r="K54" s="52">
        <v>0</v>
      </c>
    </row>
    <row r="55" spans="1:11" s="56" customFormat="1" ht="24.95" customHeight="1" thickBot="1">
      <c r="C55" s="83"/>
      <c r="D55" s="83"/>
      <c r="E55" s="55">
        <f>E33</f>
        <v>13986868.600000007</v>
      </c>
      <c r="F55" s="52"/>
      <c r="G55" s="55">
        <f>G33</f>
        <v>24552927.284999944</v>
      </c>
      <c r="H55" s="52"/>
      <c r="I55" s="55">
        <f>SUM(I53:I54)</f>
        <v>41391345.409999989</v>
      </c>
      <c r="J55" s="52"/>
      <c r="K55" s="55">
        <f>SUM(K53:K54)</f>
        <v>8756402.0199999958</v>
      </c>
    </row>
    <row r="56" spans="1:11" s="56" customFormat="1" ht="24.95" customHeight="1" thickTop="1">
      <c r="C56" s="83"/>
      <c r="D56" s="83"/>
      <c r="E56" s="84"/>
      <c r="F56" s="84"/>
      <c r="G56" s="52"/>
      <c r="H56" s="75"/>
      <c r="I56" s="52"/>
      <c r="J56" s="75"/>
      <c r="K56" s="52"/>
    </row>
    <row r="57" spans="1:11" s="56" customFormat="1" ht="24.95" customHeight="1">
      <c r="A57" s="33" t="s">
        <v>88</v>
      </c>
      <c r="B57" s="33"/>
      <c r="C57" s="85" t="s">
        <v>219</v>
      </c>
      <c r="D57" s="85"/>
    </row>
    <row r="58" spans="1:11" ht="24.95" customHeight="1">
      <c r="A58" s="30" t="s">
        <v>160</v>
      </c>
      <c r="B58" s="30"/>
      <c r="C58" s="54"/>
      <c r="D58" s="54"/>
      <c r="E58" s="75"/>
      <c r="F58" s="75"/>
      <c r="G58" s="75"/>
      <c r="H58" s="75"/>
      <c r="I58" s="75"/>
      <c r="J58" s="75"/>
      <c r="K58" s="75"/>
    </row>
    <row r="59" spans="1:11" ht="24.95" customHeight="1">
      <c r="A59" s="33" t="s">
        <v>227</v>
      </c>
      <c r="C59" s="54"/>
      <c r="D59" s="54"/>
      <c r="E59" s="137">
        <f>+ROUND(E49/E60,4)</f>
        <v>3.04E-2</v>
      </c>
      <c r="F59" s="137"/>
      <c r="G59" s="137">
        <f>+ROUND(G49/G60,4)</f>
        <v>5.3400000000000003E-2</v>
      </c>
      <c r="H59" s="86"/>
      <c r="I59" s="86">
        <f>+ROUND(I49/I60,4)</f>
        <v>0.09</v>
      </c>
      <c r="J59" s="86"/>
      <c r="K59" s="86">
        <f>+ROUND(K49/K60,4)</f>
        <v>1.9E-2</v>
      </c>
    </row>
    <row r="60" spans="1:11" ht="24.95" customHeight="1">
      <c r="A60" s="33" t="s">
        <v>89</v>
      </c>
      <c r="C60" s="54"/>
      <c r="D60" s="54"/>
      <c r="E60" s="87">
        <v>460000000</v>
      </c>
      <c r="F60" s="75"/>
      <c r="G60" s="87">
        <v>460000000</v>
      </c>
      <c r="H60" s="75"/>
      <c r="I60" s="87">
        <v>460000000</v>
      </c>
      <c r="J60" s="75"/>
      <c r="K60" s="87">
        <v>460000000</v>
      </c>
    </row>
    <row r="61" spans="1:11" ht="24.95" customHeight="1">
      <c r="C61" s="54"/>
      <c r="D61" s="54"/>
      <c r="E61" s="87"/>
      <c r="F61" s="75"/>
      <c r="G61" s="87"/>
      <c r="H61" s="75"/>
      <c r="I61" s="87"/>
      <c r="J61" s="75"/>
      <c r="K61" s="87"/>
    </row>
    <row r="62" spans="1:11" ht="24.95" customHeight="1">
      <c r="C62" s="54"/>
      <c r="D62" s="54"/>
      <c r="E62" s="87"/>
      <c r="F62" s="75"/>
      <c r="G62" s="87"/>
      <c r="H62" s="75"/>
      <c r="I62" s="87"/>
      <c r="J62" s="75"/>
      <c r="K62" s="87"/>
    </row>
    <row r="63" spans="1:11" ht="24.95" customHeight="1">
      <c r="C63" s="54"/>
      <c r="D63" s="54"/>
      <c r="E63" s="87"/>
      <c r="F63" s="75"/>
      <c r="G63" s="87"/>
      <c r="H63" s="75"/>
      <c r="I63" s="87"/>
      <c r="J63" s="75"/>
      <c r="K63" s="87"/>
    </row>
    <row r="64" spans="1:11" ht="24.95" customHeight="1">
      <c r="C64" s="54"/>
      <c r="D64" s="54"/>
      <c r="E64" s="87"/>
      <c r="F64" s="75"/>
      <c r="G64" s="87"/>
      <c r="H64" s="75"/>
      <c r="I64" s="87"/>
      <c r="J64" s="75"/>
      <c r="K64" s="87"/>
    </row>
    <row r="65" spans="1:13" ht="24.95" customHeight="1">
      <c r="C65" s="54"/>
      <c r="D65" s="54"/>
      <c r="E65" s="87"/>
      <c r="F65" s="75"/>
      <c r="G65" s="87"/>
      <c r="H65" s="75"/>
      <c r="I65" s="87"/>
      <c r="J65" s="75"/>
      <c r="K65" s="87"/>
    </row>
    <row r="66" spans="1:13" ht="24.95" customHeight="1">
      <c r="C66" s="54"/>
      <c r="D66" s="54"/>
      <c r="E66" s="87"/>
      <c r="F66" s="75"/>
      <c r="G66" s="87"/>
      <c r="H66" s="75"/>
      <c r="I66" s="87"/>
      <c r="J66" s="75"/>
      <c r="K66" s="87"/>
    </row>
    <row r="67" spans="1:13" ht="24.95" customHeight="1">
      <c r="C67" s="54"/>
      <c r="D67" s="54"/>
      <c r="E67" s="87"/>
      <c r="F67" s="75"/>
      <c r="G67" s="87"/>
      <c r="H67" s="75"/>
      <c r="I67" s="87"/>
      <c r="J67" s="75"/>
      <c r="K67" s="87"/>
    </row>
    <row r="68" spans="1:13" ht="24.95" customHeight="1">
      <c r="C68" s="54"/>
      <c r="D68" s="54"/>
      <c r="E68" s="87"/>
      <c r="F68" s="75"/>
      <c r="G68" s="87"/>
      <c r="H68" s="75"/>
      <c r="I68" s="87"/>
      <c r="J68" s="75"/>
      <c r="K68" s="87"/>
    </row>
    <row r="69" spans="1:13" ht="24.95" customHeight="1">
      <c r="C69" s="54"/>
      <c r="D69" s="54"/>
      <c r="E69" s="87"/>
      <c r="F69" s="75"/>
      <c r="G69" s="87"/>
      <c r="H69" s="75"/>
      <c r="I69" s="87"/>
      <c r="J69" s="75"/>
      <c r="K69" s="87"/>
    </row>
    <row r="70" spans="1:13" ht="24.95" customHeight="1">
      <c r="C70" s="54"/>
      <c r="D70" s="54"/>
      <c r="E70" s="87"/>
      <c r="F70" s="75"/>
      <c r="G70" s="87"/>
      <c r="H70" s="75"/>
      <c r="I70" s="87"/>
      <c r="J70" s="75"/>
      <c r="K70" s="87"/>
    </row>
    <row r="71" spans="1:13" ht="24.95" customHeight="1">
      <c r="C71" s="54"/>
      <c r="D71" s="54"/>
      <c r="E71" s="87"/>
      <c r="F71" s="75"/>
      <c r="G71" s="87"/>
      <c r="H71" s="75"/>
      <c r="I71" s="87"/>
      <c r="J71" s="75"/>
      <c r="K71" s="87"/>
    </row>
    <row r="72" spans="1:13" ht="24.95" customHeight="1">
      <c r="A72" s="26" t="s">
        <v>208</v>
      </c>
      <c r="C72" s="54"/>
      <c r="D72" s="54"/>
      <c r="E72" s="87"/>
      <c r="F72" s="75"/>
      <c r="G72" s="87"/>
      <c r="H72" s="75"/>
      <c r="I72" s="87"/>
      <c r="J72" s="75"/>
      <c r="K72" s="87"/>
    </row>
    <row r="73" spans="1:13" ht="24.95" customHeight="1">
      <c r="C73" s="54"/>
      <c r="D73" s="54"/>
      <c r="E73" s="75"/>
      <c r="F73" s="75"/>
      <c r="G73" s="75"/>
      <c r="H73" s="75"/>
      <c r="I73" s="75"/>
      <c r="J73" s="75"/>
      <c r="K73" s="75"/>
    </row>
    <row r="74" spans="1:13" ht="24.95" customHeight="1">
      <c r="B74" s="26"/>
    </row>
    <row r="75" spans="1:13" ht="24.95" customHeight="1">
      <c r="A75" s="26"/>
      <c r="B75" s="26"/>
    </row>
    <row r="76" spans="1:13" ht="24.95" customHeight="1">
      <c r="A76" s="26"/>
      <c r="B76" s="26"/>
    </row>
    <row r="77" spans="1:13" ht="25.5" customHeight="1">
      <c r="A77" s="37" t="s">
        <v>31</v>
      </c>
      <c r="C77" s="37"/>
      <c r="D77" s="37"/>
      <c r="E77" s="37" t="s">
        <v>203</v>
      </c>
      <c r="K77" s="37"/>
      <c r="L77" s="37"/>
      <c r="M77" s="37"/>
    </row>
    <row r="78" spans="1:13" ht="25.5" customHeight="1">
      <c r="A78" s="26" t="s">
        <v>144</v>
      </c>
      <c r="C78" s="32"/>
      <c r="D78" s="32"/>
      <c r="E78" s="26" t="s">
        <v>204</v>
      </c>
      <c r="K78" s="32"/>
      <c r="L78" s="32"/>
      <c r="M78" s="32"/>
    </row>
    <row r="90" spans="6:6" ht="25.5" customHeight="1">
      <c r="F90" s="52"/>
    </row>
    <row r="101" spans="6:6" ht="25.5" customHeight="1">
      <c r="F101" s="88"/>
    </row>
  </sheetData>
  <mergeCells count="9">
    <mergeCell ref="A42:K42"/>
    <mergeCell ref="A43:K43"/>
    <mergeCell ref="E46:G46"/>
    <mergeCell ref="A1:K1"/>
    <mergeCell ref="A2:K2"/>
    <mergeCell ref="A3:K3"/>
    <mergeCell ref="E6:G6"/>
    <mergeCell ref="A40:K40"/>
    <mergeCell ref="A41:K41"/>
  </mergeCells>
  <pageMargins left="0.78740157480314965" right="0.39370078740157483" top="0.59055118110236227" bottom="0.39370078740157483" header="0.31496062992125984" footer="0.31496062992125984"/>
  <pageSetup paperSize="9" scale="81" fitToHeight="0" orientation="portrait" r:id="rId1"/>
  <headerFooter scaleWithDoc="0" alignWithMargins="0"/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3"/>
  <sheetViews>
    <sheetView tabSelected="1" view="pageBreakPreview" topLeftCell="A103" zoomScale="90" zoomScaleNormal="92" zoomScaleSheetLayoutView="90" workbookViewId="0">
      <selection activeCell="Q54" sqref="Q54"/>
    </sheetView>
  </sheetViews>
  <sheetFormatPr defaultColWidth="9.33203125" defaultRowHeight="25.5" customHeight="1"/>
  <cols>
    <col min="1" max="1" width="10.33203125" style="33" customWidth="1"/>
    <col min="2" max="2" width="39" style="33" customWidth="1"/>
    <col min="3" max="3" width="9.5" style="81" customWidth="1"/>
    <col min="4" max="4" width="1.6640625" style="81" customWidth="1"/>
    <col min="5" max="5" width="17.1640625" style="33" customWidth="1"/>
    <col min="6" max="6" width="1.6640625" style="33" customWidth="1"/>
    <col min="7" max="7" width="17.1640625" style="33" customWidth="1"/>
    <col min="8" max="8" width="1.6640625" style="33" customWidth="1"/>
    <col min="9" max="9" width="17.1640625" style="33" customWidth="1"/>
    <col min="10" max="10" width="1.6640625" style="33" customWidth="1"/>
    <col min="11" max="11" width="17.1640625" style="33" customWidth="1"/>
    <col min="12" max="12" width="2" style="33" customWidth="1"/>
    <col min="13" max="13" width="12.1640625" style="33" bestFit="1" customWidth="1"/>
    <col min="14" max="16384" width="9.33203125" style="33"/>
  </cols>
  <sheetData>
    <row r="1" spans="1:11" ht="24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1" ht="24" customHeight="1">
      <c r="A2" s="126" t="s">
        <v>67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ht="24" customHeight="1">
      <c r="A3" s="126" t="s">
        <v>232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1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24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176</v>
      </c>
    </row>
    <row r="6" spans="1:11" s="56" customFormat="1" ht="24" customHeight="1">
      <c r="A6" s="33"/>
      <c r="B6" s="33"/>
      <c r="C6" s="71"/>
      <c r="D6" s="71"/>
      <c r="E6" s="123" t="s">
        <v>177</v>
      </c>
      <c r="F6" s="123"/>
      <c r="G6" s="123"/>
      <c r="I6" s="46"/>
      <c r="J6" s="46" t="s">
        <v>178</v>
      </c>
      <c r="K6" s="46"/>
    </row>
    <row r="7" spans="1:11" ht="24" customHeight="1">
      <c r="C7" s="47" t="s">
        <v>3</v>
      </c>
      <c r="D7" s="47"/>
      <c r="E7" s="38" t="s">
        <v>184</v>
      </c>
      <c r="F7" s="72"/>
      <c r="G7" s="38" t="s">
        <v>168</v>
      </c>
      <c r="H7" s="72"/>
      <c r="I7" s="38" t="s">
        <v>184</v>
      </c>
      <c r="J7" s="72"/>
      <c r="K7" s="38" t="s">
        <v>168</v>
      </c>
    </row>
    <row r="8" spans="1:11" ht="24" customHeight="1">
      <c r="A8" s="26" t="s">
        <v>68</v>
      </c>
      <c r="B8" s="26"/>
      <c r="C8" s="73"/>
      <c r="D8" s="73"/>
      <c r="E8" s="52">
        <v>296459427.77999997</v>
      </c>
      <c r="F8" s="52"/>
      <c r="G8" s="52">
        <v>294386952.26999998</v>
      </c>
      <c r="H8" s="52"/>
      <c r="I8" s="52">
        <v>269098208.44</v>
      </c>
      <c r="J8" s="52"/>
      <c r="K8" s="52">
        <v>237316925.12</v>
      </c>
    </row>
    <row r="9" spans="1:11" ht="24" customHeight="1">
      <c r="A9" s="26" t="s">
        <v>69</v>
      </c>
      <c r="B9" s="26"/>
      <c r="C9" s="73"/>
      <c r="D9" s="73"/>
      <c r="E9" s="52">
        <v>69792639.060000002</v>
      </c>
      <c r="F9" s="52"/>
      <c r="G9" s="52">
        <v>97158367.680000007</v>
      </c>
      <c r="H9" s="52"/>
      <c r="I9" s="52">
        <v>14849999.999999994</v>
      </c>
      <c r="J9" s="52"/>
      <c r="K9" s="52">
        <v>97158367.680000007</v>
      </c>
    </row>
    <row r="10" spans="1:11" ht="24" customHeight="1">
      <c r="A10" s="26" t="s">
        <v>70</v>
      </c>
      <c r="B10" s="26"/>
      <c r="C10" s="73"/>
      <c r="D10" s="73"/>
      <c r="E10" s="52">
        <v>2242629.83</v>
      </c>
      <c r="F10" s="52"/>
      <c r="G10" s="52">
        <v>2784553.52</v>
      </c>
      <c r="H10" s="52"/>
      <c r="I10" s="52">
        <v>2394666.83</v>
      </c>
      <c r="J10" s="52"/>
      <c r="K10" s="52">
        <v>2746053.52</v>
      </c>
    </row>
    <row r="11" spans="1:11" ht="24" customHeight="1">
      <c r="A11" s="26" t="s">
        <v>71</v>
      </c>
      <c r="B11" s="26"/>
      <c r="C11" s="73"/>
      <c r="D11" s="73"/>
      <c r="E11" s="74">
        <f>SUM(E8:E10)</f>
        <v>368494696.66999996</v>
      </c>
      <c r="F11" s="52"/>
      <c r="G11" s="74">
        <f>SUM(G8:G10)</f>
        <v>394329873.46999997</v>
      </c>
      <c r="H11" s="52"/>
      <c r="I11" s="74">
        <f>SUM(I8:I10)</f>
        <v>286342875.26999998</v>
      </c>
      <c r="J11" s="52"/>
      <c r="K11" s="74">
        <f>SUM(K8:K10)</f>
        <v>337221346.31999999</v>
      </c>
    </row>
    <row r="12" spans="1:11" ht="24" customHeight="1">
      <c r="A12" s="26" t="s">
        <v>72</v>
      </c>
      <c r="B12" s="26"/>
      <c r="C12" s="73"/>
      <c r="D12" s="73"/>
      <c r="E12" s="52">
        <v>-216925699.24999994</v>
      </c>
      <c r="F12" s="52"/>
      <c r="G12" s="52">
        <v>-201967970.41</v>
      </c>
      <c r="H12" s="52"/>
      <c r="I12" s="52">
        <v>-208566051.24999991</v>
      </c>
      <c r="J12" s="52"/>
      <c r="K12" s="52">
        <v>-165364848.11000001</v>
      </c>
    </row>
    <row r="13" spans="1:11" ht="24" customHeight="1">
      <c r="A13" s="26" t="s">
        <v>73</v>
      </c>
      <c r="B13" s="26"/>
      <c r="C13" s="73"/>
      <c r="D13" s="73"/>
      <c r="E13" s="52">
        <v>-62550822.199999996</v>
      </c>
      <c r="F13" s="52"/>
      <c r="G13" s="52">
        <v>-86566868.060000002</v>
      </c>
      <c r="H13" s="52"/>
      <c r="I13" s="52">
        <v>-12755885.569999998</v>
      </c>
      <c r="J13" s="52"/>
      <c r="K13" s="52">
        <v>-86566868.060000002</v>
      </c>
    </row>
    <row r="14" spans="1:11" ht="24" customHeight="1">
      <c r="A14" s="26" t="s">
        <v>74</v>
      </c>
      <c r="B14" s="26"/>
      <c r="C14" s="73"/>
      <c r="D14" s="73"/>
      <c r="E14" s="74">
        <f>SUM(E12:E13)</f>
        <v>-279476521.44999993</v>
      </c>
      <c r="F14" s="52"/>
      <c r="G14" s="74">
        <f>SUM(G12:G13)</f>
        <v>-288534838.47000003</v>
      </c>
      <c r="H14" s="52"/>
      <c r="I14" s="74">
        <f>SUM(I12:I13)</f>
        <v>-221321936.8199999</v>
      </c>
      <c r="J14" s="52"/>
      <c r="K14" s="74">
        <f>SUM(K12:K13)</f>
        <v>-251931716.17000002</v>
      </c>
    </row>
    <row r="15" spans="1:11" ht="24" customHeight="1">
      <c r="A15" s="26" t="s">
        <v>75</v>
      </c>
      <c r="B15" s="26"/>
      <c r="C15" s="73"/>
      <c r="D15" s="73"/>
      <c r="E15" s="52">
        <f>E11+E14</f>
        <v>89018175.220000029</v>
      </c>
      <c r="F15" s="52"/>
      <c r="G15" s="52">
        <f>G11+G14</f>
        <v>105795034.99999994</v>
      </c>
      <c r="H15" s="52"/>
      <c r="I15" s="52">
        <f>I11+I14</f>
        <v>65020938.450000077</v>
      </c>
      <c r="J15" s="52"/>
      <c r="K15" s="52">
        <f>K11+K14</f>
        <v>85289630.149999976</v>
      </c>
    </row>
    <row r="16" spans="1:11" ht="24" customHeight="1">
      <c r="A16" s="26" t="s">
        <v>248</v>
      </c>
      <c r="B16" s="26"/>
      <c r="C16" s="32" t="s">
        <v>249</v>
      </c>
      <c r="D16" s="73"/>
      <c r="E16" s="52">
        <v>0</v>
      </c>
      <c r="F16" s="52"/>
      <c r="G16" s="52">
        <v>0</v>
      </c>
      <c r="H16" s="52"/>
      <c r="I16" s="52">
        <v>39999860</v>
      </c>
      <c r="J16" s="52"/>
      <c r="K16" s="52">
        <v>0</v>
      </c>
    </row>
    <row r="17" spans="1:11" ht="24" customHeight="1">
      <c r="A17" s="26" t="s">
        <v>76</v>
      </c>
      <c r="B17" s="26"/>
      <c r="C17" s="73"/>
      <c r="D17" s="73"/>
      <c r="E17" s="75">
        <v>1642231.4399999995</v>
      </c>
      <c r="F17" s="52"/>
      <c r="G17" s="75">
        <v>750236.75</v>
      </c>
      <c r="H17" s="52"/>
      <c r="I17" s="75">
        <v>2752043.11</v>
      </c>
      <c r="J17" s="52"/>
      <c r="K17" s="75">
        <v>1476122.01</v>
      </c>
    </row>
    <row r="18" spans="1:11" ht="24" customHeight="1">
      <c r="A18" s="26" t="s">
        <v>182</v>
      </c>
      <c r="B18" s="26"/>
      <c r="C18" s="73"/>
      <c r="D18" s="73"/>
      <c r="E18" s="75">
        <v>2288187.31</v>
      </c>
      <c r="F18" s="52"/>
      <c r="G18" s="75">
        <v>0</v>
      </c>
      <c r="H18" s="52"/>
      <c r="I18" s="75">
        <v>2288187.31</v>
      </c>
      <c r="J18" s="52"/>
      <c r="K18" s="75">
        <v>0</v>
      </c>
    </row>
    <row r="19" spans="1:11" ht="24" customHeight="1">
      <c r="A19" s="26" t="s">
        <v>211</v>
      </c>
      <c r="B19" s="26"/>
      <c r="C19" s="73"/>
      <c r="D19" s="73"/>
      <c r="E19" s="76">
        <v>0</v>
      </c>
      <c r="F19" s="52"/>
      <c r="G19" s="76">
        <v>68185.399999999994</v>
      </c>
      <c r="H19" s="52"/>
      <c r="I19" s="76">
        <v>0</v>
      </c>
      <c r="J19" s="52"/>
      <c r="K19" s="76">
        <v>0</v>
      </c>
    </row>
    <row r="20" spans="1:11" ht="24" customHeight="1">
      <c r="A20" s="33" t="s">
        <v>77</v>
      </c>
      <c r="C20" s="73"/>
      <c r="D20" s="73"/>
      <c r="E20" s="52">
        <f>SUM(E15:E19)</f>
        <v>92948593.970000029</v>
      </c>
      <c r="F20" s="52"/>
      <c r="G20" s="52">
        <f>SUM(G15:G19)</f>
        <v>106613457.14999995</v>
      </c>
      <c r="H20" s="52"/>
      <c r="I20" s="52">
        <f>SUM(I15:I19)</f>
        <v>110061028.87000008</v>
      </c>
      <c r="J20" s="52"/>
      <c r="K20" s="52">
        <f>SUM(K15:K19)</f>
        <v>86765752.159999982</v>
      </c>
    </row>
    <row r="21" spans="1:11" ht="24" customHeight="1">
      <c r="A21" s="26" t="s">
        <v>78</v>
      </c>
      <c r="B21" s="26"/>
      <c r="C21" s="73"/>
      <c r="D21" s="73"/>
      <c r="E21" s="75">
        <v>-34085994.260000005</v>
      </c>
      <c r="F21" s="52"/>
      <c r="G21" s="75">
        <v>-31174812.760000002</v>
      </c>
      <c r="H21" s="52"/>
      <c r="I21" s="75">
        <v>-34042881.560000002</v>
      </c>
      <c r="J21" s="52"/>
      <c r="K21" s="75">
        <v>-31087854</v>
      </c>
    </row>
    <row r="22" spans="1:11" ht="24" customHeight="1">
      <c r="A22" s="26" t="s">
        <v>79</v>
      </c>
      <c r="B22" s="26"/>
      <c r="C22" s="73"/>
      <c r="D22" s="73"/>
      <c r="E22" s="75">
        <v>-39182987.289999999</v>
      </c>
      <c r="F22" s="52"/>
      <c r="G22" s="75">
        <v>-37884518.109999999</v>
      </c>
      <c r="H22" s="52"/>
      <c r="I22" s="75">
        <v>-37838722.259999998</v>
      </c>
      <c r="J22" s="52"/>
      <c r="K22" s="75">
        <v>-35984363.280000001</v>
      </c>
    </row>
    <row r="23" spans="1:11" ht="24" customHeight="1">
      <c r="A23" s="33" t="s">
        <v>80</v>
      </c>
      <c r="C23" s="73"/>
      <c r="D23" s="73"/>
      <c r="E23" s="74">
        <f>SUM(E21:E22)</f>
        <v>-73268981.550000012</v>
      </c>
      <c r="F23" s="52"/>
      <c r="G23" s="74">
        <f>SUM(G21:G22)</f>
        <v>-69059330.870000005</v>
      </c>
      <c r="H23" s="52"/>
      <c r="I23" s="74">
        <f>SUM(I21:I22)</f>
        <v>-71881603.819999993</v>
      </c>
      <c r="J23" s="52"/>
      <c r="K23" s="74">
        <f>SUM(K21:K22)</f>
        <v>-67072217.280000001</v>
      </c>
    </row>
    <row r="24" spans="1:11" ht="24" customHeight="1">
      <c r="A24" s="33" t="s">
        <v>81</v>
      </c>
      <c r="C24" s="73"/>
      <c r="D24" s="73"/>
      <c r="E24" s="52">
        <f>E20+E23</f>
        <v>19679612.420000017</v>
      </c>
      <c r="F24" s="52"/>
      <c r="G24" s="52">
        <f>G20+G23</f>
        <v>37554126.279999942</v>
      </c>
      <c r="H24" s="52"/>
      <c r="I24" s="52">
        <f>I20+I23</f>
        <v>38179425.050000086</v>
      </c>
      <c r="J24" s="52"/>
      <c r="K24" s="52">
        <f>K20+K23</f>
        <v>19693534.87999998</v>
      </c>
    </row>
    <row r="25" spans="1:11" ht="24" customHeight="1">
      <c r="A25" s="33" t="s">
        <v>82</v>
      </c>
      <c r="C25" s="73"/>
      <c r="D25" s="73"/>
      <c r="E25" s="52">
        <v>242225.84999999998</v>
      </c>
      <c r="F25" s="52"/>
      <c r="G25" s="52">
        <v>766338.97</v>
      </c>
      <c r="H25" s="52"/>
      <c r="I25" s="52">
        <v>240062.83000000002</v>
      </c>
      <c r="J25" s="52"/>
      <c r="K25" s="52">
        <v>764257.3</v>
      </c>
    </row>
    <row r="26" spans="1:11" ht="24" customHeight="1">
      <c r="A26" s="26" t="s">
        <v>83</v>
      </c>
      <c r="B26" s="26"/>
      <c r="C26" s="73"/>
      <c r="D26" s="73"/>
      <c r="E26" s="75">
        <v>-118696.74</v>
      </c>
      <c r="F26" s="52"/>
      <c r="G26" s="75">
        <v>-1693895.7</v>
      </c>
      <c r="H26" s="52"/>
      <c r="I26" s="75">
        <v>-118696.73999999999</v>
      </c>
      <c r="J26" s="75"/>
      <c r="K26" s="75">
        <v>-1890019</v>
      </c>
    </row>
    <row r="27" spans="1:11" ht="24" customHeight="1">
      <c r="A27" s="26" t="s">
        <v>230</v>
      </c>
      <c r="B27" s="26"/>
      <c r="C27" s="73"/>
      <c r="D27" s="73"/>
      <c r="E27" s="75">
        <v>0</v>
      </c>
      <c r="F27" s="52"/>
      <c r="G27" s="75">
        <v>135944.22</v>
      </c>
      <c r="H27" s="52"/>
      <c r="I27" s="75">
        <v>0</v>
      </c>
      <c r="J27" s="75"/>
      <c r="K27" s="75">
        <v>135944.22</v>
      </c>
    </row>
    <row r="28" spans="1:11" ht="24" customHeight="1">
      <c r="A28" s="26" t="s">
        <v>231</v>
      </c>
      <c r="B28" s="26"/>
      <c r="C28" s="73"/>
      <c r="D28" s="73"/>
      <c r="E28" s="75">
        <v>0</v>
      </c>
      <c r="F28" s="52"/>
      <c r="G28" s="75">
        <v>8419726.0999999996</v>
      </c>
      <c r="H28" s="52"/>
      <c r="I28" s="75">
        <v>0</v>
      </c>
      <c r="J28" s="75"/>
      <c r="K28" s="75">
        <v>-2349690.11</v>
      </c>
    </row>
    <row r="29" spans="1:11" ht="24" customHeight="1">
      <c r="A29" s="26" t="s">
        <v>161</v>
      </c>
      <c r="B29" s="26"/>
      <c r="C29" s="73"/>
      <c r="D29" s="73"/>
      <c r="E29" s="77"/>
      <c r="F29" s="52"/>
      <c r="G29" s="77"/>
      <c r="H29" s="52"/>
      <c r="I29" s="77"/>
      <c r="J29" s="77"/>
      <c r="K29" s="77"/>
    </row>
    <row r="30" spans="1:11" ht="24" customHeight="1">
      <c r="A30" s="78" t="s">
        <v>162</v>
      </c>
      <c r="B30" s="26"/>
      <c r="C30" s="38" t="s">
        <v>224</v>
      </c>
      <c r="D30" s="73"/>
      <c r="E30" s="79">
        <v>3379882.28</v>
      </c>
      <c r="F30" s="52"/>
      <c r="G30" s="79">
        <v>-6484032.8399999999</v>
      </c>
      <c r="H30" s="52"/>
      <c r="I30" s="79">
        <v>0</v>
      </c>
      <c r="J30" s="52"/>
      <c r="K30" s="79">
        <v>0</v>
      </c>
    </row>
    <row r="31" spans="1:11" ht="24" customHeight="1">
      <c r="A31" s="26" t="s">
        <v>146</v>
      </c>
      <c r="B31" s="26"/>
      <c r="C31" s="73"/>
      <c r="D31" s="73"/>
      <c r="E31" s="52">
        <f>SUM(E24:E30)</f>
        <v>23183023.810000021</v>
      </c>
      <c r="F31" s="52"/>
      <c r="G31" s="52">
        <f>SUM(G24:G30)</f>
        <v>38698207.029999942</v>
      </c>
      <c r="H31" s="52"/>
      <c r="I31" s="52">
        <f>SUM(I24:I30)</f>
        <v>38300791.140000083</v>
      </c>
      <c r="J31" s="52"/>
      <c r="K31" s="52">
        <f>SUM(K24:K30)</f>
        <v>16354027.28999998</v>
      </c>
    </row>
    <row r="32" spans="1:11" ht="24" customHeight="1">
      <c r="A32" s="26" t="s">
        <v>149</v>
      </c>
      <c r="B32" s="26"/>
      <c r="C32" s="38" t="s">
        <v>225</v>
      </c>
      <c r="D32" s="38"/>
      <c r="E32" s="79">
        <v>-3133104.23</v>
      </c>
      <c r="F32" s="52"/>
      <c r="G32" s="79">
        <v>-4875966.07</v>
      </c>
      <c r="H32" s="52"/>
      <c r="I32" s="79">
        <v>-92560.979999999981</v>
      </c>
      <c r="J32" s="52"/>
      <c r="K32" s="79">
        <v>-3636491.51</v>
      </c>
    </row>
    <row r="33" spans="1:13" ht="24" customHeight="1">
      <c r="A33" s="26" t="s">
        <v>145</v>
      </c>
      <c r="B33" s="26"/>
      <c r="C33" s="73"/>
      <c r="D33" s="73"/>
      <c r="E33" s="80">
        <f>SUM(E31:E32)</f>
        <v>20049919.580000021</v>
      </c>
      <c r="F33" s="52"/>
      <c r="G33" s="80">
        <f>SUM(G31:G32)</f>
        <v>33822240.959999941</v>
      </c>
      <c r="H33" s="52"/>
      <c r="I33" s="80">
        <f>SUM(I31:I32)</f>
        <v>38208230.160000086</v>
      </c>
      <c r="J33" s="52"/>
      <c r="K33" s="80">
        <f>SUM(K31:K32)</f>
        <v>12717535.779999981</v>
      </c>
    </row>
    <row r="34" spans="1:13" ht="24" customHeight="1">
      <c r="A34" s="30" t="s">
        <v>195</v>
      </c>
      <c r="B34" s="26"/>
      <c r="C34" s="73"/>
      <c r="D34" s="73"/>
      <c r="E34" s="75">
        <v>0</v>
      </c>
      <c r="F34" s="75"/>
      <c r="G34" s="75">
        <v>0</v>
      </c>
      <c r="H34" s="52"/>
      <c r="I34" s="75">
        <v>0</v>
      </c>
      <c r="J34" s="52"/>
      <c r="K34" s="76">
        <v>0</v>
      </c>
    </row>
    <row r="35" spans="1:13" ht="24" customHeight="1" thickBot="1">
      <c r="A35" s="30" t="s">
        <v>147</v>
      </c>
      <c r="B35" s="26"/>
      <c r="C35" s="73"/>
      <c r="D35" s="73"/>
      <c r="E35" s="55">
        <f>SUM(E33:E34)</f>
        <v>20049919.580000021</v>
      </c>
      <c r="F35" s="52"/>
      <c r="G35" s="55">
        <f>SUM(G33:G34)</f>
        <v>33822240.959999941</v>
      </c>
      <c r="H35" s="52"/>
      <c r="I35" s="55">
        <f>SUM(I33:I34)</f>
        <v>38208230.160000086</v>
      </c>
      <c r="J35" s="52"/>
      <c r="K35" s="55">
        <f>SUM(K33:K34)</f>
        <v>12717535.779999981</v>
      </c>
    </row>
    <row r="36" spans="1:13" ht="24" customHeight="1" thickTop="1">
      <c r="A36" s="30"/>
      <c r="B36" s="30"/>
      <c r="C36" s="73"/>
      <c r="D36" s="73"/>
      <c r="E36" s="52"/>
      <c r="F36" s="52"/>
      <c r="G36" s="52"/>
      <c r="H36" s="52"/>
      <c r="I36" s="52"/>
      <c r="J36" s="52"/>
      <c r="K36" s="52"/>
    </row>
    <row r="37" spans="1:13" ht="24" customHeight="1">
      <c r="A37" s="26" t="s">
        <v>208</v>
      </c>
      <c r="B37" s="26"/>
    </row>
    <row r="38" spans="1:13" ht="24" customHeight="1">
      <c r="A38" s="26"/>
      <c r="B38" s="26"/>
    </row>
    <row r="39" spans="1:13" ht="24" customHeight="1">
      <c r="A39" s="26"/>
      <c r="B39" s="26"/>
    </row>
    <row r="40" spans="1:13" ht="24" customHeight="1">
      <c r="A40" s="37" t="s">
        <v>31</v>
      </c>
      <c r="C40" s="37"/>
      <c r="D40" s="37"/>
      <c r="E40" s="37" t="s">
        <v>203</v>
      </c>
      <c r="K40" s="37"/>
      <c r="L40" s="37"/>
      <c r="M40" s="37"/>
    </row>
    <row r="41" spans="1:13" ht="24" customHeight="1">
      <c r="A41" s="26" t="s">
        <v>144</v>
      </c>
      <c r="C41" s="32"/>
      <c r="D41" s="32"/>
      <c r="E41" s="26" t="s">
        <v>204</v>
      </c>
      <c r="K41" s="32"/>
      <c r="L41" s="32"/>
      <c r="M41" s="32"/>
    </row>
    <row r="42" spans="1:13" ht="24.95" customHeight="1">
      <c r="A42" s="124" t="s">
        <v>32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</row>
    <row r="43" spans="1:13" ht="24.95" customHeight="1">
      <c r="A43" s="124" t="s">
        <v>84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</row>
    <row r="44" spans="1:13" ht="24.95" customHeight="1">
      <c r="A44" s="126" t="s">
        <v>85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</row>
    <row r="45" spans="1:13" ht="24.95" customHeight="1">
      <c r="A45" s="126" t="str">
        <f>A3</f>
        <v>สำหรับงวดเก้าเดือน สิ้นสุดวันที่ 30 กันยายน 2568 (ยังไม่ได้ตรวจสอบ / สอบทานแล้ว)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</row>
    <row r="46" spans="1:13" ht="24.95" customHeight="1">
      <c r="A46" s="30"/>
      <c r="B46" s="30"/>
      <c r="C46" s="32"/>
      <c r="D46" s="32"/>
      <c r="E46" s="32"/>
      <c r="F46" s="32"/>
      <c r="G46" s="32"/>
      <c r="H46" s="32"/>
      <c r="I46" s="32"/>
      <c r="J46" s="32"/>
      <c r="K46" s="32"/>
    </row>
    <row r="47" spans="1:13" ht="24.95" customHeight="1">
      <c r="A47" s="30"/>
      <c r="B47" s="30"/>
      <c r="C47" s="32"/>
      <c r="D47" s="32"/>
      <c r="E47" s="32"/>
      <c r="F47" s="32"/>
      <c r="G47" s="32"/>
      <c r="H47" s="32"/>
      <c r="I47" s="32"/>
      <c r="J47" s="32"/>
      <c r="K47" s="72" t="s">
        <v>176</v>
      </c>
    </row>
    <row r="48" spans="1:13" ht="24.95" customHeight="1">
      <c r="A48" s="30"/>
      <c r="B48" s="30"/>
      <c r="C48" s="82"/>
      <c r="D48" s="82"/>
      <c r="E48" s="123" t="s">
        <v>177</v>
      </c>
      <c r="F48" s="123"/>
      <c r="G48" s="123"/>
      <c r="H48" s="56"/>
      <c r="I48" s="46"/>
      <c r="J48" s="46" t="s">
        <v>178</v>
      </c>
      <c r="K48" s="46"/>
    </row>
    <row r="49" spans="1:11" ht="24.95" customHeight="1">
      <c r="A49" s="26"/>
      <c r="B49" s="26"/>
      <c r="C49" s="47" t="s">
        <v>3</v>
      </c>
      <c r="D49" s="47"/>
      <c r="E49" s="38" t="str">
        <f>E7</f>
        <v>2568</v>
      </c>
      <c r="F49" s="72"/>
      <c r="G49" s="38" t="str">
        <f>G7</f>
        <v>2567</v>
      </c>
      <c r="H49" s="72"/>
      <c r="I49" s="38" t="str">
        <f>I7</f>
        <v>2568</v>
      </c>
      <c r="J49" s="72"/>
      <c r="K49" s="38" t="str">
        <f>K7</f>
        <v>2567</v>
      </c>
    </row>
    <row r="50" spans="1:11" ht="24.95" customHeight="1">
      <c r="A50" s="26" t="s">
        <v>179</v>
      </c>
      <c r="B50" s="26"/>
      <c r="C50" s="73"/>
      <c r="D50" s="73"/>
      <c r="G50" s="72"/>
      <c r="H50" s="1"/>
      <c r="I50" s="1"/>
      <c r="J50" s="2"/>
      <c r="K50" s="1"/>
    </row>
    <row r="51" spans="1:11" s="56" customFormat="1" ht="24.95" customHeight="1">
      <c r="A51" s="26" t="s">
        <v>86</v>
      </c>
      <c r="B51" s="26"/>
      <c r="C51" s="83"/>
      <c r="D51" s="83"/>
      <c r="E51" s="136">
        <f>E53-E52</f>
        <v>20049596.51000002</v>
      </c>
      <c r="F51" s="136"/>
      <c r="G51" s="136">
        <f>G53-G52</f>
        <v>33822209.139999941</v>
      </c>
      <c r="H51" s="52"/>
      <c r="I51" s="52">
        <f>I33</f>
        <v>38208230.160000086</v>
      </c>
      <c r="J51" s="52"/>
      <c r="K51" s="52">
        <f>K33</f>
        <v>12717535.779999981</v>
      </c>
    </row>
    <row r="52" spans="1:11" s="56" customFormat="1" ht="24.95" customHeight="1">
      <c r="A52" s="33" t="s">
        <v>87</v>
      </c>
      <c r="B52" s="33"/>
      <c r="C52" s="83"/>
      <c r="D52" s="83"/>
      <c r="E52" s="75">
        <v>323.07</v>
      </c>
      <c r="F52" s="52"/>
      <c r="G52" s="75">
        <v>31.82</v>
      </c>
      <c r="H52" s="52"/>
      <c r="I52" s="52">
        <v>0</v>
      </c>
      <c r="J52" s="52"/>
      <c r="K52" s="52">
        <v>0</v>
      </c>
    </row>
    <row r="53" spans="1:11" s="56" customFormat="1" ht="24.95" customHeight="1" thickBot="1">
      <c r="C53" s="83"/>
      <c r="D53" s="83"/>
      <c r="E53" s="55">
        <f>E33</f>
        <v>20049919.580000021</v>
      </c>
      <c r="F53" s="52"/>
      <c r="G53" s="55">
        <f>G33</f>
        <v>33822240.959999941</v>
      </c>
      <c r="H53" s="52"/>
      <c r="I53" s="55">
        <f>SUM(I51:I52)</f>
        <v>38208230.160000086</v>
      </c>
      <c r="J53" s="52"/>
      <c r="K53" s="55">
        <f>SUM(K51:K52)</f>
        <v>12717535.779999981</v>
      </c>
    </row>
    <row r="54" spans="1:11" ht="24.95" customHeight="1" thickTop="1">
      <c r="A54" s="26" t="s">
        <v>198</v>
      </c>
      <c r="B54" s="26"/>
      <c r="C54" s="73"/>
      <c r="D54" s="73"/>
      <c r="E54" s="75"/>
      <c r="F54" s="75"/>
      <c r="G54" s="52"/>
      <c r="H54" s="3"/>
      <c r="I54" s="3"/>
      <c r="J54" s="4"/>
      <c r="K54" s="3"/>
    </row>
    <row r="55" spans="1:11" s="56" customFormat="1" ht="24.95" customHeight="1">
      <c r="A55" s="26" t="s">
        <v>86</v>
      </c>
      <c r="B55" s="26"/>
      <c r="C55" s="83"/>
      <c r="D55" s="83"/>
      <c r="E55" s="52">
        <f>E57-E56</f>
        <v>20049596.51000002</v>
      </c>
      <c r="F55" s="52"/>
      <c r="G55" s="52">
        <f>G57-G56</f>
        <v>33822209.139999941</v>
      </c>
      <c r="H55" s="52"/>
      <c r="I55" s="52">
        <f>I35</f>
        <v>38208230.160000086</v>
      </c>
      <c r="J55" s="52"/>
      <c r="K55" s="52">
        <f>K35</f>
        <v>12717535.779999981</v>
      </c>
    </row>
    <row r="56" spans="1:11" s="56" customFormat="1" ht="24.95" customHeight="1">
      <c r="A56" s="33" t="s">
        <v>87</v>
      </c>
      <c r="B56" s="33"/>
      <c r="C56" s="83"/>
      <c r="D56" s="83"/>
      <c r="E56" s="75">
        <f>E52</f>
        <v>323.07</v>
      </c>
      <c r="F56" s="52"/>
      <c r="G56" s="75">
        <v>31.82</v>
      </c>
      <c r="H56" s="52"/>
      <c r="I56" s="52">
        <v>0</v>
      </c>
      <c r="J56" s="52"/>
      <c r="K56" s="52">
        <v>0</v>
      </c>
    </row>
    <row r="57" spans="1:11" s="56" customFormat="1" ht="24.95" customHeight="1" thickBot="1">
      <c r="C57" s="83"/>
      <c r="D57" s="83"/>
      <c r="E57" s="55">
        <f>E35</f>
        <v>20049919.580000021</v>
      </c>
      <c r="F57" s="52"/>
      <c r="G57" s="55">
        <f>G35</f>
        <v>33822240.959999941</v>
      </c>
      <c r="H57" s="52"/>
      <c r="I57" s="55">
        <f>SUM(I55:I56)</f>
        <v>38208230.160000086</v>
      </c>
      <c r="J57" s="52"/>
      <c r="K57" s="55">
        <f>SUM(K55:K56)</f>
        <v>12717535.779999981</v>
      </c>
    </row>
    <row r="58" spans="1:11" s="56" customFormat="1" ht="24.95" customHeight="1" thickTop="1">
      <c r="C58" s="83"/>
      <c r="D58" s="83"/>
      <c r="E58" s="84"/>
      <c r="F58" s="84"/>
      <c r="G58" s="52"/>
      <c r="H58" s="75"/>
      <c r="I58" s="52"/>
      <c r="J58" s="75"/>
      <c r="K58" s="52"/>
    </row>
    <row r="59" spans="1:11" s="56" customFormat="1" ht="24.95" customHeight="1">
      <c r="A59" s="33" t="s">
        <v>88</v>
      </c>
      <c r="B59" s="33"/>
      <c r="C59" s="85" t="s">
        <v>220</v>
      </c>
      <c r="D59" s="85"/>
    </row>
    <row r="60" spans="1:11" ht="24.95" customHeight="1">
      <c r="A60" s="30" t="s">
        <v>160</v>
      </c>
      <c r="B60" s="30"/>
      <c r="C60" s="54"/>
      <c r="D60" s="54"/>
      <c r="E60" s="75"/>
      <c r="F60" s="75"/>
      <c r="G60" s="75"/>
      <c r="H60" s="75"/>
      <c r="I60" s="75"/>
      <c r="J60" s="75"/>
      <c r="K60" s="75"/>
    </row>
    <row r="61" spans="1:11" ht="24.95" customHeight="1">
      <c r="A61" s="33" t="s">
        <v>227</v>
      </c>
      <c r="C61" s="54"/>
      <c r="D61" s="54"/>
      <c r="E61" s="137">
        <f>+ROUND(E51/E62,4)</f>
        <v>4.36E-2</v>
      </c>
      <c r="F61" s="137"/>
      <c r="G61" s="137">
        <f>+ROUND(G51/G62,4)</f>
        <v>7.3499999999999996E-2</v>
      </c>
      <c r="H61" s="86"/>
      <c r="I61" s="86">
        <f>+ROUND(I51/I62,4)</f>
        <v>8.3099999999999993E-2</v>
      </c>
      <c r="J61" s="86"/>
      <c r="K61" s="86">
        <f>+ROUND(K51/K62,4)</f>
        <v>2.76E-2</v>
      </c>
    </row>
    <row r="62" spans="1:11" ht="24.95" customHeight="1">
      <c r="A62" s="33" t="s">
        <v>89</v>
      </c>
      <c r="C62" s="54"/>
      <c r="D62" s="54"/>
      <c r="E62" s="87">
        <v>460000000</v>
      </c>
      <c r="F62" s="75"/>
      <c r="G62" s="87">
        <v>460000000</v>
      </c>
      <c r="H62" s="75"/>
      <c r="I62" s="87">
        <v>460000000</v>
      </c>
      <c r="J62" s="75"/>
      <c r="K62" s="87">
        <v>460000000</v>
      </c>
    </row>
    <row r="63" spans="1:11" ht="24.95" customHeight="1">
      <c r="C63" s="54"/>
      <c r="D63" s="54"/>
      <c r="E63" s="87"/>
      <c r="F63" s="75"/>
      <c r="G63" s="87"/>
      <c r="H63" s="75"/>
      <c r="I63" s="87"/>
      <c r="J63" s="75"/>
      <c r="K63" s="87"/>
    </row>
    <row r="64" spans="1:11" ht="24.95" customHeight="1">
      <c r="C64" s="54"/>
      <c r="D64" s="54"/>
      <c r="E64" s="87"/>
      <c r="F64" s="75"/>
      <c r="G64" s="87"/>
      <c r="H64" s="75"/>
      <c r="I64" s="87"/>
      <c r="J64" s="75"/>
      <c r="K64" s="87"/>
    </row>
    <row r="65" spans="1:13" ht="24.95" customHeight="1">
      <c r="C65" s="54"/>
      <c r="D65" s="54"/>
      <c r="E65" s="87"/>
      <c r="F65" s="75"/>
      <c r="G65" s="87"/>
      <c r="H65" s="75"/>
      <c r="I65" s="87"/>
      <c r="J65" s="75"/>
      <c r="K65" s="87"/>
    </row>
    <row r="66" spans="1:13" ht="24.95" customHeight="1">
      <c r="C66" s="54"/>
      <c r="D66" s="54"/>
      <c r="E66" s="87"/>
      <c r="F66" s="75"/>
      <c r="G66" s="87"/>
      <c r="H66" s="75"/>
      <c r="I66" s="87"/>
      <c r="J66" s="75"/>
      <c r="K66" s="87"/>
    </row>
    <row r="67" spans="1:13" ht="24.95" customHeight="1">
      <c r="C67" s="54"/>
      <c r="D67" s="54"/>
      <c r="E67" s="87"/>
      <c r="F67" s="75"/>
      <c r="G67" s="87"/>
      <c r="H67" s="75"/>
      <c r="I67" s="87"/>
      <c r="J67" s="75"/>
      <c r="K67" s="87"/>
    </row>
    <row r="68" spans="1:13" ht="24.95" customHeight="1">
      <c r="C68" s="54"/>
      <c r="D68" s="54"/>
      <c r="E68" s="87"/>
      <c r="F68" s="75"/>
      <c r="G68" s="87"/>
      <c r="H68" s="75"/>
      <c r="I68" s="87"/>
      <c r="J68" s="75"/>
      <c r="K68" s="87"/>
    </row>
    <row r="69" spans="1:13" ht="24.95" customHeight="1">
      <c r="C69" s="54"/>
      <c r="D69" s="54"/>
      <c r="E69" s="87"/>
      <c r="F69" s="75"/>
      <c r="G69" s="87"/>
      <c r="H69" s="75"/>
      <c r="I69" s="87"/>
      <c r="J69" s="75"/>
      <c r="K69" s="87"/>
    </row>
    <row r="70" spans="1:13" ht="24.95" customHeight="1">
      <c r="C70" s="54"/>
      <c r="D70" s="54"/>
      <c r="E70" s="87"/>
      <c r="F70" s="75"/>
      <c r="G70" s="87"/>
      <c r="H70" s="75"/>
      <c r="I70" s="87"/>
      <c r="J70" s="75"/>
      <c r="K70" s="87"/>
    </row>
    <row r="71" spans="1:13" ht="24.95" customHeight="1">
      <c r="C71" s="54"/>
      <c r="D71" s="54"/>
      <c r="E71" s="87"/>
      <c r="F71" s="75"/>
      <c r="G71" s="87"/>
      <c r="H71" s="75"/>
      <c r="I71" s="87"/>
      <c r="J71" s="75"/>
      <c r="K71" s="87"/>
    </row>
    <row r="72" spans="1:13" ht="24.95" customHeight="1">
      <c r="C72" s="54"/>
      <c r="D72" s="54"/>
      <c r="E72" s="87"/>
      <c r="F72" s="75"/>
      <c r="G72" s="87"/>
      <c r="H72" s="75"/>
      <c r="I72" s="87"/>
      <c r="J72" s="75"/>
      <c r="K72" s="87"/>
    </row>
    <row r="73" spans="1:13" ht="24.95" customHeight="1">
      <c r="C73" s="54"/>
      <c r="D73" s="54"/>
      <c r="E73" s="87"/>
      <c r="F73" s="75"/>
      <c r="G73" s="87"/>
      <c r="H73" s="75"/>
      <c r="I73" s="87"/>
      <c r="J73" s="75"/>
      <c r="K73" s="87"/>
    </row>
    <row r="74" spans="1:13" ht="24.95" customHeight="1">
      <c r="A74" s="26" t="s">
        <v>208</v>
      </c>
      <c r="C74" s="54"/>
      <c r="D74" s="54"/>
      <c r="E74" s="87"/>
      <c r="F74" s="75"/>
      <c r="G74" s="87"/>
      <c r="H74" s="75"/>
      <c r="I74" s="87"/>
      <c r="J74" s="75"/>
      <c r="K74" s="87"/>
    </row>
    <row r="75" spans="1:13" ht="24.95" customHeight="1">
      <c r="C75" s="54"/>
      <c r="D75" s="54"/>
      <c r="E75" s="75"/>
      <c r="F75" s="75"/>
      <c r="G75" s="75"/>
      <c r="H75" s="75"/>
      <c r="I75" s="75"/>
      <c r="J75" s="75"/>
      <c r="K75" s="75"/>
    </row>
    <row r="76" spans="1:13" ht="24.95" customHeight="1">
      <c r="B76" s="26"/>
    </row>
    <row r="77" spans="1:13" ht="24.95" customHeight="1">
      <c r="A77" s="26"/>
      <c r="B77" s="26"/>
    </row>
    <row r="78" spans="1:13" ht="24.95" customHeight="1">
      <c r="A78" s="26"/>
      <c r="B78" s="26"/>
    </row>
    <row r="79" spans="1:13" ht="25.5" customHeight="1">
      <c r="A79" s="37" t="s">
        <v>31</v>
      </c>
      <c r="C79" s="37"/>
      <c r="D79" s="37"/>
      <c r="E79" s="37" t="s">
        <v>203</v>
      </c>
      <c r="K79" s="37"/>
      <c r="L79" s="37"/>
      <c r="M79" s="37"/>
    </row>
    <row r="80" spans="1:13" ht="25.5" customHeight="1">
      <c r="A80" s="26" t="s">
        <v>144</v>
      </c>
      <c r="C80" s="32"/>
      <c r="D80" s="32"/>
      <c r="E80" s="26" t="s">
        <v>204</v>
      </c>
      <c r="K80" s="32"/>
      <c r="L80" s="32"/>
      <c r="M80" s="32"/>
    </row>
    <row r="92" spans="6:6" ht="25.5" customHeight="1">
      <c r="F92" s="52"/>
    </row>
    <row r="103" spans="6:6" ht="25.5" customHeight="1">
      <c r="F103" s="88"/>
    </row>
  </sheetData>
  <mergeCells count="9">
    <mergeCell ref="A44:K44"/>
    <mergeCell ref="A45:K45"/>
    <mergeCell ref="E48:G48"/>
    <mergeCell ref="A1:K1"/>
    <mergeCell ref="A2:K2"/>
    <mergeCell ref="A3:K3"/>
    <mergeCell ref="E6:G6"/>
    <mergeCell ref="A42:K42"/>
    <mergeCell ref="A43:K43"/>
  </mergeCells>
  <pageMargins left="0.78740157480314965" right="0.39370078740157483" top="0.59055118110236227" bottom="0.39370078740157483" header="0.31496062992125984" footer="0.31496062992125984"/>
  <pageSetup paperSize="9" scale="81" fitToHeight="0" orientation="portrait" r:id="rId1"/>
  <headerFooter scaleWithDoc="0" alignWithMargins="0"/>
  <rowBreaks count="1" manualBreakCount="1">
    <brk id="4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1"/>
  <sheetViews>
    <sheetView view="pageBreakPreview" zoomScale="90" zoomScaleNormal="100" zoomScaleSheetLayoutView="90" workbookViewId="0">
      <selection activeCell="F21" sqref="F21"/>
    </sheetView>
  </sheetViews>
  <sheetFormatPr defaultColWidth="9.33203125" defaultRowHeight="24" customHeight="1"/>
  <cols>
    <col min="1" max="2" width="9.33203125" style="15"/>
    <col min="3" max="4" width="9.33203125" style="15" customWidth="1"/>
    <col min="5" max="5" width="13.6640625" style="15" customWidth="1"/>
    <col min="6" max="6" width="9.6640625" style="15" bestFit="1" customWidth="1"/>
    <col min="7" max="7" width="3.5" style="15" customWidth="1"/>
    <col min="8" max="8" width="16.6640625" style="15" customWidth="1"/>
    <col min="9" max="9" width="1.5" style="15" customWidth="1"/>
    <col min="10" max="10" width="16.6640625" style="15" customWidth="1"/>
    <col min="11" max="11" width="1.5" style="15" customWidth="1"/>
    <col min="12" max="12" width="16.6640625" style="15" customWidth="1"/>
    <col min="13" max="13" width="1.33203125" style="15" customWidth="1"/>
    <col min="14" max="14" width="16.6640625" style="15" customWidth="1"/>
    <col min="15" max="15" width="1.33203125" style="15" customWidth="1"/>
    <col min="16" max="16" width="16.6640625" style="15" customWidth="1"/>
    <col min="17" max="17" width="1.33203125" style="15" customWidth="1"/>
    <col min="18" max="18" width="16.6640625" style="15" customWidth="1"/>
    <col min="19" max="19" width="1.33203125" style="15" customWidth="1"/>
    <col min="20" max="20" width="16.6640625" style="15" customWidth="1"/>
    <col min="21" max="21" width="3.6640625" style="15" customWidth="1"/>
    <col min="22" max="22" width="8.6640625" style="15" customWidth="1"/>
    <col min="23" max="16384" width="9.33203125" style="15"/>
  </cols>
  <sheetData>
    <row r="1" spans="1:21" ht="24.95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23"/>
    </row>
    <row r="2" spans="1:21" ht="24.95" customHeight="1">
      <c r="A2" s="128" t="s">
        <v>172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</row>
    <row r="3" spans="1:21" ht="24.95" customHeight="1">
      <c r="A3" s="128" t="s">
        <v>232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</row>
    <row r="4" spans="1:21" ht="21.7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1" ht="21.7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8" t="s">
        <v>176</v>
      </c>
    </row>
    <row r="6" spans="1:21" ht="21.75">
      <c r="A6" s="53"/>
      <c r="B6" s="53"/>
      <c r="C6" s="53"/>
      <c r="D6" s="53"/>
      <c r="E6" s="53"/>
      <c r="F6" s="53"/>
      <c r="G6" s="53"/>
      <c r="H6" s="130" t="s">
        <v>177</v>
      </c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</row>
    <row r="7" spans="1:21" ht="24.95" customHeight="1">
      <c r="A7" s="53"/>
      <c r="B7" s="53"/>
      <c r="C7" s="53"/>
      <c r="D7" s="53"/>
      <c r="E7" s="53"/>
      <c r="F7" s="53"/>
      <c r="G7" s="53"/>
      <c r="H7" s="129" t="s">
        <v>90</v>
      </c>
      <c r="I7" s="129"/>
      <c r="J7" s="129"/>
      <c r="K7" s="129"/>
      <c r="L7" s="129"/>
      <c r="M7" s="129"/>
      <c r="N7" s="129"/>
      <c r="O7" s="129"/>
      <c r="P7" s="129"/>
      <c r="Q7" s="16"/>
      <c r="R7" s="59" t="s">
        <v>91</v>
      </c>
      <c r="S7" s="16"/>
      <c r="T7" s="16" t="s">
        <v>92</v>
      </c>
    </row>
    <row r="8" spans="1:21" ht="24.95" customHeight="1">
      <c r="A8" s="30"/>
      <c r="B8" s="53"/>
      <c r="C8" s="53"/>
      <c r="D8" s="53"/>
      <c r="E8" s="53"/>
      <c r="F8" s="53"/>
      <c r="G8" s="53"/>
      <c r="H8" s="60" t="s">
        <v>93</v>
      </c>
      <c r="I8" s="61"/>
      <c r="J8" s="60" t="s">
        <v>94</v>
      </c>
      <c r="K8" s="61"/>
      <c r="L8" s="62"/>
      <c r="M8" s="58" t="s">
        <v>105</v>
      </c>
      <c r="N8" s="63"/>
      <c r="O8" s="64"/>
      <c r="P8" s="16" t="s">
        <v>95</v>
      </c>
      <c r="R8" s="20" t="s">
        <v>96</v>
      </c>
      <c r="T8" s="20" t="s">
        <v>97</v>
      </c>
    </row>
    <row r="9" spans="1:21" ht="24.95" customHeight="1">
      <c r="A9" s="53"/>
      <c r="B9" s="30"/>
      <c r="C9" s="30"/>
      <c r="D9" s="30"/>
      <c r="E9" s="30"/>
      <c r="F9" s="30"/>
      <c r="G9" s="30"/>
      <c r="H9" s="16" t="s">
        <v>98</v>
      </c>
      <c r="I9" s="53"/>
      <c r="J9" s="16"/>
      <c r="K9" s="53"/>
      <c r="L9" s="16" t="s">
        <v>99</v>
      </c>
      <c r="M9" s="16"/>
      <c r="N9" s="16" t="s">
        <v>100</v>
      </c>
      <c r="O9" s="53"/>
      <c r="P9" s="16" t="s">
        <v>101</v>
      </c>
      <c r="Q9" s="53"/>
      <c r="R9" s="16" t="s">
        <v>102</v>
      </c>
      <c r="S9" s="53"/>
      <c r="T9" s="53"/>
    </row>
    <row r="10" spans="1:21" ht="24.95" customHeight="1">
      <c r="A10" s="53"/>
      <c r="B10" s="30"/>
      <c r="C10" s="30"/>
      <c r="D10" s="30"/>
      <c r="E10" s="30"/>
      <c r="F10" s="47" t="s">
        <v>3</v>
      </c>
      <c r="G10" s="47"/>
      <c r="H10" s="57"/>
      <c r="I10" s="65"/>
      <c r="J10" s="57"/>
      <c r="K10" s="65"/>
      <c r="L10" s="57" t="s">
        <v>103</v>
      </c>
      <c r="M10" s="57"/>
      <c r="N10" s="57"/>
      <c r="O10" s="65"/>
      <c r="P10" s="57"/>
      <c r="Q10" s="65"/>
      <c r="R10" s="57"/>
      <c r="S10" s="65"/>
      <c r="T10" s="65"/>
    </row>
    <row r="11" spans="1:21" ht="24.95" customHeight="1">
      <c r="A11" s="33" t="s">
        <v>169</v>
      </c>
      <c r="B11" s="56"/>
      <c r="C11" s="56"/>
      <c r="D11" s="56"/>
      <c r="E11" s="56"/>
      <c r="F11" s="56"/>
      <c r="G11" s="56"/>
      <c r="H11" s="66">
        <v>230000000</v>
      </c>
      <c r="I11" s="66"/>
      <c r="J11" s="66">
        <v>42699106.670000002</v>
      </c>
      <c r="K11" s="66"/>
      <c r="L11" s="66">
        <v>22575000</v>
      </c>
      <c r="M11" s="66"/>
      <c r="N11" s="66">
        <v>101024157.81999999</v>
      </c>
      <c r="O11" s="66"/>
      <c r="P11" s="66">
        <v>396298264.49000001</v>
      </c>
      <c r="Q11" s="66"/>
      <c r="R11" s="66">
        <v>331.63</v>
      </c>
      <c r="S11" s="66"/>
      <c r="T11" s="66">
        <v>396298596.12</v>
      </c>
    </row>
    <row r="12" spans="1:21" ht="24.95" customHeight="1">
      <c r="A12" s="53" t="s">
        <v>234</v>
      </c>
      <c r="B12" s="53"/>
      <c r="C12" s="53"/>
      <c r="D12" s="53"/>
      <c r="E12" s="53"/>
      <c r="F12" s="53"/>
      <c r="G12" s="53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3" spans="1:21" ht="24.95" customHeight="1">
      <c r="A13" s="53" t="s">
        <v>233</v>
      </c>
      <c r="B13" s="53"/>
      <c r="C13" s="53"/>
      <c r="D13" s="53"/>
      <c r="E13" s="53"/>
      <c r="F13" s="53"/>
      <c r="G13" s="53"/>
      <c r="H13" s="66">
        <v>0</v>
      </c>
      <c r="I13" s="66"/>
      <c r="J13" s="66">
        <v>0</v>
      </c>
      <c r="K13" s="66"/>
      <c r="L13" s="66">
        <v>0</v>
      </c>
      <c r="M13" s="66"/>
      <c r="N13" s="66">
        <v>0</v>
      </c>
      <c r="O13" s="66"/>
      <c r="P13" s="66">
        <f>SUM(H13:O13)</f>
        <v>0</v>
      </c>
      <c r="Q13" s="66"/>
      <c r="R13" s="66">
        <v>52.5</v>
      </c>
      <c r="S13" s="66"/>
      <c r="T13" s="66">
        <f>SUM(P13:R13)</f>
        <v>52.5</v>
      </c>
    </row>
    <row r="14" spans="1:21" ht="24.95" customHeight="1">
      <c r="A14" s="53" t="s">
        <v>212</v>
      </c>
      <c r="B14" s="53"/>
      <c r="C14" s="53"/>
      <c r="D14" s="53"/>
      <c r="E14" s="53"/>
      <c r="F14" s="38" t="s">
        <v>221</v>
      </c>
      <c r="G14" s="53"/>
      <c r="H14" s="66">
        <v>0</v>
      </c>
      <c r="I14" s="66"/>
      <c r="J14" s="66">
        <v>0</v>
      </c>
      <c r="K14" s="66"/>
      <c r="L14" s="66">
        <v>0</v>
      </c>
      <c r="M14" s="66"/>
      <c r="N14" s="66">
        <v>-23000000</v>
      </c>
      <c r="O14" s="66"/>
      <c r="P14" s="66">
        <f>SUM(H14:O14)</f>
        <v>-23000000</v>
      </c>
      <c r="Q14" s="66"/>
      <c r="R14" s="66">
        <v>0</v>
      </c>
      <c r="S14" s="66"/>
      <c r="T14" s="66">
        <f>SUM(P14:R14)</f>
        <v>-23000000</v>
      </c>
    </row>
    <row r="15" spans="1:21" ht="24.95" customHeight="1">
      <c r="A15" s="53" t="s">
        <v>166</v>
      </c>
      <c r="B15" s="53"/>
      <c r="C15" s="53"/>
      <c r="D15" s="53"/>
      <c r="E15" s="53"/>
      <c r="F15" s="67"/>
      <c r="G15" s="67"/>
      <c r="H15" s="66">
        <v>0</v>
      </c>
      <c r="I15" s="66"/>
      <c r="J15" s="66">
        <v>0</v>
      </c>
      <c r="K15" s="66"/>
      <c r="L15" s="66">
        <v>0</v>
      </c>
      <c r="M15" s="66"/>
      <c r="N15" s="66">
        <f>'PL 9M'!G55</f>
        <v>33822209.139999941</v>
      </c>
      <c r="O15" s="66"/>
      <c r="P15" s="66">
        <f>SUM(H15:O15)</f>
        <v>33822209.139999941</v>
      </c>
      <c r="Q15" s="66"/>
      <c r="R15" s="66">
        <f>'PL 9M'!G56</f>
        <v>31.82</v>
      </c>
      <c r="S15" s="66"/>
      <c r="T15" s="66">
        <f>SUM(P15:R15)</f>
        <v>33822240.959999941</v>
      </c>
    </row>
    <row r="16" spans="1:21" ht="24.95" customHeight="1" thickBot="1">
      <c r="A16" s="53" t="s">
        <v>235</v>
      </c>
      <c r="B16" s="53"/>
      <c r="C16" s="53"/>
      <c r="D16" s="53"/>
      <c r="E16" s="53"/>
      <c r="F16" s="68"/>
      <c r="G16" s="68"/>
      <c r="H16" s="69">
        <f>SUM(H11:H15)</f>
        <v>230000000</v>
      </c>
      <c r="I16" s="66"/>
      <c r="J16" s="69">
        <f>SUM(J11:J15)</f>
        <v>42699106.670000002</v>
      </c>
      <c r="K16" s="66"/>
      <c r="L16" s="69">
        <f>SUM(L11:L15)</f>
        <v>22575000</v>
      </c>
      <c r="M16" s="66"/>
      <c r="N16" s="69">
        <f>SUM(N11:N15)</f>
        <v>111846366.95999993</v>
      </c>
      <c r="O16" s="66"/>
      <c r="P16" s="69">
        <f>SUM(P11:P15)</f>
        <v>407120473.62999994</v>
      </c>
      <c r="Q16" s="66"/>
      <c r="R16" s="69">
        <f>SUM(R11:R15)</f>
        <v>415.95</v>
      </c>
      <c r="S16" s="66"/>
      <c r="T16" s="69">
        <f>SUM(T11:T15)</f>
        <v>407120889.57999992</v>
      </c>
    </row>
    <row r="17" spans="1:20" ht="12" customHeight="1" thickTop="1">
      <c r="A17" s="30"/>
      <c r="B17" s="53"/>
      <c r="C17" s="53"/>
      <c r="D17" s="53"/>
      <c r="E17" s="53"/>
      <c r="F17" s="68"/>
      <c r="G17" s="68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</row>
    <row r="18" spans="1:20" ht="24.95" customHeight="1">
      <c r="A18" s="33" t="s">
        <v>183</v>
      </c>
      <c r="B18" s="56"/>
      <c r="C18" s="56"/>
      <c r="D18" s="56"/>
      <c r="E18" s="56"/>
      <c r="F18" s="49"/>
      <c r="G18" s="49"/>
      <c r="H18" s="66">
        <v>230000000</v>
      </c>
      <c r="I18" s="66"/>
      <c r="J18" s="66">
        <v>42699106.670000002</v>
      </c>
      <c r="K18" s="66"/>
      <c r="L18" s="66">
        <v>23575000</v>
      </c>
      <c r="M18" s="66"/>
      <c r="N18" s="66">
        <v>126928855.01000001</v>
      </c>
      <c r="O18" s="66"/>
      <c r="P18" s="66">
        <f>SUM(H18:O18)</f>
        <v>423202961.68000001</v>
      </c>
      <c r="Q18" s="66"/>
      <c r="R18" s="66">
        <v>443.59</v>
      </c>
      <c r="S18" s="66"/>
      <c r="T18" s="66">
        <f>SUM(P18:R18)</f>
        <v>423203405.26999998</v>
      </c>
    </row>
    <row r="19" spans="1:20" ht="24.95" customHeight="1">
      <c r="A19" s="53" t="s">
        <v>234</v>
      </c>
      <c r="B19" s="53"/>
      <c r="C19" s="53"/>
      <c r="D19" s="53"/>
      <c r="E19" s="53"/>
      <c r="F19" s="68"/>
      <c r="G19" s="68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</row>
    <row r="20" spans="1:20" ht="24.95" customHeight="1">
      <c r="A20" s="53" t="s">
        <v>239</v>
      </c>
      <c r="B20" s="53"/>
      <c r="C20" s="53"/>
      <c r="D20" s="53"/>
      <c r="E20" s="53"/>
      <c r="F20" s="38" t="s">
        <v>250</v>
      </c>
      <c r="G20" s="68"/>
      <c r="H20" s="66">
        <v>0</v>
      </c>
      <c r="I20" s="66"/>
      <c r="J20" s="66">
        <v>0</v>
      </c>
      <c r="K20" s="66"/>
      <c r="L20" s="66">
        <v>0</v>
      </c>
      <c r="M20" s="66"/>
      <c r="N20" s="66">
        <v>0</v>
      </c>
      <c r="O20" s="66"/>
      <c r="P20" s="66">
        <f>SUM(H20:O20)</f>
        <v>0</v>
      </c>
      <c r="Q20" s="66"/>
      <c r="R20" s="66">
        <v>-140</v>
      </c>
      <c r="S20" s="66"/>
      <c r="T20" s="66">
        <f>SUM(P20:R20)</f>
        <v>-140</v>
      </c>
    </row>
    <row r="21" spans="1:20" ht="24.95" customHeight="1">
      <c r="A21" s="53" t="s">
        <v>212</v>
      </c>
      <c r="B21" s="53"/>
      <c r="C21" s="53"/>
      <c r="D21" s="53"/>
      <c r="E21" s="53"/>
      <c r="F21" s="38" t="s">
        <v>222</v>
      </c>
      <c r="G21" s="68"/>
      <c r="H21" s="66">
        <v>0</v>
      </c>
      <c r="I21" s="66"/>
      <c r="J21" s="66">
        <v>0</v>
      </c>
      <c r="K21" s="66"/>
      <c r="L21" s="66">
        <v>0</v>
      </c>
      <c r="M21" s="66"/>
      <c r="N21" s="66">
        <v>-23000000</v>
      </c>
      <c r="O21" s="66"/>
      <c r="P21" s="66">
        <f>SUM(H21:O21)</f>
        <v>-23000000</v>
      </c>
      <c r="Q21" s="66"/>
      <c r="R21" s="66">
        <v>0</v>
      </c>
      <c r="S21" s="66"/>
      <c r="T21" s="66">
        <f>SUM(P21:R21)</f>
        <v>-23000000</v>
      </c>
    </row>
    <row r="22" spans="1:20" ht="24.95" customHeight="1">
      <c r="A22" s="53" t="s">
        <v>166</v>
      </c>
      <c r="B22" s="53"/>
      <c r="C22" s="53"/>
      <c r="D22" s="53"/>
      <c r="E22" s="53"/>
      <c r="F22" s="70"/>
      <c r="G22" s="70"/>
      <c r="H22" s="66">
        <v>0</v>
      </c>
      <c r="I22" s="66"/>
      <c r="J22" s="66">
        <v>0</v>
      </c>
      <c r="K22" s="66"/>
      <c r="L22" s="66">
        <v>0</v>
      </c>
      <c r="M22" s="66"/>
      <c r="N22" s="66">
        <f>'PL 9M'!E55</f>
        <v>20049596.51000002</v>
      </c>
      <c r="O22" s="66"/>
      <c r="P22" s="66">
        <f>SUM(H22:O22)</f>
        <v>20049596.51000002</v>
      </c>
      <c r="Q22" s="66"/>
      <c r="R22" s="66">
        <f>'PL 9M'!E56</f>
        <v>323.07</v>
      </c>
      <c r="S22" s="66"/>
      <c r="T22" s="66">
        <f>SUM(P22:R22)</f>
        <v>20049919.580000021</v>
      </c>
    </row>
    <row r="23" spans="1:20" ht="24.95" customHeight="1" thickBot="1">
      <c r="A23" s="53" t="s">
        <v>236</v>
      </c>
      <c r="B23" s="53"/>
      <c r="C23" s="53"/>
      <c r="D23" s="53"/>
      <c r="E23" s="53"/>
      <c r="F23" s="53"/>
      <c r="G23" s="53"/>
      <c r="H23" s="69">
        <f>SUM(H18:H22)</f>
        <v>230000000</v>
      </c>
      <c r="I23" s="66"/>
      <c r="J23" s="69">
        <f>SUM(J18:J22)</f>
        <v>42699106.670000002</v>
      </c>
      <c r="K23" s="66"/>
      <c r="L23" s="69">
        <f>SUM(L18:L22)</f>
        <v>23575000</v>
      </c>
      <c r="M23" s="66"/>
      <c r="N23" s="69">
        <f>SUM(N18:N22)</f>
        <v>123978451.52000003</v>
      </c>
      <c r="O23" s="66"/>
      <c r="P23" s="69">
        <f>SUM(P18:P22)</f>
        <v>420252558.19000006</v>
      </c>
      <c r="Q23" s="66"/>
      <c r="R23" s="69">
        <f>SUM(R18:R22)</f>
        <v>626.66</v>
      </c>
      <c r="S23" s="66"/>
      <c r="T23" s="69">
        <f>SUM(T18:T22)</f>
        <v>420253184.85000002</v>
      </c>
    </row>
    <row r="24" spans="1:20" ht="22.5" thickTop="1">
      <c r="A24" s="53"/>
      <c r="B24" s="53"/>
      <c r="C24" s="53"/>
      <c r="D24" s="53"/>
      <c r="E24" s="53"/>
      <c r="F24" s="53"/>
      <c r="G24" s="53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</row>
    <row r="25" spans="1:20" ht="21.75">
      <c r="A25" s="53"/>
      <c r="B25" s="53"/>
      <c r="C25" s="53"/>
      <c r="D25" s="53"/>
      <c r="E25" s="53"/>
      <c r="F25" s="53"/>
      <c r="G25" s="53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</row>
    <row r="26" spans="1:20" ht="24.95" customHeight="1">
      <c r="A26" s="30" t="s">
        <v>208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</row>
    <row r="27" spans="1:20" ht="21.75">
      <c r="A27" s="3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</row>
    <row r="28" spans="1:20" ht="21.75">
      <c r="A28" s="3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</row>
    <row r="29" spans="1:20" s="33" customFormat="1" ht="25.5" customHeight="1">
      <c r="C29" s="37" t="s">
        <v>31</v>
      </c>
      <c r="D29" s="37"/>
      <c r="E29" s="37"/>
      <c r="G29" s="37"/>
      <c r="K29" s="37"/>
      <c r="L29" s="37"/>
      <c r="M29" s="37"/>
      <c r="N29" s="37" t="s">
        <v>199</v>
      </c>
    </row>
    <row r="30" spans="1:20" s="33" customFormat="1" ht="25.5" customHeight="1">
      <c r="C30" s="26" t="s">
        <v>144</v>
      </c>
      <c r="D30" s="32"/>
      <c r="E30" s="32"/>
      <c r="K30" s="32"/>
      <c r="L30" s="32"/>
      <c r="M30" s="32"/>
      <c r="N30" s="26" t="s">
        <v>197</v>
      </c>
    </row>
    <row r="31" spans="1:20" ht="24" customHeight="1"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</row>
  </sheetData>
  <mergeCells count="5">
    <mergeCell ref="A1:T1"/>
    <mergeCell ref="A2:T2"/>
    <mergeCell ref="A3:T3"/>
    <mergeCell ref="H7:P7"/>
    <mergeCell ref="H6:T6"/>
  </mergeCells>
  <pageMargins left="0.98425196850393704" right="0.39370078740157483" top="0.59055118110236227" bottom="0.39370078740157483" header="0.27559055118110237" footer="0.15748031496062992"/>
  <pageSetup paperSize="9" scale="7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8"/>
  <sheetViews>
    <sheetView view="pageBreakPreview" zoomScale="90" zoomScaleNormal="92" zoomScaleSheetLayoutView="90" workbookViewId="0">
      <selection activeCell="R10" sqref="R10"/>
    </sheetView>
  </sheetViews>
  <sheetFormatPr defaultColWidth="9.33203125" defaultRowHeight="27" customHeight="1"/>
  <cols>
    <col min="1" max="3" width="9.33203125" style="33" customWidth="1"/>
    <col min="4" max="4" width="12.6640625" style="33" customWidth="1"/>
    <col min="5" max="5" width="9.33203125" style="33" customWidth="1"/>
    <col min="6" max="6" width="1.33203125" style="33" customWidth="1"/>
    <col min="7" max="7" width="18" style="33" bestFit="1" customWidth="1"/>
    <col min="8" max="8" width="1.33203125" style="33" customWidth="1"/>
    <col min="9" max="9" width="16.6640625" style="33" customWidth="1"/>
    <col min="10" max="10" width="1.33203125" style="33" customWidth="1"/>
    <col min="11" max="11" width="16.6640625" style="33" customWidth="1"/>
    <col min="12" max="12" width="1.33203125" style="33" customWidth="1"/>
    <col min="13" max="13" width="16.6640625" style="33" customWidth="1"/>
    <col min="14" max="14" width="1.33203125" style="33" customWidth="1"/>
    <col min="15" max="15" width="18" style="33" bestFit="1" customWidth="1"/>
    <col min="16" max="16" width="1.6640625" style="33" customWidth="1"/>
    <col min="17" max="16384" width="9.33203125" style="33"/>
  </cols>
  <sheetData>
    <row r="1" spans="1:15" ht="27" customHeight="1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5" ht="27" customHeight="1">
      <c r="A2" s="126" t="s">
        <v>173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</row>
    <row r="3" spans="1:15" ht="27" customHeight="1">
      <c r="A3" s="128" t="str">
        <f>CONSO!A3</f>
        <v>สำหรับงวดเก้าเดือน สิ้นสุดวันที่ 30 กันยายน 2568 (ยังไม่ได้ตรวจสอบ / สอบทานแล้ว)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</row>
    <row r="4" spans="1:15" ht="27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27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18" t="s">
        <v>176</v>
      </c>
    </row>
    <row r="6" spans="1:15" ht="27" customHeight="1">
      <c r="G6" s="123" t="s">
        <v>178</v>
      </c>
      <c r="H6" s="123"/>
      <c r="I6" s="123"/>
      <c r="J6" s="123"/>
      <c r="K6" s="123"/>
      <c r="L6" s="123"/>
      <c r="M6" s="123"/>
      <c r="N6" s="123"/>
      <c r="O6" s="123"/>
    </row>
    <row r="7" spans="1:15" ht="27" customHeight="1">
      <c r="G7" s="32" t="s">
        <v>93</v>
      </c>
      <c r="H7" s="32"/>
      <c r="I7" s="32" t="s">
        <v>104</v>
      </c>
      <c r="J7" s="32"/>
      <c r="K7" s="123" t="s">
        <v>105</v>
      </c>
      <c r="L7" s="123"/>
      <c r="M7" s="123"/>
      <c r="N7" s="32"/>
      <c r="O7" s="32"/>
    </row>
    <row r="8" spans="1:15" s="32" customFormat="1" ht="27" customHeight="1">
      <c r="G8" s="32" t="s">
        <v>98</v>
      </c>
      <c r="I8" s="32" t="s">
        <v>106</v>
      </c>
      <c r="K8" s="32" t="s">
        <v>99</v>
      </c>
      <c r="M8" s="32" t="s">
        <v>100</v>
      </c>
      <c r="O8" s="32" t="s">
        <v>107</v>
      </c>
    </row>
    <row r="9" spans="1:15" s="32" customFormat="1" ht="27" customHeight="1">
      <c r="E9" s="47" t="s">
        <v>3</v>
      </c>
      <c r="G9" s="46"/>
      <c r="H9" s="46"/>
      <c r="I9" s="46"/>
      <c r="J9" s="46"/>
      <c r="K9" s="46" t="s">
        <v>103</v>
      </c>
      <c r="L9" s="46"/>
      <c r="M9" s="46"/>
      <c r="N9" s="46"/>
      <c r="O9" s="46"/>
    </row>
    <row r="10" spans="1:15" ht="27" customHeight="1">
      <c r="A10" s="48" t="s">
        <v>169</v>
      </c>
      <c r="B10" s="49"/>
      <c r="C10" s="49"/>
      <c r="D10" s="49"/>
      <c r="E10" s="50"/>
      <c r="F10" s="51"/>
      <c r="G10" s="52">
        <v>230000000</v>
      </c>
      <c r="H10" s="52"/>
      <c r="I10" s="52">
        <v>42699106.670000002</v>
      </c>
      <c r="J10" s="52"/>
      <c r="K10" s="52">
        <v>20575000</v>
      </c>
      <c r="L10" s="52"/>
      <c r="M10" s="52">
        <v>30485191.579999998</v>
      </c>
      <c r="N10" s="52"/>
      <c r="O10" s="52">
        <v>323759298.25</v>
      </c>
    </row>
    <row r="11" spans="1:15" ht="27" customHeight="1">
      <c r="A11" s="53" t="s">
        <v>234</v>
      </c>
      <c r="B11" s="49"/>
      <c r="C11" s="49"/>
      <c r="D11" s="49"/>
      <c r="E11" s="50"/>
      <c r="F11" s="51"/>
      <c r="G11" s="52"/>
      <c r="H11" s="52"/>
      <c r="I11" s="52"/>
      <c r="J11" s="52"/>
      <c r="K11" s="52"/>
      <c r="L11" s="52"/>
      <c r="M11" s="52"/>
      <c r="N11" s="52"/>
      <c r="O11" s="52"/>
    </row>
    <row r="12" spans="1:15" ht="27" customHeight="1">
      <c r="A12" s="53" t="s">
        <v>212</v>
      </c>
      <c r="B12" s="49"/>
      <c r="C12" s="49"/>
      <c r="D12" s="49"/>
      <c r="E12" s="38" t="s">
        <v>221</v>
      </c>
      <c r="F12" s="51"/>
      <c r="G12" s="52">
        <v>0</v>
      </c>
      <c r="H12" s="52"/>
      <c r="I12" s="52">
        <v>0</v>
      </c>
      <c r="J12" s="52"/>
      <c r="K12" s="52">
        <v>0</v>
      </c>
      <c r="L12" s="52"/>
      <c r="M12" s="52">
        <v>-23000000</v>
      </c>
      <c r="N12" s="52"/>
      <c r="O12" s="52">
        <f>SUM(G12:M12)</f>
        <v>-23000000</v>
      </c>
    </row>
    <row r="13" spans="1:15" ht="27" customHeight="1">
      <c r="A13" s="53" t="s">
        <v>166</v>
      </c>
      <c r="B13" s="48"/>
      <c r="C13" s="48"/>
      <c r="D13" s="48"/>
      <c r="E13" s="50"/>
      <c r="F13" s="51"/>
      <c r="G13" s="52">
        <v>0</v>
      </c>
      <c r="H13" s="52"/>
      <c r="I13" s="52">
        <v>0</v>
      </c>
      <c r="J13" s="52"/>
      <c r="K13" s="52">
        <v>0</v>
      </c>
      <c r="L13" s="52"/>
      <c r="M13" s="52">
        <f>'PL 9M'!K35</f>
        <v>12717535.779999981</v>
      </c>
      <c r="N13" s="52"/>
      <c r="O13" s="52">
        <f>SUM(G13:M13)</f>
        <v>12717535.779999981</v>
      </c>
    </row>
    <row r="14" spans="1:15" ht="27" customHeight="1" thickBot="1">
      <c r="A14" s="53" t="s">
        <v>235</v>
      </c>
      <c r="B14" s="53"/>
      <c r="C14" s="53"/>
      <c r="D14" s="53"/>
      <c r="E14" s="54"/>
      <c r="G14" s="55">
        <f>SUM(G10:G13)</f>
        <v>230000000</v>
      </c>
      <c r="H14" s="52"/>
      <c r="I14" s="55">
        <f>SUM(I10:I13)</f>
        <v>42699106.670000002</v>
      </c>
      <c r="J14" s="52"/>
      <c r="K14" s="55">
        <f>SUM(K10:K13)</f>
        <v>20575000</v>
      </c>
      <c r="L14" s="52"/>
      <c r="M14" s="55">
        <f>SUM(M10:M13)</f>
        <v>20202727.359999977</v>
      </c>
      <c r="N14" s="52"/>
      <c r="O14" s="55">
        <f>SUM(O10:O13)</f>
        <v>313476834.02999997</v>
      </c>
    </row>
    <row r="15" spans="1:15" ht="27" customHeight="1" thickTop="1">
      <c r="B15" s="56"/>
      <c r="C15" s="56"/>
      <c r="D15" s="56"/>
      <c r="E15" s="54"/>
    </row>
    <row r="16" spans="1:15" ht="27" customHeight="1">
      <c r="A16" s="33" t="s">
        <v>183</v>
      </c>
      <c r="B16" s="49"/>
      <c r="C16" s="49"/>
      <c r="D16" s="49"/>
      <c r="E16" s="50"/>
      <c r="G16" s="52">
        <v>230000000</v>
      </c>
      <c r="H16" s="52"/>
      <c r="I16" s="52">
        <v>42699106.670000002</v>
      </c>
      <c r="J16" s="52"/>
      <c r="K16" s="52">
        <v>21575000</v>
      </c>
      <c r="L16" s="52"/>
      <c r="M16" s="52">
        <v>25978105.690000001</v>
      </c>
      <c r="N16" s="52"/>
      <c r="O16" s="52">
        <v>320252212.35999954</v>
      </c>
    </row>
    <row r="17" spans="1:15" ht="27" customHeight="1">
      <c r="A17" s="53" t="s">
        <v>234</v>
      </c>
      <c r="B17" s="49"/>
      <c r="C17" s="49"/>
      <c r="D17" s="49"/>
      <c r="E17" s="50"/>
      <c r="F17" s="51"/>
      <c r="G17" s="52"/>
      <c r="H17" s="52"/>
      <c r="I17" s="52"/>
      <c r="J17" s="52"/>
      <c r="K17" s="52"/>
      <c r="L17" s="52"/>
      <c r="M17" s="52"/>
      <c r="N17" s="52"/>
      <c r="O17" s="52"/>
    </row>
    <row r="18" spans="1:15" ht="27" customHeight="1">
      <c r="A18" s="53" t="s">
        <v>212</v>
      </c>
      <c r="B18" s="49"/>
      <c r="C18" s="49"/>
      <c r="D18" s="49"/>
      <c r="E18" s="38" t="s">
        <v>222</v>
      </c>
      <c r="F18" s="51"/>
      <c r="G18" s="52">
        <v>0</v>
      </c>
      <c r="H18" s="52"/>
      <c r="I18" s="52">
        <v>0</v>
      </c>
      <c r="J18" s="52"/>
      <c r="K18" s="52">
        <v>0</v>
      </c>
      <c r="L18" s="52"/>
      <c r="M18" s="52">
        <v>-23000000</v>
      </c>
      <c r="N18" s="52"/>
      <c r="O18" s="52">
        <f>SUM(G18:M18)</f>
        <v>-23000000</v>
      </c>
    </row>
    <row r="19" spans="1:15" ht="27" customHeight="1">
      <c r="A19" s="53" t="s">
        <v>166</v>
      </c>
      <c r="B19" s="48"/>
      <c r="C19" s="48"/>
      <c r="D19" s="48"/>
      <c r="E19" s="50"/>
      <c r="F19" s="51"/>
      <c r="G19" s="52">
        <v>0</v>
      </c>
      <c r="H19" s="52"/>
      <c r="I19" s="52">
        <v>0</v>
      </c>
      <c r="J19" s="52"/>
      <c r="K19" s="52">
        <v>0</v>
      </c>
      <c r="L19" s="52"/>
      <c r="M19" s="52">
        <f>'PL 9M'!I35</f>
        <v>38208230.160000086</v>
      </c>
      <c r="N19" s="52"/>
      <c r="O19" s="52">
        <f>SUM(G19:M19)</f>
        <v>38208230.160000086</v>
      </c>
    </row>
    <row r="20" spans="1:15" ht="27" customHeight="1" thickBot="1">
      <c r="A20" s="53" t="s">
        <v>236</v>
      </c>
      <c r="B20" s="53"/>
      <c r="C20" s="53"/>
      <c r="D20" s="53"/>
      <c r="E20" s="54"/>
      <c r="G20" s="55">
        <f>SUM(G16:G19)</f>
        <v>230000000</v>
      </c>
      <c r="H20" s="52"/>
      <c r="I20" s="55">
        <f>SUM(I16:I19)</f>
        <v>42699106.670000002</v>
      </c>
      <c r="J20" s="52"/>
      <c r="K20" s="55">
        <f>SUM(K16:K19)</f>
        <v>21575000</v>
      </c>
      <c r="L20" s="52"/>
      <c r="M20" s="55">
        <f>SUM(M16:M19)</f>
        <v>41186335.850000083</v>
      </c>
      <c r="N20" s="52"/>
      <c r="O20" s="55">
        <f>SUM(O16:O19)</f>
        <v>335460442.51999962</v>
      </c>
    </row>
    <row r="21" spans="1:15" ht="27" customHeight="1" thickTop="1">
      <c r="B21" s="56"/>
      <c r="C21" s="56"/>
      <c r="D21" s="56"/>
      <c r="E21" s="54"/>
    </row>
    <row r="22" spans="1:15" ht="27" customHeight="1">
      <c r="E22" s="54"/>
    </row>
    <row r="23" spans="1:15" ht="27" customHeight="1">
      <c r="E23" s="54"/>
    </row>
    <row r="24" spans="1:15" ht="27" customHeight="1">
      <c r="E24" s="54"/>
    </row>
    <row r="25" spans="1:15" ht="27" customHeight="1">
      <c r="E25" s="54"/>
    </row>
    <row r="26" spans="1:15" ht="27" customHeight="1">
      <c r="A26" s="33" t="s">
        <v>208</v>
      </c>
      <c r="E26" s="54"/>
    </row>
    <row r="27" spans="1:15" ht="27" customHeight="1">
      <c r="E27" s="54"/>
    </row>
    <row r="28" spans="1:15" ht="27" customHeight="1">
      <c r="E28" s="54"/>
    </row>
    <row r="29" spans="1:15" ht="27" customHeight="1">
      <c r="E29" s="54"/>
    </row>
    <row r="30" spans="1:15" ht="27" customHeight="1">
      <c r="E30" s="54"/>
    </row>
    <row r="31" spans="1:15" ht="27" customHeight="1">
      <c r="E31" s="54"/>
    </row>
    <row r="32" spans="1:15" ht="27" customHeight="1">
      <c r="E32" s="54"/>
    </row>
    <row r="33" spans="1:13" ht="27" customHeight="1">
      <c r="E33" s="54"/>
    </row>
    <row r="34" spans="1:13" ht="27" customHeight="1">
      <c r="E34" s="54"/>
    </row>
    <row r="35" spans="1:13" ht="27" customHeight="1">
      <c r="E35" s="54"/>
      <c r="M35" s="32"/>
    </row>
    <row r="36" spans="1:13" ht="25.5" customHeight="1">
      <c r="A36" s="37" t="s">
        <v>31</v>
      </c>
      <c r="C36" s="37"/>
      <c r="D36" s="37"/>
      <c r="I36" s="37" t="s">
        <v>205</v>
      </c>
      <c r="L36" s="37"/>
      <c r="M36" s="37"/>
    </row>
    <row r="37" spans="1:13" ht="25.5" customHeight="1">
      <c r="A37" s="26" t="s">
        <v>144</v>
      </c>
      <c r="C37" s="32"/>
      <c r="D37" s="32"/>
      <c r="I37" s="26" t="s">
        <v>202</v>
      </c>
      <c r="L37" s="32"/>
      <c r="M37" s="32"/>
    </row>
    <row r="38" spans="1:13" ht="27" customHeight="1">
      <c r="M38" s="32"/>
    </row>
  </sheetData>
  <mergeCells count="5">
    <mergeCell ref="A1:O1"/>
    <mergeCell ref="A2:O2"/>
    <mergeCell ref="G6:O6"/>
    <mergeCell ref="K7:M7"/>
    <mergeCell ref="A3:O3"/>
  </mergeCells>
  <pageMargins left="0.78740157480314965" right="0.39370078740157483" top="0.59055118110236227" bottom="0.39370078740157483" header="0.41" footer="0.51181102362204722"/>
  <pageSetup paperSize="9" scale="7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5"/>
  <sheetViews>
    <sheetView view="pageBreakPreview" zoomScale="70" zoomScaleNormal="90" zoomScaleSheetLayoutView="70" workbookViewId="0">
      <selection activeCell="G84" sqref="G84"/>
    </sheetView>
  </sheetViews>
  <sheetFormatPr defaultColWidth="9.33203125" defaultRowHeight="24" customHeight="1"/>
  <cols>
    <col min="1" max="3" width="9.33203125" style="15" customWidth="1"/>
    <col min="4" max="4" width="10.5" style="15" customWidth="1"/>
    <col min="5" max="5" width="12" style="15" customWidth="1"/>
    <col min="6" max="6" width="12.5" style="15" customWidth="1"/>
    <col min="7" max="7" width="17.5" style="21" bestFit="1" customWidth="1"/>
    <col min="8" max="8" width="1.6640625" style="21" customWidth="1"/>
    <col min="9" max="9" width="17.5" style="21" customWidth="1"/>
    <col min="10" max="10" width="1.6640625" style="21" customWidth="1"/>
    <col min="11" max="11" width="17.5" style="21" bestFit="1" customWidth="1"/>
    <col min="12" max="12" width="1.6640625" style="21" customWidth="1"/>
    <col min="13" max="13" width="17.5" style="21" bestFit="1" customWidth="1"/>
    <col min="14" max="14" width="2.1640625" style="15" customWidth="1"/>
    <col min="15" max="15" width="12.33203125" style="15" bestFit="1" customWidth="1"/>
    <col min="16" max="16384" width="9.33203125" style="15"/>
  </cols>
  <sheetData>
    <row r="1" spans="1:13" ht="22.5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</row>
    <row r="2" spans="1:13" ht="22.5" customHeight="1">
      <c r="A2" s="128" t="s">
        <v>108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3" ht="22.5" customHeight="1">
      <c r="A3" s="128" t="s">
        <v>232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</row>
    <row r="4" spans="1:13" ht="22.5" customHeight="1">
      <c r="A4" s="16"/>
      <c r="B4" s="16"/>
      <c r="C4" s="16"/>
      <c r="D4" s="16"/>
      <c r="E4" s="16"/>
      <c r="F4" s="16"/>
      <c r="G4" s="17"/>
      <c r="H4" s="17"/>
      <c r="I4" s="17"/>
      <c r="J4" s="17"/>
      <c r="K4" s="17"/>
      <c r="L4" s="17"/>
      <c r="M4" s="17"/>
    </row>
    <row r="5" spans="1:13" s="19" customFormat="1" ht="22.5" customHeight="1">
      <c r="A5" s="16"/>
      <c r="B5" s="16"/>
      <c r="C5" s="16"/>
      <c r="D5" s="16"/>
      <c r="E5" s="16"/>
      <c r="F5" s="16"/>
      <c r="G5" s="17"/>
      <c r="H5" s="17"/>
      <c r="I5" s="17"/>
      <c r="J5" s="17"/>
      <c r="K5" s="17"/>
      <c r="L5" s="17"/>
      <c r="M5" s="18" t="s">
        <v>176</v>
      </c>
    </row>
    <row r="6" spans="1:13" ht="22.5" customHeight="1">
      <c r="A6" s="20"/>
      <c r="B6" s="20"/>
      <c r="C6" s="20"/>
      <c r="D6" s="20"/>
      <c r="E6" s="20"/>
      <c r="F6" s="20"/>
      <c r="G6" s="133" t="s">
        <v>177</v>
      </c>
      <c r="H6" s="133"/>
      <c r="I6" s="133"/>
      <c r="K6" s="132" t="s">
        <v>178</v>
      </c>
      <c r="L6" s="132"/>
      <c r="M6" s="132"/>
    </row>
    <row r="7" spans="1:13" ht="22.5" customHeight="1">
      <c r="G7" s="22" t="s">
        <v>184</v>
      </c>
      <c r="H7" s="23"/>
      <c r="I7" s="22" t="s">
        <v>168</v>
      </c>
      <c r="J7" s="23"/>
      <c r="K7" s="22" t="s">
        <v>184</v>
      </c>
      <c r="L7" s="23"/>
      <c r="M7" s="22" t="s">
        <v>168</v>
      </c>
    </row>
    <row r="8" spans="1:13" ht="22.5" customHeight="1">
      <c r="A8" s="15" t="s">
        <v>109</v>
      </c>
    </row>
    <row r="9" spans="1:13" ht="22.5" customHeight="1">
      <c r="A9" s="15" t="s">
        <v>110</v>
      </c>
      <c r="B9" s="19"/>
      <c r="G9" s="24">
        <f>'PL 9M'!E33</f>
        <v>20049919.580000021</v>
      </c>
      <c r="I9" s="24">
        <f>'PL 9M'!G33</f>
        <v>33822240.959999941</v>
      </c>
      <c r="K9" s="24">
        <f>'PL 9M'!I33</f>
        <v>38208230.160000086</v>
      </c>
      <c r="M9" s="24">
        <f>'PL 9M'!K33</f>
        <v>12717535.779999981</v>
      </c>
    </row>
    <row r="10" spans="1:13" ht="22.5" customHeight="1">
      <c r="A10" s="15" t="s">
        <v>111</v>
      </c>
      <c r="G10" s="24"/>
      <c r="H10" s="24"/>
      <c r="I10" s="24"/>
      <c r="J10" s="24"/>
      <c r="K10" s="24"/>
      <c r="L10" s="24"/>
      <c r="M10" s="24"/>
    </row>
    <row r="11" spans="1:13" ht="22.5" customHeight="1">
      <c r="A11" s="15" t="s">
        <v>112</v>
      </c>
      <c r="G11" s="24"/>
      <c r="H11" s="24"/>
      <c r="I11" s="24"/>
      <c r="J11" s="24"/>
      <c r="K11" s="24"/>
      <c r="L11" s="24"/>
      <c r="M11" s="24"/>
    </row>
    <row r="12" spans="1:13" ht="22.5" customHeight="1">
      <c r="B12" s="19" t="s">
        <v>163</v>
      </c>
      <c r="G12" s="24">
        <f>-'PL 9M'!E32</f>
        <v>3133104.23</v>
      </c>
      <c r="H12" s="24"/>
      <c r="I12" s="24">
        <f>-'PL 9M'!G32</f>
        <v>4875966.07</v>
      </c>
      <c r="J12" s="24"/>
      <c r="K12" s="24">
        <f>-'PL 9M'!I32</f>
        <v>92560.979999999981</v>
      </c>
      <c r="L12" s="24"/>
      <c r="M12" s="24">
        <f>-'PL 9M'!K32</f>
        <v>3636491.51</v>
      </c>
    </row>
    <row r="13" spans="1:13" ht="22.5" customHeight="1">
      <c r="B13" s="19" t="s">
        <v>213</v>
      </c>
      <c r="G13" s="24">
        <v>0</v>
      </c>
      <c r="H13" s="24"/>
      <c r="I13" s="24">
        <v>-68185.399999999994</v>
      </c>
      <c r="J13" s="24"/>
      <c r="K13" s="24">
        <v>0</v>
      </c>
      <c r="L13" s="24"/>
      <c r="M13" s="24">
        <v>0</v>
      </c>
    </row>
    <row r="14" spans="1:13" ht="22.5" customHeight="1">
      <c r="B14" s="15" t="s">
        <v>113</v>
      </c>
      <c r="G14" s="24">
        <f>7781635.12+884797.47</f>
        <v>8666432.5899999999</v>
      </c>
      <c r="H14" s="24"/>
      <c r="I14" s="24">
        <v>9064566.4600000009</v>
      </c>
      <c r="J14" s="24"/>
      <c r="K14" s="24">
        <f>7296345.32+884797.47</f>
        <v>8181142.79</v>
      </c>
      <c r="L14" s="24"/>
      <c r="M14" s="24">
        <v>8596480.5500000007</v>
      </c>
    </row>
    <row r="15" spans="1:13" ht="22.5" customHeight="1">
      <c r="B15" s="15" t="s">
        <v>114</v>
      </c>
      <c r="G15" s="24">
        <f>K15</f>
        <v>128873.14999999995</v>
      </c>
      <c r="H15" s="24"/>
      <c r="I15" s="24">
        <v>143513.65</v>
      </c>
      <c r="J15" s="24"/>
      <c r="K15" s="24">
        <v>128873.14999999995</v>
      </c>
      <c r="L15" s="24"/>
      <c r="M15" s="24">
        <v>143513.65</v>
      </c>
    </row>
    <row r="16" spans="1:13" ht="22.5" customHeight="1">
      <c r="B16" s="15" t="s">
        <v>115</v>
      </c>
      <c r="G16" s="24">
        <f>K16</f>
        <v>852.64999999999986</v>
      </c>
      <c r="H16" s="24"/>
      <c r="I16" s="24">
        <v>853.45</v>
      </c>
      <c r="J16" s="24"/>
      <c r="K16" s="24">
        <v>852.64999999999986</v>
      </c>
      <c r="L16" s="24"/>
      <c r="M16" s="24">
        <v>853.45</v>
      </c>
    </row>
    <row r="17" spans="2:13" ht="22.5" customHeight="1">
      <c r="B17" s="19" t="s">
        <v>245</v>
      </c>
      <c r="G17" s="24">
        <v>-19755.25</v>
      </c>
      <c r="H17" s="24"/>
      <c r="I17" s="24">
        <v>168819.61</v>
      </c>
      <c r="J17" s="24"/>
      <c r="K17" s="24">
        <v>-19755.25</v>
      </c>
      <c r="L17" s="24"/>
      <c r="M17" s="24">
        <v>168819.61</v>
      </c>
    </row>
    <row r="18" spans="2:13" ht="22.5" customHeight="1">
      <c r="B18" s="19" t="s">
        <v>214</v>
      </c>
      <c r="G18" s="24">
        <v>0</v>
      </c>
      <c r="H18" s="24"/>
      <c r="I18" s="24">
        <v>411633.76</v>
      </c>
      <c r="J18" s="24"/>
      <c r="K18" s="24">
        <v>0</v>
      </c>
      <c r="L18" s="24"/>
      <c r="M18" s="24">
        <v>43859.22</v>
      </c>
    </row>
    <row r="19" spans="2:13" ht="22.5" customHeight="1">
      <c r="B19" s="19" t="s">
        <v>200</v>
      </c>
      <c r="G19" s="24">
        <v>852632.86</v>
      </c>
      <c r="H19" s="24"/>
      <c r="I19" s="24">
        <v>551822.06000000006</v>
      </c>
      <c r="J19" s="24"/>
      <c r="K19" s="24">
        <v>767954.64000000013</v>
      </c>
      <c r="L19" s="24"/>
      <c r="M19" s="24">
        <v>551470.30000000005</v>
      </c>
    </row>
    <row r="20" spans="2:13" ht="22.5" customHeight="1">
      <c r="B20" s="19" t="s">
        <v>228</v>
      </c>
      <c r="G20" s="24">
        <v>8561.68</v>
      </c>
      <c r="H20" s="24"/>
      <c r="I20" s="24">
        <v>237150.82</v>
      </c>
      <c r="J20" s="24"/>
      <c r="K20" s="24">
        <v>8561.68</v>
      </c>
      <c r="L20" s="24"/>
      <c r="M20" s="24">
        <v>237150.82</v>
      </c>
    </row>
    <row r="21" spans="2:13" ht="22.5" customHeight="1">
      <c r="B21" s="25" t="s">
        <v>116</v>
      </c>
      <c r="G21" s="24"/>
      <c r="H21" s="24"/>
      <c r="I21" s="24"/>
      <c r="J21" s="24"/>
      <c r="K21" s="24"/>
      <c r="L21" s="24"/>
      <c r="M21" s="24"/>
    </row>
    <row r="22" spans="2:13" ht="22.5" customHeight="1">
      <c r="B22" s="15" t="s">
        <v>117</v>
      </c>
      <c r="G22" s="24">
        <v>1390088</v>
      </c>
      <c r="H22" s="24"/>
      <c r="I22" s="24">
        <v>1437016</v>
      </c>
      <c r="J22" s="24"/>
      <c r="K22" s="24">
        <v>1192358</v>
      </c>
      <c r="L22" s="24"/>
      <c r="M22" s="24">
        <v>1227071</v>
      </c>
    </row>
    <row r="23" spans="2:13" ht="22.5" customHeight="1">
      <c r="B23" s="15" t="s">
        <v>215</v>
      </c>
      <c r="G23" s="24">
        <v>-115175</v>
      </c>
      <c r="H23" s="24"/>
      <c r="I23" s="24">
        <v>-334825</v>
      </c>
      <c r="J23" s="24"/>
      <c r="K23" s="24">
        <v>-115175</v>
      </c>
      <c r="L23" s="24"/>
      <c r="M23" s="24">
        <v>-334825</v>
      </c>
    </row>
    <row r="24" spans="2:13" ht="22.5" customHeight="1">
      <c r="B24" s="15" t="s">
        <v>153</v>
      </c>
      <c r="D24" s="26"/>
      <c r="G24" s="24">
        <v>-242225.85</v>
      </c>
      <c r="H24" s="24"/>
      <c r="I24" s="24">
        <v>-766338.97</v>
      </c>
      <c r="J24" s="24"/>
      <c r="K24" s="24">
        <v>-240062.83000000002</v>
      </c>
      <c r="L24" s="24"/>
      <c r="M24" s="24">
        <v>-764257.3</v>
      </c>
    </row>
    <row r="25" spans="2:13" ht="22.5" customHeight="1">
      <c r="B25" s="15" t="s">
        <v>83</v>
      </c>
      <c r="G25" s="24">
        <v>118696.73999999999</v>
      </c>
      <c r="H25" s="24"/>
      <c r="I25" s="24">
        <v>1693895.7</v>
      </c>
      <c r="J25" s="24"/>
      <c r="K25" s="24">
        <v>118696.73999999999</v>
      </c>
      <c r="L25" s="24"/>
      <c r="M25" s="24">
        <v>1890019</v>
      </c>
    </row>
    <row r="26" spans="2:13" ht="22.5" customHeight="1">
      <c r="B26" s="15" t="s">
        <v>246</v>
      </c>
      <c r="G26" s="24">
        <v>0</v>
      </c>
      <c r="H26" s="24"/>
      <c r="I26" s="24">
        <v>0</v>
      </c>
      <c r="J26" s="24"/>
      <c r="K26" s="24">
        <v>-39999860</v>
      </c>
      <c r="L26" s="24"/>
      <c r="M26" s="24">
        <v>0</v>
      </c>
    </row>
    <row r="27" spans="2:13" ht="22.5" customHeight="1">
      <c r="B27" s="19" t="s">
        <v>196</v>
      </c>
      <c r="G27" s="24"/>
      <c r="H27" s="24"/>
      <c r="I27" s="24"/>
      <c r="J27" s="24"/>
      <c r="K27" s="24"/>
      <c r="L27" s="24"/>
      <c r="M27" s="24"/>
    </row>
    <row r="28" spans="2:13" ht="22.5" customHeight="1">
      <c r="B28" s="19" t="s">
        <v>186</v>
      </c>
      <c r="G28" s="24">
        <v>-2288187.31</v>
      </c>
      <c r="H28" s="24"/>
      <c r="I28" s="24">
        <v>0</v>
      </c>
      <c r="J28" s="24"/>
      <c r="K28" s="24">
        <v>-2288187.31</v>
      </c>
      <c r="L28" s="24"/>
      <c r="M28" s="24">
        <v>0</v>
      </c>
    </row>
    <row r="29" spans="2:13" ht="22.5" customHeight="1">
      <c r="B29" s="19" t="s">
        <v>240</v>
      </c>
      <c r="G29" s="24"/>
      <c r="H29" s="24"/>
      <c r="I29" s="24"/>
      <c r="J29" s="24"/>
      <c r="K29" s="24"/>
      <c r="L29" s="24"/>
      <c r="M29" s="24"/>
    </row>
    <row r="30" spans="2:13" ht="22.5" customHeight="1">
      <c r="B30" s="19" t="s">
        <v>241</v>
      </c>
      <c r="G30" s="24">
        <v>0</v>
      </c>
      <c r="H30" s="24"/>
      <c r="I30" s="24">
        <v>-135944.22</v>
      </c>
      <c r="J30" s="24"/>
      <c r="K30" s="24">
        <v>0</v>
      </c>
      <c r="L30" s="24"/>
      <c r="M30" s="24">
        <v>-135944.22</v>
      </c>
    </row>
    <row r="31" spans="2:13" ht="22.5" customHeight="1">
      <c r="B31" s="19" t="s">
        <v>242</v>
      </c>
      <c r="G31" s="24">
        <v>0</v>
      </c>
      <c r="H31" s="24"/>
      <c r="I31" s="24">
        <v>-8419726.0999999996</v>
      </c>
      <c r="J31" s="24"/>
      <c r="K31" s="24">
        <v>0</v>
      </c>
      <c r="L31" s="24"/>
      <c r="M31" s="24">
        <v>2349690.11</v>
      </c>
    </row>
    <row r="32" spans="2:13" ht="22.5" customHeight="1">
      <c r="B32" s="27" t="s">
        <v>165</v>
      </c>
      <c r="G32" s="24">
        <v>-3379882.28</v>
      </c>
      <c r="H32" s="24"/>
      <c r="I32" s="24">
        <v>6484032.8399999999</v>
      </c>
      <c r="J32" s="24"/>
      <c r="K32" s="24">
        <v>0</v>
      </c>
      <c r="L32" s="24"/>
      <c r="M32" s="24">
        <v>0</v>
      </c>
    </row>
    <row r="33" spans="1:13" ht="22.5" customHeight="1">
      <c r="A33" s="15" t="s">
        <v>118</v>
      </c>
      <c r="G33" s="24"/>
      <c r="H33" s="24"/>
      <c r="I33" s="24"/>
      <c r="J33" s="24"/>
      <c r="K33" s="24"/>
      <c r="L33" s="24"/>
      <c r="M33" s="24"/>
    </row>
    <row r="34" spans="1:13" ht="22.5" customHeight="1">
      <c r="A34" s="15" t="s">
        <v>119</v>
      </c>
      <c r="G34" s="24"/>
      <c r="H34" s="24"/>
      <c r="I34" s="24"/>
      <c r="J34" s="24"/>
      <c r="K34" s="24"/>
      <c r="L34" s="24"/>
      <c r="M34" s="24"/>
    </row>
    <row r="35" spans="1:13" ht="22.5" customHeight="1">
      <c r="B35" s="15" t="s">
        <v>120</v>
      </c>
      <c r="G35" s="24">
        <v>-35258187.569999985</v>
      </c>
      <c r="H35" s="24"/>
      <c r="I35" s="24">
        <v>66913468.32</v>
      </c>
      <c r="J35" s="24"/>
      <c r="K35" s="24">
        <v>-32485678.079999998</v>
      </c>
      <c r="L35" s="24"/>
      <c r="M35" s="24">
        <v>69148531.379999995</v>
      </c>
    </row>
    <row r="36" spans="1:13" ht="22.5" customHeight="1">
      <c r="B36" s="15" t="s">
        <v>121</v>
      </c>
      <c r="G36" s="24">
        <v>-45153931.099999987</v>
      </c>
      <c r="H36" s="24"/>
      <c r="I36" s="24">
        <v>19899405.09</v>
      </c>
      <c r="J36" s="24"/>
      <c r="K36" s="24">
        <v>-8100913.25</v>
      </c>
      <c r="L36" s="24"/>
      <c r="M36" s="24">
        <v>17468996.719999999</v>
      </c>
    </row>
    <row r="37" spans="1:13" ht="22.5" customHeight="1">
      <c r="B37" s="15" t="s">
        <v>122</v>
      </c>
      <c r="D37" s="26"/>
      <c r="G37" s="24">
        <v>8793794.870000001</v>
      </c>
      <c r="H37" s="24"/>
      <c r="I37" s="24">
        <v>11304321.210000001</v>
      </c>
      <c r="J37" s="24"/>
      <c r="K37" s="24">
        <v>15824273.039999999</v>
      </c>
      <c r="L37" s="24"/>
      <c r="M37" s="24">
        <v>11304321.210000001</v>
      </c>
    </row>
    <row r="38" spans="1:13" ht="22.5" customHeight="1">
      <c r="B38" s="15" t="s">
        <v>123</v>
      </c>
      <c r="G38" s="24">
        <v>-2625</v>
      </c>
      <c r="H38" s="24"/>
      <c r="I38" s="24">
        <v>324901.21999999997</v>
      </c>
      <c r="J38" s="24"/>
      <c r="K38" s="24">
        <v>-2625</v>
      </c>
      <c r="L38" s="24"/>
      <c r="M38" s="24">
        <v>4000</v>
      </c>
    </row>
    <row r="39" spans="1:13" ht="22.5" customHeight="1">
      <c r="A39" s="15" t="s">
        <v>124</v>
      </c>
    </row>
    <row r="40" spans="1:13" ht="22.5" customHeight="1">
      <c r="A40" s="15" t="s">
        <v>125</v>
      </c>
    </row>
    <row r="41" spans="1:13" ht="22.5" customHeight="1">
      <c r="B41" s="15" t="s">
        <v>126</v>
      </c>
      <c r="G41" s="24">
        <v>10450438.48</v>
      </c>
      <c r="H41" s="24"/>
      <c r="I41" s="24">
        <v>-34916015.670000002</v>
      </c>
      <c r="J41" s="24"/>
      <c r="K41" s="24">
        <v>-11184684.75</v>
      </c>
      <c r="L41" s="24"/>
      <c r="M41" s="24">
        <v>-37230124.25</v>
      </c>
    </row>
    <row r="42" spans="1:13" ht="22.5" customHeight="1">
      <c r="B42" s="15" t="s">
        <v>127</v>
      </c>
      <c r="G42" s="28">
        <v>20436753.109999996</v>
      </c>
      <c r="H42" s="24"/>
      <c r="I42" s="28">
        <v>-6126023.7800000003</v>
      </c>
      <c r="J42" s="24"/>
      <c r="K42" s="28">
        <v>-2446695.6</v>
      </c>
      <c r="L42" s="24"/>
      <c r="M42" s="28">
        <v>-5053607.46</v>
      </c>
    </row>
    <row r="43" spans="1:13" ht="22.5" customHeight="1">
      <c r="A43" s="15" t="s">
        <v>128</v>
      </c>
      <c r="G43" s="24">
        <f>SUM(G9:G42)</f>
        <v>-12429821.41999995</v>
      </c>
      <c r="H43" s="24"/>
      <c r="I43" s="24">
        <f>SUM(I9:I42)</f>
        <v>106566548.07999997</v>
      </c>
      <c r="J43" s="24"/>
      <c r="K43" s="24">
        <f>SUM(K9:K42)</f>
        <v>-32360133.23999992</v>
      </c>
      <c r="L43" s="24"/>
      <c r="M43" s="24">
        <f>SUM(M9:M42)</f>
        <v>85970046.079999968</v>
      </c>
    </row>
    <row r="44" spans="1:13" ht="22.5" customHeight="1">
      <c r="B44" s="15" t="s">
        <v>130</v>
      </c>
      <c r="G44" s="24">
        <v>0</v>
      </c>
      <c r="H44" s="24"/>
      <c r="I44" s="24">
        <v>-1526257.52</v>
      </c>
      <c r="J44" s="24"/>
      <c r="K44" s="24">
        <v>0</v>
      </c>
      <c r="L44" s="24"/>
      <c r="M44" s="24">
        <v>-1722380.82</v>
      </c>
    </row>
    <row r="45" spans="1:13" ht="22.5" customHeight="1">
      <c r="B45" s="15" t="s">
        <v>154</v>
      </c>
      <c r="G45" s="24">
        <v>3044.92</v>
      </c>
      <c r="H45" s="24"/>
      <c r="I45" s="24">
        <v>952062.03</v>
      </c>
      <c r="J45" s="24"/>
      <c r="K45" s="24">
        <v>1046.92</v>
      </c>
      <c r="L45" s="24"/>
      <c r="M45" s="24">
        <v>949980.97</v>
      </c>
    </row>
    <row r="46" spans="1:13" ht="22.5" customHeight="1">
      <c r="B46" s="15" t="s">
        <v>129</v>
      </c>
      <c r="G46" s="24">
        <v>-5010404.2000000011</v>
      </c>
      <c r="H46" s="24"/>
      <c r="I46" s="24">
        <v>-4637950.2300000004</v>
      </c>
      <c r="J46" s="24"/>
      <c r="K46" s="24">
        <v>-3456495.25</v>
      </c>
      <c r="L46" s="24"/>
      <c r="M46" s="24">
        <v>-2652306.42</v>
      </c>
    </row>
    <row r="47" spans="1:13" ht="22.5" customHeight="1">
      <c r="A47" s="15" t="s">
        <v>131</v>
      </c>
      <c r="G47" s="29">
        <f>SUM(G43:G46)</f>
        <v>-17437180.699999951</v>
      </c>
      <c r="H47" s="24"/>
      <c r="I47" s="29">
        <f>SUM(I43:I46)</f>
        <v>101354402.35999997</v>
      </c>
      <c r="J47" s="24"/>
      <c r="K47" s="29">
        <f>SUM(K43:K46)</f>
        <v>-35815581.569999918</v>
      </c>
      <c r="L47" s="24"/>
      <c r="M47" s="29">
        <f>SUM(M43:M46)</f>
        <v>82545339.809999973</v>
      </c>
    </row>
    <row r="48" spans="1:13" ht="6" customHeight="1">
      <c r="A48" s="30"/>
    </row>
    <row r="49" spans="1:13" ht="22.5" customHeight="1">
      <c r="A49" s="30" t="s">
        <v>208</v>
      </c>
    </row>
    <row r="50" spans="1:13" ht="7.5" customHeight="1">
      <c r="A50" s="30"/>
    </row>
    <row r="51" spans="1:13" ht="13.5" customHeight="1">
      <c r="B51" s="31"/>
      <c r="D51" s="32"/>
      <c r="E51" s="32"/>
      <c r="F51" s="33"/>
      <c r="G51" s="34"/>
      <c r="H51" s="35"/>
      <c r="I51" s="36"/>
      <c r="J51" s="35"/>
      <c r="K51" s="35"/>
      <c r="L51" s="35"/>
      <c r="M51" s="35"/>
    </row>
    <row r="52" spans="1:13" s="33" customFormat="1" ht="22.5" customHeight="1">
      <c r="A52" s="37" t="s">
        <v>31</v>
      </c>
      <c r="C52" s="37"/>
      <c r="D52" s="37"/>
      <c r="G52" s="37" t="s">
        <v>206</v>
      </c>
      <c r="K52" s="37"/>
      <c r="L52" s="37"/>
      <c r="M52" s="37"/>
    </row>
    <row r="53" spans="1:13" s="33" customFormat="1" ht="22.5" customHeight="1">
      <c r="A53" s="26" t="s">
        <v>144</v>
      </c>
      <c r="C53" s="32"/>
      <c r="D53" s="32"/>
      <c r="G53" s="26" t="s">
        <v>207</v>
      </c>
      <c r="K53" s="32"/>
      <c r="L53" s="32"/>
      <c r="M53" s="32"/>
    </row>
    <row r="54" spans="1:13" ht="26.25" customHeight="1">
      <c r="A54" s="124" t="s">
        <v>32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</row>
    <row r="55" spans="1:13" ht="26.25" customHeight="1">
      <c r="A55" s="131" t="s">
        <v>0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</row>
    <row r="56" spans="1:13" ht="26.25" customHeight="1">
      <c r="A56" s="128" t="s">
        <v>132</v>
      </c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</row>
    <row r="57" spans="1:13" ht="26.25" customHeight="1">
      <c r="A57" s="128" t="str">
        <f>A3</f>
        <v>สำหรับงวดเก้าเดือน สิ้นสุดวันที่ 30 กันยายน 2568 (ยังไม่ได้ตรวจสอบ / สอบทานแล้ว)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</row>
    <row r="58" spans="1:13" ht="26.25" customHeight="1">
      <c r="A58" s="16"/>
      <c r="B58" s="16"/>
      <c r="C58" s="16"/>
      <c r="D58" s="16"/>
      <c r="E58" s="16"/>
      <c r="F58" s="16"/>
      <c r="G58" s="17"/>
      <c r="H58" s="17"/>
      <c r="I58" s="17"/>
      <c r="J58" s="17"/>
      <c r="K58" s="17"/>
      <c r="L58" s="17"/>
      <c r="M58" s="17"/>
    </row>
    <row r="59" spans="1:13" ht="26.25" customHeight="1">
      <c r="A59" s="16"/>
      <c r="B59" s="16"/>
      <c r="C59" s="16"/>
      <c r="D59" s="16"/>
      <c r="E59" s="16"/>
      <c r="F59" s="16"/>
      <c r="G59" s="17"/>
      <c r="H59" s="17"/>
      <c r="I59" s="17"/>
      <c r="J59" s="17"/>
      <c r="K59" s="17"/>
      <c r="L59" s="17"/>
      <c r="M59" s="18" t="s">
        <v>176</v>
      </c>
    </row>
    <row r="60" spans="1:13" ht="26.25" customHeight="1">
      <c r="A60" s="39"/>
      <c r="B60" s="39"/>
      <c r="C60" s="39"/>
      <c r="D60" s="39"/>
      <c r="E60" s="39"/>
      <c r="F60" s="39"/>
      <c r="G60" s="133" t="s">
        <v>177</v>
      </c>
      <c r="H60" s="133"/>
      <c r="I60" s="133"/>
      <c r="K60" s="132" t="s">
        <v>178</v>
      </c>
      <c r="L60" s="132"/>
      <c r="M60" s="132"/>
    </row>
    <row r="61" spans="1:13" ht="26.25" customHeight="1">
      <c r="G61" s="22" t="str">
        <f>G7</f>
        <v>2568</v>
      </c>
      <c r="H61" s="23"/>
      <c r="I61" s="22" t="str">
        <f>I7</f>
        <v>2567</v>
      </c>
      <c r="J61" s="23"/>
      <c r="K61" s="22" t="str">
        <f>K7</f>
        <v>2568</v>
      </c>
      <c r="L61" s="23"/>
      <c r="M61" s="22" t="str">
        <f>M7</f>
        <v>2567</v>
      </c>
    </row>
    <row r="62" spans="1:13" ht="26.25" customHeight="1">
      <c r="A62" s="15" t="s">
        <v>133</v>
      </c>
      <c r="I62" s="40"/>
    </row>
    <row r="63" spans="1:13" ht="26.25" customHeight="1">
      <c r="B63" s="19" t="s">
        <v>185</v>
      </c>
      <c r="G63" s="24"/>
      <c r="H63" s="41"/>
      <c r="I63" s="24"/>
      <c r="J63" s="41"/>
      <c r="K63" s="24"/>
      <c r="L63" s="41"/>
      <c r="M63" s="24"/>
    </row>
    <row r="64" spans="1:13" ht="26.25" customHeight="1">
      <c r="B64" s="19" t="s">
        <v>186</v>
      </c>
      <c r="G64" s="24">
        <v>55000000</v>
      </c>
      <c r="H64" s="41"/>
      <c r="I64" s="24">
        <v>0</v>
      </c>
      <c r="J64" s="41"/>
      <c r="K64" s="24">
        <v>55000000</v>
      </c>
      <c r="L64" s="41"/>
      <c r="M64" s="24">
        <v>0</v>
      </c>
    </row>
    <row r="65" spans="1:13" ht="26.25" customHeight="1">
      <c r="B65" s="19" t="s">
        <v>216</v>
      </c>
      <c r="G65" s="24">
        <v>0</v>
      </c>
      <c r="H65" s="41"/>
      <c r="I65" s="24">
        <v>225000</v>
      </c>
      <c r="J65" s="41"/>
      <c r="K65" s="24">
        <v>0</v>
      </c>
      <c r="L65" s="41"/>
      <c r="M65" s="24">
        <v>225000</v>
      </c>
    </row>
    <row r="66" spans="1:13" ht="26.25" customHeight="1">
      <c r="B66" s="15" t="s">
        <v>134</v>
      </c>
      <c r="G66" s="24">
        <v>-60000895.019999996</v>
      </c>
      <c r="H66" s="41"/>
      <c r="I66" s="24">
        <v>-625.41</v>
      </c>
      <c r="J66" s="41"/>
      <c r="K66" s="24">
        <v>-60000895.019999996</v>
      </c>
      <c r="L66" s="41"/>
      <c r="M66" s="24">
        <v>-625.41</v>
      </c>
    </row>
    <row r="67" spans="1:13" ht="26.25" customHeight="1">
      <c r="B67" s="15" t="s">
        <v>243</v>
      </c>
      <c r="G67" s="24">
        <v>0</v>
      </c>
      <c r="H67" s="41"/>
      <c r="I67" s="24">
        <v>0</v>
      </c>
      <c r="J67" s="41"/>
      <c r="K67" s="24">
        <v>0</v>
      </c>
      <c r="L67" s="41"/>
      <c r="M67" s="24">
        <v>-1749947.5</v>
      </c>
    </row>
    <row r="68" spans="1:13" ht="26.25" customHeight="1">
      <c r="B68" s="15" t="s">
        <v>247</v>
      </c>
      <c r="G68" s="24">
        <v>0</v>
      </c>
      <c r="H68" s="41"/>
      <c r="I68" s="24">
        <v>0</v>
      </c>
      <c r="J68" s="41"/>
      <c r="K68" s="24">
        <v>39999860</v>
      </c>
      <c r="L68" s="41"/>
      <c r="M68" s="24">
        <v>0</v>
      </c>
    </row>
    <row r="69" spans="1:13" ht="25.9" customHeight="1">
      <c r="B69" s="15" t="s">
        <v>135</v>
      </c>
      <c r="G69" s="24">
        <v>-2384710.6800000002</v>
      </c>
      <c r="H69" s="41"/>
      <c r="I69" s="42">
        <v>-2674963.1800000002</v>
      </c>
      <c r="J69" s="41"/>
      <c r="K69" s="24">
        <v>-2334888.25</v>
      </c>
      <c r="L69" s="41"/>
      <c r="M69" s="42">
        <v>-2597043.5499999998</v>
      </c>
    </row>
    <row r="70" spans="1:13" ht="26.25" customHeight="1">
      <c r="B70" s="15" t="s">
        <v>175</v>
      </c>
      <c r="G70" s="24">
        <v>-22860</v>
      </c>
      <c r="H70" s="41"/>
      <c r="I70" s="43">
        <v>-150000</v>
      </c>
      <c r="J70" s="41"/>
      <c r="K70" s="24">
        <v>-22860</v>
      </c>
      <c r="L70" s="41"/>
      <c r="M70" s="43">
        <v>-150000</v>
      </c>
    </row>
    <row r="71" spans="1:13" ht="26.25" customHeight="1">
      <c r="B71" s="15" t="s">
        <v>136</v>
      </c>
      <c r="G71" s="24">
        <v>3738.32</v>
      </c>
      <c r="H71" s="41"/>
      <c r="I71" s="43">
        <v>355140.19</v>
      </c>
      <c r="J71" s="41"/>
      <c r="K71" s="24">
        <v>3738.32</v>
      </c>
      <c r="L71" s="41"/>
      <c r="M71" s="43">
        <v>355140.19</v>
      </c>
    </row>
    <row r="72" spans="1:13" ht="26.25" customHeight="1">
      <c r="B72" s="19" t="s">
        <v>164</v>
      </c>
      <c r="G72" s="24">
        <v>0</v>
      </c>
      <c r="H72" s="41"/>
      <c r="I72" s="24">
        <v>6937500</v>
      </c>
      <c r="J72" s="41"/>
      <c r="K72" s="24">
        <v>0</v>
      </c>
      <c r="L72" s="41"/>
      <c r="M72" s="24">
        <v>6937500</v>
      </c>
    </row>
    <row r="73" spans="1:13" ht="26.25" customHeight="1">
      <c r="B73" s="19" t="s">
        <v>174</v>
      </c>
      <c r="G73" s="24">
        <v>0</v>
      </c>
      <c r="H73" s="41"/>
      <c r="I73" s="24">
        <v>-31500000</v>
      </c>
      <c r="J73" s="41"/>
      <c r="K73" s="24">
        <v>0</v>
      </c>
      <c r="L73" s="41"/>
      <c r="M73" s="24">
        <v>-31500000</v>
      </c>
    </row>
    <row r="74" spans="1:13" ht="26.25" customHeight="1">
      <c r="B74" s="19" t="s">
        <v>217</v>
      </c>
      <c r="G74" s="24">
        <v>0</v>
      </c>
      <c r="H74" s="41"/>
      <c r="I74" s="24">
        <v>44500000</v>
      </c>
      <c r="J74" s="41"/>
      <c r="K74" s="24">
        <v>0</v>
      </c>
      <c r="L74" s="41"/>
      <c r="M74" s="24">
        <v>44500000</v>
      </c>
    </row>
    <row r="75" spans="1:13" ht="26.25" customHeight="1">
      <c r="B75" s="15" t="s">
        <v>210</v>
      </c>
      <c r="G75" s="24">
        <v>-399.4</v>
      </c>
      <c r="H75" s="41"/>
      <c r="I75" s="43">
        <v>-461.71</v>
      </c>
      <c r="J75" s="41"/>
      <c r="K75" s="41">
        <v>0</v>
      </c>
      <c r="L75" s="41"/>
      <c r="M75" s="43">
        <v>0</v>
      </c>
    </row>
    <row r="76" spans="1:13" ht="26.25" customHeight="1">
      <c r="A76" s="15" t="s">
        <v>137</v>
      </c>
      <c r="G76" s="44">
        <f>SUM(G63:G75)</f>
        <v>-7405126.7799999956</v>
      </c>
      <c r="H76" s="41"/>
      <c r="I76" s="44">
        <f>SUM(I63:I75)</f>
        <v>17691589.890000001</v>
      </c>
      <c r="J76" s="41"/>
      <c r="K76" s="44">
        <f>SUM(K63:K75)</f>
        <v>32644955.050000004</v>
      </c>
      <c r="L76" s="41"/>
      <c r="M76" s="44">
        <f>SUM(M63:M75)</f>
        <v>16020023.73</v>
      </c>
    </row>
    <row r="77" spans="1:13" ht="26.25" customHeight="1">
      <c r="A77" s="15" t="s">
        <v>138</v>
      </c>
      <c r="G77" s="41"/>
      <c r="H77" s="41"/>
      <c r="I77" s="8"/>
      <c r="J77" s="41"/>
      <c r="K77" s="41"/>
      <c r="L77" s="41"/>
      <c r="M77" s="8"/>
    </row>
    <row r="78" spans="1:13" ht="26.25" customHeight="1">
      <c r="B78" s="15" t="s">
        <v>251</v>
      </c>
      <c r="G78" s="41">
        <v>-140</v>
      </c>
      <c r="H78" s="41"/>
      <c r="I78" s="8">
        <v>0</v>
      </c>
      <c r="J78" s="41"/>
      <c r="K78" s="41">
        <v>0</v>
      </c>
      <c r="L78" s="41"/>
      <c r="M78" s="8">
        <v>0</v>
      </c>
    </row>
    <row r="79" spans="1:13" ht="26.25" customHeight="1">
      <c r="B79" s="15" t="s">
        <v>218</v>
      </c>
      <c r="G79" s="41">
        <v>-22908476.079999998</v>
      </c>
      <c r="H79" s="41"/>
      <c r="I79" s="8">
        <v>-22979185.48</v>
      </c>
      <c r="J79" s="41"/>
      <c r="K79" s="41">
        <v>-22908476.079999998</v>
      </c>
      <c r="L79" s="41"/>
      <c r="M79" s="8">
        <v>-22979185.48</v>
      </c>
    </row>
    <row r="80" spans="1:13" ht="26.25" customHeight="1">
      <c r="B80" s="15" t="s">
        <v>244</v>
      </c>
      <c r="G80" s="41">
        <v>0</v>
      </c>
      <c r="H80" s="41"/>
      <c r="I80" s="8">
        <v>52.5</v>
      </c>
      <c r="J80" s="41"/>
      <c r="K80" s="41">
        <v>0</v>
      </c>
      <c r="L80" s="41"/>
      <c r="M80" s="8">
        <v>0</v>
      </c>
    </row>
    <row r="81" spans="1:13" ht="26.25" customHeight="1">
      <c r="B81" s="19" t="s">
        <v>209</v>
      </c>
      <c r="G81" s="41">
        <v>0</v>
      </c>
      <c r="H81" s="41"/>
      <c r="I81" s="43">
        <v>-85000000</v>
      </c>
      <c r="J81" s="41"/>
      <c r="K81" s="41">
        <v>0</v>
      </c>
      <c r="L81" s="41"/>
      <c r="M81" s="43">
        <v>-85000000</v>
      </c>
    </row>
    <row r="82" spans="1:13" ht="26.25" customHeight="1">
      <c r="B82" s="15" t="s">
        <v>139</v>
      </c>
      <c r="G82" s="41">
        <v>-1030050</v>
      </c>
      <c r="H82" s="41"/>
      <c r="I82" s="43">
        <v>-1030050</v>
      </c>
      <c r="J82" s="41"/>
      <c r="K82" s="41">
        <v>-1030050</v>
      </c>
      <c r="L82" s="41"/>
      <c r="M82" s="43">
        <v>-1030050</v>
      </c>
    </row>
    <row r="83" spans="1:13" ht="26.25" customHeight="1">
      <c r="A83" s="15" t="s">
        <v>140</v>
      </c>
      <c r="G83" s="44">
        <f>SUM(G78:G82)</f>
        <v>-23938666.079999998</v>
      </c>
      <c r="H83" s="41"/>
      <c r="I83" s="44">
        <f>SUM(I78:I82)</f>
        <v>-109009182.98</v>
      </c>
      <c r="J83" s="41"/>
      <c r="K83" s="44">
        <f>SUM(K78:K82)</f>
        <v>-23938526.079999998</v>
      </c>
      <c r="L83" s="41"/>
      <c r="M83" s="44">
        <f>SUM(M78:M82)</f>
        <v>-109009235.48</v>
      </c>
    </row>
    <row r="84" spans="1:13" ht="26.25" customHeight="1">
      <c r="A84" s="15" t="s">
        <v>141</v>
      </c>
      <c r="G84" s="8">
        <f>+G47+G76+G83</f>
        <v>-48780973.559999943</v>
      </c>
      <c r="H84" s="41"/>
      <c r="I84" s="8">
        <f>+I47+I76+I83</f>
        <v>10036809.269999966</v>
      </c>
      <c r="J84" s="41"/>
      <c r="K84" s="8">
        <f>+K47+K76+K83</f>
        <v>-27109152.599999912</v>
      </c>
      <c r="L84" s="41"/>
      <c r="M84" s="8">
        <f>+M47+M76+M83</f>
        <v>-10443871.940000027</v>
      </c>
    </row>
    <row r="85" spans="1:13" ht="26.25" customHeight="1">
      <c r="A85" s="15" t="s">
        <v>142</v>
      </c>
      <c r="G85" s="43">
        <f>+BS!J12</f>
        <v>202320903.06000018</v>
      </c>
      <c r="H85" s="41"/>
      <c r="I85" s="43">
        <v>133552348.13</v>
      </c>
      <c r="J85" s="41"/>
      <c r="K85" s="41">
        <f>+BS!N12</f>
        <v>100892553.05000019</v>
      </c>
      <c r="L85" s="41"/>
      <c r="M85" s="41">
        <v>89284212.209999993</v>
      </c>
    </row>
    <row r="86" spans="1:13" ht="26.25" customHeight="1" thickBot="1">
      <c r="A86" s="15" t="s">
        <v>143</v>
      </c>
      <c r="G86" s="45">
        <f>SUM(G84:G85)</f>
        <v>153539929.50000024</v>
      </c>
      <c r="H86" s="41"/>
      <c r="I86" s="45">
        <f>SUM(I84:I85)</f>
        <v>143589157.39999998</v>
      </c>
      <c r="J86" s="41"/>
      <c r="K86" s="45">
        <f>SUM(K84:K85)</f>
        <v>73783400.450000286</v>
      </c>
      <c r="L86" s="41"/>
      <c r="M86" s="45">
        <f>SUM(M84:M85)</f>
        <v>78840340.269999966</v>
      </c>
    </row>
    <row r="87" spans="1:13" ht="26.25" customHeight="1" thickTop="1">
      <c r="G87" s="9"/>
      <c r="H87" s="9"/>
      <c r="I87" s="9"/>
      <c r="J87" s="9"/>
      <c r="K87" s="9"/>
      <c r="L87" s="9"/>
      <c r="M87" s="9"/>
    </row>
    <row r="88" spans="1:13" ht="26.25" customHeight="1">
      <c r="A88" s="15" t="s">
        <v>223</v>
      </c>
      <c r="G88" s="10"/>
      <c r="H88" s="10"/>
      <c r="I88" s="10"/>
      <c r="J88" s="10"/>
      <c r="K88" s="10" t="s">
        <v>155</v>
      </c>
      <c r="L88" s="10"/>
      <c r="M88" s="10"/>
    </row>
    <row r="89" spans="1:13" ht="26.25" customHeight="1">
      <c r="G89" s="10"/>
      <c r="H89" s="10"/>
      <c r="I89" s="10"/>
      <c r="J89" s="10"/>
      <c r="K89" s="10"/>
      <c r="L89" s="10"/>
      <c r="M89" s="10"/>
    </row>
    <row r="90" spans="1:13" ht="26.25" customHeight="1">
      <c r="A90" s="30" t="s">
        <v>208</v>
      </c>
      <c r="G90" s="10"/>
      <c r="H90" s="10"/>
      <c r="I90" s="10"/>
      <c r="J90" s="10"/>
      <c r="K90" s="10"/>
      <c r="L90" s="10"/>
      <c r="M90" s="10"/>
    </row>
    <row r="91" spans="1:13" ht="26.25" customHeight="1">
      <c r="A91" s="30"/>
      <c r="G91" s="10"/>
      <c r="H91" s="10"/>
      <c r="I91" s="10"/>
      <c r="J91" s="10"/>
      <c r="K91" s="10"/>
      <c r="L91" s="10"/>
      <c r="M91" s="10"/>
    </row>
    <row r="92" spans="1:13" ht="26.25" customHeight="1">
      <c r="A92" s="30"/>
      <c r="G92" s="10"/>
      <c r="H92" s="10"/>
      <c r="I92" s="10"/>
      <c r="J92" s="10"/>
      <c r="K92" s="10"/>
      <c r="L92" s="10"/>
      <c r="M92" s="10"/>
    </row>
    <row r="93" spans="1:13" ht="26.25" customHeight="1">
      <c r="A93" s="30"/>
      <c r="G93" s="10"/>
      <c r="H93" s="10"/>
      <c r="I93" s="10"/>
      <c r="J93" s="10"/>
      <c r="K93" s="10"/>
      <c r="L93" s="10"/>
      <c r="M93" s="10"/>
    </row>
    <row r="94" spans="1:13" s="33" customFormat="1" ht="26.25" customHeight="1">
      <c r="A94" s="37" t="s">
        <v>31</v>
      </c>
      <c r="C94" s="37"/>
      <c r="D94" s="37"/>
      <c r="G94" s="37" t="s">
        <v>206</v>
      </c>
      <c r="K94" s="37"/>
      <c r="L94" s="37"/>
      <c r="M94" s="37"/>
    </row>
    <row r="95" spans="1:13" s="33" customFormat="1" ht="26.25" customHeight="1">
      <c r="A95" s="26" t="s">
        <v>144</v>
      </c>
      <c r="C95" s="32"/>
      <c r="D95" s="32"/>
      <c r="G95" s="26" t="s">
        <v>207</v>
      </c>
      <c r="K95" s="32"/>
      <c r="L95" s="32"/>
      <c r="M95" s="32"/>
    </row>
    <row r="96" spans="1:13" ht="26.25" customHeight="1"/>
    <row r="97" ht="26.25" customHeight="1"/>
    <row r="98" ht="26.25" customHeight="1"/>
    <row r="99" ht="26.25" customHeight="1"/>
    <row r="100" ht="26.25" customHeight="1"/>
    <row r="101" ht="26.25" customHeight="1"/>
    <row r="102" ht="26.25" customHeight="1"/>
    <row r="103" ht="26.25" customHeight="1"/>
    <row r="104" ht="26.25" customHeight="1"/>
    <row r="105" ht="26.25" customHeight="1"/>
  </sheetData>
  <mergeCells count="11">
    <mergeCell ref="A1:M1"/>
    <mergeCell ref="K60:M60"/>
    <mergeCell ref="A2:M2"/>
    <mergeCell ref="A55:M55"/>
    <mergeCell ref="A56:M56"/>
    <mergeCell ref="A57:M57"/>
    <mergeCell ref="A3:M3"/>
    <mergeCell ref="G6:I6"/>
    <mergeCell ref="K6:M6"/>
    <mergeCell ref="G60:I60"/>
    <mergeCell ref="A54:M54"/>
  </mergeCells>
  <pageMargins left="0.78740157480314965" right="0.39370078740157483" top="0.59055118110236227" bottom="0.19685039370078741" header="0.27559055118110237" footer="0.15748031496062992"/>
  <pageSetup paperSize="9" scale="72" orientation="portrait" r:id="rId1"/>
  <headerFooter alignWithMargins="0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8E443521A2704B9B3F49D35CEC116A" ma:contentTypeVersion="7" ma:contentTypeDescription="สร้างเอกสารใหม่" ma:contentTypeScope="" ma:versionID="a72360746c42b621d0b8fb0e44685a8d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34716df00c95d5ba26f2a2a0ec1d0319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BE2A54-C8D6-4DF9-8857-B8AA38C786C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596fb203-697e-481d-8d65-5c5e4cd60791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8F7BDE0-1B52-47FF-BDF3-888215B90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4A290A-7B08-45A5-A7D0-5446CE6694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 3M</vt:lpstr>
      <vt:lpstr>PL 9M</vt:lpstr>
      <vt:lpstr>CONSO</vt:lpstr>
      <vt:lpstr>COMPANY</vt:lpstr>
      <vt:lpstr>CASH FLOW</vt:lpstr>
      <vt:lpstr>COMPANY!ABC</vt:lpstr>
      <vt:lpstr>BS!Print_Area</vt:lpstr>
      <vt:lpstr>'PL 3M'!Print_Area</vt:lpstr>
      <vt:lpstr>'PL 9M'!Print_Area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com-polly</dc:creator>
  <cp:keywords/>
  <dc:description/>
  <cp:lastModifiedBy>Administrator</cp:lastModifiedBy>
  <cp:revision/>
  <cp:lastPrinted>2025-11-14T08:11:19Z</cp:lastPrinted>
  <dcterms:created xsi:type="dcterms:W3CDTF">2012-03-05T09:08:05Z</dcterms:created>
  <dcterms:modified xsi:type="dcterms:W3CDTF">2025-11-14T08:18:09Z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