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DIA\1.WORK 2025\1. SK 2025\SK Groups Q3_2025\Draft\SK u web\ENG\"/>
    </mc:Choice>
  </mc:AlternateContent>
  <xr:revisionPtr revIDLastSave="0" documentId="13_ncr:1_{47C3653D-B081-48C8-9A93-D817E0DCAFA2}" xr6:coauthVersionLast="47" xr6:coauthVersionMax="47" xr10:uidLastSave="{00000000-0000-0000-0000-000000000000}"/>
  <bookViews>
    <workbookView xWindow="-110" yWindow="-110" windowWidth="19420" windowHeight="10300" tabRatio="853" activeTab="5" xr2:uid="{00000000-000D-0000-FFFF-FFFF00000000}"/>
  </bookViews>
  <sheets>
    <sheet name="BS" sheetId="31" r:id="rId1"/>
    <sheet name="PL 3 M" sheetId="34" r:id="rId2"/>
    <sheet name="PL 9 M" sheetId="33" r:id="rId3"/>
    <sheet name="CONSO" sheetId="27" r:id="rId4"/>
    <sheet name="COMPANY" sheetId="28" r:id="rId5"/>
    <sheet name="CASH FLOW" sheetId="30" r:id="rId6"/>
  </sheets>
  <externalReferences>
    <externalReference r:id="rId7"/>
    <externalReference r:id="rId8"/>
    <externalReference r:id="rId9"/>
  </externalReferences>
  <definedNames>
    <definedName name="ABC" localSheetId="4">COMPANY!$A$1:$P$23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BS!$A$1:$K$117</definedName>
    <definedName name="_xlnm.Print_Area" localSheetId="5">'CASH FLOW'!$A$1:$O$88</definedName>
    <definedName name="_xlnm.Print_Area" localSheetId="3">CONSO!$A$1:$T$29</definedName>
    <definedName name="_xlnm.Print_Area" localSheetId="1">'PL 3 M'!$A$1:$I$67</definedName>
    <definedName name="_xlnm.Print_Area" localSheetId="2">'PL 9 M'!$A$1:$I$69</definedName>
    <definedName name="Print_Area_MI" localSheetId="1">#REF!</definedName>
    <definedName name="Print_Area_MI" localSheetId="2">#REF!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7" i="30" l="1"/>
  <c r="N77" i="30"/>
  <c r="J77" i="30"/>
  <c r="H77" i="30"/>
  <c r="H16" i="30" l="1"/>
  <c r="H15" i="30"/>
  <c r="L14" i="30"/>
  <c r="H14" i="30"/>
  <c r="P20" i="27" l="1"/>
  <c r="T20" i="27" s="1"/>
  <c r="P13" i="27"/>
  <c r="T13" i="27" s="1"/>
  <c r="P18" i="28" l="1"/>
  <c r="P12" i="28"/>
  <c r="P21" i="27"/>
  <c r="T21" i="27" s="1"/>
  <c r="P14" i="27"/>
  <c r="T14" i="27" s="1"/>
  <c r="C56" i="33" l="1"/>
  <c r="C54" i="34"/>
  <c r="A43" i="34"/>
  <c r="I21" i="34"/>
  <c r="G21" i="34"/>
  <c r="E21" i="34"/>
  <c r="C21" i="34"/>
  <c r="I14" i="34"/>
  <c r="G14" i="34"/>
  <c r="E14" i="34"/>
  <c r="C14" i="34"/>
  <c r="I11" i="34"/>
  <c r="G11" i="34"/>
  <c r="E11" i="34"/>
  <c r="C11" i="34"/>
  <c r="C15" i="34" l="1"/>
  <c r="C18" i="34" s="1"/>
  <c r="C22" i="34" s="1"/>
  <c r="C29" i="34" s="1"/>
  <c r="C31" i="34" s="1"/>
  <c r="C51" i="34" s="1"/>
  <c r="C49" i="34" s="1"/>
  <c r="C58" i="34" s="1"/>
  <c r="E15" i="34"/>
  <c r="E18" i="34" s="1"/>
  <c r="E22" i="34" s="1"/>
  <c r="E29" i="34" s="1"/>
  <c r="E31" i="34" s="1"/>
  <c r="E33" i="34" s="1"/>
  <c r="E55" i="34" s="1"/>
  <c r="E53" i="34" s="1"/>
  <c r="I15" i="34"/>
  <c r="I18" i="34" s="1"/>
  <c r="I22" i="34" s="1"/>
  <c r="I29" i="34" s="1"/>
  <c r="I31" i="34" s="1"/>
  <c r="I51" i="34" s="1"/>
  <c r="I49" i="34" s="1"/>
  <c r="I58" i="34" s="1"/>
  <c r="G15" i="34"/>
  <c r="G18" i="34" s="1"/>
  <c r="G22" i="34" s="1"/>
  <c r="G29" i="34" s="1"/>
  <c r="G31" i="34" s="1"/>
  <c r="G51" i="34" s="1"/>
  <c r="G49" i="34" s="1"/>
  <c r="G58" i="34" s="1"/>
  <c r="C33" i="34" l="1"/>
  <c r="C55" i="34" s="1"/>
  <c r="C53" i="34" s="1"/>
  <c r="I33" i="34"/>
  <c r="I55" i="34" s="1"/>
  <c r="I53" i="34" s="1"/>
  <c r="E51" i="34"/>
  <c r="E49" i="34" s="1"/>
  <c r="E58" i="34" s="1"/>
  <c r="G33" i="34"/>
  <c r="G55" i="34" s="1"/>
  <c r="G53" i="34" s="1"/>
  <c r="P18" i="27" l="1"/>
  <c r="T18" i="27" s="1"/>
  <c r="A45" i="33" l="1"/>
  <c r="N12" i="30" l="1"/>
  <c r="L12" i="30"/>
  <c r="H12" i="30"/>
  <c r="J12" i="30"/>
  <c r="L70" i="30" l="1"/>
  <c r="N70" i="30"/>
  <c r="J70" i="30"/>
  <c r="H70" i="30"/>
  <c r="H79" i="30" l="1"/>
  <c r="G99" i="31" l="1"/>
  <c r="E16" i="31" l="1"/>
  <c r="E20" i="31" s="1"/>
  <c r="G16" i="31"/>
  <c r="G20" i="31" s="1"/>
  <c r="K16" i="31"/>
  <c r="K20" i="31" s="1"/>
  <c r="I16" i="31"/>
  <c r="I20" i="31" s="1"/>
  <c r="C23" i="33" l="1"/>
  <c r="R15" i="27" l="1"/>
  <c r="R22" i="27"/>
  <c r="R23" i="27" s="1"/>
  <c r="I23" i="33"/>
  <c r="G23" i="33"/>
  <c r="E23" i="33"/>
  <c r="I14" i="33"/>
  <c r="G14" i="33"/>
  <c r="E14" i="33"/>
  <c r="C14" i="33"/>
  <c r="I11" i="33"/>
  <c r="G11" i="33"/>
  <c r="E11" i="33"/>
  <c r="C11" i="33"/>
  <c r="G15" i="33" l="1"/>
  <c r="G20" i="33" s="1"/>
  <c r="G24" i="33" s="1"/>
  <c r="C15" i="33"/>
  <c r="C20" i="33" s="1"/>
  <c r="C24" i="33" s="1"/>
  <c r="E15" i="33"/>
  <c r="E20" i="33" s="1"/>
  <c r="E24" i="33" s="1"/>
  <c r="I15" i="33"/>
  <c r="I20" i="33" s="1"/>
  <c r="I24" i="33" s="1"/>
  <c r="K65" i="31"/>
  <c r="I65" i="31"/>
  <c r="G65" i="31"/>
  <c r="K55" i="31"/>
  <c r="K60" i="31" s="1"/>
  <c r="I55" i="31"/>
  <c r="I60" i="31" s="1"/>
  <c r="G55" i="31"/>
  <c r="G60" i="31" s="1"/>
  <c r="K32" i="31"/>
  <c r="I32" i="31"/>
  <c r="G32" i="31"/>
  <c r="E32" i="31"/>
  <c r="L79" i="30"/>
  <c r="G96" i="31"/>
  <c r="K96" i="31"/>
  <c r="G31" i="33" l="1"/>
  <c r="G33" i="33" s="1"/>
  <c r="E31" i="33"/>
  <c r="E33" i="33" s="1"/>
  <c r="C31" i="33"/>
  <c r="C33" i="33" s="1"/>
  <c r="I31" i="33"/>
  <c r="I33" i="33" s="1"/>
  <c r="I35" i="33" s="1"/>
  <c r="G66" i="31"/>
  <c r="E33" i="31"/>
  <c r="N13" i="28" l="1"/>
  <c r="I57" i="33"/>
  <c r="J9" i="30"/>
  <c r="E35" i="33"/>
  <c r="E57" i="33" s="1"/>
  <c r="H9" i="30"/>
  <c r="C35" i="33"/>
  <c r="C57" i="33" s="1"/>
  <c r="L9" i="30"/>
  <c r="G35" i="33"/>
  <c r="I53" i="33"/>
  <c r="I51" i="33" s="1"/>
  <c r="N9" i="30"/>
  <c r="E53" i="33"/>
  <c r="E51" i="33" s="1"/>
  <c r="G53" i="33"/>
  <c r="G51" i="33" s="1"/>
  <c r="G60" i="33" s="1"/>
  <c r="C53" i="33"/>
  <c r="C51" i="33" s="1"/>
  <c r="C60" i="33" s="1"/>
  <c r="B83" i="31"/>
  <c r="B44" i="31"/>
  <c r="N19" i="28" l="1"/>
  <c r="G57" i="33"/>
  <c r="I55" i="33"/>
  <c r="P13" i="28"/>
  <c r="E60" i="33"/>
  <c r="I60" i="33"/>
  <c r="E55" i="33"/>
  <c r="N15" i="27" s="1"/>
  <c r="P15" i="27" s="1"/>
  <c r="C55" i="33"/>
  <c r="N22" i="27" s="1"/>
  <c r="E65" i="31"/>
  <c r="E55" i="31"/>
  <c r="E60" i="31" s="1"/>
  <c r="G55" i="33" l="1"/>
  <c r="I33" i="31"/>
  <c r="K33" i="31"/>
  <c r="G33" i="31"/>
  <c r="L23" i="27" l="1"/>
  <c r="H16" i="27"/>
  <c r="J16" i="27"/>
  <c r="L16" i="27"/>
  <c r="G102" i="31" l="1"/>
  <c r="H14" i="28"/>
  <c r="J14" i="28"/>
  <c r="L14" i="28"/>
  <c r="K99" i="31" l="1"/>
  <c r="L20" i="28"/>
  <c r="I99" i="31" s="1"/>
  <c r="J20" i="28"/>
  <c r="I96" i="31" s="1"/>
  <c r="H20" i="28"/>
  <c r="E99" i="31"/>
  <c r="J23" i="27"/>
  <c r="E96" i="31" s="1"/>
  <c r="H23" i="27"/>
  <c r="R16" i="27"/>
  <c r="E102" i="31"/>
  <c r="G101" i="31" l="1"/>
  <c r="G103" i="31" s="1"/>
  <c r="K101" i="31"/>
  <c r="K103" i="31" s="1"/>
  <c r="N38" i="30" l="1"/>
  <c r="J38" i="30"/>
  <c r="G104" i="31"/>
  <c r="K66" i="31"/>
  <c r="K104" i="31" s="1"/>
  <c r="I66" i="31"/>
  <c r="E66" i="31"/>
  <c r="J42" i="30" l="1"/>
  <c r="J78" i="30" s="1"/>
  <c r="J80" i="30" s="1"/>
  <c r="N42" i="30"/>
  <c r="N78" i="30" s="1"/>
  <c r="N80" i="30" s="1"/>
  <c r="L38" i="30"/>
  <c r="L42" i="30" s="1"/>
  <c r="H38" i="30"/>
  <c r="H42" i="30" s="1"/>
  <c r="N16" i="27"/>
  <c r="N20" i="28"/>
  <c r="I100" i="31" s="1"/>
  <c r="P22" i="27"/>
  <c r="T22" i="27" s="1"/>
  <c r="P19" i="28" l="1"/>
  <c r="P20" i="28" s="1"/>
  <c r="L78" i="30"/>
  <c r="L80" i="30" s="1"/>
  <c r="T15" i="27"/>
  <c r="T16" i="27" s="1"/>
  <c r="P16" i="27"/>
  <c r="I101" i="31"/>
  <c r="I103" i="31" s="1"/>
  <c r="I104" i="31" s="1"/>
  <c r="N23" i="27"/>
  <c r="E100" i="31" s="1"/>
  <c r="H78" i="30" l="1"/>
  <c r="H80" i="30" s="1"/>
  <c r="T23" i="27"/>
  <c r="P23" i="27"/>
  <c r="N14" i="28"/>
  <c r="P14" i="28"/>
  <c r="E101" i="31" l="1"/>
  <c r="E103" i="31" s="1"/>
  <c r="E104" i="31" s="1"/>
</calcChain>
</file>

<file path=xl/sharedStrings.xml><?xml version="1.0" encoding="utf-8"?>
<sst xmlns="http://schemas.openxmlformats.org/spreadsheetml/2006/main" count="456" uniqueCount="237">
  <si>
    <t>- 2 -</t>
  </si>
  <si>
    <t>- 3 -</t>
  </si>
  <si>
    <t>7</t>
  </si>
  <si>
    <t>8</t>
  </si>
  <si>
    <t>STATEMENTS OF FINANCIAL POSITION</t>
  </si>
  <si>
    <t>Assets</t>
  </si>
  <si>
    <t>Note</t>
  </si>
  <si>
    <t>Current assets</t>
  </si>
  <si>
    <t xml:space="preserve">     Cash and cash equivalents</t>
  </si>
  <si>
    <t xml:space="preserve">     Inventories</t>
  </si>
  <si>
    <t xml:space="preserve">               Total current assets</t>
  </si>
  <si>
    <t>Non-current assets</t>
  </si>
  <si>
    <t xml:space="preserve">     Other non-current assets</t>
  </si>
  <si>
    <t xml:space="preserve">               Total non-current assets</t>
  </si>
  <si>
    <t>Total assets</t>
  </si>
  <si>
    <t>Liabilities and shareholders' equity</t>
  </si>
  <si>
    <t>Current liabilities</t>
  </si>
  <si>
    <t xml:space="preserve">               Total current liabilities</t>
  </si>
  <si>
    <t>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</si>
  <si>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</si>
  <si>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</si>
  <si>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</si>
  <si>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</si>
  <si>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 xml:space="preserve">         Authorized share capital</t>
  </si>
  <si>
    <t xml:space="preserve">         Issued and paid-up share capital</t>
  </si>
  <si>
    <t xml:space="preserve">          Unappropriated</t>
  </si>
  <si>
    <t>Total liabilities and shareholders' equity</t>
  </si>
  <si>
    <t>Non-controlling interests</t>
  </si>
  <si>
    <t>Sales</t>
  </si>
  <si>
    <t>Total revenues</t>
  </si>
  <si>
    <t>Hire of work</t>
  </si>
  <si>
    <t>Other income</t>
  </si>
  <si>
    <t>Administrative expenses</t>
  </si>
  <si>
    <t>Profit before expenses</t>
  </si>
  <si>
    <t>Total expenses</t>
  </si>
  <si>
    <t xml:space="preserve">     Owners of the Company</t>
  </si>
  <si>
    <t xml:space="preserve">     Non-controlling interests</t>
  </si>
  <si>
    <t xml:space="preserve">Finance costs </t>
  </si>
  <si>
    <t>STATEMENTS OF CHANGES IN SHAREHOLDERS' EQUITY</t>
  </si>
  <si>
    <t>Issued and</t>
  </si>
  <si>
    <t>paid-up</t>
  </si>
  <si>
    <t>share capital</t>
  </si>
  <si>
    <t>Retained earnings (deficit)</t>
  </si>
  <si>
    <t>Owners of the Company</t>
  </si>
  <si>
    <t>Appropriated</t>
  </si>
  <si>
    <t>Legal reserve</t>
  </si>
  <si>
    <t>Unappropriated</t>
  </si>
  <si>
    <t>Non-controlling</t>
  </si>
  <si>
    <t>interests</t>
  </si>
  <si>
    <t>Total</t>
  </si>
  <si>
    <t>shareholders'</t>
  </si>
  <si>
    <t>equity</t>
  </si>
  <si>
    <t>Total owners</t>
  </si>
  <si>
    <t>of the Company</t>
  </si>
  <si>
    <t>STATEMENTS OF CASH FLOWS</t>
  </si>
  <si>
    <t>Cash flows from operating activities</t>
  </si>
  <si>
    <t>Net cash provided by (used in) financing activities</t>
  </si>
  <si>
    <t>Net increase (decrease) in cash and cash equivalents</t>
  </si>
  <si>
    <t>Cash flows from financing activities</t>
  </si>
  <si>
    <t>Net cash provided by (used in) investing activities</t>
  </si>
  <si>
    <t>Cash flows from investing activities</t>
  </si>
  <si>
    <t>Net cash provided by (used in) operating activities</t>
  </si>
  <si>
    <t xml:space="preserve">     Increase (Decrease) in changes of operating liabilities</t>
  </si>
  <si>
    <t>Other non-current assets</t>
  </si>
  <si>
    <t>Depreciation</t>
  </si>
  <si>
    <t>Inventories</t>
  </si>
  <si>
    <t>Income tax paid</t>
  </si>
  <si>
    <t xml:space="preserve">     Property, plant and equipment</t>
  </si>
  <si>
    <t>9</t>
  </si>
  <si>
    <t>STATEMENTS OF FINANCIAL POSITION (Cont'd)</t>
  </si>
  <si>
    <t>Liabilities and shareholders' equity (Cont'd)</t>
  </si>
  <si>
    <t>STATEMENTS OF CASH FLOWS (Cont'd)</t>
  </si>
  <si>
    <t xml:space="preserve">     Deferred tax assets</t>
  </si>
  <si>
    <t xml:space="preserve">               Total shareholders' equity</t>
  </si>
  <si>
    <t xml:space="preserve">               Total owners of the Company</t>
  </si>
  <si>
    <t>10</t>
  </si>
  <si>
    <t xml:space="preserve">         from operating activities</t>
  </si>
  <si>
    <t xml:space="preserve">Amortized expenses </t>
  </si>
  <si>
    <t xml:space="preserve">Cash generated (paid) from operation </t>
  </si>
  <si>
    <t>Cash and cash equivalents at the beginning of the period</t>
  </si>
  <si>
    <t>Cash and cash equivalents at the end of the period</t>
  </si>
  <si>
    <t xml:space="preserve">     (Increase) Decrease in changes of operating assets</t>
  </si>
  <si>
    <t>STATEMENTS OF CHANGES IN SHAREHOLDERS' EQUITY (Cont'd)</t>
  </si>
  <si>
    <t>STATEMENTS OF COMPREHENSIVE INCOME</t>
  </si>
  <si>
    <t xml:space="preserve">          Other current payables</t>
  </si>
  <si>
    <t xml:space="preserve">     Non-current provisions for employee benefit </t>
  </si>
  <si>
    <t xml:space="preserve">     Other non-current provisions</t>
  </si>
  <si>
    <t xml:space="preserve">     Retained earnings </t>
  </si>
  <si>
    <t>Total costs of sales and services</t>
  </si>
  <si>
    <t>Distribution costs</t>
  </si>
  <si>
    <t>Amortized other intangible assets</t>
  </si>
  <si>
    <t>Trade and other current receivables</t>
  </si>
  <si>
    <t>Trade and other current payables</t>
  </si>
  <si>
    <t>Non-current provisions for employee benefit</t>
  </si>
  <si>
    <t xml:space="preserve">     Trade and other current receivables</t>
  </si>
  <si>
    <t xml:space="preserve">     Investments in subsidiaries</t>
  </si>
  <si>
    <t xml:space="preserve">     Other intangible assets</t>
  </si>
  <si>
    <t xml:space="preserve">          Other current receivables</t>
  </si>
  <si>
    <t xml:space="preserve">     Trade and other current payables</t>
  </si>
  <si>
    <t>Contract revenues</t>
  </si>
  <si>
    <t>Contract costs</t>
  </si>
  <si>
    <t>STATEMENTS OF COMPREHENSIVE INCOME (Cont'd)</t>
  </si>
  <si>
    <t>Share premium</t>
  </si>
  <si>
    <t>Proceeds from sales of fixed assets</t>
  </si>
  <si>
    <t>SIRAKORN PUBLIC COMPANY LIMITED AND SUBSIDIARIES</t>
  </si>
  <si>
    <t xml:space="preserve">     Total trade and other current receivables</t>
  </si>
  <si>
    <t>16</t>
  </si>
  <si>
    <t xml:space="preserve">              460,000,000 common shares of Baht 0.5 each </t>
  </si>
  <si>
    <t xml:space="preserve">     Lease liabilities</t>
  </si>
  <si>
    <t xml:space="preserve">          Appropriated</t>
  </si>
  <si>
    <t xml:space="preserve">               Legal reserve</t>
  </si>
  <si>
    <t>22</t>
  </si>
  <si>
    <t>Interest paid</t>
  </si>
  <si>
    <t xml:space="preserve">     Weighted average number of ordinary </t>
  </si>
  <si>
    <t xml:space="preserve">           shares (share)</t>
  </si>
  <si>
    <t xml:space="preserve">     Right-of-use assets</t>
  </si>
  <si>
    <t xml:space="preserve">     Current portion of lease liabilities</t>
  </si>
  <si>
    <t>(Audited)</t>
  </si>
  <si>
    <t xml:space="preserve">Earnings per share </t>
  </si>
  <si>
    <t>Reviewed only)</t>
  </si>
  <si>
    <t xml:space="preserve">(Unaudited / </t>
  </si>
  <si>
    <t xml:space="preserve">Gross profit </t>
  </si>
  <si>
    <t>Costs of sales and services</t>
  </si>
  <si>
    <t xml:space="preserve">         Share premium </t>
  </si>
  <si>
    <t xml:space="preserve">     Profit (loss) for the period</t>
  </si>
  <si>
    <t xml:space="preserve">     Adjustment net profit (loss) to cash receipt (disbursement) </t>
  </si>
  <si>
    <t>Finance costs</t>
  </si>
  <si>
    <t>Payments for fixed assets acquisition</t>
  </si>
  <si>
    <t xml:space="preserve">     Total trade and other current payables</t>
  </si>
  <si>
    <t xml:space="preserve">     Contract assets - current</t>
  </si>
  <si>
    <t xml:space="preserve">     Contract liabilities - current</t>
  </si>
  <si>
    <t xml:space="preserve">Finance income </t>
  </si>
  <si>
    <t>6</t>
  </si>
  <si>
    <t>Contract assets</t>
  </si>
  <si>
    <t>Contract liabilities</t>
  </si>
  <si>
    <t xml:space="preserve">     Contract assets - non-current</t>
  </si>
  <si>
    <t xml:space="preserve">     Accrued dividend</t>
  </si>
  <si>
    <t>17</t>
  </si>
  <si>
    <t xml:space="preserve">          Trade accounts payable - other companies</t>
  </si>
  <si>
    <t>Profit (loss) attributable to :</t>
  </si>
  <si>
    <t xml:space="preserve">     Other current financial assets</t>
  </si>
  <si>
    <t>Profit (loss) for the period</t>
  </si>
  <si>
    <t>Profit (loss) from operating activities</t>
  </si>
  <si>
    <t>Profit (loss) before income tax expense</t>
  </si>
  <si>
    <t>11</t>
  </si>
  <si>
    <t xml:space="preserve">Tax income (expenses) </t>
  </si>
  <si>
    <t>13</t>
  </si>
  <si>
    <t>18</t>
  </si>
  <si>
    <t>19</t>
  </si>
  <si>
    <t>Lease payables</t>
  </si>
  <si>
    <t>Interest received</t>
  </si>
  <si>
    <t xml:space="preserve">          Trade accounts receivable - subsidiary</t>
  </si>
  <si>
    <t xml:space="preserve">          Trade accounts receivable - other companies</t>
  </si>
  <si>
    <t xml:space="preserve">     Investments in associates</t>
  </si>
  <si>
    <t>Share of profit (loss) from investment</t>
  </si>
  <si>
    <t xml:space="preserve">      in associates for using equity method</t>
  </si>
  <si>
    <t>Proceeds from short term loans to other company</t>
  </si>
  <si>
    <t>Tax expense (income)</t>
  </si>
  <si>
    <t>Share of (profit) loss from investment in associates</t>
  </si>
  <si>
    <t>12</t>
  </si>
  <si>
    <t>Total comprehensive income (expense) attributable to :</t>
  </si>
  <si>
    <t xml:space="preserve">        Total comprehensive income (expense) for the period</t>
  </si>
  <si>
    <t>Separate financial statements</t>
  </si>
  <si>
    <t>Consolidated financial statements</t>
  </si>
  <si>
    <t>(Unit : Baht)</t>
  </si>
  <si>
    <t>Payments for intangible assets acquisition</t>
  </si>
  <si>
    <t>21</t>
  </si>
  <si>
    <t>2024</t>
  </si>
  <si>
    <t>Balance as at January 1, 2024</t>
  </si>
  <si>
    <t xml:space="preserve">     Corporate income tax payable</t>
  </si>
  <si>
    <t>Finance income</t>
  </si>
  <si>
    <t>Repayments for short-term borrowings from financial institution</t>
  </si>
  <si>
    <t>Payments for short-term loans to related parties</t>
  </si>
  <si>
    <t xml:space="preserve">     Other non-current financial assets</t>
  </si>
  <si>
    <t>2025</t>
  </si>
  <si>
    <t>Profit from sales of other non-current financial assets</t>
  </si>
  <si>
    <t>13.2</t>
  </si>
  <si>
    <t>18.2</t>
  </si>
  <si>
    <t xml:space="preserve">Other comprehensive income </t>
  </si>
  <si>
    <t xml:space="preserve">Total comprehensive incomes for the period </t>
  </si>
  <si>
    <t>Balance as at January 1, 2025</t>
  </si>
  <si>
    <t>December 31, 2024</t>
  </si>
  <si>
    <t xml:space="preserve">     Pledged bank deposits</t>
  </si>
  <si>
    <t>15</t>
  </si>
  <si>
    <t>23</t>
  </si>
  <si>
    <t>(Gain) loss on sales of other non-current financial assets</t>
  </si>
  <si>
    <t>Proceeds from sales of other non-current financial assets</t>
  </si>
  <si>
    <t>(Increase) Decrease in pledged bank deposits</t>
  </si>
  <si>
    <t xml:space="preserve">               (Sign)…………..………………………Director         </t>
  </si>
  <si>
    <t xml:space="preserve">          (     Mr. Wichai   Sintukanjanapan     )</t>
  </si>
  <si>
    <t xml:space="preserve">(Sign)…………..……..……………………Director         </t>
  </si>
  <si>
    <t xml:space="preserve">               (Sign)……....……………………………Director         </t>
  </si>
  <si>
    <t xml:space="preserve">               (Sign)…………....………………………Director         </t>
  </si>
  <si>
    <t>(Increase) Decrease other current financial assets</t>
  </si>
  <si>
    <t xml:space="preserve">Loss on devaluation of inventories </t>
  </si>
  <si>
    <t>The accompanying condensed notes to interim financial information are integral parts of these financial information</t>
  </si>
  <si>
    <t>Profit from sales of investments in associates</t>
  </si>
  <si>
    <t>30.1</t>
  </si>
  <si>
    <t>13.3</t>
  </si>
  <si>
    <t>18.3</t>
  </si>
  <si>
    <t>30.2</t>
  </si>
  <si>
    <t xml:space="preserve">        Dividend paid</t>
  </si>
  <si>
    <t>24.2</t>
  </si>
  <si>
    <t>24.1</t>
  </si>
  <si>
    <t>(Gain) loss on sales of investments in associates</t>
  </si>
  <si>
    <t>Amortized income tax deducted at source</t>
  </si>
  <si>
    <t>(Reverse) other non-current provisions</t>
  </si>
  <si>
    <t>Proceeds from short-term loans to related parties</t>
  </si>
  <si>
    <t>Supplemental disclosure of cash flows information are detailed in notes 27 to condensed notes to interim financial information.</t>
  </si>
  <si>
    <t>Dividend paid</t>
  </si>
  <si>
    <t>25</t>
  </si>
  <si>
    <t xml:space="preserve">     Gain (loss) of owners of the Company (Baht : share)</t>
  </si>
  <si>
    <t>Loss on sales of fixed assets</t>
  </si>
  <si>
    <t xml:space="preserve">Proceeds from sales of investment in associates </t>
  </si>
  <si>
    <t xml:space="preserve">                         (     Mr. Parkorn   Tangnukulkit     )</t>
  </si>
  <si>
    <t>FOR THE THREE-MONTH PERIODS ENDED SEPTEMBER 30, 2025 (UNAUDITED / REVIEWED ONLY)</t>
  </si>
  <si>
    <t>Gain (loss) on change in investment classification</t>
  </si>
  <si>
    <t>Gain (loss) on change in value of investments</t>
  </si>
  <si>
    <t>FOR THE NINE-MONTH PERIODS ENDED SEPTEMBER 30, 2025 (UNAUDITED / REVIEWED ONLY)</t>
  </si>
  <si>
    <t>Changes in shareholders' equity for the nine-month periods :</t>
  </si>
  <si>
    <t>Balance as at September 30, 2024</t>
  </si>
  <si>
    <t xml:space="preserve">        Increased from investment in subsidiaries</t>
  </si>
  <si>
    <t xml:space="preserve">        Interim dividend paid</t>
  </si>
  <si>
    <t>Balance as at September 30, 2025</t>
  </si>
  <si>
    <t>AS AT SEPTEMBER 30, 2025</t>
  </si>
  <si>
    <t>September 30, 2025</t>
  </si>
  <si>
    <t>(Reverse) expected credit losses</t>
  </si>
  <si>
    <t>(Gain) loss from fair value measurement of other financial assets</t>
  </si>
  <si>
    <t>(Gain) loss on change in investment classification</t>
  </si>
  <si>
    <t>Payment for investment in subsidiaries</t>
  </si>
  <si>
    <t>Interest income from subsidiaries</t>
  </si>
  <si>
    <t>Proceeds from dividend in subsidiaries</t>
  </si>
  <si>
    <t>Received paid-up share capitals in subsidiaries</t>
  </si>
  <si>
    <t>14, 24</t>
  </si>
  <si>
    <t>Dividend income</t>
  </si>
  <si>
    <t>24.3</t>
  </si>
  <si>
    <t>Interim dividend paid by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</si>
</sst>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_-;\-* #,##0.00_-;_-* \-??_-;_-@_-"/>
    <numFmt numFmtId="165" formatCode="0.0%"/>
    <numFmt numFmtId="166" formatCode="#,##0.00\ ;\(#,##0.00\)"/>
    <numFmt numFmtId="167" formatCode="#,##0.00\ &quot;F&quot;;\-#,##0.00\ &quot;F&quot;"/>
    <numFmt numFmtId="168" formatCode="dd\-mmm\-yy_)"/>
    <numFmt numFmtId="169" formatCode="0.00_)"/>
    <numFmt numFmtId="170" formatCode="[$-1070000]d/m/yy;@"/>
    <numFmt numFmtId="171" formatCode="#,##0.00\ ;\ \(#,##0.00\)"/>
    <numFmt numFmtId="172" formatCode="_-* #,##0.00_-;\(#,##0.00\)"/>
    <numFmt numFmtId="173" formatCode="_-* #,##0_-;\(#,##0\)"/>
    <numFmt numFmtId="174" formatCode="_-* #,##0.0000_-;\(#,##0.0000\)"/>
    <numFmt numFmtId="175" formatCode="_(* #,##0.0000_);_(* \(#,##0.0000\);_(* &quot;-&quot;??_);_(@_)"/>
    <numFmt numFmtId="176" formatCode="#,##0.0000_);\(#,##0.0000\)"/>
    <numFmt numFmtId="177" formatCode="#,##0.00_);[Blue]\(#,##0.00\)"/>
    <numFmt numFmtId="178" formatCode="#,##0.00_);[Black]\(#,##0.00\)"/>
  </numFmts>
  <fonts count="3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indexed="9"/>
      <name val="Angsana New"/>
      <family val="1"/>
    </font>
    <font>
      <sz val="14"/>
      <name val="AngsanaUPC"/>
      <family val="1"/>
      <charset val="222"/>
    </font>
    <font>
      <sz val="13"/>
      <name val="Angsana New"/>
      <family val="1"/>
    </font>
    <font>
      <sz val="15"/>
      <color indexed="60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rgb="FFFFFF00"/>
      <name val="Angsana New"/>
      <family val="1"/>
    </font>
    <font>
      <i/>
      <sz val="15"/>
      <color rgb="FFFF0000"/>
      <name val="Angsana New"/>
      <family val="1"/>
    </font>
    <font>
      <u/>
      <sz val="14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ill="0" applyBorder="0" applyAlignment="0" applyProtection="0"/>
    <xf numFmtId="164" fontId="8" fillId="0" borderId="0" applyFill="0" applyBorder="0" applyAlignment="0" applyProtection="0"/>
    <xf numFmtId="164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/>
    <xf numFmtId="168" fontId="1" fillId="0" borderId="0"/>
    <xf numFmtId="170" fontId="2" fillId="0" borderId="0"/>
    <xf numFmtId="165" fontId="1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9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2" fillId="0" borderId="0"/>
    <xf numFmtId="170" fontId="2" fillId="0" borderId="0"/>
    <xf numFmtId="0" fontId="26" fillId="0" borderId="0"/>
    <xf numFmtId="0" fontId="26" fillId="0" borderId="0"/>
    <xf numFmtId="0" fontId="23" fillId="0" borderId="0"/>
    <xf numFmtId="170" fontId="2" fillId="0" borderId="0"/>
    <xf numFmtId="0" fontId="2" fillId="0" borderId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12" fillId="0" borderId="0"/>
    <xf numFmtId="39" fontId="3" fillId="0" borderId="0"/>
    <xf numFmtId="39" fontId="9" fillId="0" borderId="0"/>
    <xf numFmtId="0" fontId="2" fillId="0" borderId="0"/>
    <xf numFmtId="0" fontId="2" fillId="0" borderId="0"/>
    <xf numFmtId="0" fontId="13" fillId="0" borderId="0"/>
  </cellStyleXfs>
  <cellXfs count="170">
    <xf numFmtId="0" fontId="0" fillId="0" borderId="0" xfId="0"/>
    <xf numFmtId="39" fontId="4" fillId="0" borderId="0" xfId="45" applyNumberFormat="1" applyFont="1" applyFill="1" applyBorder="1" applyAlignment="1">
      <alignment horizontal="right"/>
    </xf>
    <xf numFmtId="39" fontId="4" fillId="0" borderId="0" xfId="45" applyNumberFormat="1" applyFont="1" applyFill="1" applyAlignment="1">
      <alignment horizontal="right"/>
    </xf>
    <xf numFmtId="39" fontId="4" fillId="0" borderId="0" xfId="45" applyNumberFormat="1" applyFont="1" applyFill="1" applyBorder="1" applyAlignment="1"/>
    <xf numFmtId="39" fontId="4" fillId="0" borderId="0" xfId="45" applyNumberFormat="1" applyFont="1" applyFill="1" applyBorder="1" applyAlignment="1">
      <alignment horizontal="center"/>
    </xf>
    <xf numFmtId="39" fontId="4" fillId="0" borderId="0" xfId="45" applyNumberFormat="1" applyFont="1" applyFill="1" applyAlignment="1"/>
    <xf numFmtId="166" fontId="4" fillId="0" borderId="0" xfId="45" applyNumberFormat="1" applyFont="1" applyFill="1" applyBorder="1" applyAlignment="1">
      <alignment horizontal="right" vertical="center"/>
    </xf>
    <xf numFmtId="166" fontId="4" fillId="0" borderId="0" xfId="45" applyNumberFormat="1" applyFont="1" applyFill="1" applyAlignment="1">
      <alignment horizontal="right" vertical="center"/>
    </xf>
    <xf numFmtId="166" fontId="4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72" fontId="4" fillId="0" borderId="4" xfId="10" applyNumberFormat="1" applyFont="1" applyFill="1" applyBorder="1" applyAlignment="1"/>
    <xf numFmtId="172" fontId="4" fillId="0" borderId="0" xfId="10" applyNumberFormat="1" applyFont="1" applyFill="1" applyBorder="1"/>
    <xf numFmtId="172" fontId="4" fillId="0" borderId="5" xfId="10" applyNumberFormat="1" applyFont="1" applyFill="1" applyBorder="1"/>
    <xf numFmtId="166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Alignment="1">
      <alignment horizontal="right"/>
    </xf>
    <xf numFmtId="178" fontId="4" fillId="0" borderId="4" xfId="10" applyNumberFormat="1" applyFont="1" applyFill="1" applyBorder="1" applyAlignment="1">
      <alignment horizontal="right"/>
    </xf>
    <xf numFmtId="178" fontId="4" fillId="0" borderId="0" xfId="10" applyNumberFormat="1" applyFont="1" applyFill="1" applyBorder="1" applyAlignment="1">
      <alignment horizontal="right"/>
    </xf>
    <xf numFmtId="39" fontId="4" fillId="0" borderId="0" xfId="50" applyNumberFormat="1" applyFont="1"/>
    <xf numFmtId="39" fontId="5" fillId="0" borderId="0" xfId="50" applyNumberFormat="1" applyFont="1" applyAlignment="1">
      <alignment horizontal="center"/>
    </xf>
    <xf numFmtId="39" fontId="5" fillId="0" borderId="0" xfId="50" applyNumberFormat="1" applyFont="1" applyAlignment="1">
      <alignment horizontal="centerContinuous"/>
    </xf>
    <xf numFmtId="39" fontId="5" fillId="0" borderId="0" xfId="50" quotePrefix="1" applyNumberFormat="1" applyFont="1" applyAlignment="1">
      <alignment horizontal="centerContinuous"/>
    </xf>
    <xf numFmtId="39" fontId="4" fillId="0" borderId="0" xfId="50" quotePrefix="1" applyNumberFormat="1" applyFont="1" applyAlignment="1">
      <alignment horizontal="right"/>
    </xf>
    <xf numFmtId="39" fontId="5" fillId="0" borderId="0" xfId="50" applyNumberFormat="1" applyFont="1"/>
    <xf numFmtId="39" fontId="20" fillId="0" borderId="0" xfId="50" applyNumberFormat="1" applyFont="1" applyAlignment="1">
      <alignment horizontal="centerContinuous"/>
    </xf>
    <xf numFmtId="39" fontId="4" fillId="0" borderId="3" xfId="50" applyNumberFormat="1" applyFont="1" applyBorder="1" applyAlignment="1">
      <alignment horizontal="center"/>
    </xf>
    <xf numFmtId="39" fontId="21" fillId="0" borderId="0" xfId="50" applyNumberFormat="1" applyFont="1" applyAlignment="1">
      <alignment horizontal="center"/>
    </xf>
    <xf numFmtId="39" fontId="21" fillId="0" borderId="0" xfId="50" applyNumberFormat="1" applyFont="1" applyAlignment="1">
      <alignment horizontal="centerContinuous"/>
    </xf>
    <xf numFmtId="39" fontId="7" fillId="0" borderId="0" xfId="50" quotePrefix="1" applyNumberFormat="1" applyFont="1" applyAlignment="1">
      <alignment horizontal="center"/>
    </xf>
    <xf numFmtId="39" fontId="31" fillId="0" borderId="0" xfId="50" applyNumberFormat="1" applyFont="1" applyAlignment="1">
      <alignment horizontal="right"/>
    </xf>
    <xf numFmtId="39" fontId="24" fillId="0" borderId="0" xfId="50" quotePrefix="1" applyNumberFormat="1" applyFont="1" applyAlignment="1">
      <alignment horizontal="center" wrapText="1"/>
    </xf>
    <xf numFmtId="39" fontId="6" fillId="0" borderId="0" xfId="50" applyNumberFormat="1" applyFont="1" applyAlignment="1">
      <alignment horizontal="right"/>
    </xf>
    <xf numFmtId="39" fontId="6" fillId="0" borderId="0" xfId="50" applyNumberFormat="1" applyFont="1" applyAlignment="1">
      <alignment horizontal="center"/>
    </xf>
    <xf numFmtId="39" fontId="24" fillId="0" borderId="0" xfId="50" quotePrefix="1" applyNumberFormat="1" applyFont="1" applyAlignment="1">
      <alignment horizontal="center" vertical="top" wrapText="1"/>
    </xf>
    <xf numFmtId="39" fontId="4" fillId="0" borderId="0" xfId="50" applyNumberFormat="1" applyFont="1" applyAlignment="1">
      <alignment horizontal="centerContinuous"/>
    </xf>
    <xf numFmtId="39" fontId="17" fillId="0" borderId="0" xfId="50" applyNumberFormat="1" applyFont="1" applyAlignment="1">
      <alignment horizontal="centerContinuous"/>
    </xf>
    <xf numFmtId="39" fontId="24" fillId="0" borderId="0" xfId="50" quotePrefix="1" applyNumberFormat="1" applyFont="1" applyAlignment="1">
      <alignment vertical="top" wrapText="1"/>
    </xf>
    <xf numFmtId="0" fontId="4" fillId="0" borderId="0" xfId="50" quotePrefix="1" applyFont="1" applyAlignment="1">
      <alignment horizontal="center"/>
    </xf>
    <xf numFmtId="39" fontId="17" fillId="0" borderId="0" xfId="50" quotePrefix="1" applyNumberFormat="1" applyFont="1" applyAlignment="1">
      <alignment horizontal="center"/>
    </xf>
    <xf numFmtId="166" fontId="4" fillId="0" borderId="0" xfId="50" applyNumberFormat="1" applyFont="1" applyAlignment="1">
      <alignment horizontal="right"/>
    </xf>
    <xf numFmtId="166" fontId="4" fillId="0" borderId="0" xfId="50" quotePrefix="1" applyNumberFormat="1" applyFont="1" applyAlignment="1">
      <alignment horizontal="right"/>
    </xf>
    <xf numFmtId="166" fontId="4" fillId="0" borderId="0" xfId="50" applyNumberFormat="1" applyFont="1"/>
    <xf numFmtId="39" fontId="4" fillId="0" borderId="0" xfId="50" quotePrefix="1" applyNumberFormat="1" applyFont="1" applyAlignment="1">
      <alignment horizontal="left"/>
    </xf>
    <xf numFmtId="39" fontId="4" fillId="0" borderId="0" xfId="50" quotePrefix="1" applyNumberFormat="1" applyFont="1" applyAlignment="1">
      <alignment horizontal="center"/>
    </xf>
    <xf numFmtId="39" fontId="4" fillId="0" borderId="0" xfId="50" applyNumberFormat="1" applyFont="1" applyAlignment="1">
      <alignment horizontal="left"/>
    </xf>
    <xf numFmtId="39" fontId="4" fillId="0" borderId="0" xfId="50" applyNumberFormat="1" applyFont="1" applyAlignment="1">
      <alignment horizontal="center"/>
    </xf>
    <xf numFmtId="39" fontId="17" fillId="0" borderId="0" xfId="50" applyNumberFormat="1" applyFont="1" applyAlignment="1">
      <alignment horizontal="center"/>
    </xf>
    <xf numFmtId="166" fontId="4" fillId="0" borderId="4" xfId="50" applyNumberFormat="1" applyFont="1" applyBorder="1"/>
    <xf numFmtId="166" fontId="17" fillId="0" borderId="0" xfId="50" applyNumberFormat="1" applyFont="1" applyAlignment="1">
      <alignment horizontal="center"/>
    </xf>
    <xf numFmtId="166" fontId="4" fillId="0" borderId="4" xfId="50" applyNumberFormat="1" applyFont="1" applyBorder="1" applyAlignment="1">
      <alignment horizontal="right"/>
    </xf>
    <xf numFmtId="39" fontId="17" fillId="0" borderId="0" xfId="50" quotePrefix="1" applyNumberFormat="1" applyFont="1" applyAlignment="1">
      <alignment horizontal="centerContinuous"/>
    </xf>
    <xf numFmtId="166" fontId="17" fillId="0" borderId="0" xfId="50" quotePrefix="1" applyNumberFormat="1" applyFont="1" applyAlignment="1">
      <alignment horizontal="right"/>
    </xf>
    <xf numFmtId="166" fontId="17" fillId="0" borderId="0" xfId="50" applyNumberFormat="1" applyFont="1" applyAlignment="1">
      <alignment horizontal="right"/>
    </xf>
    <xf numFmtId="166" fontId="4" fillId="0" borderId="3" xfId="50" applyNumberFormat="1" applyFont="1" applyBorder="1" applyAlignment="1">
      <alignment horizontal="right"/>
    </xf>
    <xf numFmtId="166" fontId="4" fillId="0" borderId="3" xfId="50" applyNumberFormat="1" applyFont="1" applyBorder="1"/>
    <xf numFmtId="166" fontId="4" fillId="0" borderId="5" xfId="50" applyNumberFormat="1" applyFont="1" applyBorder="1" applyAlignment="1">
      <alignment horizontal="right"/>
    </xf>
    <xf numFmtId="39" fontId="18" fillId="0" borderId="0" xfId="50" applyNumberFormat="1" applyFont="1"/>
    <xf numFmtId="39" fontId="4" fillId="0" borderId="0" xfId="50" applyNumberFormat="1" applyFont="1" applyAlignment="1">
      <alignment horizontal="right"/>
    </xf>
    <xf numFmtId="39" fontId="4" fillId="0" borderId="0" xfId="24" applyNumberFormat="1" applyFont="1"/>
    <xf numFmtId="39" fontId="4" fillId="0" borderId="0" xfId="24" applyNumberFormat="1" applyFont="1" applyAlignment="1">
      <alignment horizontal="center"/>
    </xf>
    <xf numFmtId="39" fontId="4" fillId="0" borderId="0" xfId="24" applyNumberFormat="1" applyFont="1" applyAlignment="1">
      <alignment horizontal="left"/>
    </xf>
    <xf numFmtId="39" fontId="4" fillId="0" borderId="0" xfId="50" applyNumberFormat="1" applyFont="1" applyAlignment="1">
      <alignment vertical="center"/>
    </xf>
    <xf numFmtId="39" fontId="4" fillId="0" borderId="0" xfId="50" applyNumberFormat="1" applyFont="1" applyAlignment="1">
      <alignment horizontal="center" vertical="center"/>
    </xf>
    <xf numFmtId="39" fontId="4" fillId="0" borderId="0" xfId="50" quotePrefix="1" applyNumberFormat="1" applyFont="1" applyAlignment="1">
      <alignment horizontal="centerContinuous"/>
    </xf>
    <xf numFmtId="171" fontId="4" fillId="0" borderId="0" xfId="50" applyNumberFormat="1" applyFont="1" applyAlignment="1">
      <alignment horizontal="right"/>
    </xf>
    <xf numFmtId="171" fontId="4" fillId="0" borderId="0" xfId="50" applyNumberFormat="1" applyFont="1"/>
    <xf numFmtId="171" fontId="17" fillId="0" borderId="0" xfId="50" quotePrefix="1" applyNumberFormat="1" applyFont="1" applyAlignment="1">
      <alignment horizontal="right"/>
    </xf>
    <xf numFmtId="171" fontId="17" fillId="0" borderId="0" xfId="50" applyNumberFormat="1" applyFont="1" applyAlignment="1">
      <alignment horizontal="right"/>
    </xf>
    <xf numFmtId="171" fontId="4" fillId="0" borderId="4" xfId="50" applyNumberFormat="1" applyFont="1" applyBorder="1" applyAlignment="1">
      <alignment horizontal="right"/>
    </xf>
    <xf numFmtId="171" fontId="17" fillId="0" borderId="0" xfId="50" quotePrefix="1" applyNumberFormat="1" applyFont="1" applyAlignment="1">
      <alignment horizontal="center"/>
    </xf>
    <xf numFmtId="171" fontId="4" fillId="0" borderId="3" xfId="50" applyNumberFormat="1" applyFont="1" applyBorder="1"/>
    <xf numFmtId="171" fontId="4" fillId="0" borderId="3" xfId="50" applyNumberFormat="1" applyFont="1" applyBorder="1" applyAlignment="1">
      <alignment horizontal="right"/>
    </xf>
    <xf numFmtId="166" fontId="4" fillId="0" borderId="6" xfId="50" applyNumberFormat="1" applyFont="1" applyBorder="1"/>
    <xf numFmtId="166" fontId="17" fillId="0" borderId="0" xfId="50" applyNumberFormat="1" applyFont="1" applyAlignment="1">
      <alignment horizontal="centerContinuous"/>
    </xf>
    <xf numFmtId="39" fontId="4" fillId="0" borderId="0" xfId="40" quotePrefix="1" applyNumberFormat="1" applyFont="1" applyAlignment="1">
      <alignment horizontal="left"/>
    </xf>
    <xf numFmtId="166" fontId="4" fillId="0" borderId="7" xfId="50" applyNumberFormat="1" applyFont="1" applyBorder="1" applyAlignment="1">
      <alignment horizontal="right"/>
    </xf>
    <xf numFmtId="166" fontId="4" fillId="0" borderId="0" xfId="50" applyNumberFormat="1" applyFont="1" applyAlignment="1">
      <alignment horizontal="center"/>
    </xf>
    <xf numFmtId="166" fontId="4" fillId="0" borderId="6" xfId="50" applyNumberFormat="1" applyFont="1" applyBorder="1" applyAlignment="1">
      <alignment horizontal="right"/>
    </xf>
    <xf numFmtId="39" fontId="30" fillId="0" borderId="0" xfId="50" applyNumberFormat="1" applyFont="1" applyAlignment="1">
      <alignment horizontal="center"/>
    </xf>
    <xf numFmtId="172" fontId="4" fillId="0" borderId="0" xfId="50" applyNumberFormat="1" applyFont="1" applyAlignment="1">
      <alignment horizontal="right"/>
    </xf>
    <xf numFmtId="172" fontId="4" fillId="0" borderId="3" xfId="50" applyNumberFormat="1" applyFont="1" applyBorder="1"/>
    <xf numFmtId="172" fontId="4" fillId="0" borderId="0" xfId="50" applyNumberFormat="1" applyFont="1"/>
    <xf numFmtId="172" fontId="4" fillId="0" borderId="0" xfId="50" applyNumberFormat="1" applyFont="1" applyAlignment="1">
      <alignment vertical="center"/>
    </xf>
    <xf numFmtId="177" fontId="4" fillId="0" borderId="0" xfId="30" applyNumberFormat="1" applyFont="1"/>
    <xf numFmtId="172" fontId="4" fillId="0" borderId="3" xfId="50" applyNumberFormat="1" applyFont="1" applyBorder="1" applyAlignment="1">
      <alignment horizontal="right"/>
    </xf>
    <xf numFmtId="39" fontId="27" fillId="0" borderId="0" xfId="52" applyFont="1" applyAlignment="1">
      <alignment horizontal="left"/>
    </xf>
    <xf numFmtId="172" fontId="4" fillId="0" borderId="5" xfId="50" applyNumberFormat="1" applyFont="1" applyBorder="1" applyAlignment="1">
      <alignment horizontal="right"/>
    </xf>
    <xf numFmtId="39" fontId="4" fillId="0" borderId="0" xfId="38" applyNumberFormat="1" applyFont="1"/>
    <xf numFmtId="39" fontId="4" fillId="0" borderId="0" xfId="38" applyNumberFormat="1" applyFont="1" applyAlignment="1">
      <alignment horizontal="left"/>
    </xf>
    <xf numFmtId="39" fontId="18" fillId="0" borderId="0" xfId="50" applyNumberFormat="1" applyFont="1" applyAlignment="1">
      <alignment vertical="center"/>
    </xf>
    <xf numFmtId="166" fontId="5" fillId="0" borderId="0" xfId="50" applyNumberFormat="1" applyFont="1"/>
    <xf numFmtId="39" fontId="4" fillId="0" borderId="0" xfId="50" applyNumberFormat="1" applyFont="1" applyAlignment="1">
      <alignment horizontal="left" vertical="center"/>
    </xf>
    <xf numFmtId="39" fontId="17" fillId="0" borderId="0" xfId="50" applyNumberFormat="1" applyFont="1" applyAlignment="1">
      <alignment horizontal="center" vertical="center"/>
    </xf>
    <xf numFmtId="166" fontId="4" fillId="0" borderId="0" xfId="50" applyNumberFormat="1" applyFont="1" applyAlignment="1">
      <alignment vertical="center"/>
    </xf>
    <xf numFmtId="166" fontId="4" fillId="0" borderId="0" xfId="50" applyNumberFormat="1" applyFont="1" applyAlignment="1">
      <alignment horizontal="right" vertical="center"/>
    </xf>
    <xf numFmtId="39" fontId="20" fillId="0" borderId="0" xfId="50" applyNumberFormat="1" applyFont="1" applyAlignment="1">
      <alignment horizontal="center" vertical="center"/>
    </xf>
    <xf numFmtId="166" fontId="4" fillId="0" borderId="5" xfId="50" applyNumberFormat="1" applyFont="1" applyBorder="1" applyAlignment="1">
      <alignment vertical="center"/>
    </xf>
    <xf numFmtId="166" fontId="5" fillId="0" borderId="0" xfId="50" applyNumberFormat="1" applyFont="1" applyAlignment="1">
      <alignment vertical="center"/>
    </xf>
    <xf numFmtId="39" fontId="5" fillId="0" borderId="0" xfId="50" applyNumberFormat="1" applyFont="1" applyAlignment="1">
      <alignment horizontal="right"/>
    </xf>
    <xf numFmtId="39" fontId="5" fillId="0" borderId="0" xfId="50" applyNumberFormat="1" applyFont="1" applyAlignment="1">
      <alignment vertical="center"/>
    </xf>
    <xf numFmtId="176" fontId="4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173" fontId="4" fillId="0" borderId="0" xfId="50" applyNumberFormat="1" applyFont="1"/>
    <xf numFmtId="39" fontId="4" fillId="0" borderId="0" xfId="52" applyFont="1" applyAlignment="1">
      <alignment horizontal="left"/>
    </xf>
    <xf numFmtId="174" fontId="4" fillId="0" borderId="0" xfId="50" applyNumberFormat="1" applyFont="1"/>
    <xf numFmtId="175" fontId="4" fillId="0" borderId="0" xfId="50" applyNumberFormat="1" applyFont="1"/>
    <xf numFmtId="172" fontId="27" fillId="0" borderId="0" xfId="34" applyNumberFormat="1" applyFont="1"/>
    <xf numFmtId="172" fontId="27" fillId="0" borderId="0" xfId="52" applyNumberFormat="1" applyFont="1" applyAlignment="1">
      <alignment horizontal="center"/>
    </xf>
    <xf numFmtId="172" fontId="27" fillId="0" borderId="0" xfId="34" applyNumberFormat="1" applyFont="1" applyAlignment="1">
      <alignment horizontal="center"/>
    </xf>
    <xf numFmtId="172" fontId="27" fillId="0" borderId="3" xfId="51" applyNumberFormat="1" applyFont="1" applyBorder="1" applyAlignment="1">
      <alignment horizontal="center"/>
    </xf>
    <xf numFmtId="172" fontId="4" fillId="0" borderId="0" xfId="34" applyNumberFormat="1" applyFont="1"/>
    <xf numFmtId="172" fontId="4" fillId="0" borderId="0" xfId="51" quotePrefix="1" applyNumberFormat="1" applyFont="1" applyAlignment="1">
      <alignment horizontal="center"/>
    </xf>
    <xf numFmtId="172" fontId="4" fillId="0" borderId="0" xfId="51" applyNumberFormat="1" applyFont="1" applyAlignment="1">
      <alignment horizontal="right"/>
    </xf>
    <xf numFmtId="178" fontId="4" fillId="0" borderId="0" xfId="34" applyNumberFormat="1" applyFont="1"/>
    <xf numFmtId="39" fontId="4" fillId="0" borderId="0" xfId="34" applyNumberFormat="1" applyFont="1"/>
    <xf numFmtId="178" fontId="4" fillId="0" borderId="0" xfId="50" applyNumberFormat="1" applyFont="1" applyAlignment="1">
      <alignment horizontal="right"/>
    </xf>
    <xf numFmtId="172" fontId="4" fillId="0" borderId="0" xfId="52" applyNumberFormat="1" applyFont="1" applyAlignment="1">
      <alignment horizontal="left"/>
    </xf>
    <xf numFmtId="178" fontId="4" fillId="0" borderId="0" xfId="55" applyNumberFormat="1" applyFont="1"/>
    <xf numFmtId="178" fontId="4" fillId="0" borderId="3" xfId="50" applyNumberFormat="1" applyFont="1" applyBorder="1" applyAlignment="1">
      <alignment horizontal="right"/>
    </xf>
    <xf numFmtId="172" fontId="4" fillId="0" borderId="4" xfId="34" applyNumberFormat="1" applyFont="1" applyBorder="1"/>
    <xf numFmtId="172" fontId="4" fillId="0" borderId="0" xfId="52" applyNumberFormat="1" applyFont="1"/>
    <xf numFmtId="172" fontId="4" fillId="0" borderId="0" xfId="38" applyNumberFormat="1" applyFont="1"/>
    <xf numFmtId="172" fontId="27" fillId="0" borderId="0" xfId="52" applyNumberFormat="1" applyFont="1"/>
    <xf numFmtId="172" fontId="4" fillId="0" borderId="0" xfId="38" applyNumberFormat="1" applyFont="1" applyAlignment="1">
      <alignment horizontal="left"/>
    </xf>
    <xf numFmtId="172" fontId="18" fillId="0" borderId="0" xfId="50" applyNumberFormat="1" applyFont="1" applyAlignment="1">
      <alignment vertical="center"/>
    </xf>
    <xf numFmtId="172" fontId="4" fillId="0" borderId="0" xfId="34" quotePrefix="1" applyNumberFormat="1" applyFont="1" applyAlignment="1">
      <alignment horizontal="center"/>
    </xf>
    <xf numFmtId="172" fontId="4" fillId="0" borderId="0" xfId="52" applyNumberFormat="1" applyFont="1" applyAlignment="1">
      <alignment horizontal="center"/>
    </xf>
    <xf numFmtId="172" fontId="4" fillId="0" borderId="3" xfId="51" applyNumberFormat="1" applyFont="1" applyBorder="1" applyAlignment="1">
      <alignment horizontal="center"/>
    </xf>
    <xf numFmtId="172" fontId="4" fillId="0" borderId="0" xfId="34" applyNumberFormat="1" applyFont="1" applyAlignment="1">
      <alignment horizontal="center"/>
    </xf>
    <xf numFmtId="178" fontId="4" fillId="0" borderId="0" xfId="34" applyNumberFormat="1" applyFont="1" applyAlignment="1">
      <alignment horizontal="right"/>
    </xf>
    <xf numFmtId="178" fontId="32" fillId="0" borderId="0" xfId="34" applyNumberFormat="1" applyFont="1" applyAlignment="1">
      <alignment horizontal="right"/>
    </xf>
    <xf numFmtId="172" fontId="27" fillId="0" borderId="0" xfId="52" applyNumberFormat="1" applyFont="1" applyAlignment="1">
      <alignment horizontal="left"/>
    </xf>
    <xf numFmtId="39" fontId="5" fillId="0" borderId="0" xfId="52" applyFont="1" applyAlignment="1">
      <alignment horizontal="center"/>
    </xf>
    <xf numFmtId="39" fontId="5" fillId="0" borderId="0" xfId="52" applyFont="1"/>
    <xf numFmtId="39" fontId="4" fillId="0" borderId="0" xfId="38" applyNumberFormat="1" applyFont="1" applyAlignment="1">
      <alignment horizontal="center"/>
    </xf>
    <xf numFmtId="39" fontId="4" fillId="0" borderId="7" xfId="52" applyFont="1" applyBorder="1" applyAlignment="1">
      <alignment horizontal="center"/>
    </xf>
    <xf numFmtId="39" fontId="4" fillId="0" borderId="0" xfId="52" applyFont="1" applyAlignment="1">
      <alignment horizontal="center"/>
    </xf>
    <xf numFmtId="39" fontId="4" fillId="0" borderId="3" xfId="38" applyNumberFormat="1" applyFont="1" applyBorder="1" applyAlignment="1">
      <alignment horizontal="center"/>
    </xf>
    <xf numFmtId="39" fontId="4" fillId="0" borderId="0" xfId="52" applyFont="1"/>
    <xf numFmtId="39" fontId="29" fillId="0" borderId="0" xfId="50" applyNumberFormat="1" applyFont="1"/>
    <xf numFmtId="39" fontId="20" fillId="0" borderId="0" xfId="50" applyNumberFormat="1" applyFont="1"/>
    <xf numFmtId="39" fontId="4" fillId="0" borderId="0" xfId="50" quotePrefix="1" applyNumberFormat="1" applyFont="1" applyAlignment="1">
      <alignment horizontal="center" vertical="center"/>
    </xf>
    <xf numFmtId="39" fontId="17" fillId="0" borderId="0" xfId="50" applyNumberFormat="1" applyFont="1"/>
    <xf numFmtId="39" fontId="22" fillId="0" borderId="0" xfId="50" applyNumberFormat="1" applyFont="1"/>
    <xf numFmtId="39" fontId="18" fillId="0" borderId="0" xfId="50" applyNumberFormat="1" applyFont="1" applyAlignment="1">
      <alignment horizontal="right"/>
    </xf>
    <xf numFmtId="39" fontId="25" fillId="0" borderId="0" xfId="50" applyNumberFormat="1" applyFont="1" applyAlignment="1">
      <alignment horizontal="center"/>
    </xf>
    <xf numFmtId="39" fontId="4" fillId="0" borderId="0" xfId="51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0" xfId="52" quotePrefix="1" applyFont="1" applyAlignment="1">
      <alignment horizontal="center"/>
    </xf>
    <xf numFmtId="39" fontId="4" fillId="0" borderId="7" xfId="52" applyFont="1" applyBorder="1"/>
    <xf numFmtId="39" fontId="4" fillId="0" borderId="0" xfId="34" applyNumberFormat="1" applyFont="1" applyAlignment="1">
      <alignment horizontal="center"/>
    </xf>
    <xf numFmtId="39" fontId="4" fillId="0" borderId="3" xfId="52" applyFont="1" applyBorder="1"/>
    <xf numFmtId="171" fontId="4" fillId="0" borderId="5" xfId="50" applyNumberFormat="1" applyFont="1" applyBorder="1" applyAlignment="1">
      <alignment horizontal="right"/>
    </xf>
    <xf numFmtId="39" fontId="5" fillId="0" borderId="0" xfId="50" quotePrefix="1" applyNumberFormat="1" applyFont="1" applyAlignment="1">
      <alignment horizontal="center"/>
    </xf>
    <xf numFmtId="39" fontId="5" fillId="0" borderId="0" xfId="50" applyNumberFormat="1" applyFont="1" applyAlignment="1">
      <alignment horizontal="center"/>
    </xf>
    <xf numFmtId="39" fontId="4" fillId="0" borderId="3" xfId="50" applyNumberFormat="1" applyFont="1" applyBorder="1" applyAlignment="1">
      <alignment horizontal="center"/>
    </xf>
    <xf numFmtId="39" fontId="4" fillId="0" borderId="0" xfId="50" quotePrefix="1" applyNumberFormat="1" applyFont="1" applyAlignment="1">
      <alignment horizontal="center"/>
    </xf>
    <xf numFmtId="39" fontId="4" fillId="0" borderId="0" xfId="38" quotePrefix="1" applyNumberFormat="1" applyFont="1" applyAlignment="1">
      <alignment horizontal="center"/>
    </xf>
    <xf numFmtId="39" fontId="4" fillId="0" borderId="4" xfId="52" applyFont="1" applyBorder="1" applyAlignment="1">
      <alignment horizontal="center"/>
    </xf>
    <xf numFmtId="39" fontId="5" fillId="0" borderId="0" xfId="51" quotePrefix="1" applyFont="1" applyAlignment="1">
      <alignment horizontal="center"/>
    </xf>
    <xf numFmtId="39" fontId="5" fillId="0" borderId="0" xfId="51" applyFont="1" applyAlignment="1">
      <alignment horizontal="center"/>
    </xf>
    <xf numFmtId="39" fontId="5" fillId="0" borderId="0" xfId="52" applyFont="1" applyAlignment="1">
      <alignment horizontal="center"/>
    </xf>
    <xf numFmtId="39" fontId="4" fillId="0" borderId="3" xfId="52" applyFont="1" applyBorder="1" applyAlignment="1">
      <alignment horizontal="center"/>
    </xf>
    <xf numFmtId="39" fontId="4" fillId="0" borderId="4" xfId="50" applyNumberFormat="1" applyFont="1" applyBorder="1" applyAlignment="1">
      <alignment horizontal="center"/>
    </xf>
    <xf numFmtId="172" fontId="28" fillId="0" borderId="0" xfId="51" quotePrefix="1" applyNumberFormat="1" applyFont="1" applyAlignment="1">
      <alignment horizontal="center"/>
    </xf>
    <xf numFmtId="172" fontId="28" fillId="0" borderId="0" xfId="51" applyNumberFormat="1" applyFont="1" applyAlignment="1">
      <alignment horizontal="center"/>
    </xf>
    <xf numFmtId="172" fontId="5" fillId="0" borderId="0" xfId="52" applyNumberFormat="1" applyFont="1" applyAlignment="1">
      <alignment horizontal="center"/>
    </xf>
    <xf numFmtId="172" fontId="5" fillId="0" borderId="0" xfId="50" applyNumberFormat="1" applyFont="1" applyAlignment="1">
      <alignment horizontal="center"/>
    </xf>
    <xf numFmtId="172" fontId="4" fillId="0" borderId="3" xfId="52" applyNumberFormat="1" applyFont="1" applyBorder="1" applyAlignment="1">
      <alignment horizontal="center"/>
    </xf>
    <xf numFmtId="172" fontId="28" fillId="0" borderId="0" xfId="52" applyNumberFormat="1" applyFont="1" applyAlignment="1">
      <alignment horizontal="center"/>
    </xf>
    <xf numFmtId="172" fontId="4" fillId="0" borderId="0" xfId="34" quotePrefix="1" applyNumberFormat="1" applyFont="1" applyAlignment="1">
      <alignment horizontal="center"/>
    </xf>
  </cellXfs>
  <cellStyles count="5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11" xr:uid="{00000000-0005-0000-0000-00000A000000}"/>
    <cellStyle name="Comma 8" xfId="12" xr:uid="{00000000-0005-0000-0000-00000B000000}"/>
    <cellStyle name="Comma 9" xfId="13" xr:uid="{00000000-0005-0000-0000-00000C000000}"/>
    <cellStyle name="Comma 9 2" xfId="14" xr:uid="{00000000-0005-0000-0000-00000D000000}"/>
    <cellStyle name="comma zerodec" xfId="15" xr:uid="{00000000-0005-0000-0000-00000E000000}"/>
    <cellStyle name="Currency1" xfId="16" xr:uid="{00000000-0005-0000-0000-00000F000000}"/>
    <cellStyle name="Currency1 28" xfId="17" xr:uid="{00000000-0005-0000-0000-000010000000}"/>
    <cellStyle name="Dollar (zero dec)" xfId="18" xr:uid="{00000000-0005-0000-0000-000011000000}"/>
    <cellStyle name="Grey" xfId="19" xr:uid="{00000000-0005-0000-0000-000012000000}"/>
    <cellStyle name="Input [yellow]" xfId="20" xr:uid="{00000000-0005-0000-0000-000013000000}"/>
    <cellStyle name="no dec" xfId="21" xr:uid="{00000000-0005-0000-0000-000014000000}"/>
    <cellStyle name="Normal" xfId="0" builtinId="0"/>
    <cellStyle name="Normal - Style1" xfId="22" xr:uid="{00000000-0005-0000-0000-000016000000}"/>
    <cellStyle name="Normal 10" xfId="23" xr:uid="{00000000-0005-0000-0000-000017000000}"/>
    <cellStyle name="Normal 18" xfId="24" xr:uid="{00000000-0005-0000-0000-000018000000}"/>
    <cellStyle name="Normal 2" xfId="25" xr:uid="{00000000-0005-0000-0000-000019000000}"/>
    <cellStyle name="Normal 2 10" xfId="26" xr:uid="{00000000-0005-0000-0000-00001A000000}"/>
    <cellStyle name="Normal 2 2" xfId="27" xr:uid="{00000000-0005-0000-0000-00001B000000}"/>
    <cellStyle name="Normal 2 2 2" xfId="55" xr:uid="{00000000-0005-0000-0000-00001C000000}"/>
    <cellStyle name="Normal 2 2 5" xfId="28" xr:uid="{00000000-0005-0000-0000-00001D000000}"/>
    <cellStyle name="Normal 2 3" xfId="29" xr:uid="{00000000-0005-0000-0000-00001E000000}"/>
    <cellStyle name="Normal 3" xfId="30" xr:uid="{00000000-0005-0000-0000-00001F000000}"/>
    <cellStyle name="Normal 3 2" xfId="31" xr:uid="{00000000-0005-0000-0000-000020000000}"/>
    <cellStyle name="Normal 4" xfId="32" xr:uid="{00000000-0005-0000-0000-000021000000}"/>
    <cellStyle name="Normal 4 2" xfId="33" xr:uid="{00000000-0005-0000-0000-000022000000}"/>
    <cellStyle name="Normal 4 3" xfId="34" xr:uid="{00000000-0005-0000-0000-000023000000}"/>
    <cellStyle name="Normal 45" xfId="35" xr:uid="{00000000-0005-0000-0000-000024000000}"/>
    <cellStyle name="Normal 5" xfId="36" xr:uid="{00000000-0005-0000-0000-000025000000}"/>
    <cellStyle name="Normal 6" xfId="37" xr:uid="{00000000-0005-0000-0000-000026000000}"/>
    <cellStyle name="Normal 6 2" xfId="54" xr:uid="{00000000-0005-0000-0000-000027000000}"/>
    <cellStyle name="Normal 7" xfId="38" xr:uid="{00000000-0005-0000-0000-000028000000}"/>
    <cellStyle name="Normal 8 2" xfId="39" xr:uid="{00000000-0005-0000-0000-000029000000}"/>
    <cellStyle name="Normal_PAF-Q3-51" xfId="40" xr:uid="{00000000-0005-0000-0000-00002A000000}"/>
    <cellStyle name="Percent [2]" xfId="41" xr:uid="{00000000-0005-0000-0000-00002B000000}"/>
    <cellStyle name="Percent 2" xfId="42" xr:uid="{00000000-0005-0000-0000-00002C000000}"/>
    <cellStyle name="Quantity" xfId="43" xr:uid="{00000000-0005-0000-0000-00002D000000}"/>
    <cellStyle name="เครื่องหมายจุลภาค 2" xfId="44" xr:uid="{00000000-0005-0000-0000-00002E000000}"/>
    <cellStyle name="เครื่องหมายจุลภาค 2 2" xfId="45" xr:uid="{00000000-0005-0000-0000-00002F000000}"/>
    <cellStyle name="เครื่องหมายจุลภาค_bsplt new1" xfId="46" xr:uid="{00000000-0005-0000-0000-000030000000}"/>
    <cellStyle name="ปกติ 2" xfId="47" xr:uid="{00000000-0005-0000-0000-000031000000}"/>
    <cellStyle name="ปกติ 2 2" xfId="48" xr:uid="{00000000-0005-0000-0000-000032000000}"/>
    <cellStyle name="ปกติ 2 2 3 2" xfId="53" xr:uid="{00000000-0005-0000-0000-000033000000}"/>
    <cellStyle name="ปกติ 2 3" xfId="49" xr:uid="{00000000-0005-0000-0000-000034000000}"/>
    <cellStyle name="ปกติ_bsplt new1" xfId="50" xr:uid="{00000000-0005-0000-0000-000035000000}"/>
    <cellStyle name="ปกติ_Sheet1 3" xfId="51" xr:uid="{00000000-0005-0000-0000-000036000000}"/>
    <cellStyle name="ปกติ_Sheet1 4" xfId="52" xr:uid="{00000000-0005-0000-0000-000037000000}"/>
  </cellStyles>
  <dxfs count="0"/>
  <tableStyles count="0" defaultTableStyle="TableStyleMedium2" defaultPivotStyle="PivotStyleLight16"/>
  <colors>
    <mruColors>
      <color rgb="FFFFCCFF"/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7"/>
  <sheetViews>
    <sheetView view="pageBreakPreview" zoomScale="90" zoomScaleNormal="90" zoomScaleSheetLayoutView="90" workbookViewId="0">
      <selection activeCell="N44" sqref="N44"/>
    </sheetView>
  </sheetViews>
  <sheetFormatPr defaultColWidth="12.44140625" defaultRowHeight="26.15" customHeight="1"/>
  <cols>
    <col min="1" max="1" width="1.6640625" style="17" customWidth="1"/>
    <col min="2" max="2" width="50.109375" style="17" customWidth="1"/>
    <col min="3" max="3" width="7.88671875" style="34" customWidth="1"/>
    <col min="4" max="4" width="1.33203125" style="34" customWidth="1"/>
    <col min="5" max="5" width="17.44140625" style="34" customWidth="1"/>
    <col min="6" max="6" width="1.33203125" style="17" customWidth="1"/>
    <col min="7" max="7" width="17.44140625" style="17" customWidth="1"/>
    <col min="8" max="8" width="1.33203125" style="17" customWidth="1"/>
    <col min="9" max="9" width="17.44140625" style="17" customWidth="1"/>
    <col min="10" max="10" width="1.33203125" style="17" customWidth="1"/>
    <col min="11" max="11" width="17.44140625" style="17" customWidth="1"/>
    <col min="12" max="12" width="1.6640625" style="17" customWidth="1"/>
    <col min="13" max="16384" width="12.44140625" style="17"/>
  </cols>
  <sheetData>
    <row r="1" spans="1:11" ht="24" customHeight="1">
      <c r="B1" s="152" t="s">
        <v>104</v>
      </c>
      <c r="C1" s="152"/>
      <c r="D1" s="152"/>
      <c r="E1" s="152"/>
      <c r="F1" s="152"/>
      <c r="G1" s="152"/>
      <c r="H1" s="152"/>
      <c r="I1" s="152"/>
      <c r="J1" s="152"/>
      <c r="K1" s="152"/>
    </row>
    <row r="2" spans="1:11" ht="24" customHeight="1">
      <c r="B2" s="152" t="s">
        <v>4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1:11" ht="24" customHeight="1">
      <c r="B3" s="153" t="s">
        <v>224</v>
      </c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4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4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164</v>
      </c>
    </row>
    <row r="6" spans="1:11" s="22" customFormat="1" ht="24" customHeight="1">
      <c r="B6" s="17"/>
      <c r="C6" s="23"/>
      <c r="D6" s="23"/>
      <c r="E6" s="24"/>
      <c r="F6" s="24" t="s">
        <v>163</v>
      </c>
      <c r="G6" s="24"/>
      <c r="H6" s="20"/>
      <c r="I6" s="154" t="s">
        <v>162</v>
      </c>
      <c r="J6" s="154"/>
      <c r="K6" s="154"/>
    </row>
    <row r="7" spans="1:11" ht="24" customHeight="1">
      <c r="B7" s="18"/>
      <c r="C7" s="25"/>
      <c r="D7" s="26"/>
      <c r="E7" s="27" t="s">
        <v>225</v>
      </c>
      <c r="F7" s="28"/>
      <c r="G7" s="27" t="s">
        <v>181</v>
      </c>
      <c r="H7" s="28"/>
      <c r="I7" s="27" t="s">
        <v>225</v>
      </c>
      <c r="J7" s="28"/>
      <c r="K7" s="27" t="s">
        <v>181</v>
      </c>
    </row>
    <row r="8" spans="1:11" ht="24" customHeight="1">
      <c r="B8" s="18"/>
      <c r="C8" s="25"/>
      <c r="D8" s="26"/>
      <c r="E8" s="29" t="s">
        <v>120</v>
      </c>
      <c r="F8" s="30"/>
      <c r="G8" s="29" t="s">
        <v>117</v>
      </c>
      <c r="H8" s="30"/>
      <c r="I8" s="29" t="s">
        <v>120</v>
      </c>
      <c r="J8" s="30"/>
      <c r="K8" s="29" t="s">
        <v>117</v>
      </c>
    </row>
    <row r="9" spans="1:11" ht="24" customHeight="1">
      <c r="B9" s="18" t="s">
        <v>5</v>
      </c>
      <c r="C9" s="31" t="s">
        <v>6</v>
      </c>
      <c r="D9" s="26"/>
      <c r="E9" s="29" t="s">
        <v>119</v>
      </c>
      <c r="F9" s="30"/>
      <c r="G9" s="32"/>
      <c r="H9" s="30"/>
      <c r="I9" s="29" t="s">
        <v>119</v>
      </c>
      <c r="J9" s="30"/>
      <c r="K9" s="32"/>
    </row>
    <row r="10" spans="1:11" ht="24" customHeight="1">
      <c r="A10" s="22"/>
      <c r="B10" s="22" t="s">
        <v>7</v>
      </c>
      <c r="C10" s="33"/>
      <c r="E10" s="35"/>
    </row>
    <row r="11" spans="1:11" ht="24" customHeight="1">
      <c r="B11" s="17" t="s">
        <v>8</v>
      </c>
      <c r="C11" s="36" t="s">
        <v>132</v>
      </c>
      <c r="D11" s="37"/>
      <c r="E11" s="38">
        <v>153539929.49999997</v>
      </c>
      <c r="F11" s="39"/>
      <c r="G11" s="40">
        <v>202320903.06000018</v>
      </c>
      <c r="H11" s="38"/>
      <c r="I11" s="38">
        <v>73783400.449999973</v>
      </c>
      <c r="J11" s="38"/>
      <c r="K11" s="40">
        <v>100892553.05000019</v>
      </c>
    </row>
    <row r="12" spans="1:11" ht="24" customHeight="1">
      <c r="B12" s="41" t="s">
        <v>94</v>
      </c>
      <c r="C12" s="42"/>
      <c r="D12" s="37"/>
      <c r="E12" s="38"/>
      <c r="F12" s="39"/>
      <c r="G12" s="38"/>
      <c r="H12" s="38"/>
      <c r="I12" s="38"/>
      <c r="J12" s="38"/>
      <c r="K12" s="38"/>
    </row>
    <row r="13" spans="1:11" ht="24" customHeight="1">
      <c r="B13" s="43" t="s">
        <v>151</v>
      </c>
      <c r="C13" s="42"/>
      <c r="D13" s="37"/>
      <c r="E13" s="38">
        <v>0</v>
      </c>
      <c r="F13" s="39"/>
      <c r="G13" s="38">
        <v>0</v>
      </c>
      <c r="H13" s="38"/>
      <c r="I13" s="38">
        <v>48936623.130000018</v>
      </c>
      <c r="J13" s="38"/>
      <c r="K13" s="38">
        <v>137535.13</v>
      </c>
    </row>
    <row r="14" spans="1:11" ht="24" customHeight="1">
      <c r="B14" s="43" t="s">
        <v>152</v>
      </c>
      <c r="C14" s="44"/>
      <c r="D14" s="45"/>
      <c r="E14" s="38">
        <v>79396906.770000011</v>
      </c>
      <c r="F14" s="38"/>
      <c r="G14" s="40">
        <v>34846572.980000019</v>
      </c>
      <c r="H14" s="38"/>
      <c r="I14" s="38">
        <v>29032150.049999878</v>
      </c>
      <c r="J14" s="38"/>
      <c r="K14" s="40">
        <v>24435997.280000001</v>
      </c>
    </row>
    <row r="15" spans="1:11" ht="24" customHeight="1">
      <c r="B15" s="43" t="s">
        <v>97</v>
      </c>
      <c r="C15" s="44"/>
      <c r="D15" s="45"/>
      <c r="E15" s="38">
        <v>16548495.599999994</v>
      </c>
      <c r="F15" s="38"/>
      <c r="G15" s="40">
        <v>25581705.640000004</v>
      </c>
      <c r="H15" s="38"/>
      <c r="I15" s="38">
        <v>3236477.1499999836</v>
      </c>
      <c r="J15" s="38"/>
      <c r="K15" s="40">
        <v>23887268.680000003</v>
      </c>
    </row>
    <row r="16" spans="1:11" ht="24" customHeight="1">
      <c r="B16" s="43" t="s">
        <v>105</v>
      </c>
      <c r="C16" s="36" t="s">
        <v>2</v>
      </c>
      <c r="D16" s="45"/>
      <c r="E16" s="46">
        <f>SUM(E13:E15)</f>
        <v>95945402.370000005</v>
      </c>
      <c r="F16" s="47"/>
      <c r="G16" s="46">
        <f>SUM(G13:G15)</f>
        <v>60428278.62000002</v>
      </c>
      <c r="H16" s="38"/>
      <c r="I16" s="46">
        <f>SUM(I13:I15)</f>
        <v>81205250.329999864</v>
      </c>
      <c r="J16" s="38"/>
      <c r="K16" s="46">
        <f>SUM(K13:K15)</f>
        <v>48460801.090000004</v>
      </c>
    </row>
    <row r="17" spans="2:11" ht="24" customHeight="1">
      <c r="B17" s="41" t="s">
        <v>129</v>
      </c>
      <c r="C17" s="36" t="s">
        <v>3</v>
      </c>
      <c r="D17" s="45"/>
      <c r="E17" s="38">
        <v>12363011.949999999</v>
      </c>
      <c r="F17" s="38"/>
      <c r="G17" s="40">
        <v>5332533.78</v>
      </c>
      <c r="H17" s="38"/>
      <c r="I17" s="38">
        <v>120008.04000000004</v>
      </c>
      <c r="J17" s="38"/>
      <c r="K17" s="40">
        <v>120008.04</v>
      </c>
    </row>
    <row r="18" spans="2:11" ht="24" customHeight="1">
      <c r="B18" s="41" t="s">
        <v>9</v>
      </c>
      <c r="C18" s="36" t="s">
        <v>68</v>
      </c>
      <c r="D18" s="37"/>
      <c r="E18" s="38">
        <v>102881938.16999999</v>
      </c>
      <c r="F18" s="39"/>
      <c r="G18" s="40">
        <v>58580639.93</v>
      </c>
      <c r="H18" s="38"/>
      <c r="I18" s="38">
        <v>54395071.669999987</v>
      </c>
      <c r="J18" s="38"/>
      <c r="K18" s="40">
        <v>47062113.06000001</v>
      </c>
    </row>
    <row r="19" spans="2:11" ht="24" customHeight="1">
      <c r="B19" s="41" t="s">
        <v>140</v>
      </c>
      <c r="C19" s="36" t="s">
        <v>75</v>
      </c>
      <c r="D19" s="37"/>
      <c r="E19" s="38">
        <v>60079473.359999999</v>
      </c>
      <c r="F19" s="39"/>
      <c r="G19" s="38">
        <v>78578.34</v>
      </c>
      <c r="H19" s="38"/>
      <c r="I19" s="38">
        <v>60079473.359999999</v>
      </c>
      <c r="J19" s="38"/>
      <c r="K19" s="38">
        <v>78578.34</v>
      </c>
    </row>
    <row r="20" spans="2:11" ht="24" customHeight="1">
      <c r="B20" s="22" t="s">
        <v>10</v>
      </c>
      <c r="C20" s="33"/>
      <c r="E20" s="48">
        <f>E11+E16+E18+E17+E19</f>
        <v>424809755.34999996</v>
      </c>
      <c r="F20" s="38"/>
      <c r="G20" s="48">
        <f>G11+G16+G18+G17+G19</f>
        <v>326740933.73000014</v>
      </c>
      <c r="H20" s="38"/>
      <c r="I20" s="48">
        <f>I11+I16+I18+I17+I19</f>
        <v>269583203.84999985</v>
      </c>
      <c r="J20" s="38"/>
      <c r="K20" s="48">
        <f>K11+K16+K18+K17+K19</f>
        <v>196614053.58000019</v>
      </c>
    </row>
    <row r="21" spans="2:11" ht="24" customHeight="1">
      <c r="B21" s="22" t="s">
        <v>11</v>
      </c>
      <c r="C21" s="33"/>
      <c r="E21" s="38"/>
      <c r="F21" s="40"/>
      <c r="G21" s="38"/>
      <c r="H21" s="38"/>
      <c r="I21" s="38"/>
      <c r="J21" s="38"/>
      <c r="K21" s="38"/>
    </row>
    <row r="22" spans="2:11" ht="24" customHeight="1">
      <c r="B22" s="17" t="s">
        <v>182</v>
      </c>
      <c r="C22" s="36" t="s">
        <v>144</v>
      </c>
      <c r="D22" s="49"/>
      <c r="E22" s="38">
        <v>66258.34</v>
      </c>
      <c r="F22" s="50"/>
      <c r="G22" s="40">
        <v>65858.94</v>
      </c>
      <c r="H22" s="38"/>
      <c r="I22" s="38">
        <v>0</v>
      </c>
      <c r="J22" s="38"/>
      <c r="K22" s="40">
        <v>0</v>
      </c>
    </row>
    <row r="23" spans="2:11" ht="24" customHeight="1">
      <c r="B23" s="17" t="s">
        <v>173</v>
      </c>
      <c r="C23" s="36" t="s">
        <v>159</v>
      </c>
      <c r="D23" s="49"/>
      <c r="E23" s="38">
        <v>0</v>
      </c>
      <c r="F23" s="50"/>
      <c r="G23" s="40">
        <v>52711812.689999998</v>
      </c>
      <c r="H23" s="38"/>
      <c r="I23" s="38">
        <v>0</v>
      </c>
      <c r="J23" s="38"/>
      <c r="K23" s="40">
        <v>52711812.689999998</v>
      </c>
    </row>
    <row r="24" spans="2:11" ht="24" customHeight="1">
      <c r="B24" s="17" t="s">
        <v>153</v>
      </c>
      <c r="C24" s="36" t="s">
        <v>146</v>
      </c>
      <c r="D24" s="49"/>
      <c r="E24" s="38">
        <v>6450927.959999999</v>
      </c>
      <c r="F24" s="50"/>
      <c r="G24" s="38">
        <v>3071045.68</v>
      </c>
      <c r="H24" s="38"/>
      <c r="I24" s="38">
        <v>62500</v>
      </c>
      <c r="J24" s="38"/>
      <c r="K24" s="40">
        <v>62500</v>
      </c>
    </row>
    <row r="25" spans="2:11" ht="24" customHeight="1">
      <c r="B25" s="17" t="s">
        <v>95</v>
      </c>
      <c r="C25" s="36">
        <v>14</v>
      </c>
      <c r="D25" s="49"/>
      <c r="E25" s="38">
        <v>0</v>
      </c>
      <c r="F25" s="50"/>
      <c r="G25" s="40">
        <v>0</v>
      </c>
      <c r="H25" s="38"/>
      <c r="I25" s="38">
        <v>21999870</v>
      </c>
      <c r="J25" s="38"/>
      <c r="K25" s="40">
        <v>21999870</v>
      </c>
    </row>
    <row r="26" spans="2:11" ht="24" customHeight="1">
      <c r="B26" s="41" t="s">
        <v>135</v>
      </c>
      <c r="C26" s="36" t="s">
        <v>3</v>
      </c>
      <c r="D26" s="49"/>
      <c r="E26" s="38">
        <v>0</v>
      </c>
      <c r="F26" s="50"/>
      <c r="G26" s="40">
        <v>15824273.040000001</v>
      </c>
      <c r="H26" s="38"/>
      <c r="I26" s="38">
        <v>0</v>
      </c>
      <c r="J26" s="38"/>
      <c r="K26" s="40">
        <v>15824273.040000001</v>
      </c>
    </row>
    <row r="27" spans="2:11" ht="24" customHeight="1">
      <c r="B27" s="43" t="s">
        <v>67</v>
      </c>
      <c r="C27" s="36" t="s">
        <v>183</v>
      </c>
      <c r="D27" s="49"/>
      <c r="E27" s="38">
        <v>121556671.24999997</v>
      </c>
      <c r="F27" s="50"/>
      <c r="G27" s="40">
        <v>126965895.68999998</v>
      </c>
      <c r="H27" s="38"/>
      <c r="I27" s="38">
        <v>105329476.56999996</v>
      </c>
      <c r="J27" s="38"/>
      <c r="K27" s="40">
        <v>110303233.63999999</v>
      </c>
    </row>
    <row r="28" spans="2:11" ht="24" customHeight="1">
      <c r="B28" s="43" t="s">
        <v>115</v>
      </c>
      <c r="C28" s="36" t="s">
        <v>106</v>
      </c>
      <c r="D28" s="49"/>
      <c r="E28" s="38">
        <v>4376215.2699999996</v>
      </c>
      <c r="F28" s="50"/>
      <c r="G28" s="40">
        <v>3349354.620000001</v>
      </c>
      <c r="H28" s="38"/>
      <c r="I28" s="38">
        <v>4376215.2699999996</v>
      </c>
      <c r="J28" s="38"/>
      <c r="K28" s="40">
        <v>3349354.620000001</v>
      </c>
    </row>
    <row r="29" spans="2:11" ht="24" customHeight="1">
      <c r="B29" s="17" t="s">
        <v>96</v>
      </c>
      <c r="C29" s="36" t="s">
        <v>137</v>
      </c>
      <c r="D29" s="49"/>
      <c r="E29" s="38">
        <v>519891.08000000007</v>
      </c>
      <c r="F29" s="50"/>
      <c r="G29" s="40">
        <v>625904.23</v>
      </c>
      <c r="H29" s="38"/>
      <c r="I29" s="38">
        <v>519891.08000000007</v>
      </c>
      <c r="J29" s="38"/>
      <c r="K29" s="40">
        <v>625904.23</v>
      </c>
    </row>
    <row r="30" spans="2:11" ht="24" customHeight="1">
      <c r="B30" s="17" t="s">
        <v>72</v>
      </c>
      <c r="C30" s="36" t="s">
        <v>147</v>
      </c>
      <c r="D30" s="49"/>
      <c r="E30" s="38">
        <v>6965298.9200000009</v>
      </c>
      <c r="F30" s="50"/>
      <c r="G30" s="40">
        <v>7473946.4100000001</v>
      </c>
      <c r="H30" s="38"/>
      <c r="I30" s="38">
        <v>6883666.4800000004</v>
      </c>
      <c r="J30" s="38"/>
      <c r="K30" s="40">
        <v>6976227.46</v>
      </c>
    </row>
    <row r="31" spans="2:11" ht="24" customHeight="1">
      <c r="B31" s="17" t="s">
        <v>12</v>
      </c>
      <c r="C31" s="36" t="s">
        <v>148</v>
      </c>
      <c r="E31" s="38">
        <v>4838866.4800000004</v>
      </c>
      <c r="F31" s="51"/>
      <c r="G31" s="40">
        <v>3674711.1600000006</v>
      </c>
      <c r="H31" s="38"/>
      <c r="I31" s="52">
        <v>4780572.1199999992</v>
      </c>
      <c r="J31" s="38"/>
      <c r="K31" s="53">
        <v>3648411.1600000006</v>
      </c>
    </row>
    <row r="32" spans="2:11" ht="24" customHeight="1">
      <c r="B32" s="22" t="s">
        <v>13</v>
      </c>
      <c r="C32" s="33"/>
      <c r="E32" s="48">
        <f>SUM(E22:E31)</f>
        <v>144774129.29999995</v>
      </c>
      <c r="F32" s="40"/>
      <c r="G32" s="48">
        <f>SUM(G22:G31)</f>
        <v>213762802.45999995</v>
      </c>
      <c r="H32" s="40"/>
      <c r="I32" s="38">
        <f>SUM(I22:I31)</f>
        <v>143952191.51999995</v>
      </c>
      <c r="J32" s="40"/>
      <c r="K32" s="38">
        <f>SUM(K22:K31)</f>
        <v>215501586.84</v>
      </c>
    </row>
    <row r="33" spans="1:12" ht="24" customHeight="1" thickBot="1">
      <c r="B33" s="22" t="s">
        <v>14</v>
      </c>
      <c r="E33" s="54">
        <f>SUM(E20+E32)</f>
        <v>569583884.64999986</v>
      </c>
      <c r="F33" s="40"/>
      <c r="G33" s="54">
        <f>SUM(G20+G32)</f>
        <v>540503736.19000006</v>
      </c>
      <c r="H33" s="40"/>
      <c r="I33" s="54">
        <f>SUM(I20+I32)</f>
        <v>413535395.36999977</v>
      </c>
      <c r="J33" s="40"/>
      <c r="K33" s="54">
        <f>SUM(K20+K32)</f>
        <v>412115640.4200002</v>
      </c>
    </row>
    <row r="34" spans="1:12" s="55" customFormat="1" ht="24" customHeight="1" thickTop="1">
      <c r="A34" s="55" t="s">
        <v>195</v>
      </c>
      <c r="B34" s="17"/>
      <c r="C34" s="34"/>
      <c r="D34" s="34"/>
      <c r="E34" s="34"/>
      <c r="F34" s="17"/>
      <c r="G34" s="34"/>
      <c r="H34" s="17"/>
      <c r="I34" s="56"/>
      <c r="J34" s="17"/>
      <c r="K34" s="56"/>
      <c r="L34" s="17"/>
    </row>
    <row r="35" spans="1:12" s="55" customFormat="1" ht="24" customHeight="1">
      <c r="B35" s="17"/>
      <c r="C35" s="34"/>
      <c r="D35" s="34"/>
      <c r="E35" s="34"/>
      <c r="F35" s="17"/>
      <c r="G35" s="34"/>
      <c r="H35" s="56"/>
      <c r="I35" s="34"/>
      <c r="J35" s="56"/>
      <c r="K35" s="34"/>
      <c r="L35" s="17"/>
    </row>
    <row r="36" spans="1:12" s="55" customFormat="1" ht="24" customHeight="1">
      <c r="B36" s="17" t="s">
        <v>195</v>
      </c>
      <c r="C36" s="34"/>
      <c r="D36" s="34"/>
      <c r="E36" s="34"/>
      <c r="F36" s="17"/>
      <c r="G36" s="56"/>
      <c r="H36" s="56"/>
      <c r="I36" s="56"/>
      <c r="J36" s="56"/>
      <c r="K36" s="56"/>
      <c r="L36" s="17"/>
    </row>
    <row r="37" spans="1:12" s="55" customFormat="1" ht="24" customHeight="1">
      <c r="B37" s="17"/>
      <c r="C37" s="34"/>
      <c r="D37" s="34"/>
      <c r="E37" s="34"/>
      <c r="F37" s="17"/>
      <c r="G37" s="56"/>
      <c r="H37" s="56"/>
      <c r="I37" s="56"/>
      <c r="J37" s="56"/>
      <c r="K37" s="56"/>
      <c r="L37" s="17"/>
    </row>
    <row r="38" spans="1:12" s="55" customFormat="1" ht="24" customHeight="1">
      <c r="B38" s="17"/>
      <c r="C38" s="34"/>
      <c r="D38" s="34"/>
      <c r="E38" s="34"/>
      <c r="F38" s="17"/>
      <c r="G38" s="56"/>
      <c r="H38" s="56"/>
      <c r="I38" s="56"/>
      <c r="J38" s="56"/>
      <c r="K38" s="56"/>
      <c r="L38" s="17"/>
    </row>
    <row r="39" spans="1:12" s="55" customFormat="1" ht="24" customHeight="1">
      <c r="B39" s="57" t="s">
        <v>188</v>
      </c>
      <c r="C39" s="57"/>
      <c r="D39" s="57"/>
      <c r="E39" s="57"/>
      <c r="F39" s="57"/>
      <c r="G39" s="57" t="s">
        <v>190</v>
      </c>
      <c r="H39" s="57"/>
      <c r="I39" s="57"/>
      <c r="J39" s="17"/>
      <c r="K39" s="58"/>
      <c r="L39" s="17"/>
    </row>
    <row r="40" spans="1:12" s="55" customFormat="1" ht="24" customHeight="1">
      <c r="B40" s="59" t="s">
        <v>214</v>
      </c>
      <c r="C40" s="59"/>
      <c r="D40" s="60"/>
      <c r="E40" s="44"/>
      <c r="F40" s="44"/>
      <c r="G40" s="43" t="s">
        <v>189</v>
      </c>
      <c r="H40" s="60"/>
      <c r="I40" s="60"/>
      <c r="J40" s="17"/>
      <c r="K40" s="61"/>
      <c r="L40" s="17"/>
    </row>
    <row r="41" spans="1:12" s="55" customFormat="1" ht="25.5" customHeight="1">
      <c r="B41" s="155" t="s">
        <v>0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7"/>
    </row>
    <row r="42" spans="1:12" ht="25.5" customHeight="1">
      <c r="B42" s="152" t="s">
        <v>104</v>
      </c>
      <c r="C42" s="152"/>
      <c r="D42" s="152"/>
      <c r="E42" s="152"/>
      <c r="F42" s="152"/>
      <c r="G42" s="152"/>
      <c r="H42" s="152"/>
      <c r="I42" s="152"/>
      <c r="J42" s="152"/>
      <c r="K42" s="152"/>
    </row>
    <row r="43" spans="1:12" ht="25.5" customHeight="1">
      <c r="B43" s="152" t="s">
        <v>69</v>
      </c>
      <c r="C43" s="152"/>
      <c r="D43" s="152"/>
      <c r="E43" s="152"/>
      <c r="F43" s="152"/>
      <c r="G43" s="152"/>
      <c r="H43" s="152"/>
      <c r="I43" s="152"/>
      <c r="J43" s="152"/>
      <c r="K43" s="152"/>
    </row>
    <row r="44" spans="1:12" ht="25.5" customHeight="1">
      <c r="B44" s="153" t="str">
        <f>B3</f>
        <v>AS AT SEPTEMBER 30, 2025</v>
      </c>
      <c r="C44" s="153"/>
      <c r="D44" s="153"/>
      <c r="E44" s="153"/>
      <c r="F44" s="153"/>
      <c r="G44" s="153"/>
      <c r="H44" s="153"/>
      <c r="I44" s="153"/>
      <c r="J44" s="153"/>
      <c r="K44" s="153"/>
    </row>
    <row r="45" spans="1:12" ht="25.5" customHeight="1">
      <c r="A45" s="19"/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2" ht="25.5" customHeight="1">
      <c r="A46" s="19"/>
      <c r="B46" s="62"/>
      <c r="C46" s="62"/>
      <c r="D46" s="62"/>
      <c r="E46" s="62"/>
      <c r="F46" s="62"/>
      <c r="G46" s="62"/>
      <c r="H46" s="62"/>
      <c r="I46" s="62"/>
      <c r="J46" s="62"/>
      <c r="K46" s="21" t="s">
        <v>164</v>
      </c>
    </row>
    <row r="47" spans="1:12" s="22" customFormat="1" ht="25.5" customHeight="1">
      <c r="C47" s="23"/>
      <c r="D47" s="23"/>
      <c r="E47" s="24"/>
      <c r="F47" s="24" t="s">
        <v>163</v>
      </c>
      <c r="G47" s="24"/>
      <c r="H47" s="20"/>
      <c r="I47" s="154" t="s">
        <v>162</v>
      </c>
      <c r="J47" s="154"/>
      <c r="K47" s="154"/>
    </row>
    <row r="48" spans="1:12" ht="25.5" customHeight="1">
      <c r="B48" s="18"/>
      <c r="C48" s="25"/>
      <c r="D48" s="26"/>
      <c r="E48" s="27" t="s">
        <v>225</v>
      </c>
      <c r="F48" s="28"/>
      <c r="G48" s="27" t="s">
        <v>181</v>
      </c>
      <c r="H48" s="28"/>
      <c r="I48" s="27" t="s">
        <v>225</v>
      </c>
      <c r="J48" s="28"/>
      <c r="K48" s="27" t="s">
        <v>181</v>
      </c>
    </row>
    <row r="49" spans="2:11" ht="25.5" customHeight="1">
      <c r="B49" s="18"/>
      <c r="C49" s="25"/>
      <c r="D49" s="26"/>
      <c r="E49" s="29" t="s">
        <v>120</v>
      </c>
      <c r="F49" s="30"/>
      <c r="G49" s="29" t="s">
        <v>117</v>
      </c>
      <c r="H49" s="30"/>
      <c r="I49" s="29" t="s">
        <v>120</v>
      </c>
      <c r="J49" s="30"/>
      <c r="K49" s="29" t="s">
        <v>117</v>
      </c>
    </row>
    <row r="50" spans="2:11" ht="25.5" customHeight="1">
      <c r="B50" s="18" t="s">
        <v>15</v>
      </c>
      <c r="C50" s="31" t="s">
        <v>6</v>
      </c>
      <c r="D50" s="26"/>
      <c r="E50" s="29" t="s">
        <v>119</v>
      </c>
      <c r="F50" s="30"/>
      <c r="G50" s="32"/>
      <c r="H50" s="30"/>
      <c r="I50" s="29" t="s">
        <v>119</v>
      </c>
      <c r="J50" s="30"/>
      <c r="K50" s="32"/>
    </row>
    <row r="51" spans="2:11" ht="25.5" customHeight="1">
      <c r="B51" s="22" t="s">
        <v>16</v>
      </c>
      <c r="C51" s="33"/>
    </row>
    <row r="52" spans="2:11" ht="25.5" customHeight="1">
      <c r="B52" s="17" t="s">
        <v>98</v>
      </c>
      <c r="C52" s="42"/>
      <c r="E52" s="17"/>
    </row>
    <row r="53" spans="2:11" ht="25.5" customHeight="1">
      <c r="B53" s="43" t="s">
        <v>138</v>
      </c>
      <c r="C53" s="33"/>
      <c r="E53" s="38">
        <v>44362000.649999999</v>
      </c>
      <c r="F53" s="63"/>
      <c r="G53" s="64">
        <v>32286857.099999972</v>
      </c>
      <c r="H53" s="63"/>
      <c r="I53" s="38">
        <v>27980269.339999743</v>
      </c>
      <c r="J53" s="63"/>
      <c r="K53" s="64">
        <v>28452711.99999997</v>
      </c>
    </row>
    <row r="54" spans="2:11" ht="25.5" customHeight="1">
      <c r="B54" s="43" t="s">
        <v>84</v>
      </c>
      <c r="C54" s="33"/>
      <c r="E54" s="38">
        <v>27524163.579999998</v>
      </c>
      <c r="F54" s="63"/>
      <c r="G54" s="64">
        <v>29148868.650000006</v>
      </c>
      <c r="H54" s="63"/>
      <c r="I54" s="38">
        <v>12064000.650000004</v>
      </c>
      <c r="J54" s="63"/>
      <c r="K54" s="64">
        <v>22776242.740000006</v>
      </c>
    </row>
    <row r="55" spans="2:11" ht="25.5" customHeight="1">
      <c r="B55" s="43" t="s">
        <v>128</v>
      </c>
      <c r="C55" s="36" t="s">
        <v>166</v>
      </c>
      <c r="E55" s="46">
        <f>SUM(E53:E54)</f>
        <v>71886164.229999989</v>
      </c>
      <c r="F55" s="40"/>
      <c r="G55" s="46">
        <f>SUM(G53:G54)</f>
        <v>61435725.749999978</v>
      </c>
      <c r="H55" s="40"/>
      <c r="I55" s="46">
        <f>SUM(I53:I54)</f>
        <v>40044269.989999749</v>
      </c>
      <c r="J55" s="38"/>
      <c r="K55" s="46">
        <f>SUM(K53:K54)</f>
        <v>51228954.73999998</v>
      </c>
    </row>
    <row r="56" spans="2:11" ht="25.5" customHeight="1">
      <c r="B56" s="41" t="s">
        <v>130</v>
      </c>
      <c r="C56" s="36" t="s">
        <v>3</v>
      </c>
      <c r="E56" s="38">
        <v>42897500.979999997</v>
      </c>
      <c r="F56" s="63"/>
      <c r="G56" s="64">
        <v>22460747.870000001</v>
      </c>
      <c r="H56" s="63"/>
      <c r="I56" s="38">
        <v>8513509.4099999927</v>
      </c>
      <c r="J56" s="63"/>
      <c r="K56" s="64">
        <v>10960205.010000002</v>
      </c>
    </row>
    <row r="57" spans="2:11" ht="25.5" customHeight="1">
      <c r="B57" s="17" t="s">
        <v>116</v>
      </c>
      <c r="C57" s="36" t="s">
        <v>111</v>
      </c>
      <c r="E57" s="38">
        <v>1166810.95</v>
      </c>
      <c r="F57" s="65"/>
      <c r="G57" s="64">
        <v>1223627.54</v>
      </c>
      <c r="H57" s="63"/>
      <c r="I57" s="38">
        <v>1166810.95</v>
      </c>
      <c r="J57" s="63"/>
      <c r="K57" s="64">
        <v>1223627.54</v>
      </c>
    </row>
    <row r="58" spans="2:11" ht="25.5" customHeight="1">
      <c r="B58" s="17" t="s">
        <v>136</v>
      </c>
      <c r="C58" s="36"/>
      <c r="E58" s="38">
        <v>224562.18000000343</v>
      </c>
      <c r="F58" s="65"/>
      <c r="G58" s="64">
        <v>133038.26</v>
      </c>
      <c r="H58" s="63"/>
      <c r="I58" s="38">
        <v>224562.18000000343</v>
      </c>
      <c r="J58" s="63"/>
      <c r="K58" s="64">
        <v>133038.26</v>
      </c>
    </row>
    <row r="59" spans="2:11" ht="25.5" customHeight="1">
      <c r="B59" s="17" t="s">
        <v>169</v>
      </c>
      <c r="C59" s="42"/>
      <c r="E59" s="38">
        <v>1361192.14</v>
      </c>
      <c r="F59" s="66"/>
      <c r="G59" s="64">
        <v>2585609.2800000003</v>
      </c>
      <c r="H59" s="63"/>
      <c r="I59" s="63">
        <v>0</v>
      </c>
      <c r="J59" s="63"/>
      <c r="K59" s="64">
        <v>2326959.29</v>
      </c>
    </row>
    <row r="60" spans="2:11" ht="25.5" customHeight="1">
      <c r="B60" s="22" t="s">
        <v>17</v>
      </c>
      <c r="C60" s="33"/>
      <c r="E60" s="67">
        <f>SUM(E55:E59)</f>
        <v>117536230.47999999</v>
      </c>
      <c r="F60" s="66"/>
      <c r="G60" s="67">
        <f>SUM(G55:G59)</f>
        <v>87838748.699999988</v>
      </c>
      <c r="H60" s="63"/>
      <c r="I60" s="67">
        <f>SUM(I55:I59)</f>
        <v>49949152.529999748</v>
      </c>
      <c r="J60" s="63"/>
      <c r="K60" s="67">
        <f>SUM(K55:K59)</f>
        <v>65872784.839999981</v>
      </c>
    </row>
    <row r="61" spans="2:11" ht="25.5" customHeight="1">
      <c r="B61" s="22" t="s">
        <v>18</v>
      </c>
      <c r="C61" s="33"/>
      <c r="E61" s="56"/>
      <c r="G61" s="56"/>
      <c r="H61" s="56"/>
      <c r="I61" s="56"/>
      <c r="J61" s="56"/>
      <c r="K61" s="56"/>
    </row>
    <row r="62" spans="2:11" ht="25.5" customHeight="1">
      <c r="B62" s="17" t="s">
        <v>108</v>
      </c>
      <c r="C62" s="36" t="s">
        <v>111</v>
      </c>
      <c r="E62" s="38">
        <v>3452287.32</v>
      </c>
      <c r="F62" s="68"/>
      <c r="G62" s="64">
        <v>2394313.2200000002</v>
      </c>
      <c r="H62" s="64"/>
      <c r="I62" s="38">
        <v>3452287.32</v>
      </c>
      <c r="J62" s="63"/>
      <c r="K62" s="64">
        <v>2394313.2200000002</v>
      </c>
    </row>
    <row r="63" spans="2:11" ht="25.5" customHeight="1">
      <c r="B63" s="17" t="s">
        <v>85</v>
      </c>
      <c r="C63" s="36" t="s">
        <v>184</v>
      </c>
      <c r="D63" s="49"/>
      <c r="E63" s="38">
        <v>28342182</v>
      </c>
      <c r="F63" s="68"/>
      <c r="G63" s="64">
        <v>26952094</v>
      </c>
      <c r="H63" s="63"/>
      <c r="I63" s="64">
        <v>24673513</v>
      </c>
      <c r="J63" s="63"/>
      <c r="K63" s="64">
        <v>23481155</v>
      </c>
    </row>
    <row r="64" spans="2:11" ht="25.5" customHeight="1">
      <c r="B64" s="17" t="s">
        <v>86</v>
      </c>
      <c r="C64" s="42"/>
      <c r="D64" s="49"/>
      <c r="E64" s="38">
        <v>0</v>
      </c>
      <c r="F64" s="68"/>
      <c r="G64" s="69">
        <v>115175</v>
      </c>
      <c r="H64" s="63"/>
      <c r="I64" s="38">
        <v>0</v>
      </c>
      <c r="J64" s="63"/>
      <c r="K64" s="70">
        <v>115175</v>
      </c>
    </row>
    <row r="65" spans="2:12" ht="25.5" customHeight="1">
      <c r="B65" s="22" t="s">
        <v>19</v>
      </c>
      <c r="C65" s="33"/>
      <c r="E65" s="48">
        <f>SUM(E62:E64)</f>
        <v>31794469.32</v>
      </c>
      <c r="F65" s="40"/>
      <c r="G65" s="48">
        <f>SUM(G62:G64)</f>
        <v>29461582.219999999</v>
      </c>
      <c r="H65" s="38"/>
      <c r="I65" s="48">
        <f>SUM(I62:I64)</f>
        <v>28125800.32</v>
      </c>
      <c r="J65" s="38"/>
      <c r="K65" s="48">
        <f>SUM(K62:K64)</f>
        <v>25990643.219999999</v>
      </c>
    </row>
    <row r="66" spans="2:12" ht="25.5" customHeight="1">
      <c r="B66" s="22" t="s">
        <v>20</v>
      </c>
      <c r="E66" s="52">
        <f>E60+E65</f>
        <v>149330699.79999998</v>
      </c>
      <c r="F66" s="40"/>
      <c r="G66" s="52">
        <f>G60+G65</f>
        <v>117300330.91999999</v>
      </c>
      <c r="H66" s="38"/>
      <c r="I66" s="52">
        <f>I60+I65</f>
        <v>78074952.849999756</v>
      </c>
      <c r="J66" s="38"/>
      <c r="K66" s="52">
        <f>K60+K65</f>
        <v>91863428.059999973</v>
      </c>
    </row>
    <row r="67" spans="2:12" ht="25.5" customHeight="1">
      <c r="B67" s="22"/>
      <c r="G67" s="56"/>
      <c r="H67" s="56"/>
      <c r="I67" s="56"/>
      <c r="J67" s="56"/>
      <c r="K67" s="56"/>
    </row>
    <row r="68" spans="2:12" ht="25.5" customHeight="1">
      <c r="B68" s="22"/>
      <c r="G68" s="56"/>
      <c r="H68" s="56"/>
      <c r="I68" s="56"/>
      <c r="J68" s="56"/>
      <c r="K68" s="56"/>
    </row>
    <row r="69" spans="2:12" ht="25.5" customHeight="1">
      <c r="G69" s="56"/>
      <c r="H69" s="56"/>
      <c r="I69" s="56"/>
      <c r="J69" s="56"/>
      <c r="K69" s="56"/>
    </row>
    <row r="70" spans="2:12" ht="25.5" customHeight="1">
      <c r="B70" s="17" t="s">
        <v>195</v>
      </c>
      <c r="G70" s="56"/>
      <c r="H70" s="56"/>
      <c r="I70" s="56"/>
      <c r="J70" s="56"/>
      <c r="K70" s="56"/>
    </row>
    <row r="71" spans="2:12" ht="25.5" customHeight="1">
      <c r="G71" s="56"/>
      <c r="H71" s="56"/>
      <c r="I71" s="56"/>
      <c r="J71" s="56"/>
      <c r="K71" s="56"/>
    </row>
    <row r="72" spans="2:12" ht="25.5" customHeight="1">
      <c r="G72" s="56"/>
      <c r="H72" s="56"/>
      <c r="I72" s="56"/>
      <c r="J72" s="56"/>
      <c r="K72" s="56"/>
    </row>
    <row r="73" spans="2:12" ht="25.5" customHeight="1">
      <c r="B73" s="22"/>
      <c r="G73" s="56"/>
      <c r="H73" s="56"/>
      <c r="I73" s="56"/>
      <c r="J73" s="56"/>
      <c r="K73" s="56"/>
    </row>
    <row r="74" spans="2:12" ht="25.5" customHeight="1">
      <c r="B74" s="57" t="s">
        <v>188</v>
      </c>
      <c r="C74" s="57"/>
      <c r="D74" s="57"/>
      <c r="E74" s="57"/>
      <c r="F74" s="57"/>
      <c r="G74" s="57" t="s">
        <v>190</v>
      </c>
      <c r="H74" s="57"/>
      <c r="I74" s="57"/>
      <c r="K74" s="58"/>
    </row>
    <row r="75" spans="2:12" ht="25.5" customHeight="1">
      <c r="B75" s="59" t="s">
        <v>214</v>
      </c>
      <c r="C75" s="59"/>
      <c r="D75" s="60"/>
      <c r="E75" s="44"/>
      <c r="F75" s="44"/>
      <c r="G75" s="43" t="s">
        <v>189</v>
      </c>
      <c r="H75" s="60"/>
      <c r="I75" s="60"/>
      <c r="K75" s="61"/>
    </row>
    <row r="76" spans="2:12" ht="25.5" customHeight="1">
      <c r="B76" s="59"/>
      <c r="C76" s="59"/>
      <c r="D76" s="60"/>
      <c r="E76" s="44"/>
      <c r="F76" s="44"/>
      <c r="G76" s="43"/>
      <c r="H76" s="60"/>
      <c r="I76" s="60"/>
      <c r="K76" s="61"/>
    </row>
    <row r="77" spans="2:12" ht="25.5" customHeight="1">
      <c r="B77" s="59"/>
      <c r="C77" s="59"/>
      <c r="D77" s="60"/>
      <c r="E77" s="44"/>
      <c r="F77" s="44"/>
      <c r="G77" s="43"/>
      <c r="H77" s="60"/>
      <c r="I77" s="60"/>
      <c r="K77" s="61"/>
    </row>
    <row r="78" spans="2:12" ht="25.5" customHeight="1">
      <c r="B78" s="59"/>
      <c r="C78" s="59"/>
      <c r="D78" s="60"/>
      <c r="E78" s="44"/>
      <c r="F78" s="44"/>
      <c r="G78" s="43"/>
      <c r="H78" s="60"/>
      <c r="I78" s="60"/>
      <c r="K78" s="61"/>
    </row>
    <row r="79" spans="2:12" ht="25.5" customHeight="1">
      <c r="B79" s="59"/>
      <c r="C79" s="59"/>
      <c r="D79" s="60"/>
      <c r="E79" s="44"/>
      <c r="F79" s="44"/>
      <c r="G79" s="43"/>
      <c r="H79" s="60"/>
      <c r="I79" s="60"/>
      <c r="K79" s="61"/>
    </row>
    <row r="80" spans="2:12" s="55" customFormat="1" ht="25.5" customHeight="1">
      <c r="B80" s="155" t="s">
        <v>1</v>
      </c>
      <c r="C80" s="155"/>
      <c r="D80" s="155"/>
      <c r="E80" s="155"/>
      <c r="F80" s="155"/>
      <c r="G80" s="155"/>
      <c r="H80" s="155"/>
      <c r="I80" s="155"/>
      <c r="J80" s="155"/>
      <c r="K80" s="155"/>
      <c r="L80" s="17"/>
    </row>
    <row r="81" spans="1:11" ht="25.5" customHeight="1">
      <c r="B81" s="152" t="s">
        <v>104</v>
      </c>
      <c r="C81" s="152"/>
      <c r="D81" s="152"/>
      <c r="E81" s="152"/>
      <c r="F81" s="152"/>
      <c r="G81" s="152"/>
      <c r="H81" s="152"/>
      <c r="I81" s="152"/>
      <c r="J81" s="152"/>
      <c r="K81" s="152"/>
    </row>
    <row r="82" spans="1:11" ht="25.5" customHeight="1">
      <c r="B82" s="152" t="s">
        <v>69</v>
      </c>
      <c r="C82" s="152"/>
      <c r="D82" s="152"/>
      <c r="E82" s="152"/>
      <c r="F82" s="152"/>
      <c r="G82" s="152"/>
      <c r="H82" s="152"/>
      <c r="I82" s="152"/>
      <c r="J82" s="152"/>
      <c r="K82" s="152"/>
    </row>
    <row r="83" spans="1:11" ht="25.5" customHeight="1">
      <c r="B83" s="153" t="str">
        <f>B3</f>
        <v>AS AT SEPTEMBER 30, 2025</v>
      </c>
      <c r="C83" s="153"/>
      <c r="D83" s="153"/>
      <c r="E83" s="153"/>
      <c r="F83" s="153"/>
      <c r="G83" s="153"/>
      <c r="H83" s="153"/>
      <c r="I83" s="153"/>
      <c r="J83" s="153"/>
      <c r="K83" s="153"/>
    </row>
    <row r="84" spans="1:11" ht="25.5" customHeight="1">
      <c r="A84" s="19"/>
      <c r="B84" s="62"/>
      <c r="C84" s="62"/>
      <c r="D84" s="62"/>
      <c r="E84" s="62"/>
      <c r="F84" s="62"/>
      <c r="G84" s="62"/>
      <c r="H84" s="62"/>
      <c r="I84" s="62"/>
      <c r="J84" s="62"/>
      <c r="K84" s="62"/>
    </row>
    <row r="85" spans="1:11" ht="25.5" customHeight="1">
      <c r="A85" s="19"/>
      <c r="B85" s="62"/>
      <c r="C85" s="62"/>
      <c r="D85" s="62"/>
      <c r="E85" s="62"/>
      <c r="F85" s="62"/>
      <c r="G85" s="62"/>
      <c r="H85" s="62"/>
      <c r="I85" s="62"/>
      <c r="J85" s="62"/>
      <c r="K85" s="21" t="s">
        <v>164</v>
      </c>
    </row>
    <row r="86" spans="1:11" s="22" customFormat="1" ht="25.5" customHeight="1">
      <c r="B86" s="17"/>
      <c r="C86" s="23"/>
      <c r="D86" s="23"/>
      <c r="E86" s="24"/>
      <c r="F86" s="24" t="s">
        <v>163</v>
      </c>
      <c r="G86" s="24"/>
      <c r="H86" s="20"/>
      <c r="I86" s="154" t="s">
        <v>162</v>
      </c>
      <c r="J86" s="154"/>
      <c r="K86" s="154"/>
    </row>
    <row r="87" spans="1:11" ht="25.5" customHeight="1">
      <c r="B87" s="18"/>
      <c r="C87" s="25"/>
      <c r="D87" s="26"/>
      <c r="E87" s="27" t="s">
        <v>225</v>
      </c>
      <c r="F87" s="28"/>
      <c r="G87" s="27" t="s">
        <v>181</v>
      </c>
      <c r="H87" s="28"/>
      <c r="I87" s="27" t="s">
        <v>225</v>
      </c>
      <c r="J87" s="28"/>
      <c r="K87" s="27" t="s">
        <v>181</v>
      </c>
    </row>
    <row r="88" spans="1:11" ht="25.5" customHeight="1">
      <c r="B88" s="18"/>
      <c r="C88" s="25"/>
      <c r="D88" s="26"/>
      <c r="E88" s="29" t="s">
        <v>120</v>
      </c>
      <c r="F88" s="30"/>
      <c r="G88" s="29" t="s">
        <v>117</v>
      </c>
      <c r="H88" s="30"/>
      <c r="I88" s="29" t="s">
        <v>120</v>
      </c>
      <c r="J88" s="30"/>
      <c r="K88" s="29" t="s">
        <v>117</v>
      </c>
    </row>
    <row r="89" spans="1:11" ht="25.5" customHeight="1">
      <c r="B89" s="18" t="s">
        <v>70</v>
      </c>
      <c r="C89" s="31" t="s">
        <v>6</v>
      </c>
      <c r="D89" s="26"/>
      <c r="E89" s="29" t="s">
        <v>119</v>
      </c>
      <c r="F89" s="30"/>
      <c r="G89" s="32"/>
      <c r="H89" s="30"/>
      <c r="I89" s="29" t="s">
        <v>119</v>
      </c>
      <c r="J89" s="30"/>
      <c r="K89" s="32"/>
    </row>
    <row r="90" spans="1:11" ht="25.5" customHeight="1">
      <c r="B90" s="22" t="s">
        <v>21</v>
      </c>
      <c r="G90" s="56"/>
      <c r="H90" s="56"/>
      <c r="I90" s="56"/>
      <c r="J90" s="56"/>
      <c r="K90" s="56"/>
    </row>
    <row r="91" spans="1:11" ht="25.5" customHeight="1">
      <c r="B91" s="17" t="s">
        <v>22</v>
      </c>
      <c r="C91" s="45"/>
      <c r="D91" s="45"/>
      <c r="E91" s="45"/>
      <c r="G91" s="56"/>
      <c r="H91" s="56"/>
      <c r="I91" s="56"/>
      <c r="J91" s="56"/>
      <c r="K91" s="56"/>
    </row>
    <row r="92" spans="1:11" ht="25.5" customHeight="1">
      <c r="B92" s="41" t="s">
        <v>23</v>
      </c>
      <c r="C92" s="37"/>
      <c r="D92" s="45"/>
      <c r="E92" s="56"/>
      <c r="G92" s="56"/>
      <c r="H92" s="56"/>
      <c r="I92" s="56"/>
      <c r="J92" s="56"/>
      <c r="K92" s="56"/>
    </row>
    <row r="93" spans="1:11" ht="25.5" customHeight="1" thickBot="1">
      <c r="B93" s="41" t="s">
        <v>107</v>
      </c>
      <c r="C93" s="36"/>
      <c r="D93" s="45"/>
      <c r="E93" s="71">
        <v>230000000</v>
      </c>
      <c r="F93" s="47"/>
      <c r="G93" s="71">
        <v>230000000</v>
      </c>
      <c r="H93" s="38"/>
      <c r="I93" s="71">
        <v>230000000</v>
      </c>
      <c r="J93" s="38"/>
      <c r="K93" s="71">
        <v>230000000</v>
      </c>
    </row>
    <row r="94" spans="1:11" ht="25.5" customHeight="1" thickTop="1">
      <c r="B94" s="41" t="s">
        <v>24</v>
      </c>
      <c r="C94" s="42"/>
      <c r="E94" s="40"/>
      <c r="F94" s="72"/>
      <c r="G94" s="40"/>
      <c r="H94" s="38"/>
      <c r="I94" s="38"/>
      <c r="J94" s="38"/>
      <c r="K94" s="38"/>
    </row>
    <row r="95" spans="1:11" ht="25.5" customHeight="1">
      <c r="B95" s="41" t="s">
        <v>107</v>
      </c>
      <c r="C95" s="36"/>
      <c r="D95" s="45"/>
      <c r="E95" s="40">
        <v>230000000</v>
      </c>
      <c r="F95" s="47"/>
      <c r="G95" s="40">
        <v>230000000</v>
      </c>
      <c r="H95" s="38"/>
      <c r="I95" s="40">
        <v>230000000</v>
      </c>
      <c r="J95" s="38"/>
      <c r="K95" s="40">
        <v>230000000</v>
      </c>
    </row>
    <row r="96" spans="1:11" ht="25.5" customHeight="1">
      <c r="B96" s="41" t="s">
        <v>123</v>
      </c>
      <c r="C96" s="33"/>
      <c r="E96" s="40">
        <f>+CONSO!J23</f>
        <v>42699106.670000002</v>
      </c>
      <c r="F96" s="72"/>
      <c r="G96" s="40">
        <f>+CONSO!J18</f>
        <v>42699106.670000002</v>
      </c>
      <c r="H96" s="38"/>
      <c r="I96" s="40">
        <f>+COMPANY!J20</f>
        <v>42699106.670000002</v>
      </c>
      <c r="J96" s="38"/>
      <c r="K96" s="40">
        <f>+COMPANY!J16</f>
        <v>42699106.670000002</v>
      </c>
    </row>
    <row r="97" spans="2:11" ht="25.5" customHeight="1">
      <c r="B97" s="17" t="s">
        <v>87</v>
      </c>
      <c r="E97" s="38"/>
      <c r="F97" s="40"/>
      <c r="G97" s="38"/>
      <c r="H97" s="40"/>
      <c r="I97" s="38"/>
      <c r="J97" s="40"/>
      <c r="K97" s="38"/>
    </row>
    <row r="98" spans="2:11" ht="25.5" customHeight="1">
      <c r="B98" s="17" t="s">
        <v>109</v>
      </c>
      <c r="E98" s="38"/>
      <c r="F98" s="40"/>
      <c r="G98" s="38"/>
      <c r="H98" s="40"/>
      <c r="I98" s="38"/>
      <c r="J98" s="40"/>
      <c r="K98" s="38"/>
    </row>
    <row r="99" spans="2:11" ht="25.5" customHeight="1">
      <c r="B99" s="17" t="s">
        <v>110</v>
      </c>
      <c r="C99" s="36" t="s">
        <v>210</v>
      </c>
      <c r="E99" s="38">
        <f>+CONSO!L23</f>
        <v>23575000</v>
      </c>
      <c r="F99" s="40"/>
      <c r="G99" s="38">
        <f>+CONSO!L18</f>
        <v>23575000</v>
      </c>
      <c r="H99" s="38"/>
      <c r="I99" s="38">
        <f>+COMPANY!L20</f>
        <v>21575000</v>
      </c>
      <c r="J99" s="38"/>
      <c r="K99" s="38">
        <f>+COMPANY!L16</f>
        <v>21575000</v>
      </c>
    </row>
    <row r="100" spans="2:11" ht="25.5" customHeight="1">
      <c r="B100" s="73" t="s">
        <v>25</v>
      </c>
      <c r="E100" s="38">
        <f>CONSO!N23</f>
        <v>123978451.52000003</v>
      </c>
      <c r="F100" s="40"/>
      <c r="G100" s="63">
        <v>126928855.00999942</v>
      </c>
      <c r="H100" s="38"/>
      <c r="I100" s="38">
        <f>COMPANY!N20</f>
        <v>41186335.850000083</v>
      </c>
      <c r="J100" s="38"/>
      <c r="K100" s="63">
        <v>25978105.689999778</v>
      </c>
    </row>
    <row r="101" spans="2:11" ht="25.5" customHeight="1">
      <c r="B101" s="22" t="s">
        <v>74</v>
      </c>
      <c r="E101" s="74">
        <f>SUM(E95:E100)</f>
        <v>420252558.19000006</v>
      </c>
      <c r="F101" s="40"/>
      <c r="G101" s="74">
        <f>SUM(G95:G100)</f>
        <v>423202961.67999947</v>
      </c>
      <c r="H101" s="75"/>
      <c r="I101" s="74">
        <f>SUM(I95:I100)</f>
        <v>335460442.5200001</v>
      </c>
      <c r="J101" s="75"/>
      <c r="K101" s="74">
        <f>SUM(K95:K100)</f>
        <v>320252212.35999978</v>
      </c>
    </row>
    <row r="102" spans="2:11" ht="25.5" customHeight="1">
      <c r="B102" s="17" t="s">
        <v>27</v>
      </c>
      <c r="E102" s="52">
        <f>CONSO!R23</f>
        <v>626.66</v>
      </c>
      <c r="F102" s="40"/>
      <c r="G102" s="52">
        <f>CONSO!R18</f>
        <v>443.59</v>
      </c>
      <c r="H102" s="75"/>
      <c r="I102" s="8">
        <v>0</v>
      </c>
      <c r="J102" s="9"/>
      <c r="K102" s="8">
        <v>0</v>
      </c>
    </row>
    <row r="103" spans="2:11" ht="25.5" customHeight="1">
      <c r="B103" s="22" t="s">
        <v>73</v>
      </c>
      <c r="E103" s="52">
        <f>SUM(E101:E102)</f>
        <v>420253184.85000008</v>
      </c>
      <c r="F103" s="40"/>
      <c r="G103" s="52">
        <f>SUM(G101:G102)</f>
        <v>423203405.26999944</v>
      </c>
      <c r="H103" s="38"/>
      <c r="I103" s="52">
        <f>SUM(I101:I102)</f>
        <v>335460442.5200001</v>
      </c>
      <c r="J103" s="38"/>
      <c r="K103" s="52">
        <f>SUM(K101:K102)</f>
        <v>320252212.35999978</v>
      </c>
    </row>
    <row r="104" spans="2:11" ht="25.5" customHeight="1" thickBot="1">
      <c r="B104" s="22" t="s">
        <v>26</v>
      </c>
      <c r="E104" s="76">
        <f>E66+E103</f>
        <v>569583884.6500001</v>
      </c>
      <c r="F104" s="40"/>
      <c r="G104" s="76">
        <f>G66+G103</f>
        <v>540503736.18999946</v>
      </c>
      <c r="H104" s="38"/>
      <c r="I104" s="76">
        <f>I66+I103</f>
        <v>413535395.36999989</v>
      </c>
      <c r="J104" s="38"/>
      <c r="K104" s="76">
        <f>K66+K103</f>
        <v>412115640.41999972</v>
      </c>
    </row>
    <row r="105" spans="2:11" ht="25.5" customHeight="1" thickTop="1">
      <c r="B105" s="22"/>
      <c r="E105" s="77"/>
      <c r="F105" s="77"/>
      <c r="G105" s="77"/>
      <c r="H105" s="77"/>
      <c r="I105" s="77"/>
      <c r="J105" s="77"/>
      <c r="K105" s="77"/>
    </row>
    <row r="106" spans="2:11" ht="25.5" customHeight="1">
      <c r="B106" s="22"/>
      <c r="G106" s="56"/>
      <c r="H106" s="56"/>
      <c r="I106" s="56"/>
      <c r="J106" s="56"/>
      <c r="K106" s="56"/>
    </row>
    <row r="107" spans="2:11" ht="25.5" customHeight="1">
      <c r="B107" s="22"/>
      <c r="G107" s="56"/>
      <c r="H107" s="56"/>
      <c r="I107" s="56"/>
      <c r="J107" s="56"/>
      <c r="K107" s="56"/>
    </row>
    <row r="108" spans="2:11" ht="25.5" customHeight="1">
      <c r="B108" s="22"/>
      <c r="G108" s="56"/>
      <c r="H108" s="56"/>
      <c r="I108" s="56"/>
      <c r="J108" s="56"/>
      <c r="K108" s="56"/>
    </row>
    <row r="109" spans="2:11" ht="25.5" customHeight="1"/>
    <row r="110" spans="2:11" ht="25.5" customHeight="1"/>
    <row r="111" spans="2:11" ht="25.5" customHeight="1"/>
    <row r="112" spans="2:11" ht="25.5" customHeight="1">
      <c r="B112" s="17" t="s">
        <v>195</v>
      </c>
    </row>
    <row r="113" spans="2:11" ht="25.5" customHeight="1"/>
    <row r="114" spans="2:11" ht="25.5" customHeight="1"/>
    <row r="115" spans="2:11" ht="25.5" customHeight="1">
      <c r="B115" s="22"/>
      <c r="G115" s="56"/>
      <c r="H115" s="56"/>
      <c r="I115" s="56"/>
    </row>
    <row r="116" spans="2:11" ht="25.5" customHeight="1">
      <c r="B116" s="57" t="s">
        <v>188</v>
      </c>
      <c r="C116" s="57"/>
      <c r="D116" s="57"/>
      <c r="E116" s="57"/>
      <c r="F116" s="57"/>
      <c r="G116" s="57" t="s">
        <v>190</v>
      </c>
      <c r="H116" s="57"/>
      <c r="I116" s="57"/>
      <c r="K116" s="58"/>
    </row>
    <row r="117" spans="2:11" ht="25.5" customHeight="1">
      <c r="B117" s="59" t="s">
        <v>214</v>
      </c>
      <c r="C117" s="59"/>
      <c r="D117" s="60"/>
      <c r="E117" s="44"/>
      <c r="F117" s="44"/>
      <c r="G117" s="43" t="s">
        <v>189</v>
      </c>
      <c r="H117" s="60"/>
      <c r="I117" s="60"/>
      <c r="K117" s="61"/>
    </row>
  </sheetData>
  <mergeCells count="14">
    <mergeCell ref="B42:K42"/>
    <mergeCell ref="B83:K83"/>
    <mergeCell ref="I86:K86"/>
    <mergeCell ref="B43:K43"/>
    <mergeCell ref="B44:K44"/>
    <mergeCell ref="I47:K47"/>
    <mergeCell ref="B80:K80"/>
    <mergeCell ref="B81:K81"/>
    <mergeCell ref="B82:K82"/>
    <mergeCell ref="B1:K1"/>
    <mergeCell ref="B2:K2"/>
    <mergeCell ref="B3:K3"/>
    <mergeCell ref="I6:K6"/>
    <mergeCell ref="B41:K41"/>
  </mergeCells>
  <pageMargins left="0.78740157480314965" right="0.39370078740157483" top="0.59055118110236227" bottom="0.39370078740157483" header="0.27559055118110237" footer="0.19685039370078741"/>
  <pageSetup paperSize="9" scale="80" fitToHeight="0" orientation="portrait" r:id="rId1"/>
  <headerFooter alignWithMargins="0"/>
  <rowBreaks count="1" manualBreakCount="1">
    <brk id="40" max="10" man="1"/>
  </rowBreaks>
  <colBreaks count="1" manualBreakCount="1">
    <brk id="4" max="1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86566-553F-4834-A9B6-9C4641AD142F}">
  <dimension ref="A1:I67"/>
  <sheetViews>
    <sheetView view="pageBreakPreview" topLeftCell="A73" zoomScale="70" zoomScaleNormal="90" zoomScaleSheetLayoutView="70" workbookViewId="0">
      <selection activeCell="M38" sqref="M38"/>
    </sheetView>
  </sheetViews>
  <sheetFormatPr defaultColWidth="12.44140625" defaultRowHeight="27" customHeight="1"/>
  <cols>
    <col min="1" max="1" width="50.44140625" style="17" customWidth="1"/>
    <col min="2" max="2" width="8.109375" style="17" customWidth="1"/>
    <col min="3" max="3" width="17.88671875" style="34" customWidth="1"/>
    <col min="4" max="4" width="1.6640625" style="17" customWidth="1"/>
    <col min="5" max="5" width="17.88671875" style="17" customWidth="1"/>
    <col min="6" max="6" width="1.6640625" style="17" customWidth="1"/>
    <col min="7" max="7" width="17.88671875" style="17" customWidth="1"/>
    <col min="8" max="8" width="1.6640625" style="17" customWidth="1"/>
    <col min="9" max="9" width="17.88671875" style="17" customWidth="1"/>
    <col min="10" max="10" width="1.6640625" style="17" customWidth="1"/>
    <col min="11" max="16384" width="12.44140625" style="17"/>
  </cols>
  <sheetData>
    <row r="1" spans="1:9" ht="25.5" customHeight="1">
      <c r="A1" s="152" t="s">
        <v>104</v>
      </c>
      <c r="B1" s="152"/>
      <c r="C1" s="152"/>
      <c r="D1" s="152"/>
      <c r="E1" s="152"/>
      <c r="F1" s="152"/>
      <c r="G1" s="152"/>
      <c r="H1" s="152"/>
      <c r="I1" s="152"/>
    </row>
    <row r="2" spans="1:9" ht="25.5" customHeight="1">
      <c r="A2" s="153" t="s">
        <v>83</v>
      </c>
      <c r="B2" s="153"/>
      <c r="C2" s="153"/>
      <c r="D2" s="153"/>
      <c r="E2" s="153"/>
      <c r="F2" s="153"/>
      <c r="G2" s="153"/>
      <c r="H2" s="153"/>
      <c r="I2" s="153"/>
    </row>
    <row r="3" spans="1:9" ht="25.5" customHeight="1">
      <c r="A3" s="153" t="s">
        <v>215</v>
      </c>
      <c r="B3" s="153"/>
      <c r="C3" s="153"/>
      <c r="D3" s="153"/>
      <c r="E3" s="153"/>
      <c r="F3" s="153"/>
      <c r="G3" s="153"/>
      <c r="H3" s="153"/>
      <c r="I3" s="153"/>
    </row>
    <row r="4" spans="1:9" ht="25.5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9" ht="25.5" customHeight="1">
      <c r="A5" s="33"/>
      <c r="B5" s="33"/>
      <c r="C5" s="33"/>
      <c r="D5" s="33"/>
      <c r="E5" s="33"/>
      <c r="F5" s="33"/>
      <c r="G5" s="33"/>
      <c r="H5" s="33"/>
      <c r="I5" s="21" t="s">
        <v>164</v>
      </c>
    </row>
    <row r="6" spans="1:9" s="22" customFormat="1" ht="25.5" customHeight="1">
      <c r="A6" s="17"/>
      <c r="B6" s="25"/>
      <c r="C6" s="24"/>
      <c r="D6" s="24" t="s">
        <v>163</v>
      </c>
      <c r="E6" s="24"/>
      <c r="F6" s="20"/>
      <c r="G6" s="154" t="s">
        <v>162</v>
      </c>
      <c r="H6" s="154"/>
      <c r="I6" s="154"/>
    </row>
    <row r="7" spans="1:9" ht="25.5" customHeight="1">
      <c r="B7" s="31" t="s">
        <v>6</v>
      </c>
      <c r="C7" s="42" t="s">
        <v>174</v>
      </c>
      <c r="D7" s="56"/>
      <c r="E7" s="42" t="s">
        <v>167</v>
      </c>
      <c r="F7" s="56"/>
      <c r="G7" s="42" t="s">
        <v>174</v>
      </c>
      <c r="H7" s="56"/>
      <c r="I7" s="42" t="s">
        <v>167</v>
      </c>
    </row>
    <row r="8" spans="1:9" ht="25.5" customHeight="1">
      <c r="A8" s="43" t="s">
        <v>28</v>
      </c>
      <c r="B8" s="43"/>
      <c r="C8" s="78">
        <v>140128158.58999997</v>
      </c>
      <c r="D8" s="78"/>
      <c r="E8" s="78">
        <v>116832349.07999992</v>
      </c>
      <c r="F8" s="78"/>
      <c r="G8" s="78">
        <v>136328615.06</v>
      </c>
      <c r="H8" s="78"/>
      <c r="I8" s="78">
        <v>99296343.140000001</v>
      </c>
    </row>
    <row r="9" spans="1:9" ht="25.5" customHeight="1">
      <c r="A9" s="43" t="s">
        <v>99</v>
      </c>
      <c r="B9" s="43"/>
      <c r="C9" s="78">
        <v>23605859.070000008</v>
      </c>
      <c r="D9" s="78"/>
      <c r="E9" s="78">
        <v>3385804.16</v>
      </c>
      <c r="F9" s="78"/>
      <c r="G9" s="78">
        <v>0</v>
      </c>
      <c r="H9" s="78"/>
      <c r="I9" s="78">
        <v>3385804.16</v>
      </c>
    </row>
    <row r="10" spans="1:9" ht="25.5" customHeight="1">
      <c r="A10" s="43" t="s">
        <v>30</v>
      </c>
      <c r="B10" s="43"/>
      <c r="C10" s="78">
        <v>796581.60000000009</v>
      </c>
      <c r="D10" s="78"/>
      <c r="E10" s="78">
        <v>1077220.3800000004</v>
      </c>
      <c r="F10" s="78"/>
      <c r="G10" s="78">
        <v>966618.60000000009</v>
      </c>
      <c r="H10" s="78"/>
      <c r="I10" s="78">
        <v>1072720.3799999999</v>
      </c>
    </row>
    <row r="11" spans="1:9" ht="25.5" customHeight="1">
      <c r="A11" s="43" t="s">
        <v>29</v>
      </c>
      <c r="B11" s="43"/>
      <c r="C11" s="48">
        <f>SUM(C8:C10)</f>
        <v>164530599.25999996</v>
      </c>
      <c r="D11" s="38"/>
      <c r="E11" s="48">
        <f>SUM(E8:E10)</f>
        <v>121295373.61999992</v>
      </c>
      <c r="F11" s="38"/>
      <c r="G11" s="48">
        <f>SUM(G8:G10)</f>
        <v>137295233.66</v>
      </c>
      <c r="H11" s="38"/>
      <c r="I11" s="48">
        <f>SUM(I8:I10)</f>
        <v>103754867.67999999</v>
      </c>
    </row>
    <row r="12" spans="1:9" ht="25.5" customHeight="1">
      <c r="A12" s="43" t="s">
        <v>122</v>
      </c>
      <c r="B12" s="43"/>
      <c r="C12" s="78">
        <v>-101753308.96999998</v>
      </c>
      <c r="D12" s="78"/>
      <c r="E12" s="78">
        <v>-76983003.384999961</v>
      </c>
      <c r="F12" s="78"/>
      <c r="G12" s="78">
        <v>-109500636.12999995</v>
      </c>
      <c r="H12" s="78"/>
      <c r="I12" s="78">
        <v>-67212855.959999993</v>
      </c>
    </row>
    <row r="13" spans="1:9" ht="25.5" customHeight="1">
      <c r="A13" s="43" t="s">
        <v>100</v>
      </c>
      <c r="B13" s="43"/>
      <c r="C13" s="78">
        <v>-21028570.859999992</v>
      </c>
      <c r="D13" s="78"/>
      <c r="E13" s="78">
        <v>-13046.34</v>
      </c>
      <c r="F13" s="78"/>
      <c r="G13" s="78">
        <v>-38815</v>
      </c>
      <c r="H13" s="78"/>
      <c r="I13" s="78">
        <v>-13046.34</v>
      </c>
    </row>
    <row r="14" spans="1:9" ht="25.5" customHeight="1">
      <c r="A14" s="43" t="s">
        <v>88</v>
      </c>
      <c r="B14" s="43"/>
      <c r="C14" s="48">
        <f>SUM(C12:C13)</f>
        <v>-122781879.82999998</v>
      </c>
      <c r="D14" s="38"/>
      <c r="E14" s="48">
        <f>SUM(E12:E13)</f>
        <v>-76996049.724999964</v>
      </c>
      <c r="F14" s="38"/>
      <c r="G14" s="48">
        <f>SUM(G12:G13)</f>
        <v>-109539451.12999995</v>
      </c>
      <c r="H14" s="38"/>
      <c r="I14" s="48">
        <f>SUM(I12:I13)</f>
        <v>-67225902.299999997</v>
      </c>
    </row>
    <row r="15" spans="1:9" ht="25.5" customHeight="1">
      <c r="A15" s="43" t="s">
        <v>121</v>
      </c>
      <c r="B15" s="43"/>
      <c r="C15" s="38">
        <f>C11+C14</f>
        <v>41748719.429999977</v>
      </c>
      <c r="D15" s="38"/>
      <c r="E15" s="38">
        <f>E11+E14</f>
        <v>44299323.894999951</v>
      </c>
      <c r="F15" s="38"/>
      <c r="G15" s="38">
        <f>G11+G14</f>
        <v>27755782.530000046</v>
      </c>
      <c r="H15" s="38"/>
      <c r="I15" s="38">
        <f>I11+I14</f>
        <v>36528965.379999995</v>
      </c>
    </row>
    <row r="16" spans="1:9" ht="25.5" customHeight="1">
      <c r="A16" s="43" t="s">
        <v>234</v>
      </c>
      <c r="B16" s="44" t="s">
        <v>233</v>
      </c>
      <c r="C16" s="38">
        <v>0</v>
      </c>
      <c r="D16" s="38"/>
      <c r="E16" s="38">
        <v>0</v>
      </c>
      <c r="F16" s="38"/>
      <c r="G16" s="38">
        <v>39999860</v>
      </c>
      <c r="H16" s="38"/>
      <c r="I16" s="38">
        <v>0</v>
      </c>
    </row>
    <row r="17" spans="1:9" ht="25.5" customHeight="1">
      <c r="A17" s="43" t="s">
        <v>31</v>
      </c>
      <c r="B17" s="43"/>
      <c r="C17" s="79">
        <v>151160.51999999955</v>
      </c>
      <c r="D17" s="78"/>
      <c r="E17" s="79">
        <v>92498.14</v>
      </c>
      <c r="F17" s="78"/>
      <c r="G17" s="79">
        <v>630322.61</v>
      </c>
      <c r="H17" s="78"/>
      <c r="I17" s="79">
        <v>319336.74</v>
      </c>
    </row>
    <row r="18" spans="1:9" ht="25.5" customHeight="1">
      <c r="A18" s="17" t="s">
        <v>33</v>
      </c>
      <c r="C18" s="38">
        <f>SUM(C15:C17)</f>
        <v>41899879.949999973</v>
      </c>
      <c r="D18" s="38"/>
      <c r="E18" s="38">
        <f>SUM(E15:E17)</f>
        <v>44391822.034999952</v>
      </c>
      <c r="F18" s="38"/>
      <c r="G18" s="38">
        <f>SUM(G15:G17)</f>
        <v>68385965.140000045</v>
      </c>
      <c r="H18" s="38"/>
      <c r="I18" s="38">
        <f>SUM(I15:I17)</f>
        <v>36848302.119999997</v>
      </c>
    </row>
    <row r="19" spans="1:9" ht="25.5" customHeight="1">
      <c r="A19" s="43" t="s">
        <v>89</v>
      </c>
      <c r="B19" s="43"/>
      <c r="C19" s="80">
        <v>-13893588.31999997</v>
      </c>
      <c r="D19" s="78"/>
      <c r="E19" s="80">
        <v>-10429939.119999999</v>
      </c>
      <c r="F19" s="78"/>
      <c r="G19" s="80">
        <v>-13893588.320000056</v>
      </c>
      <c r="H19" s="78"/>
      <c r="I19" s="80">
        <v>-10342980.359999999</v>
      </c>
    </row>
    <row r="20" spans="1:9" ht="25.5" customHeight="1">
      <c r="A20" s="43" t="s">
        <v>32</v>
      </c>
      <c r="B20" s="43"/>
      <c r="C20" s="80">
        <v>-13696695.849999994</v>
      </c>
      <c r="D20" s="78"/>
      <c r="E20" s="80">
        <v>-13423612.310000006</v>
      </c>
      <c r="F20" s="78"/>
      <c r="G20" s="80">
        <v>-13244603.969999995</v>
      </c>
      <c r="H20" s="78"/>
      <c r="I20" s="80">
        <v>-12859195.130000001</v>
      </c>
    </row>
    <row r="21" spans="1:9" ht="25.5" customHeight="1">
      <c r="A21" s="17" t="s">
        <v>34</v>
      </c>
      <c r="C21" s="48">
        <f>SUM(C19:C20)</f>
        <v>-27590284.169999965</v>
      </c>
      <c r="D21" s="38"/>
      <c r="E21" s="48">
        <f>SUM(E19:E20)</f>
        <v>-23853551.430000007</v>
      </c>
      <c r="F21" s="38"/>
      <c r="G21" s="48">
        <f>SUM(G19:G20)</f>
        <v>-27138192.290000051</v>
      </c>
      <c r="H21" s="38"/>
      <c r="I21" s="48">
        <f>SUM(I19:I20)</f>
        <v>-23202175.490000002</v>
      </c>
    </row>
    <row r="22" spans="1:9" ht="25.5" customHeight="1">
      <c r="A22" s="17" t="s">
        <v>142</v>
      </c>
      <c r="C22" s="78">
        <f>C18+C21</f>
        <v>14309595.780000009</v>
      </c>
      <c r="D22" s="38"/>
      <c r="E22" s="78">
        <f>E18+E21</f>
        <v>20538270.604999945</v>
      </c>
      <c r="F22" s="38"/>
      <c r="G22" s="78">
        <f>G18+G21</f>
        <v>41247772.849999994</v>
      </c>
      <c r="H22" s="38"/>
      <c r="I22" s="78">
        <f>I18+I21</f>
        <v>13646126.629999995</v>
      </c>
    </row>
    <row r="23" spans="1:9" ht="25.5" customHeight="1">
      <c r="A23" s="17" t="s">
        <v>131</v>
      </c>
      <c r="C23" s="78">
        <v>121259.86999999997</v>
      </c>
      <c r="D23" s="78"/>
      <c r="E23" s="78">
        <v>1800.16</v>
      </c>
      <c r="F23" s="78"/>
      <c r="G23" s="78">
        <v>121168.05</v>
      </c>
      <c r="H23" s="78"/>
      <c r="I23" s="78">
        <v>1642.9</v>
      </c>
    </row>
    <row r="24" spans="1:9" ht="25.5" customHeight="1">
      <c r="A24" s="43" t="s">
        <v>37</v>
      </c>
      <c r="C24" s="80">
        <v>-35360.720000000016</v>
      </c>
      <c r="D24" s="78"/>
      <c r="E24" s="80">
        <v>-233385.58</v>
      </c>
      <c r="F24" s="78"/>
      <c r="G24" s="80">
        <v>-35360.720000000001</v>
      </c>
      <c r="H24" s="80"/>
      <c r="I24" s="80">
        <v>-323686.96000000002</v>
      </c>
    </row>
    <row r="25" spans="1:9" ht="25.5" customHeight="1">
      <c r="A25" s="43" t="s">
        <v>217</v>
      </c>
      <c r="C25" s="80">
        <v>0</v>
      </c>
      <c r="D25" s="78"/>
      <c r="E25" s="80">
        <v>135944.22</v>
      </c>
      <c r="F25" s="78"/>
      <c r="G25" s="80">
        <v>0</v>
      </c>
      <c r="H25" s="80"/>
      <c r="I25" s="80">
        <v>135944.22</v>
      </c>
    </row>
    <row r="26" spans="1:9" ht="25.5" customHeight="1">
      <c r="A26" s="43" t="s">
        <v>216</v>
      </c>
      <c r="C26" s="80">
        <v>0</v>
      </c>
      <c r="D26" s="78"/>
      <c r="E26" s="80">
        <v>8419726.0999999996</v>
      </c>
      <c r="F26" s="78"/>
      <c r="G26" s="80">
        <v>0</v>
      </c>
      <c r="H26" s="80"/>
      <c r="I26" s="80">
        <v>-2349690.11</v>
      </c>
    </row>
    <row r="27" spans="1:9" ht="25.5" customHeight="1">
      <c r="A27" s="43" t="s">
        <v>154</v>
      </c>
      <c r="C27" s="81"/>
      <c r="D27" s="78"/>
      <c r="E27" s="81"/>
      <c r="F27" s="78"/>
      <c r="G27" s="81"/>
      <c r="H27" s="81"/>
      <c r="I27" s="81"/>
    </row>
    <row r="28" spans="1:9" ht="25.5" customHeight="1">
      <c r="A28" s="82" t="s">
        <v>155</v>
      </c>
      <c r="B28" s="42" t="s">
        <v>176</v>
      </c>
      <c r="C28" s="83">
        <v>1879326.7399999998</v>
      </c>
      <c r="D28" s="78"/>
      <c r="E28" s="83">
        <v>-1192231.55</v>
      </c>
      <c r="F28" s="78"/>
      <c r="G28" s="83">
        <v>0</v>
      </c>
      <c r="H28" s="78"/>
      <c r="I28" s="83">
        <v>0</v>
      </c>
    </row>
    <row r="29" spans="1:9" ht="25.5" customHeight="1">
      <c r="A29" s="43" t="s">
        <v>143</v>
      </c>
      <c r="B29" s="45"/>
      <c r="C29" s="38">
        <f>SUM(C22:C28)</f>
        <v>16274821.670000007</v>
      </c>
      <c r="D29" s="38"/>
      <c r="E29" s="38">
        <f>SUM(E22:E28)</f>
        <v>27670123.954999942</v>
      </c>
      <c r="F29" s="38"/>
      <c r="G29" s="38">
        <f>SUM(G22:G28)</f>
        <v>41333580.179999992</v>
      </c>
      <c r="H29" s="38"/>
      <c r="I29" s="38">
        <f>SUM(I22:I28)</f>
        <v>11110336.679999996</v>
      </c>
    </row>
    <row r="30" spans="1:9" ht="25.5" customHeight="1">
      <c r="A30" s="43" t="s">
        <v>145</v>
      </c>
      <c r="B30" s="42" t="s">
        <v>177</v>
      </c>
      <c r="C30" s="83">
        <v>-2287953.0700000003</v>
      </c>
      <c r="D30" s="78"/>
      <c r="E30" s="83">
        <v>-3117196.67</v>
      </c>
      <c r="F30" s="78"/>
      <c r="G30" s="83">
        <v>57765.23000000001</v>
      </c>
      <c r="H30" s="78"/>
      <c r="I30" s="83">
        <v>-2353934.66</v>
      </c>
    </row>
    <row r="31" spans="1:9" ht="25.5" customHeight="1">
      <c r="A31" s="43" t="s">
        <v>141</v>
      </c>
      <c r="B31" s="43"/>
      <c r="C31" s="74">
        <f>SUM(C29:C30)</f>
        <v>13986868.600000007</v>
      </c>
      <c r="D31" s="38"/>
      <c r="E31" s="74">
        <f>SUM(E29:E30)</f>
        <v>24552927.284999944</v>
      </c>
      <c r="F31" s="38"/>
      <c r="G31" s="74">
        <f>SUM(G29:G30)</f>
        <v>41391345.409999989</v>
      </c>
      <c r="H31" s="38"/>
      <c r="I31" s="74">
        <f>SUM(I29:I30)</f>
        <v>8756402.0199999958</v>
      </c>
    </row>
    <row r="32" spans="1:9" ht="25.5" customHeight="1">
      <c r="A32" s="84" t="s">
        <v>178</v>
      </c>
      <c r="B32" s="43"/>
      <c r="C32" s="80">
        <v>0</v>
      </c>
      <c r="D32" s="80"/>
      <c r="E32" s="79">
        <v>0</v>
      </c>
      <c r="F32" s="78"/>
      <c r="G32" s="79">
        <v>0</v>
      </c>
      <c r="H32" s="78"/>
      <c r="I32" s="79">
        <v>0</v>
      </c>
    </row>
    <row r="33" spans="1:9" ht="25.5" customHeight="1" thickBot="1">
      <c r="A33" s="84" t="s">
        <v>179</v>
      </c>
      <c r="B33" s="43"/>
      <c r="C33" s="85">
        <f>SUM(C31:C32)</f>
        <v>13986868.600000007</v>
      </c>
      <c r="D33" s="78"/>
      <c r="E33" s="85">
        <f>SUM(E31:E32)</f>
        <v>24552927.284999944</v>
      </c>
      <c r="F33" s="78"/>
      <c r="G33" s="85">
        <f>SUM(G31:G32)</f>
        <v>41391345.409999989</v>
      </c>
      <c r="H33" s="78"/>
      <c r="I33" s="85">
        <f>SUM(I31:I32)</f>
        <v>8756402.0199999958</v>
      </c>
    </row>
    <row r="34" spans="1:9" ht="25.5" customHeight="1" thickTop="1">
      <c r="A34" s="22"/>
      <c r="B34" s="22"/>
      <c r="C34" s="56"/>
      <c r="D34" s="22"/>
      <c r="E34" s="56"/>
      <c r="G34" s="56"/>
      <c r="I34" s="56"/>
    </row>
    <row r="35" spans="1:9" ht="25.5" customHeight="1">
      <c r="A35" s="43" t="s">
        <v>195</v>
      </c>
      <c r="B35" s="43"/>
    </row>
    <row r="36" spans="1:9" ht="25.5" customHeight="1">
      <c r="A36" s="43"/>
      <c r="B36" s="43"/>
    </row>
    <row r="37" spans="1:9" ht="25.5" customHeight="1">
      <c r="A37" s="43"/>
      <c r="B37" s="43"/>
    </row>
    <row r="38" spans="1:9" ht="25.5" customHeight="1">
      <c r="A38" s="86" t="s">
        <v>191</v>
      </c>
      <c r="B38" s="86"/>
      <c r="C38" s="86"/>
      <c r="D38" s="86"/>
      <c r="E38" s="57" t="s">
        <v>190</v>
      </c>
      <c r="F38" s="57"/>
      <c r="G38" s="57"/>
      <c r="H38" s="86"/>
      <c r="I38" s="86"/>
    </row>
    <row r="39" spans="1:9" ht="25.5" customHeight="1">
      <c r="A39" s="59" t="s">
        <v>214</v>
      </c>
      <c r="B39" s="87"/>
      <c r="C39" s="87"/>
      <c r="D39" s="88"/>
      <c r="E39" s="43" t="s">
        <v>189</v>
      </c>
      <c r="F39" s="60"/>
      <c r="G39" s="60"/>
      <c r="H39" s="88"/>
      <c r="I39" s="88"/>
    </row>
    <row r="40" spans="1:9" ht="25.5" customHeight="1">
      <c r="A40" s="156" t="s">
        <v>0</v>
      </c>
      <c r="B40" s="156"/>
      <c r="C40" s="156"/>
      <c r="D40" s="156"/>
      <c r="E40" s="156"/>
      <c r="F40" s="156"/>
      <c r="G40" s="156"/>
      <c r="H40" s="156"/>
      <c r="I40" s="156"/>
    </row>
    <row r="41" spans="1:9" ht="25.5" customHeight="1">
      <c r="A41" s="152" t="s">
        <v>104</v>
      </c>
      <c r="B41" s="152"/>
      <c r="C41" s="152"/>
      <c r="D41" s="152"/>
      <c r="E41" s="152"/>
      <c r="F41" s="152"/>
      <c r="G41" s="152"/>
      <c r="H41" s="152"/>
      <c r="I41" s="152"/>
    </row>
    <row r="42" spans="1:9" ht="25.5" customHeight="1">
      <c r="A42" s="153" t="s">
        <v>101</v>
      </c>
      <c r="B42" s="153"/>
      <c r="C42" s="153"/>
      <c r="D42" s="153"/>
      <c r="E42" s="153"/>
      <c r="F42" s="153"/>
      <c r="G42" s="153"/>
      <c r="H42" s="153"/>
      <c r="I42" s="153"/>
    </row>
    <row r="43" spans="1:9" ht="25.5" customHeight="1">
      <c r="A43" s="153" t="str">
        <f>A3</f>
        <v>FOR THE THREE-MONTH PERIODS ENDED SEPTEMBER 30, 2025 (UNAUDITED / REVIEWED ONLY)</v>
      </c>
      <c r="B43" s="153"/>
      <c r="C43" s="153"/>
      <c r="D43" s="153"/>
      <c r="E43" s="153"/>
      <c r="F43" s="153"/>
      <c r="G43" s="153"/>
      <c r="H43" s="153"/>
      <c r="I43" s="153"/>
    </row>
    <row r="44" spans="1:9" ht="25.5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25.5" customHeight="1">
      <c r="A45" s="33"/>
      <c r="B45" s="33"/>
      <c r="C45" s="33"/>
      <c r="D45" s="33"/>
      <c r="E45" s="33"/>
      <c r="F45" s="33"/>
      <c r="G45" s="33"/>
      <c r="H45" s="33"/>
      <c r="I45" s="21" t="s">
        <v>164</v>
      </c>
    </row>
    <row r="46" spans="1:9" ht="25.5" customHeight="1">
      <c r="B46" s="25"/>
      <c r="C46" s="24"/>
      <c r="D46" s="24" t="s">
        <v>163</v>
      </c>
      <c r="E46" s="24"/>
      <c r="F46" s="20"/>
      <c r="G46" s="154" t="s">
        <v>162</v>
      </c>
      <c r="H46" s="154"/>
      <c r="I46" s="154"/>
    </row>
    <row r="47" spans="1:9" ht="25.5" customHeight="1">
      <c r="B47" s="31" t="s">
        <v>6</v>
      </c>
      <c r="C47" s="42" t="s">
        <v>174</v>
      </c>
      <c r="D47" s="56"/>
      <c r="E47" s="42" t="s">
        <v>167</v>
      </c>
      <c r="F47" s="56"/>
      <c r="G47" s="42" t="s">
        <v>174</v>
      </c>
      <c r="H47" s="56"/>
      <c r="I47" s="42" t="s">
        <v>167</v>
      </c>
    </row>
    <row r="48" spans="1:9" ht="25.5" customHeight="1">
      <c r="A48" s="43" t="s">
        <v>139</v>
      </c>
      <c r="B48" s="43"/>
      <c r="C48" s="56"/>
      <c r="E48" s="56"/>
      <c r="F48" s="1"/>
      <c r="G48" s="1"/>
      <c r="H48" s="2"/>
      <c r="I48" s="1"/>
    </row>
    <row r="49" spans="1:9" ht="25.5" customHeight="1">
      <c r="A49" s="43" t="s">
        <v>35</v>
      </c>
      <c r="B49" s="43"/>
      <c r="C49" s="38">
        <f>C51-C50</f>
        <v>13986614.200000007</v>
      </c>
      <c r="D49" s="89"/>
      <c r="E49" s="38">
        <f>E51-E50</f>
        <v>24552904.274999943</v>
      </c>
      <c r="F49" s="13"/>
      <c r="G49" s="38">
        <f>G51-G50</f>
        <v>41391345.409999989</v>
      </c>
      <c r="H49" s="14"/>
      <c r="I49" s="38">
        <f>I51-I50</f>
        <v>8756402.0199999958</v>
      </c>
    </row>
    <row r="50" spans="1:9" s="22" customFormat="1" ht="25.5" customHeight="1">
      <c r="A50" s="17" t="s">
        <v>36</v>
      </c>
      <c r="B50" s="17"/>
      <c r="C50" s="80">
        <v>254.39999999999998</v>
      </c>
      <c r="D50" s="78"/>
      <c r="E50" s="80">
        <v>23.01</v>
      </c>
      <c r="F50" s="78"/>
      <c r="G50" s="78">
        <v>0</v>
      </c>
      <c r="H50" s="78"/>
      <c r="I50" s="78">
        <v>0</v>
      </c>
    </row>
    <row r="51" spans="1:9" ht="25.5" customHeight="1" thickBot="1">
      <c r="A51" s="22"/>
      <c r="B51" s="22"/>
      <c r="C51" s="54">
        <f>C31</f>
        <v>13986868.600000007</v>
      </c>
      <c r="D51" s="89"/>
      <c r="E51" s="54">
        <f>E31</f>
        <v>24552927.284999944</v>
      </c>
      <c r="F51" s="38"/>
      <c r="G51" s="54">
        <f>G31</f>
        <v>41391345.409999989</v>
      </c>
      <c r="H51" s="38"/>
      <c r="I51" s="54">
        <f>I31</f>
        <v>8756402.0199999958</v>
      </c>
    </row>
    <row r="52" spans="1:9" ht="25.5" customHeight="1" thickTop="1">
      <c r="A52" s="90" t="s">
        <v>160</v>
      </c>
      <c r="B52" s="91"/>
      <c r="C52" s="92"/>
      <c r="D52" s="92"/>
      <c r="E52" s="93"/>
      <c r="F52" s="6"/>
      <c r="G52" s="6"/>
      <c r="H52" s="7"/>
      <c r="I52" s="6"/>
    </row>
    <row r="53" spans="1:9" s="22" customFormat="1" ht="25.5" customHeight="1">
      <c r="A53" s="43" t="s">
        <v>35</v>
      </c>
      <c r="B53" s="94"/>
      <c r="C53" s="38">
        <f>C55-C54</f>
        <v>13986614.200000007</v>
      </c>
      <c r="D53" s="89"/>
      <c r="E53" s="38">
        <f>E55-E54</f>
        <v>24552904.274999943</v>
      </c>
      <c r="F53" s="13"/>
      <c r="G53" s="38">
        <f>G55-G54</f>
        <v>41391345.409999989</v>
      </c>
      <c r="H53" s="14"/>
      <c r="I53" s="38">
        <f>I55-I54</f>
        <v>8756402.0199999958</v>
      </c>
    </row>
    <row r="54" spans="1:9" s="22" customFormat="1" ht="25.5" customHeight="1">
      <c r="A54" s="17" t="s">
        <v>36</v>
      </c>
      <c r="B54" s="94"/>
      <c r="C54" s="80">
        <f>C50</f>
        <v>254.39999999999998</v>
      </c>
      <c r="D54" s="78"/>
      <c r="E54" s="80">
        <v>23.01</v>
      </c>
      <c r="F54" s="40"/>
      <c r="G54" s="38">
        <v>0</v>
      </c>
      <c r="H54" s="38"/>
      <c r="I54" s="38">
        <v>0</v>
      </c>
    </row>
    <row r="55" spans="1:9" s="22" customFormat="1" ht="25.5" customHeight="1" thickBot="1">
      <c r="B55" s="94"/>
      <c r="C55" s="95">
        <f>+C33</f>
        <v>13986868.600000007</v>
      </c>
      <c r="D55" s="96"/>
      <c r="E55" s="95">
        <f>+E33</f>
        <v>24552927.284999944</v>
      </c>
      <c r="F55" s="92"/>
      <c r="G55" s="95">
        <f>+G33</f>
        <v>41391345.409999989</v>
      </c>
      <c r="H55" s="92"/>
      <c r="I55" s="95">
        <f>+I33</f>
        <v>8756402.0199999958</v>
      </c>
    </row>
    <row r="56" spans="1:9" s="60" customFormat="1" ht="25.5" customHeight="1" thickTop="1">
      <c r="A56" s="22"/>
      <c r="B56" s="84"/>
      <c r="C56" s="56"/>
      <c r="D56" s="22"/>
      <c r="E56" s="56"/>
      <c r="F56" s="17"/>
      <c r="G56" s="56"/>
      <c r="H56" s="17"/>
      <c r="I56" s="56"/>
    </row>
    <row r="57" spans="1:9" s="98" customFormat="1" ht="25.5" customHeight="1">
      <c r="A57" s="84" t="s">
        <v>118</v>
      </c>
      <c r="B57" s="36" t="s">
        <v>197</v>
      </c>
      <c r="C57" s="56"/>
      <c r="D57" s="97"/>
      <c r="E57" s="56"/>
      <c r="F57" s="56"/>
      <c r="G57" s="56"/>
      <c r="H57" s="56"/>
      <c r="I57" s="56"/>
    </row>
    <row r="58" spans="1:9" s="98" customFormat="1" ht="25.5" customHeight="1">
      <c r="A58" s="84" t="s">
        <v>211</v>
      </c>
      <c r="B58" s="36"/>
      <c r="C58" s="99">
        <f>+ROUND((C49)/C60,4)</f>
        <v>3.04E-2</v>
      </c>
      <c r="D58" s="100"/>
      <c r="E58" s="99">
        <f>+ROUND((E49)/E60,4)</f>
        <v>5.3400000000000003E-2</v>
      </c>
      <c r="F58" s="99"/>
      <c r="G58" s="99">
        <f>+ROUND((G49)/G60,4)</f>
        <v>0.09</v>
      </c>
      <c r="H58" s="99"/>
      <c r="I58" s="99">
        <f>+ROUND((I49)/I60,4)</f>
        <v>1.9E-2</v>
      </c>
    </row>
    <row r="59" spans="1:9" s="22" customFormat="1" ht="25.5" customHeight="1">
      <c r="A59" s="17" t="s">
        <v>113</v>
      </c>
      <c r="B59" s="84"/>
      <c r="C59" s="56"/>
      <c r="E59" s="56"/>
      <c r="F59" s="17"/>
      <c r="G59" s="56"/>
      <c r="H59" s="17"/>
      <c r="I59" s="56"/>
    </row>
    <row r="60" spans="1:9" s="22" customFormat="1" ht="25.5" customHeight="1">
      <c r="A60" s="17" t="s">
        <v>114</v>
      </c>
      <c r="B60" s="84"/>
      <c r="C60" s="101">
        <v>460000000</v>
      </c>
      <c r="D60" s="80"/>
      <c r="E60" s="101">
        <v>460000000</v>
      </c>
      <c r="F60" s="80"/>
      <c r="G60" s="101">
        <v>460000000</v>
      </c>
      <c r="H60" s="80"/>
      <c r="I60" s="101">
        <v>460000000</v>
      </c>
    </row>
    <row r="61" spans="1:9" s="22" customFormat="1" ht="25.5" customHeight="1">
      <c r="A61" s="102"/>
      <c r="B61" s="43"/>
      <c r="C61" s="103"/>
      <c r="D61" s="103"/>
      <c r="E61" s="103"/>
      <c r="F61" s="103"/>
      <c r="G61" s="103"/>
      <c r="H61" s="104"/>
      <c r="I61" s="103"/>
    </row>
    <row r="62" spans="1:9" s="22" customFormat="1" ht="25.5" customHeight="1">
      <c r="A62" s="17"/>
      <c r="B62" s="43"/>
      <c r="C62" s="101"/>
      <c r="D62" s="80"/>
      <c r="E62" s="101"/>
      <c r="F62" s="80"/>
      <c r="G62" s="101"/>
      <c r="H62" s="80"/>
      <c r="I62" s="101"/>
    </row>
    <row r="63" spans="1:9" s="22" customFormat="1" ht="25.5" customHeight="1">
      <c r="A63" s="43" t="s">
        <v>195</v>
      </c>
      <c r="B63" s="43"/>
      <c r="C63" s="34"/>
      <c r="D63" s="17"/>
      <c r="E63" s="17"/>
      <c r="F63" s="17"/>
      <c r="G63" s="17"/>
      <c r="H63" s="17"/>
      <c r="I63" s="17"/>
    </row>
    <row r="64" spans="1:9" ht="25.5" customHeight="1">
      <c r="A64" s="43"/>
      <c r="B64" s="43"/>
    </row>
    <row r="65" spans="1:9" ht="25.5" customHeight="1">
      <c r="A65" s="43"/>
      <c r="B65" s="43"/>
    </row>
    <row r="66" spans="1:9" ht="25.5" customHeight="1">
      <c r="A66" s="86" t="s">
        <v>191</v>
      </c>
      <c r="B66" s="86"/>
      <c r="C66" s="86"/>
      <c r="D66" s="86"/>
      <c r="E66" s="57" t="s">
        <v>190</v>
      </c>
      <c r="F66" s="57"/>
      <c r="G66" s="57"/>
      <c r="H66" s="86"/>
      <c r="I66" s="86"/>
    </row>
    <row r="67" spans="1:9" ht="25.5" customHeight="1">
      <c r="A67" s="59" t="s">
        <v>214</v>
      </c>
      <c r="B67" s="87"/>
      <c r="C67" s="87"/>
      <c r="D67" s="88"/>
      <c r="E67" s="43" t="s">
        <v>189</v>
      </c>
      <c r="F67" s="60"/>
      <c r="G67" s="60"/>
      <c r="H67" s="88"/>
      <c r="I67" s="88"/>
    </row>
  </sheetData>
  <mergeCells count="9">
    <mergeCell ref="A42:I42"/>
    <mergeCell ref="A43:I43"/>
    <mergeCell ref="G46:I46"/>
    <mergeCell ref="A1:I1"/>
    <mergeCell ref="A2:I2"/>
    <mergeCell ref="A3:I3"/>
    <mergeCell ref="G6:I6"/>
    <mergeCell ref="A40:I40"/>
    <mergeCell ref="A41:I41"/>
  </mergeCells>
  <pageMargins left="0.78740157480314965" right="0.39370078740157483" top="0.59055118110236227" bottom="0.46" header="0.31496062992125984" footer="0.27559055118110237"/>
  <pageSetup paperSize="9" scale="7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view="pageBreakPreview" topLeftCell="A69" zoomScale="70" zoomScaleNormal="90" zoomScaleSheetLayoutView="70" workbookViewId="0">
      <selection activeCell="C10" sqref="C10"/>
    </sheetView>
  </sheetViews>
  <sheetFormatPr defaultColWidth="12.44140625" defaultRowHeight="27" customHeight="1"/>
  <cols>
    <col min="1" max="1" width="50.44140625" style="17" customWidth="1"/>
    <col min="2" max="2" width="8.109375" style="17" customWidth="1"/>
    <col min="3" max="3" width="17.88671875" style="34" customWidth="1"/>
    <col min="4" max="4" width="1.6640625" style="17" customWidth="1"/>
    <col min="5" max="5" width="17.88671875" style="17" customWidth="1"/>
    <col min="6" max="6" width="1.6640625" style="17" customWidth="1"/>
    <col min="7" max="7" width="17.88671875" style="17" customWidth="1"/>
    <col min="8" max="8" width="1.6640625" style="17" customWidth="1"/>
    <col min="9" max="9" width="17.88671875" style="17" customWidth="1"/>
    <col min="10" max="10" width="1.6640625" style="17" customWidth="1"/>
    <col min="11" max="16384" width="12.44140625" style="17"/>
  </cols>
  <sheetData>
    <row r="1" spans="1:9" ht="25.5" customHeight="1">
      <c r="A1" s="152" t="s">
        <v>104</v>
      </c>
      <c r="B1" s="152"/>
      <c r="C1" s="152"/>
      <c r="D1" s="152"/>
      <c r="E1" s="152"/>
      <c r="F1" s="152"/>
      <c r="G1" s="152"/>
      <c r="H1" s="152"/>
      <c r="I1" s="152"/>
    </row>
    <row r="2" spans="1:9" ht="25.5" customHeight="1">
      <c r="A2" s="153" t="s">
        <v>83</v>
      </c>
      <c r="B2" s="153"/>
      <c r="C2" s="153"/>
      <c r="D2" s="153"/>
      <c r="E2" s="153"/>
      <c r="F2" s="153"/>
      <c r="G2" s="153"/>
      <c r="H2" s="153"/>
      <c r="I2" s="153"/>
    </row>
    <row r="3" spans="1:9" ht="25.5" customHeight="1">
      <c r="A3" s="153" t="s">
        <v>218</v>
      </c>
      <c r="B3" s="153"/>
      <c r="C3" s="153"/>
      <c r="D3" s="153"/>
      <c r="E3" s="153"/>
      <c r="F3" s="153"/>
      <c r="G3" s="153"/>
      <c r="H3" s="153"/>
      <c r="I3" s="153"/>
    </row>
    <row r="4" spans="1:9" ht="21.5">
      <c r="A4" s="33"/>
      <c r="B4" s="33"/>
      <c r="C4" s="33"/>
      <c r="D4" s="33"/>
      <c r="E4" s="33"/>
      <c r="F4" s="33"/>
      <c r="G4" s="33"/>
      <c r="H4" s="33"/>
      <c r="I4" s="33"/>
    </row>
    <row r="5" spans="1:9" ht="21.5">
      <c r="A5" s="33"/>
      <c r="B5" s="33"/>
      <c r="C5" s="33"/>
      <c r="D5" s="33"/>
      <c r="E5" s="33"/>
      <c r="F5" s="33"/>
      <c r="G5" s="33"/>
      <c r="H5" s="33"/>
      <c r="I5" s="21" t="s">
        <v>164</v>
      </c>
    </row>
    <row r="6" spans="1:9" s="22" customFormat="1" ht="22">
      <c r="A6" s="17"/>
      <c r="B6" s="25"/>
      <c r="C6" s="24"/>
      <c r="D6" s="24" t="s">
        <v>163</v>
      </c>
      <c r="E6" s="24"/>
      <c r="F6" s="20"/>
      <c r="G6" s="154" t="s">
        <v>162</v>
      </c>
      <c r="H6" s="154"/>
      <c r="I6" s="154"/>
    </row>
    <row r="7" spans="1:9" ht="21.5">
      <c r="B7" s="31" t="s">
        <v>6</v>
      </c>
      <c r="C7" s="42" t="s">
        <v>174</v>
      </c>
      <c r="D7" s="56"/>
      <c r="E7" s="42" t="s">
        <v>167</v>
      </c>
      <c r="F7" s="56"/>
      <c r="G7" s="42" t="s">
        <v>174</v>
      </c>
      <c r="H7" s="56"/>
      <c r="I7" s="42" t="s">
        <v>167</v>
      </c>
    </row>
    <row r="8" spans="1:9" ht="25.5" customHeight="1">
      <c r="A8" s="43" t="s">
        <v>28</v>
      </c>
      <c r="B8" s="43"/>
      <c r="C8" s="78">
        <v>296459427.77999997</v>
      </c>
      <c r="D8" s="78"/>
      <c r="E8" s="78">
        <v>294386952.26999998</v>
      </c>
      <c r="F8" s="78"/>
      <c r="G8" s="78">
        <v>269098208.44</v>
      </c>
      <c r="H8" s="78"/>
      <c r="I8" s="78">
        <v>237316925.12</v>
      </c>
    </row>
    <row r="9" spans="1:9" ht="25.5" customHeight="1">
      <c r="A9" s="43" t="s">
        <v>99</v>
      </c>
      <c r="B9" s="43"/>
      <c r="C9" s="78">
        <v>69792639.060000002</v>
      </c>
      <c r="D9" s="78"/>
      <c r="E9" s="78">
        <v>97158367.680000007</v>
      </c>
      <c r="F9" s="78"/>
      <c r="G9" s="78">
        <v>14849999.999999994</v>
      </c>
      <c r="H9" s="78"/>
      <c r="I9" s="78">
        <v>97158367.680000007</v>
      </c>
    </row>
    <row r="10" spans="1:9" ht="25.5" customHeight="1">
      <c r="A10" s="43" t="s">
        <v>30</v>
      </c>
      <c r="B10" s="43"/>
      <c r="C10" s="78">
        <v>2242629.83</v>
      </c>
      <c r="D10" s="78"/>
      <c r="E10" s="78">
        <v>2784553.52</v>
      </c>
      <c r="F10" s="78"/>
      <c r="G10" s="78">
        <v>2394666.83</v>
      </c>
      <c r="H10" s="78"/>
      <c r="I10" s="78">
        <v>2746053.52</v>
      </c>
    </row>
    <row r="11" spans="1:9" ht="25.5" customHeight="1">
      <c r="A11" s="43" t="s">
        <v>29</v>
      </c>
      <c r="B11" s="43"/>
      <c r="C11" s="48">
        <f>SUM(C8:C10)</f>
        <v>368494696.66999996</v>
      </c>
      <c r="D11" s="38"/>
      <c r="E11" s="48">
        <f>SUM(E8:E10)</f>
        <v>394329873.46999997</v>
      </c>
      <c r="F11" s="38"/>
      <c r="G11" s="48">
        <f>SUM(G8:G10)</f>
        <v>286342875.26999998</v>
      </c>
      <c r="H11" s="38"/>
      <c r="I11" s="48">
        <f>SUM(I8:I10)</f>
        <v>337221346.31999999</v>
      </c>
    </row>
    <row r="12" spans="1:9" ht="25.5" customHeight="1">
      <c r="A12" s="43" t="s">
        <v>122</v>
      </c>
      <c r="B12" s="43"/>
      <c r="C12" s="78">
        <v>-216925699.24999994</v>
      </c>
      <c r="D12" s="78"/>
      <c r="E12" s="78">
        <v>-201967970.41</v>
      </c>
      <c r="F12" s="78"/>
      <c r="G12" s="78">
        <v>-208566051.24999991</v>
      </c>
      <c r="H12" s="78"/>
      <c r="I12" s="78">
        <v>-165364848.11000001</v>
      </c>
    </row>
    <row r="13" spans="1:9" ht="25.5" customHeight="1">
      <c r="A13" s="43" t="s">
        <v>100</v>
      </c>
      <c r="B13" s="43"/>
      <c r="C13" s="78">
        <v>-62550822.199999996</v>
      </c>
      <c r="D13" s="78"/>
      <c r="E13" s="78">
        <v>-86566868.060000002</v>
      </c>
      <c r="F13" s="78"/>
      <c r="G13" s="78">
        <v>-12755885.569999998</v>
      </c>
      <c r="H13" s="78"/>
      <c r="I13" s="78">
        <v>-86566868.060000002</v>
      </c>
    </row>
    <row r="14" spans="1:9" ht="25.5" customHeight="1">
      <c r="A14" s="43" t="s">
        <v>88</v>
      </c>
      <c r="B14" s="43"/>
      <c r="C14" s="48">
        <f>SUM(C12:C13)</f>
        <v>-279476521.44999993</v>
      </c>
      <c r="D14" s="38"/>
      <c r="E14" s="48">
        <f>SUM(E12:E13)</f>
        <v>-288534838.47000003</v>
      </c>
      <c r="F14" s="38"/>
      <c r="G14" s="48">
        <f>SUM(G12:G13)</f>
        <v>-221321936.8199999</v>
      </c>
      <c r="H14" s="38"/>
      <c r="I14" s="48">
        <f>SUM(I12:I13)</f>
        <v>-251931716.17000002</v>
      </c>
    </row>
    <row r="15" spans="1:9" ht="25.5" customHeight="1">
      <c r="A15" s="43" t="s">
        <v>121</v>
      </c>
      <c r="B15" s="43"/>
      <c r="C15" s="38">
        <f>C11+C14</f>
        <v>89018175.220000029</v>
      </c>
      <c r="D15" s="38"/>
      <c r="E15" s="38">
        <f>E11+E14</f>
        <v>105795034.99999994</v>
      </c>
      <c r="F15" s="38"/>
      <c r="G15" s="38">
        <f>G11+G14</f>
        <v>65020938.450000077</v>
      </c>
      <c r="H15" s="38"/>
      <c r="I15" s="38">
        <f>I11+I14</f>
        <v>85289630.149999976</v>
      </c>
    </row>
    <row r="16" spans="1:9" ht="25.5" customHeight="1">
      <c r="A16" s="43" t="s">
        <v>234</v>
      </c>
      <c r="B16" s="42" t="s">
        <v>233</v>
      </c>
      <c r="C16" s="38">
        <v>0</v>
      </c>
      <c r="D16" s="38"/>
      <c r="E16" s="38">
        <v>0</v>
      </c>
      <c r="F16" s="38"/>
      <c r="G16" s="38">
        <v>39999860</v>
      </c>
      <c r="H16" s="38"/>
      <c r="I16" s="38">
        <v>0</v>
      </c>
    </row>
    <row r="17" spans="1:9" ht="25.5" customHeight="1">
      <c r="A17" s="43" t="s">
        <v>31</v>
      </c>
      <c r="B17" s="43"/>
      <c r="C17" s="80">
        <v>1642231.4399999995</v>
      </c>
      <c r="D17" s="78"/>
      <c r="E17" s="80">
        <v>750236.75</v>
      </c>
      <c r="F17" s="78"/>
      <c r="G17" s="80">
        <v>2752043.11</v>
      </c>
      <c r="H17" s="78"/>
      <c r="I17" s="80">
        <v>1476122.01</v>
      </c>
    </row>
    <row r="18" spans="1:9" ht="25.5" customHeight="1">
      <c r="A18" s="43" t="s">
        <v>175</v>
      </c>
      <c r="B18" s="43"/>
      <c r="C18" s="80">
        <v>2288187.31</v>
      </c>
      <c r="D18" s="78"/>
      <c r="E18" s="80">
        <v>0</v>
      </c>
      <c r="F18" s="78"/>
      <c r="G18" s="80">
        <v>2288187.31</v>
      </c>
      <c r="H18" s="78"/>
      <c r="I18" s="80">
        <v>0</v>
      </c>
    </row>
    <row r="19" spans="1:9" ht="25.5" customHeight="1">
      <c r="A19" s="43" t="s">
        <v>196</v>
      </c>
      <c r="B19" s="43"/>
      <c r="C19" s="79">
        <v>0</v>
      </c>
      <c r="D19" s="78"/>
      <c r="E19" s="79">
        <v>68185.399999999994</v>
      </c>
      <c r="F19" s="78"/>
      <c r="G19" s="79">
        <v>0</v>
      </c>
      <c r="H19" s="78"/>
      <c r="I19" s="79">
        <v>0</v>
      </c>
    </row>
    <row r="20" spans="1:9" ht="25.5" customHeight="1">
      <c r="A20" s="17" t="s">
        <v>33</v>
      </c>
      <c r="C20" s="38">
        <f>SUM(C15:C19)</f>
        <v>92948593.970000029</v>
      </c>
      <c r="D20" s="38"/>
      <c r="E20" s="38">
        <f>SUM(E15:E19)</f>
        <v>106613457.14999995</v>
      </c>
      <c r="F20" s="38"/>
      <c r="G20" s="38">
        <f>SUM(G15:G19)</f>
        <v>110061028.87000008</v>
      </c>
      <c r="H20" s="38"/>
      <c r="I20" s="38">
        <f>SUM(I15:I19)</f>
        <v>86765752.159999982</v>
      </c>
    </row>
    <row r="21" spans="1:9" ht="25.5" customHeight="1">
      <c r="A21" s="43" t="s">
        <v>89</v>
      </c>
      <c r="B21" s="43"/>
      <c r="C21" s="80">
        <v>-34085994.260000005</v>
      </c>
      <c r="D21" s="78"/>
      <c r="E21" s="80">
        <v>-31174812.760000002</v>
      </c>
      <c r="F21" s="78"/>
      <c r="G21" s="80">
        <v>-34042881.560000002</v>
      </c>
      <c r="H21" s="78"/>
      <c r="I21" s="80">
        <v>-31087854</v>
      </c>
    </row>
    <row r="22" spans="1:9" ht="25.5" customHeight="1">
      <c r="A22" s="43" t="s">
        <v>32</v>
      </c>
      <c r="B22" s="43"/>
      <c r="C22" s="80">
        <v>-39182987.289999999</v>
      </c>
      <c r="D22" s="78"/>
      <c r="E22" s="80">
        <v>-37884518.109999999</v>
      </c>
      <c r="F22" s="78"/>
      <c r="G22" s="80">
        <v>-37838722.259999998</v>
      </c>
      <c r="H22" s="78"/>
      <c r="I22" s="80">
        <v>-35984363.280000001</v>
      </c>
    </row>
    <row r="23" spans="1:9" ht="25.5" customHeight="1">
      <c r="A23" s="17" t="s">
        <v>34</v>
      </c>
      <c r="C23" s="48">
        <f>SUM(C21:C22)</f>
        <v>-73268981.550000012</v>
      </c>
      <c r="D23" s="38"/>
      <c r="E23" s="48">
        <f>SUM(E21:E22)</f>
        <v>-69059330.870000005</v>
      </c>
      <c r="F23" s="38"/>
      <c r="G23" s="48">
        <f>SUM(G21:G22)</f>
        <v>-71881603.819999993</v>
      </c>
      <c r="H23" s="38"/>
      <c r="I23" s="48">
        <f>SUM(I21:I22)</f>
        <v>-67072217.280000001</v>
      </c>
    </row>
    <row r="24" spans="1:9" ht="25.5" customHeight="1">
      <c r="A24" s="17" t="s">
        <v>142</v>
      </c>
      <c r="C24" s="78">
        <f>C20+C23</f>
        <v>19679612.420000017</v>
      </c>
      <c r="D24" s="38"/>
      <c r="E24" s="78">
        <f>E20+E23</f>
        <v>37554126.279999942</v>
      </c>
      <c r="F24" s="38"/>
      <c r="G24" s="78">
        <f>G20+G23</f>
        <v>38179425.050000086</v>
      </c>
      <c r="H24" s="38"/>
      <c r="I24" s="78">
        <f>I20+I23</f>
        <v>19693534.87999998</v>
      </c>
    </row>
    <row r="25" spans="1:9" ht="25.5" customHeight="1">
      <c r="A25" s="17" t="s">
        <v>131</v>
      </c>
      <c r="C25" s="78">
        <v>242225.84999999998</v>
      </c>
      <c r="D25" s="78"/>
      <c r="E25" s="78">
        <v>766338.97</v>
      </c>
      <c r="F25" s="78"/>
      <c r="G25" s="78">
        <v>240062.83000000002</v>
      </c>
      <c r="H25" s="78"/>
      <c r="I25" s="78">
        <v>764257.3</v>
      </c>
    </row>
    <row r="26" spans="1:9" ht="25.5" customHeight="1">
      <c r="A26" s="43" t="s">
        <v>37</v>
      </c>
      <c r="C26" s="80">
        <v>-118696.74</v>
      </c>
      <c r="D26" s="78"/>
      <c r="E26" s="80">
        <v>-1693895.7</v>
      </c>
      <c r="F26" s="78"/>
      <c r="G26" s="80">
        <v>-118696.73999999999</v>
      </c>
      <c r="H26" s="80"/>
      <c r="I26" s="80">
        <v>-1890019</v>
      </c>
    </row>
    <row r="27" spans="1:9" ht="25.5" customHeight="1">
      <c r="A27" s="43" t="s">
        <v>217</v>
      </c>
      <c r="C27" s="80">
        <v>0</v>
      </c>
      <c r="D27" s="78"/>
      <c r="E27" s="80">
        <v>135944.22</v>
      </c>
      <c r="F27" s="78"/>
      <c r="G27" s="80">
        <v>0</v>
      </c>
      <c r="H27" s="80"/>
      <c r="I27" s="80">
        <v>135944.22</v>
      </c>
    </row>
    <row r="28" spans="1:9" ht="25.5" customHeight="1">
      <c r="A28" s="43" t="s">
        <v>216</v>
      </c>
      <c r="C28" s="80">
        <v>0</v>
      </c>
      <c r="D28" s="78"/>
      <c r="E28" s="80">
        <v>8419726.0999999996</v>
      </c>
      <c r="F28" s="78"/>
      <c r="G28" s="80">
        <v>0</v>
      </c>
      <c r="H28" s="80"/>
      <c r="I28" s="80">
        <v>-2349690.11</v>
      </c>
    </row>
    <row r="29" spans="1:9" ht="25.5" customHeight="1">
      <c r="A29" s="43" t="s">
        <v>154</v>
      </c>
      <c r="C29" s="81"/>
      <c r="D29" s="78"/>
      <c r="E29" s="81"/>
      <c r="F29" s="78"/>
      <c r="G29" s="81"/>
      <c r="H29" s="81"/>
      <c r="I29" s="81"/>
    </row>
    <row r="30" spans="1:9" ht="25.5" customHeight="1">
      <c r="A30" s="82" t="s">
        <v>155</v>
      </c>
      <c r="B30" s="42" t="s">
        <v>198</v>
      </c>
      <c r="C30" s="83">
        <v>3379882.28</v>
      </c>
      <c r="D30" s="78"/>
      <c r="E30" s="83">
        <v>-6484032.8399999999</v>
      </c>
      <c r="F30" s="78"/>
      <c r="G30" s="83">
        <v>0</v>
      </c>
      <c r="H30" s="78"/>
      <c r="I30" s="83">
        <v>0</v>
      </c>
    </row>
    <row r="31" spans="1:9" ht="25.5" customHeight="1">
      <c r="A31" s="43" t="s">
        <v>143</v>
      </c>
      <c r="B31" s="45"/>
      <c r="C31" s="38">
        <f>SUM(C24:C30)</f>
        <v>23183023.810000021</v>
      </c>
      <c r="D31" s="38"/>
      <c r="E31" s="38">
        <f>SUM(E24:E30)</f>
        <v>38698207.029999942</v>
      </c>
      <c r="F31" s="38"/>
      <c r="G31" s="38">
        <f>SUM(G24:G30)</f>
        <v>38300791.140000083</v>
      </c>
      <c r="H31" s="38"/>
      <c r="I31" s="38">
        <f>SUM(I24:I30)</f>
        <v>16354027.28999998</v>
      </c>
    </row>
    <row r="32" spans="1:9" ht="25.5" customHeight="1">
      <c r="A32" s="43" t="s">
        <v>145</v>
      </c>
      <c r="B32" s="42" t="s">
        <v>199</v>
      </c>
      <c r="C32" s="83">
        <v>-3133104.23</v>
      </c>
      <c r="D32" s="78"/>
      <c r="E32" s="83">
        <v>-4875966.07</v>
      </c>
      <c r="F32" s="78"/>
      <c r="G32" s="83">
        <v>-92560.979999999981</v>
      </c>
      <c r="H32" s="78"/>
      <c r="I32" s="83">
        <v>-3636491.51</v>
      </c>
    </row>
    <row r="33" spans="1:9" ht="25.5" customHeight="1">
      <c r="A33" s="43" t="s">
        <v>141</v>
      </c>
      <c r="B33" s="43"/>
      <c r="C33" s="74">
        <f>SUM(C31:C32)</f>
        <v>20049919.580000021</v>
      </c>
      <c r="D33" s="38"/>
      <c r="E33" s="74">
        <f>SUM(E31:E32)</f>
        <v>33822240.959999941</v>
      </c>
      <c r="F33" s="38"/>
      <c r="G33" s="74">
        <f>SUM(G31:G32)</f>
        <v>38208230.160000086</v>
      </c>
      <c r="H33" s="38"/>
      <c r="I33" s="74">
        <f>SUM(I31:I32)</f>
        <v>12717535.779999981</v>
      </c>
    </row>
    <row r="34" spans="1:9" ht="25.5" customHeight="1">
      <c r="A34" s="84" t="s">
        <v>178</v>
      </c>
      <c r="B34" s="43"/>
      <c r="C34" s="80">
        <v>0</v>
      </c>
      <c r="D34" s="80"/>
      <c r="E34" s="79">
        <v>0</v>
      </c>
      <c r="F34" s="78"/>
      <c r="G34" s="79">
        <v>0</v>
      </c>
      <c r="H34" s="78"/>
      <c r="I34" s="79">
        <v>0</v>
      </c>
    </row>
    <row r="35" spans="1:9" ht="25.5" customHeight="1" thickBot="1">
      <c r="A35" s="84" t="s">
        <v>179</v>
      </c>
      <c r="B35" s="43"/>
      <c r="C35" s="85">
        <f>SUM(C33:C34)</f>
        <v>20049919.580000021</v>
      </c>
      <c r="D35" s="78"/>
      <c r="E35" s="85">
        <f>SUM(E33:E34)</f>
        <v>33822240.959999941</v>
      </c>
      <c r="F35" s="78"/>
      <c r="G35" s="85">
        <f>SUM(G33:G34)</f>
        <v>38208230.160000086</v>
      </c>
      <c r="H35" s="78"/>
      <c r="I35" s="85">
        <f>SUM(I33:I34)</f>
        <v>12717535.779999981</v>
      </c>
    </row>
    <row r="36" spans="1:9" ht="15.75" customHeight="1" thickTop="1">
      <c r="A36" s="22"/>
      <c r="B36" s="22"/>
      <c r="C36" s="56"/>
      <c r="D36" s="22"/>
      <c r="E36" s="56"/>
      <c r="G36" s="56"/>
      <c r="I36" s="56"/>
    </row>
    <row r="37" spans="1:9" ht="25.5" customHeight="1">
      <c r="A37" s="43" t="s">
        <v>195</v>
      </c>
      <c r="B37" s="43"/>
    </row>
    <row r="38" spans="1:9" ht="18" customHeight="1">
      <c r="A38" s="43"/>
      <c r="B38" s="43"/>
    </row>
    <row r="39" spans="1:9" ht="16.5" customHeight="1">
      <c r="A39" s="43"/>
      <c r="B39" s="43"/>
    </row>
    <row r="40" spans="1:9" ht="25.5" customHeight="1">
      <c r="A40" s="86" t="s">
        <v>191</v>
      </c>
      <c r="B40" s="86"/>
      <c r="C40" s="86"/>
      <c r="D40" s="86"/>
      <c r="E40" s="57" t="s">
        <v>190</v>
      </c>
      <c r="F40" s="57"/>
      <c r="G40" s="57"/>
      <c r="H40" s="86"/>
      <c r="I40" s="86"/>
    </row>
    <row r="41" spans="1:9" ht="25.5" customHeight="1">
      <c r="A41" s="59" t="s">
        <v>214</v>
      </c>
      <c r="B41" s="87"/>
      <c r="C41" s="87"/>
      <c r="D41" s="88"/>
      <c r="E41" s="43" t="s">
        <v>189</v>
      </c>
      <c r="F41" s="60"/>
      <c r="G41" s="60"/>
      <c r="H41" s="88"/>
      <c r="I41" s="88"/>
    </row>
    <row r="42" spans="1:9" ht="25.5" customHeight="1">
      <c r="A42" s="156" t="s">
        <v>0</v>
      </c>
      <c r="B42" s="156"/>
      <c r="C42" s="156"/>
      <c r="D42" s="156"/>
      <c r="E42" s="156"/>
      <c r="F42" s="156"/>
      <c r="G42" s="156"/>
      <c r="H42" s="156"/>
      <c r="I42" s="156"/>
    </row>
    <row r="43" spans="1:9" ht="25.5" customHeight="1">
      <c r="A43" s="152" t="s">
        <v>104</v>
      </c>
      <c r="B43" s="152"/>
      <c r="C43" s="152"/>
      <c r="D43" s="152"/>
      <c r="E43" s="152"/>
      <c r="F43" s="152"/>
      <c r="G43" s="152"/>
      <c r="H43" s="152"/>
      <c r="I43" s="152"/>
    </row>
    <row r="44" spans="1:9" ht="25.5" customHeight="1">
      <c r="A44" s="153" t="s">
        <v>101</v>
      </c>
      <c r="B44" s="153"/>
      <c r="C44" s="153"/>
      <c r="D44" s="153"/>
      <c r="E44" s="153"/>
      <c r="F44" s="153"/>
      <c r="G44" s="153"/>
      <c r="H44" s="153"/>
      <c r="I44" s="153"/>
    </row>
    <row r="45" spans="1:9" ht="25.5" customHeight="1">
      <c r="A45" s="153" t="str">
        <f>A3</f>
        <v>FOR THE NINE-MONTH PERIODS ENDED SEPTEMBER 30, 2025 (UNAUDITED / REVIEWED ONLY)</v>
      </c>
      <c r="B45" s="153"/>
      <c r="C45" s="153"/>
      <c r="D45" s="153"/>
      <c r="E45" s="153"/>
      <c r="F45" s="153"/>
      <c r="G45" s="153"/>
      <c r="H45" s="153"/>
      <c r="I45" s="153"/>
    </row>
    <row r="46" spans="1:9" ht="25.5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25.5" customHeight="1">
      <c r="A47" s="33"/>
      <c r="B47" s="33"/>
      <c r="C47" s="33"/>
      <c r="D47" s="33"/>
      <c r="E47" s="33"/>
      <c r="F47" s="33"/>
      <c r="G47" s="33"/>
      <c r="H47" s="33"/>
      <c r="I47" s="21" t="s">
        <v>164</v>
      </c>
    </row>
    <row r="48" spans="1:9" ht="25.5" customHeight="1">
      <c r="B48" s="25"/>
      <c r="C48" s="24"/>
      <c r="D48" s="24" t="s">
        <v>163</v>
      </c>
      <c r="E48" s="24"/>
      <c r="F48" s="20"/>
      <c r="G48" s="154" t="s">
        <v>162</v>
      </c>
      <c r="H48" s="154"/>
      <c r="I48" s="154"/>
    </row>
    <row r="49" spans="1:9" ht="25.5" customHeight="1">
      <c r="B49" s="31" t="s">
        <v>6</v>
      </c>
      <c r="C49" s="42" t="s">
        <v>174</v>
      </c>
      <c r="D49" s="56"/>
      <c r="E49" s="42" t="s">
        <v>167</v>
      </c>
      <c r="F49" s="56"/>
      <c r="G49" s="42" t="s">
        <v>174</v>
      </c>
      <c r="H49" s="56"/>
      <c r="I49" s="42" t="s">
        <v>167</v>
      </c>
    </row>
    <row r="50" spans="1:9" ht="25.5" customHeight="1">
      <c r="A50" s="43" t="s">
        <v>139</v>
      </c>
      <c r="B50" s="43"/>
      <c r="C50" s="56"/>
      <c r="E50" s="56"/>
      <c r="F50" s="1"/>
      <c r="G50" s="1"/>
      <c r="H50" s="2"/>
      <c r="I50" s="1"/>
    </row>
    <row r="51" spans="1:9" ht="25.5" customHeight="1">
      <c r="A51" s="43" t="s">
        <v>35</v>
      </c>
      <c r="B51" s="43"/>
      <c r="C51" s="38">
        <f>C53-C52</f>
        <v>20049596.51000002</v>
      </c>
      <c r="D51" s="89"/>
      <c r="E51" s="38">
        <f>E53-E52</f>
        <v>33822209.139999941</v>
      </c>
      <c r="F51" s="13"/>
      <c r="G51" s="38">
        <f>G53-G52</f>
        <v>38208230.160000086</v>
      </c>
      <c r="H51" s="14"/>
      <c r="I51" s="38">
        <f>I53-I52</f>
        <v>12717535.779999981</v>
      </c>
    </row>
    <row r="52" spans="1:9" s="22" customFormat="1" ht="25.5" customHeight="1">
      <c r="A52" s="17" t="s">
        <v>36</v>
      </c>
      <c r="B52" s="17"/>
      <c r="C52" s="80">
        <v>323.07</v>
      </c>
      <c r="D52" s="78"/>
      <c r="E52" s="80">
        <v>31.82</v>
      </c>
      <c r="F52" s="78"/>
      <c r="G52" s="78">
        <v>0</v>
      </c>
      <c r="H52" s="78"/>
      <c r="I52" s="78">
        <v>0</v>
      </c>
    </row>
    <row r="53" spans="1:9" ht="25.5" customHeight="1" thickBot="1">
      <c r="A53" s="22"/>
      <c r="B53" s="22"/>
      <c r="C53" s="54">
        <f>C33</f>
        <v>20049919.580000021</v>
      </c>
      <c r="D53" s="89"/>
      <c r="E53" s="54">
        <f>E33</f>
        <v>33822240.959999941</v>
      </c>
      <c r="F53" s="38"/>
      <c r="G53" s="54">
        <f>G33</f>
        <v>38208230.160000086</v>
      </c>
      <c r="H53" s="38"/>
      <c r="I53" s="54">
        <f>I33</f>
        <v>12717535.779999981</v>
      </c>
    </row>
    <row r="54" spans="1:9" ht="25.5" customHeight="1" thickTop="1">
      <c r="A54" s="90" t="s">
        <v>160</v>
      </c>
      <c r="B54" s="91"/>
      <c r="C54" s="92"/>
      <c r="D54" s="92"/>
      <c r="E54" s="93"/>
      <c r="F54" s="6"/>
      <c r="G54" s="6"/>
      <c r="H54" s="7"/>
      <c r="I54" s="6"/>
    </row>
    <row r="55" spans="1:9" s="22" customFormat="1" ht="25.5" customHeight="1">
      <c r="A55" s="43" t="s">
        <v>35</v>
      </c>
      <c r="B55" s="94"/>
      <c r="C55" s="38">
        <f>C57-C56</f>
        <v>20049596.51000002</v>
      </c>
      <c r="D55" s="89"/>
      <c r="E55" s="38">
        <f>E57-E56</f>
        <v>33822209.139999941</v>
      </c>
      <c r="F55" s="13"/>
      <c r="G55" s="38">
        <f>G57-G56</f>
        <v>38208230.160000086</v>
      </c>
      <c r="H55" s="14"/>
      <c r="I55" s="38">
        <f>I57-I56</f>
        <v>12717535.779999981</v>
      </c>
    </row>
    <row r="56" spans="1:9" s="22" customFormat="1" ht="25.5" customHeight="1">
      <c r="A56" s="17" t="s">
        <v>36</v>
      </c>
      <c r="B56" s="94"/>
      <c r="C56" s="80">
        <f>C52</f>
        <v>323.07</v>
      </c>
      <c r="D56" s="78"/>
      <c r="E56" s="80">
        <v>31.82</v>
      </c>
      <c r="F56" s="40"/>
      <c r="G56" s="38">
        <v>0</v>
      </c>
      <c r="H56" s="38"/>
      <c r="I56" s="38">
        <v>0</v>
      </c>
    </row>
    <row r="57" spans="1:9" s="22" customFormat="1" ht="25.5" customHeight="1" thickBot="1">
      <c r="B57" s="94"/>
      <c r="C57" s="95">
        <f>+C35</f>
        <v>20049919.580000021</v>
      </c>
      <c r="D57" s="96"/>
      <c r="E57" s="95">
        <f>+E35</f>
        <v>33822240.959999941</v>
      </c>
      <c r="F57" s="92"/>
      <c r="G57" s="95">
        <f>+G35</f>
        <v>38208230.160000086</v>
      </c>
      <c r="H57" s="92"/>
      <c r="I57" s="95">
        <f>+I35</f>
        <v>12717535.779999981</v>
      </c>
    </row>
    <row r="58" spans="1:9" s="60" customFormat="1" ht="25.5" customHeight="1" thickTop="1">
      <c r="A58" s="22"/>
      <c r="B58" s="84"/>
      <c r="C58" s="56"/>
      <c r="D58" s="22"/>
      <c r="E58" s="56"/>
      <c r="F58" s="17"/>
      <c r="G58" s="56"/>
      <c r="H58" s="17"/>
      <c r="I58" s="56"/>
    </row>
    <row r="59" spans="1:9" s="98" customFormat="1" ht="25.5" customHeight="1">
      <c r="A59" s="84" t="s">
        <v>118</v>
      </c>
      <c r="B59" s="36" t="s">
        <v>200</v>
      </c>
      <c r="C59" s="56"/>
      <c r="D59" s="97"/>
      <c r="E59" s="56"/>
      <c r="F59" s="56"/>
      <c r="G59" s="56"/>
      <c r="H59" s="56"/>
      <c r="I59" s="56"/>
    </row>
    <row r="60" spans="1:9" s="98" customFormat="1" ht="25.5" customHeight="1">
      <c r="A60" s="84" t="s">
        <v>211</v>
      </c>
      <c r="B60" s="36"/>
      <c r="C60" s="99">
        <f>+ROUND((C51)/C62,4)</f>
        <v>4.36E-2</v>
      </c>
      <c r="D60" s="100"/>
      <c r="E60" s="99">
        <f>+ROUND((E51)/E62,4)</f>
        <v>7.3499999999999996E-2</v>
      </c>
      <c r="F60" s="99"/>
      <c r="G60" s="99">
        <f>+ROUND((G51)/G62,4)</f>
        <v>8.3099999999999993E-2</v>
      </c>
      <c r="H60" s="99"/>
      <c r="I60" s="99">
        <f>+ROUND((I51)/I62,4)</f>
        <v>2.76E-2</v>
      </c>
    </row>
    <row r="61" spans="1:9" s="22" customFormat="1" ht="25.5" customHeight="1">
      <c r="A61" s="17" t="s">
        <v>113</v>
      </c>
      <c r="B61" s="84"/>
      <c r="C61" s="56"/>
      <c r="E61" s="56"/>
      <c r="F61" s="17"/>
      <c r="G61" s="56"/>
      <c r="H61" s="17"/>
      <c r="I61" s="56"/>
    </row>
    <row r="62" spans="1:9" s="22" customFormat="1" ht="25.5" customHeight="1">
      <c r="A62" s="17" t="s">
        <v>114</v>
      </c>
      <c r="B62" s="84"/>
      <c r="C62" s="101">
        <v>460000000</v>
      </c>
      <c r="D62" s="80"/>
      <c r="E62" s="101">
        <v>460000000</v>
      </c>
      <c r="F62" s="80"/>
      <c r="G62" s="101">
        <v>460000000</v>
      </c>
      <c r="H62" s="80"/>
      <c r="I62" s="101">
        <v>460000000</v>
      </c>
    </row>
    <row r="63" spans="1:9" s="22" customFormat="1" ht="25.5" customHeight="1">
      <c r="A63" s="102"/>
      <c r="B63" s="43"/>
      <c r="C63" s="103"/>
      <c r="D63" s="103"/>
      <c r="E63" s="103"/>
      <c r="F63" s="103"/>
      <c r="G63" s="103"/>
      <c r="H63" s="104"/>
      <c r="I63" s="103"/>
    </row>
    <row r="64" spans="1:9" s="22" customFormat="1" ht="25.5" customHeight="1">
      <c r="A64" s="17"/>
      <c r="B64" s="43"/>
      <c r="C64" s="101"/>
      <c r="D64" s="80"/>
      <c r="E64" s="101"/>
      <c r="F64" s="80"/>
      <c r="G64" s="101"/>
      <c r="H64" s="80"/>
      <c r="I64" s="101"/>
    </row>
    <row r="65" spans="1:9" s="22" customFormat="1" ht="25.5" customHeight="1">
      <c r="A65" s="43" t="s">
        <v>195</v>
      </c>
      <c r="B65" s="43"/>
      <c r="C65" s="34"/>
      <c r="D65" s="17"/>
      <c r="E65" s="17"/>
      <c r="F65" s="17"/>
      <c r="G65" s="17"/>
      <c r="H65" s="17"/>
      <c r="I65" s="17"/>
    </row>
    <row r="66" spans="1:9" ht="25.5" customHeight="1">
      <c r="A66" s="43"/>
      <c r="B66" s="43"/>
    </row>
    <row r="67" spans="1:9" ht="25.5" customHeight="1">
      <c r="A67" s="43"/>
      <c r="B67" s="43"/>
    </row>
    <row r="68" spans="1:9" ht="25.5" customHeight="1">
      <c r="A68" s="86" t="s">
        <v>191</v>
      </c>
      <c r="B68" s="86"/>
      <c r="C68" s="86"/>
      <c r="D68" s="86"/>
      <c r="E68" s="57" t="s">
        <v>190</v>
      </c>
      <c r="F68" s="57"/>
      <c r="G68" s="57"/>
      <c r="H68" s="86"/>
      <c r="I68" s="86"/>
    </row>
    <row r="69" spans="1:9" ht="25.5" customHeight="1">
      <c r="A69" s="59" t="s">
        <v>214</v>
      </c>
      <c r="B69" s="87"/>
      <c r="C69" s="87"/>
      <c r="D69" s="88"/>
      <c r="E69" s="43" t="s">
        <v>189</v>
      </c>
      <c r="F69" s="60"/>
      <c r="G69" s="60"/>
      <c r="H69" s="88"/>
      <c r="I69" s="88"/>
    </row>
  </sheetData>
  <mergeCells count="9">
    <mergeCell ref="A44:I44"/>
    <mergeCell ref="A45:I45"/>
    <mergeCell ref="G48:I48"/>
    <mergeCell ref="A1:I1"/>
    <mergeCell ref="A2:I2"/>
    <mergeCell ref="A3:I3"/>
    <mergeCell ref="G6:I6"/>
    <mergeCell ref="A42:I42"/>
    <mergeCell ref="A43:I43"/>
  </mergeCells>
  <pageMargins left="0.78740157480314965" right="0.39370078740157483" top="0.59055118110236227" bottom="0.46" header="0.31496062992125984" footer="0.27559055118110237"/>
  <pageSetup paperSize="9" scale="8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view="pageBreakPreview" topLeftCell="A17" zoomScale="85" zoomScaleNormal="70" zoomScaleSheetLayoutView="85" workbookViewId="0">
      <selection activeCell="C10" sqref="C10"/>
    </sheetView>
  </sheetViews>
  <sheetFormatPr defaultColWidth="9.33203125" defaultRowHeight="22.5" customHeight="1"/>
  <cols>
    <col min="1" max="1" width="9.33203125" style="113"/>
    <col min="2" max="5" width="9.33203125" style="113" customWidth="1"/>
    <col min="6" max="6" width="7.44140625" style="113" customWidth="1"/>
    <col min="7" max="7" width="7.88671875" style="113" customWidth="1"/>
    <col min="8" max="8" width="16.88671875" style="113" customWidth="1"/>
    <col min="9" max="9" width="1.44140625" style="113" customWidth="1"/>
    <col min="10" max="10" width="16.88671875" style="113" customWidth="1"/>
    <col min="11" max="11" width="1.33203125" style="113" customWidth="1"/>
    <col min="12" max="12" width="16.88671875" style="113" customWidth="1"/>
    <col min="13" max="13" width="1.33203125" style="113" customWidth="1"/>
    <col min="14" max="14" width="16.88671875" style="113" customWidth="1"/>
    <col min="15" max="15" width="1.33203125" style="113" customWidth="1"/>
    <col min="16" max="16" width="16.88671875" style="113" customWidth="1"/>
    <col min="17" max="17" width="1.33203125" style="113" customWidth="1"/>
    <col min="18" max="18" width="16.88671875" style="113" customWidth="1"/>
    <col min="19" max="19" width="1.33203125" style="113" customWidth="1"/>
    <col min="20" max="20" width="16.88671875" style="113" customWidth="1"/>
    <col min="21" max="21" width="4" style="113" customWidth="1"/>
    <col min="22" max="16384" width="9.33203125" style="113"/>
  </cols>
  <sheetData>
    <row r="1" spans="1:21" ht="24" customHeight="1">
      <c r="A1" s="158" t="s">
        <v>104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45"/>
    </row>
    <row r="2" spans="1:21" ht="24" customHeight="1">
      <c r="A2" s="160" t="s">
        <v>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1" ht="24" customHeight="1">
      <c r="A3" s="160" t="s">
        <v>218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</row>
    <row r="4" spans="1:21" ht="24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</row>
    <row r="5" spans="1:21" ht="24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21" t="s">
        <v>164</v>
      </c>
    </row>
    <row r="6" spans="1:21" ht="24" customHeight="1">
      <c r="A6" s="137"/>
      <c r="B6" s="137"/>
      <c r="C6" s="137"/>
      <c r="D6" s="137"/>
      <c r="E6" s="137"/>
      <c r="F6" s="137"/>
      <c r="G6" s="137"/>
      <c r="H6" s="161" t="s">
        <v>163</v>
      </c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1" ht="24" customHeight="1">
      <c r="A7" s="137"/>
      <c r="B7" s="137"/>
      <c r="C7" s="137"/>
      <c r="D7" s="137"/>
      <c r="E7" s="137"/>
      <c r="F7" s="137"/>
      <c r="G7" s="137"/>
      <c r="H7" s="157" t="s">
        <v>43</v>
      </c>
      <c r="I7" s="157"/>
      <c r="J7" s="157"/>
      <c r="K7" s="157"/>
      <c r="L7" s="157"/>
      <c r="M7" s="157"/>
      <c r="N7" s="157"/>
      <c r="O7" s="157"/>
      <c r="P7" s="157"/>
      <c r="Q7" s="135"/>
      <c r="R7" s="147" t="s">
        <v>47</v>
      </c>
      <c r="S7" s="135"/>
      <c r="T7" s="135" t="s">
        <v>49</v>
      </c>
    </row>
    <row r="8" spans="1:21" ht="24" customHeight="1">
      <c r="A8" s="102"/>
      <c r="B8" s="137"/>
      <c r="C8" s="137"/>
      <c r="D8" s="137"/>
      <c r="E8" s="137"/>
      <c r="F8" s="137"/>
      <c r="G8" s="137"/>
      <c r="H8" s="134" t="s">
        <v>39</v>
      </c>
      <c r="I8" s="148"/>
      <c r="J8" s="134" t="s">
        <v>102</v>
      </c>
      <c r="K8" s="134"/>
      <c r="L8" s="157" t="s">
        <v>42</v>
      </c>
      <c r="M8" s="157"/>
      <c r="N8" s="157"/>
      <c r="O8" s="148"/>
      <c r="P8" s="135" t="s">
        <v>52</v>
      </c>
      <c r="R8" s="149" t="s">
        <v>48</v>
      </c>
      <c r="T8" s="149" t="s">
        <v>50</v>
      </c>
    </row>
    <row r="9" spans="1:21" ht="24" customHeight="1">
      <c r="A9" s="137"/>
      <c r="B9" s="102"/>
      <c r="C9" s="102"/>
      <c r="D9" s="102"/>
      <c r="E9" s="102"/>
      <c r="F9" s="102"/>
      <c r="G9" s="102"/>
      <c r="H9" s="135" t="s">
        <v>40</v>
      </c>
      <c r="I9" s="137"/>
      <c r="J9" s="135"/>
      <c r="K9" s="135"/>
      <c r="L9" s="135" t="s">
        <v>44</v>
      </c>
      <c r="M9" s="135"/>
      <c r="N9" s="135" t="s">
        <v>46</v>
      </c>
      <c r="O9" s="135"/>
      <c r="P9" s="135" t="s">
        <v>53</v>
      </c>
      <c r="Q9" s="137"/>
      <c r="R9" s="135"/>
      <c r="S9" s="137"/>
      <c r="T9" s="135" t="s">
        <v>51</v>
      </c>
    </row>
    <row r="10" spans="1:21" ht="24" customHeight="1">
      <c r="A10" s="137"/>
      <c r="B10" s="102"/>
      <c r="C10" s="102"/>
      <c r="D10" s="102"/>
      <c r="E10" s="102"/>
      <c r="F10" s="31"/>
      <c r="G10" s="31" t="s">
        <v>6</v>
      </c>
      <c r="H10" s="146" t="s">
        <v>41</v>
      </c>
      <c r="I10" s="150"/>
      <c r="J10" s="146"/>
      <c r="K10" s="146"/>
      <c r="L10" s="146" t="s">
        <v>45</v>
      </c>
      <c r="M10" s="146"/>
      <c r="N10" s="146"/>
      <c r="O10" s="146"/>
      <c r="P10" s="146"/>
      <c r="Q10" s="150"/>
      <c r="R10" s="146"/>
      <c r="S10" s="150"/>
      <c r="T10" s="146"/>
    </row>
    <row r="11" spans="1:21" ht="24" customHeight="1">
      <c r="A11" s="137" t="s">
        <v>168</v>
      </c>
      <c r="B11" s="22"/>
      <c r="C11" s="22"/>
      <c r="D11" s="22"/>
      <c r="E11" s="22"/>
      <c r="F11" s="22"/>
      <c r="G11" s="22"/>
      <c r="H11" s="63">
        <v>230000000</v>
      </c>
      <c r="I11" s="63"/>
      <c r="J11" s="63">
        <v>42699106.670000002</v>
      </c>
      <c r="K11" s="63"/>
      <c r="L11" s="63">
        <v>22575000</v>
      </c>
      <c r="M11" s="63"/>
      <c r="N11" s="63">
        <v>101024157.81999999</v>
      </c>
      <c r="O11" s="63"/>
      <c r="P11" s="63">
        <v>396298264.49000001</v>
      </c>
      <c r="Q11" s="63"/>
      <c r="R11" s="63">
        <v>331.63</v>
      </c>
      <c r="S11" s="63"/>
      <c r="T11" s="63">
        <v>396298596.12</v>
      </c>
    </row>
    <row r="12" spans="1:21" ht="24" customHeight="1">
      <c r="A12" s="137" t="s">
        <v>219</v>
      </c>
      <c r="B12" s="137"/>
      <c r="C12" s="137"/>
      <c r="D12" s="137"/>
      <c r="E12" s="137"/>
      <c r="F12" s="137"/>
      <c r="G12" s="137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3" spans="1:21" ht="24" customHeight="1">
      <c r="A13" s="137" t="s">
        <v>221</v>
      </c>
      <c r="B13" s="137"/>
      <c r="C13" s="137"/>
      <c r="D13" s="137"/>
      <c r="E13" s="137"/>
      <c r="F13" s="137"/>
      <c r="G13" s="137"/>
      <c r="H13" s="63">
        <v>0</v>
      </c>
      <c r="I13" s="63"/>
      <c r="J13" s="63">
        <v>0</v>
      </c>
      <c r="K13" s="63"/>
      <c r="L13" s="63">
        <v>0</v>
      </c>
      <c r="M13" s="63"/>
      <c r="N13" s="63">
        <v>0</v>
      </c>
      <c r="O13" s="63"/>
      <c r="P13" s="63">
        <f>SUM(H13:O13)</f>
        <v>0</v>
      </c>
      <c r="Q13" s="63"/>
      <c r="R13" s="63">
        <v>52.5</v>
      </c>
      <c r="S13" s="63"/>
      <c r="T13" s="63">
        <f>SUM(P13:R13)</f>
        <v>52.5</v>
      </c>
    </row>
    <row r="14" spans="1:21" ht="24" customHeight="1">
      <c r="A14" s="137" t="s">
        <v>201</v>
      </c>
      <c r="B14" s="137"/>
      <c r="C14" s="137"/>
      <c r="D14" s="137"/>
      <c r="E14" s="137"/>
      <c r="F14" s="137"/>
      <c r="G14" s="42" t="s">
        <v>202</v>
      </c>
      <c r="H14" s="63">
        <v>0</v>
      </c>
      <c r="I14" s="63"/>
      <c r="J14" s="63">
        <v>0</v>
      </c>
      <c r="K14" s="63"/>
      <c r="L14" s="63">
        <v>0</v>
      </c>
      <c r="M14" s="63"/>
      <c r="N14" s="63">
        <v>-23000000</v>
      </c>
      <c r="O14" s="63"/>
      <c r="P14" s="63">
        <f>SUM(H14:O14)</f>
        <v>-23000000</v>
      </c>
      <c r="Q14" s="63"/>
      <c r="R14" s="63">
        <v>0</v>
      </c>
      <c r="S14" s="63"/>
      <c r="T14" s="63">
        <f>SUM(P14:R14)</f>
        <v>-23000000</v>
      </c>
    </row>
    <row r="15" spans="1:21" ht="24" customHeight="1">
      <c r="A15" s="137" t="s">
        <v>161</v>
      </c>
      <c r="B15" s="137"/>
      <c r="C15" s="137"/>
      <c r="D15" s="137"/>
      <c r="E15" s="137"/>
      <c r="F15" s="137"/>
      <c r="G15" s="137"/>
      <c r="H15" s="63">
        <v>0</v>
      </c>
      <c r="I15" s="63"/>
      <c r="J15" s="63">
        <v>0</v>
      </c>
      <c r="K15" s="63"/>
      <c r="L15" s="63">
        <v>0</v>
      </c>
      <c r="M15" s="63"/>
      <c r="N15" s="63">
        <f>'PL 9 M'!E55</f>
        <v>33822209.139999941</v>
      </c>
      <c r="O15" s="63"/>
      <c r="P15" s="63">
        <f>SUM(H15:N15)</f>
        <v>33822209.139999941</v>
      </c>
      <c r="Q15" s="63"/>
      <c r="R15" s="63">
        <f>'PL 9 M'!E56</f>
        <v>31.82</v>
      </c>
      <c r="S15" s="63"/>
      <c r="T15" s="63">
        <f>SUM(P15:R15)</f>
        <v>33822240.959999941</v>
      </c>
    </row>
    <row r="16" spans="1:21" ht="24" customHeight="1" thickBot="1">
      <c r="A16" s="137" t="s">
        <v>220</v>
      </c>
      <c r="B16" s="137"/>
      <c r="C16" s="137"/>
      <c r="D16" s="137"/>
      <c r="E16" s="137"/>
      <c r="F16" s="137"/>
      <c r="G16" s="137"/>
      <c r="H16" s="151">
        <f>SUM(H11:H15)</f>
        <v>230000000</v>
      </c>
      <c r="I16" s="63"/>
      <c r="J16" s="151">
        <f>SUM(J11:J15)</f>
        <v>42699106.670000002</v>
      </c>
      <c r="K16" s="63"/>
      <c r="L16" s="151">
        <f>SUM(L11:L15)</f>
        <v>22575000</v>
      </c>
      <c r="M16" s="63"/>
      <c r="N16" s="151">
        <f>SUM(N11:N15)</f>
        <v>111846366.95999993</v>
      </c>
      <c r="O16" s="63"/>
      <c r="P16" s="151">
        <f>SUM(P11:P15)</f>
        <v>407120473.62999994</v>
      </c>
      <c r="Q16" s="63"/>
      <c r="R16" s="151">
        <f>SUM(R11:R15)</f>
        <v>415.95</v>
      </c>
      <c r="S16" s="63"/>
      <c r="T16" s="151">
        <f>SUM(T11:T15)</f>
        <v>407120889.57999992</v>
      </c>
    </row>
    <row r="17" spans="1:20" ht="24" customHeight="1" thickTop="1">
      <c r="A17" s="102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</row>
    <row r="18" spans="1:20" ht="24" customHeight="1">
      <c r="A18" s="137" t="s">
        <v>180</v>
      </c>
      <c r="B18" s="22"/>
      <c r="C18" s="22"/>
      <c r="D18" s="22"/>
      <c r="E18" s="22"/>
      <c r="F18" s="22"/>
      <c r="G18" s="22"/>
      <c r="H18" s="63">
        <v>230000000</v>
      </c>
      <c r="I18" s="63"/>
      <c r="J18" s="63">
        <v>42699106.670000002</v>
      </c>
      <c r="K18" s="63"/>
      <c r="L18" s="63">
        <v>23575000</v>
      </c>
      <c r="M18" s="63"/>
      <c r="N18" s="63">
        <v>126928855.01000001</v>
      </c>
      <c r="O18" s="63"/>
      <c r="P18" s="63">
        <f>SUM(H18:O18)</f>
        <v>423202961.68000001</v>
      </c>
      <c r="Q18" s="63"/>
      <c r="R18" s="63">
        <v>443.59</v>
      </c>
      <c r="S18" s="63"/>
      <c r="T18" s="63">
        <f>SUM(P18:R18)</f>
        <v>423203405.26999998</v>
      </c>
    </row>
    <row r="19" spans="1:20" ht="24" customHeight="1">
      <c r="A19" s="137" t="s">
        <v>219</v>
      </c>
      <c r="B19" s="137"/>
      <c r="C19" s="137"/>
      <c r="D19" s="137"/>
      <c r="E19" s="137"/>
      <c r="F19" s="137"/>
      <c r="G19" s="137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0" ht="24" customHeight="1">
      <c r="A20" s="137" t="s">
        <v>222</v>
      </c>
      <c r="B20" s="137"/>
      <c r="C20" s="137"/>
      <c r="D20" s="137"/>
      <c r="E20" s="137"/>
      <c r="F20" s="137"/>
      <c r="G20" s="147" t="s">
        <v>235</v>
      </c>
      <c r="H20" s="63">
        <v>0</v>
      </c>
      <c r="I20" s="63"/>
      <c r="J20" s="63">
        <v>0</v>
      </c>
      <c r="K20" s="63"/>
      <c r="L20" s="63">
        <v>0</v>
      </c>
      <c r="M20" s="63"/>
      <c r="N20" s="63">
        <v>0</v>
      </c>
      <c r="O20" s="63"/>
      <c r="P20" s="63">
        <f>SUM(H20:O20)</f>
        <v>0</v>
      </c>
      <c r="Q20" s="63"/>
      <c r="R20" s="63">
        <v>-140</v>
      </c>
      <c r="S20" s="63"/>
      <c r="T20" s="63">
        <f>SUM(P20:R20)</f>
        <v>-140</v>
      </c>
    </row>
    <row r="21" spans="1:20" ht="24" customHeight="1">
      <c r="A21" s="137" t="s">
        <v>201</v>
      </c>
      <c r="B21" s="137"/>
      <c r="C21" s="137"/>
      <c r="D21" s="137"/>
      <c r="E21" s="137"/>
      <c r="F21" s="137"/>
      <c r="G21" s="42" t="s">
        <v>203</v>
      </c>
      <c r="H21" s="63">
        <v>0</v>
      </c>
      <c r="I21" s="63"/>
      <c r="J21" s="63">
        <v>0</v>
      </c>
      <c r="K21" s="63"/>
      <c r="L21" s="63">
        <v>0</v>
      </c>
      <c r="M21" s="63"/>
      <c r="N21" s="63">
        <v>-23000000</v>
      </c>
      <c r="O21" s="63"/>
      <c r="P21" s="63">
        <f>SUM(H21:O21)</f>
        <v>-23000000</v>
      </c>
      <c r="Q21" s="63"/>
      <c r="R21" s="63">
        <v>0</v>
      </c>
      <c r="S21" s="63"/>
      <c r="T21" s="63">
        <f>SUM(P21:R21)</f>
        <v>-23000000</v>
      </c>
    </row>
    <row r="22" spans="1:20" ht="24" customHeight="1">
      <c r="A22" s="137" t="s">
        <v>161</v>
      </c>
      <c r="B22" s="137"/>
      <c r="C22" s="137"/>
      <c r="D22" s="137"/>
      <c r="E22" s="137"/>
      <c r="F22" s="137"/>
      <c r="G22" s="137"/>
      <c r="H22" s="63">
        <v>0</v>
      </c>
      <c r="I22" s="63"/>
      <c r="J22" s="63">
        <v>0</v>
      </c>
      <c r="K22" s="63"/>
      <c r="L22" s="63">
        <v>0</v>
      </c>
      <c r="M22" s="63"/>
      <c r="N22" s="63">
        <f>'PL 9 M'!C55</f>
        <v>20049596.51000002</v>
      </c>
      <c r="O22" s="63"/>
      <c r="P22" s="63">
        <f>SUM(H22:N22)</f>
        <v>20049596.51000002</v>
      </c>
      <c r="Q22" s="63"/>
      <c r="R22" s="63">
        <f>'PL 9 M'!C56</f>
        <v>323.07</v>
      </c>
      <c r="S22" s="63"/>
      <c r="T22" s="63">
        <f>SUM(P22:R22)</f>
        <v>20049919.580000021</v>
      </c>
    </row>
    <row r="23" spans="1:20" ht="24" customHeight="1" thickBot="1">
      <c r="A23" s="137" t="s">
        <v>223</v>
      </c>
      <c r="B23" s="137"/>
      <c r="C23" s="137"/>
      <c r="D23" s="137"/>
      <c r="E23" s="137"/>
      <c r="F23" s="137"/>
      <c r="G23" s="137"/>
      <c r="H23" s="151">
        <f>SUM(H18:H22)</f>
        <v>230000000</v>
      </c>
      <c r="I23" s="63"/>
      <c r="J23" s="151">
        <f>SUM(J18:J22)</f>
        <v>42699106.670000002</v>
      </c>
      <c r="K23" s="63"/>
      <c r="L23" s="151">
        <f>SUM(L18:L22)</f>
        <v>23575000</v>
      </c>
      <c r="M23" s="63"/>
      <c r="N23" s="151">
        <f>SUM(N18:N22)</f>
        <v>123978451.52000003</v>
      </c>
      <c r="O23" s="63"/>
      <c r="P23" s="151">
        <f>SUM(P18:P22)</f>
        <v>420252558.19000006</v>
      </c>
      <c r="Q23" s="63"/>
      <c r="R23" s="151">
        <f>SUM(R18:R22)</f>
        <v>626.66</v>
      </c>
      <c r="S23" s="63"/>
      <c r="T23" s="151">
        <f>SUM(T18:T22)</f>
        <v>420253184.85000002</v>
      </c>
    </row>
    <row r="24" spans="1:20" ht="22" thickTop="1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</row>
    <row r="25" spans="1:20" ht="24" customHeight="1">
      <c r="A25" s="102" t="s">
        <v>195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</row>
    <row r="26" spans="1:20" ht="21.5">
      <c r="A26" s="102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</row>
    <row r="27" spans="1:20" ht="24" customHeight="1"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</row>
    <row r="28" spans="1:20" ht="24" customHeight="1">
      <c r="A28" s="137"/>
      <c r="B28" s="137"/>
      <c r="C28" s="86" t="s">
        <v>192</v>
      </c>
      <c r="D28" s="86"/>
      <c r="E28" s="86"/>
      <c r="F28" s="86"/>
      <c r="G28" s="86"/>
      <c r="I28" s="17"/>
      <c r="J28" s="137"/>
      <c r="K28" s="137"/>
      <c r="L28" s="137"/>
      <c r="M28" s="137"/>
      <c r="N28" s="57" t="s">
        <v>190</v>
      </c>
      <c r="O28" s="137"/>
    </row>
    <row r="29" spans="1:20" ht="24" customHeight="1">
      <c r="A29" s="137"/>
      <c r="B29" s="137"/>
      <c r="C29" s="59" t="s">
        <v>214</v>
      </c>
      <c r="D29" s="87"/>
      <c r="E29" s="88"/>
      <c r="F29" s="88"/>
      <c r="G29" s="88"/>
      <c r="I29" s="17"/>
      <c r="J29" s="137"/>
      <c r="K29" s="137"/>
      <c r="L29" s="137"/>
      <c r="M29" s="137"/>
      <c r="N29" s="43" t="s">
        <v>189</v>
      </c>
      <c r="O29" s="60"/>
      <c r="P29" s="60"/>
    </row>
  </sheetData>
  <mergeCells count="6">
    <mergeCell ref="L8:N8"/>
    <mergeCell ref="A1:T1"/>
    <mergeCell ref="A2:T2"/>
    <mergeCell ref="A3:T3"/>
    <mergeCell ref="H6:T6"/>
    <mergeCell ref="H7:P7"/>
  </mergeCells>
  <pageMargins left="0.98425196850393704" right="0.39370078740157483" top="0.59055118110236227" bottom="0.39370078740157483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1"/>
  <sheetViews>
    <sheetView view="pageBreakPreview" topLeftCell="A23" zoomScaleNormal="70" zoomScaleSheetLayoutView="100" workbookViewId="0">
      <selection activeCell="H15" sqref="H15"/>
    </sheetView>
  </sheetViews>
  <sheetFormatPr defaultColWidth="9.33203125" defaultRowHeight="27.75" customHeight="1"/>
  <cols>
    <col min="1" max="4" width="9.33203125" style="17" customWidth="1"/>
    <col min="5" max="5" width="13" style="17" customWidth="1"/>
    <col min="6" max="6" width="7.88671875" style="17" customWidth="1"/>
    <col min="7" max="7" width="1.6640625" style="17" customWidth="1"/>
    <col min="8" max="8" width="17.33203125" style="17" customWidth="1"/>
    <col min="9" max="9" width="1.33203125" style="17" customWidth="1"/>
    <col min="10" max="10" width="16.33203125" style="17" customWidth="1"/>
    <col min="11" max="11" width="1.33203125" style="17" customWidth="1"/>
    <col min="12" max="12" width="16.33203125" style="17" customWidth="1"/>
    <col min="13" max="13" width="1.33203125" style="17" customWidth="1"/>
    <col min="14" max="14" width="16.33203125" style="17" customWidth="1"/>
    <col min="15" max="15" width="1.33203125" style="17" customWidth="1"/>
    <col min="16" max="16" width="16.33203125" style="17" customWidth="1"/>
    <col min="17" max="17" width="0.88671875" style="5" customWidth="1"/>
    <col min="18" max="16384" width="9.33203125" style="17"/>
  </cols>
  <sheetData>
    <row r="1" spans="1:20" ht="26.15" customHeight="1">
      <c r="A1" s="152" t="s">
        <v>104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3"/>
    </row>
    <row r="2" spans="1:20" ht="26.15" customHeight="1">
      <c r="A2" s="153" t="s">
        <v>82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3"/>
    </row>
    <row r="3" spans="1:20" s="113" customFormat="1" ht="26.15" customHeight="1">
      <c r="A3" s="160" t="s">
        <v>218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32"/>
      <c r="R3" s="132"/>
      <c r="S3" s="132"/>
      <c r="T3" s="132"/>
    </row>
    <row r="4" spans="1:20" ht="26.1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3"/>
    </row>
    <row r="5" spans="1:20" ht="26.1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1" t="s">
        <v>164</v>
      </c>
      <c r="Q5" s="3"/>
    </row>
    <row r="6" spans="1:20" ht="26.15" customHeight="1">
      <c r="H6" s="154" t="s">
        <v>162</v>
      </c>
      <c r="I6" s="154"/>
      <c r="J6" s="154"/>
      <c r="K6" s="154"/>
      <c r="L6" s="154"/>
      <c r="M6" s="154"/>
      <c r="N6" s="154"/>
      <c r="O6" s="154"/>
      <c r="P6" s="154"/>
      <c r="Q6" s="3"/>
    </row>
    <row r="7" spans="1:20" ht="26.15" customHeight="1">
      <c r="H7" s="133" t="s">
        <v>39</v>
      </c>
      <c r="I7" s="44"/>
      <c r="J7" s="134" t="s">
        <v>102</v>
      </c>
      <c r="K7" s="44"/>
      <c r="L7" s="162" t="s">
        <v>42</v>
      </c>
      <c r="M7" s="162"/>
      <c r="N7" s="162"/>
      <c r="O7" s="44"/>
      <c r="P7" s="44"/>
      <c r="Q7" s="3"/>
    </row>
    <row r="8" spans="1:20" s="44" customFormat="1" ht="26.15" customHeight="1">
      <c r="H8" s="133" t="s">
        <v>40</v>
      </c>
      <c r="J8" s="135"/>
      <c r="L8" s="44" t="s">
        <v>44</v>
      </c>
      <c r="N8" s="44" t="s">
        <v>46</v>
      </c>
      <c r="P8" s="44" t="s">
        <v>49</v>
      </c>
      <c r="Q8" s="4"/>
    </row>
    <row r="9" spans="1:20" s="44" customFormat="1" ht="26.15" customHeight="1">
      <c r="F9" s="31" t="s">
        <v>6</v>
      </c>
      <c r="G9" s="31"/>
      <c r="H9" s="136" t="s">
        <v>41</v>
      </c>
      <c r="I9" s="24"/>
      <c r="J9" s="136"/>
      <c r="K9" s="24"/>
      <c r="L9" s="24" t="s">
        <v>45</v>
      </c>
      <c r="M9" s="24"/>
      <c r="N9" s="24"/>
      <c r="O9" s="24"/>
      <c r="P9" s="24"/>
      <c r="Q9" s="4"/>
    </row>
    <row r="10" spans="1:20" ht="26.15" customHeight="1">
      <c r="A10" s="137" t="s">
        <v>168</v>
      </c>
      <c r="B10" s="22"/>
      <c r="C10" s="22"/>
      <c r="D10" s="137"/>
      <c r="E10" s="137"/>
      <c r="H10" s="78">
        <v>230000000</v>
      </c>
      <c r="I10" s="78"/>
      <c r="J10" s="78">
        <v>42699106.670000002</v>
      </c>
      <c r="K10" s="78"/>
      <c r="L10" s="78">
        <v>20575000</v>
      </c>
      <c r="M10" s="78"/>
      <c r="N10" s="78">
        <v>30485191.579999998</v>
      </c>
      <c r="O10" s="38"/>
      <c r="P10" s="38">
        <v>323759298.25</v>
      </c>
      <c r="Q10" s="3"/>
    </row>
    <row r="11" spans="1:20" ht="26.15" customHeight="1">
      <c r="A11" s="137" t="s">
        <v>219</v>
      </c>
      <c r="B11" s="137"/>
      <c r="C11" s="137"/>
      <c r="D11" s="138"/>
      <c r="E11" s="138"/>
      <c r="H11" s="78"/>
      <c r="I11" s="78"/>
      <c r="J11" s="78"/>
      <c r="K11" s="78"/>
      <c r="L11" s="78"/>
      <c r="M11" s="78"/>
      <c r="N11" s="78"/>
      <c r="O11" s="38"/>
      <c r="P11" s="38"/>
      <c r="Q11" s="3"/>
    </row>
    <row r="12" spans="1:20" ht="26.15" customHeight="1">
      <c r="A12" s="137" t="s">
        <v>201</v>
      </c>
      <c r="B12" s="137"/>
      <c r="C12" s="137"/>
      <c r="D12" s="137"/>
      <c r="E12" s="137"/>
      <c r="F12" s="42" t="s">
        <v>202</v>
      </c>
      <c r="G12" s="78"/>
      <c r="H12" s="78">
        <v>0</v>
      </c>
      <c r="I12" s="78"/>
      <c r="J12" s="78">
        <v>0</v>
      </c>
      <c r="K12" s="78"/>
      <c r="L12" s="78">
        <v>0</v>
      </c>
      <c r="M12" s="78"/>
      <c r="N12" s="78">
        <v>-23000000</v>
      </c>
      <c r="O12" s="78"/>
      <c r="P12" s="78">
        <f>SUM(H12:N12)</f>
        <v>-23000000</v>
      </c>
      <c r="Q12" s="3"/>
    </row>
    <row r="13" spans="1:20" ht="26.15" customHeight="1">
      <c r="A13" s="137" t="s">
        <v>161</v>
      </c>
      <c r="B13" s="137"/>
      <c r="C13" s="137"/>
      <c r="D13" s="139"/>
      <c r="E13" s="139"/>
      <c r="F13" s="140"/>
      <c r="G13" s="140"/>
      <c r="H13" s="78">
        <v>0</v>
      </c>
      <c r="I13" s="78"/>
      <c r="J13" s="78">
        <v>0</v>
      </c>
      <c r="K13" s="78"/>
      <c r="L13" s="78">
        <v>0</v>
      </c>
      <c r="M13" s="78"/>
      <c r="N13" s="78">
        <f>'PL 9 M'!I35</f>
        <v>12717535.779999981</v>
      </c>
      <c r="O13" s="38"/>
      <c r="P13" s="38">
        <f>SUM(H13:N13)</f>
        <v>12717535.779999981</v>
      </c>
      <c r="Q13" s="3"/>
    </row>
    <row r="14" spans="1:20" ht="26.15" customHeight="1" thickBot="1">
      <c r="A14" s="137" t="s">
        <v>220</v>
      </c>
      <c r="B14" s="137"/>
      <c r="C14" s="137"/>
      <c r="D14" s="141"/>
      <c r="E14" s="141"/>
      <c r="H14" s="54">
        <f>SUM(H10:H13)</f>
        <v>230000000</v>
      </c>
      <c r="I14" s="38"/>
      <c r="J14" s="54">
        <f>SUM(J10:J13)</f>
        <v>42699106.670000002</v>
      </c>
      <c r="K14" s="38"/>
      <c r="L14" s="54">
        <f>SUM(L10:L13)</f>
        <v>20575000</v>
      </c>
      <c r="M14" s="38"/>
      <c r="N14" s="54">
        <f>SUM(N10:N13)</f>
        <v>20202727.359999977</v>
      </c>
      <c r="O14" s="38"/>
      <c r="P14" s="54">
        <f>SUM(P10:P13)</f>
        <v>313476834.02999997</v>
      </c>
    </row>
    <row r="15" spans="1:20" ht="26.15" customHeight="1" thickTop="1">
      <c r="A15" s="102"/>
      <c r="B15" s="137"/>
      <c r="C15" s="137"/>
      <c r="D15" s="139"/>
      <c r="E15" s="139"/>
      <c r="H15" s="40"/>
      <c r="I15" s="40"/>
      <c r="J15" s="40"/>
      <c r="K15" s="40"/>
      <c r="L15" s="40"/>
      <c r="M15" s="40"/>
      <c r="N15" s="40"/>
      <c r="O15" s="40"/>
      <c r="P15" s="40"/>
    </row>
    <row r="16" spans="1:20" ht="26.15" customHeight="1">
      <c r="A16" s="137" t="s">
        <v>180</v>
      </c>
      <c r="B16" s="22"/>
      <c r="C16" s="22"/>
      <c r="D16" s="139"/>
      <c r="E16" s="139"/>
      <c r="H16" s="38">
        <v>230000000</v>
      </c>
      <c r="I16" s="38"/>
      <c r="J16" s="38">
        <v>42699106.670000002</v>
      </c>
      <c r="K16" s="38"/>
      <c r="L16" s="38">
        <v>21575000</v>
      </c>
      <c r="M16" s="38"/>
      <c r="N16" s="78">
        <v>25978105.690000001</v>
      </c>
      <c r="O16" s="38"/>
      <c r="P16" s="38">
        <v>320252212.35999954</v>
      </c>
    </row>
    <row r="17" spans="1:17" ht="26.15" customHeight="1">
      <c r="A17" s="137" t="s">
        <v>219</v>
      </c>
      <c r="B17" s="137"/>
      <c r="C17" s="137"/>
      <c r="D17" s="137"/>
      <c r="E17" s="137"/>
      <c r="F17" s="137"/>
      <c r="G17" s="137"/>
      <c r="H17" s="38"/>
      <c r="I17" s="38"/>
      <c r="J17" s="38"/>
      <c r="K17" s="38"/>
      <c r="L17" s="38"/>
      <c r="M17" s="38"/>
      <c r="N17" s="38"/>
      <c r="O17" s="38"/>
      <c r="P17" s="38"/>
      <c r="Q17" s="3"/>
    </row>
    <row r="18" spans="1:17" ht="26.15" customHeight="1">
      <c r="A18" s="137" t="s">
        <v>201</v>
      </c>
      <c r="B18" s="137"/>
      <c r="C18" s="137"/>
      <c r="D18" s="137"/>
      <c r="E18" s="137"/>
      <c r="F18" s="42" t="s">
        <v>203</v>
      </c>
      <c r="G18" s="137"/>
      <c r="H18" s="78">
        <v>0</v>
      </c>
      <c r="I18" s="78"/>
      <c r="J18" s="78">
        <v>0</v>
      </c>
      <c r="K18" s="78"/>
      <c r="L18" s="78">
        <v>0</v>
      </c>
      <c r="M18" s="78"/>
      <c r="N18" s="78">
        <v>-23000000</v>
      </c>
      <c r="O18" s="78"/>
      <c r="P18" s="78">
        <f>SUM(H18:N18)</f>
        <v>-23000000</v>
      </c>
      <c r="Q18" s="3"/>
    </row>
    <row r="19" spans="1:17" ht="26.15" customHeight="1">
      <c r="A19" s="137" t="s">
        <v>161</v>
      </c>
      <c r="B19" s="137"/>
      <c r="C19" s="137"/>
      <c r="F19" s="139"/>
      <c r="H19" s="38">
        <v>0</v>
      </c>
      <c r="I19" s="38"/>
      <c r="J19" s="38">
        <v>0</v>
      </c>
      <c r="K19" s="38"/>
      <c r="L19" s="38">
        <v>0</v>
      </c>
      <c r="M19" s="38"/>
      <c r="N19" s="38">
        <f>'PL 9 M'!G35</f>
        <v>38208230.160000086</v>
      </c>
      <c r="O19" s="38"/>
      <c r="P19" s="38">
        <f>SUM(H19:N19)</f>
        <v>38208230.160000086</v>
      </c>
      <c r="Q19" s="3"/>
    </row>
    <row r="20" spans="1:17" ht="26.15" customHeight="1" thickBot="1">
      <c r="A20" s="137" t="s">
        <v>223</v>
      </c>
      <c r="B20" s="137"/>
      <c r="C20" s="137"/>
      <c r="F20" s="37"/>
      <c r="H20" s="54">
        <f>SUM(H16:H19)</f>
        <v>230000000</v>
      </c>
      <c r="I20" s="38"/>
      <c r="J20" s="54">
        <f>SUM(J16:J19)</f>
        <v>42699106.670000002</v>
      </c>
      <c r="K20" s="38"/>
      <c r="L20" s="54">
        <f>SUM(L16:L19)</f>
        <v>21575000</v>
      </c>
      <c r="M20" s="38"/>
      <c r="N20" s="54">
        <f>SUM(N16:N19)</f>
        <v>41186335.850000083</v>
      </c>
      <c r="O20" s="38"/>
      <c r="P20" s="54">
        <f>SUM(P16:P19)</f>
        <v>335460442.51999962</v>
      </c>
      <c r="Q20" s="3"/>
    </row>
    <row r="21" spans="1:17" s="55" customFormat="1" ht="26.15" customHeight="1" thickTop="1">
      <c r="D21" s="142"/>
      <c r="E21" s="142"/>
      <c r="H21" s="143"/>
      <c r="I21" s="143"/>
      <c r="J21" s="143"/>
      <c r="K21" s="143"/>
      <c r="L21" s="143"/>
      <c r="M21" s="143"/>
      <c r="N21" s="143"/>
      <c r="O21" s="143"/>
      <c r="P21" s="143"/>
      <c r="Q21" s="3"/>
    </row>
    <row r="22" spans="1:17" ht="26.15" customHeight="1">
      <c r="A22" s="22"/>
      <c r="B22" s="22"/>
      <c r="C22" s="22"/>
      <c r="D22" s="139"/>
      <c r="E22" s="139"/>
    </row>
    <row r="23" spans="1:17" ht="26.15" customHeight="1">
      <c r="D23" s="139"/>
      <c r="E23" s="139"/>
    </row>
    <row r="24" spans="1:17" ht="26.15" customHeight="1">
      <c r="A24" s="17" t="s">
        <v>195</v>
      </c>
      <c r="D24" s="139"/>
      <c r="E24" s="139"/>
    </row>
    <row r="25" spans="1:17" ht="26.15" customHeight="1">
      <c r="N25" s="144"/>
    </row>
    <row r="26" spans="1:17" ht="26.15" customHeight="1">
      <c r="N26" s="144"/>
    </row>
    <row r="27" spans="1:17" ht="26.15" customHeight="1">
      <c r="A27" s="57" t="s">
        <v>188</v>
      </c>
      <c r="B27" s="86"/>
      <c r="C27" s="86"/>
      <c r="D27" s="86"/>
      <c r="L27" s="57" t="s">
        <v>190</v>
      </c>
      <c r="M27" s="86"/>
      <c r="N27" s="144"/>
    </row>
    <row r="28" spans="1:17" ht="26.15" customHeight="1">
      <c r="A28" s="59" t="s">
        <v>214</v>
      </c>
      <c r="B28" s="87"/>
      <c r="C28" s="87"/>
      <c r="D28" s="87"/>
      <c r="L28" s="43" t="s">
        <v>189</v>
      </c>
      <c r="M28" s="60"/>
      <c r="N28" s="60"/>
    </row>
    <row r="29" spans="1:17" ht="27.75" customHeight="1">
      <c r="N29" s="44"/>
    </row>
    <row r="30" spans="1:17" ht="27.75" customHeight="1">
      <c r="N30" s="44"/>
    </row>
    <row r="31" spans="1:17" ht="27.75" customHeight="1">
      <c r="N31" s="44"/>
    </row>
  </sheetData>
  <mergeCells count="5">
    <mergeCell ref="L7:N7"/>
    <mergeCell ref="A1:P1"/>
    <mergeCell ref="A2:P2"/>
    <mergeCell ref="A3:P3"/>
    <mergeCell ref="H6:P6"/>
  </mergeCells>
  <pageMargins left="0.59055118110236227" right="0.39370078740157483" top="0.59055118110236227" bottom="0.39370078740157483" header="0.31496062992125984" footer="0.3937007874015748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0"/>
  <sheetViews>
    <sheetView tabSelected="1" view="pageBreakPreview" topLeftCell="A60" zoomScale="70" zoomScaleNormal="90" zoomScaleSheetLayoutView="70" workbookViewId="0">
      <selection activeCell="C10" sqref="C10"/>
    </sheetView>
  </sheetViews>
  <sheetFormatPr defaultColWidth="9.33203125" defaultRowHeight="24" customHeight="1"/>
  <cols>
    <col min="1" max="4" width="9.33203125" style="105" customWidth="1"/>
    <col min="5" max="5" width="16.88671875" style="105" customWidth="1"/>
    <col min="6" max="6" width="11.33203125" style="105" customWidth="1"/>
    <col min="7" max="7" width="1.6640625" style="105" customWidth="1"/>
    <col min="8" max="8" width="18" style="105" bestFit="1" customWidth="1"/>
    <col min="9" max="9" width="1.33203125" style="105" customWidth="1"/>
    <col min="10" max="10" width="18" style="105" customWidth="1"/>
    <col min="11" max="11" width="1.33203125" style="105" customWidth="1"/>
    <col min="12" max="12" width="18" style="105" bestFit="1" customWidth="1"/>
    <col min="13" max="13" width="1.33203125" style="105" customWidth="1"/>
    <col min="14" max="14" width="18" style="109" bestFit="1" customWidth="1"/>
    <col min="15" max="15" width="1.109375" style="105" customWidth="1"/>
    <col min="16" max="16" width="9.33203125" style="105"/>
    <col min="17" max="17" width="16.5546875" style="105" bestFit="1" customWidth="1"/>
    <col min="18" max="16384" width="9.33203125" style="105"/>
  </cols>
  <sheetData>
    <row r="1" spans="1:14" ht="21.75" customHeight="1">
      <c r="A1" s="163" t="s">
        <v>104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14" ht="21.75" customHeight="1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s="80" customFormat="1" ht="21.75" customHeight="1">
      <c r="A3" s="166" t="s">
        <v>218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1.7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21.75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21" t="s">
        <v>164</v>
      </c>
    </row>
    <row r="6" spans="1:14" ht="21.75" customHeight="1">
      <c r="A6" s="107"/>
      <c r="B6" s="107"/>
      <c r="C6" s="107"/>
      <c r="D6" s="107"/>
      <c r="E6" s="107"/>
      <c r="F6" s="107"/>
      <c r="G6" s="107"/>
      <c r="H6" s="108"/>
      <c r="I6" s="108" t="s">
        <v>163</v>
      </c>
      <c r="J6" s="108"/>
      <c r="K6" s="107"/>
      <c r="L6" s="167" t="s">
        <v>162</v>
      </c>
      <c r="M6" s="167"/>
      <c r="N6" s="167"/>
    </row>
    <row r="7" spans="1:14" ht="21.75" customHeight="1">
      <c r="A7" s="109"/>
      <c r="B7" s="109"/>
      <c r="C7" s="109"/>
      <c r="D7" s="109"/>
      <c r="E7" s="109"/>
      <c r="F7" s="109"/>
      <c r="G7" s="109"/>
      <c r="H7" s="110" t="s">
        <v>174</v>
      </c>
      <c r="I7" s="111"/>
      <c r="J7" s="110" t="s">
        <v>167</v>
      </c>
      <c r="K7" s="109"/>
      <c r="L7" s="110" t="s">
        <v>174</v>
      </c>
      <c r="M7" s="111"/>
      <c r="N7" s="110" t="s">
        <v>167</v>
      </c>
    </row>
    <row r="8" spans="1:14" ht="21.75" customHeight="1">
      <c r="A8" s="109" t="s">
        <v>55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</row>
    <row r="9" spans="1:14" ht="21.75" customHeight="1">
      <c r="A9" s="109" t="s">
        <v>124</v>
      </c>
      <c r="B9" s="109"/>
      <c r="C9" s="109"/>
      <c r="D9" s="109"/>
      <c r="E9" s="109"/>
      <c r="F9" s="109"/>
      <c r="G9" s="109"/>
      <c r="H9" s="109">
        <f>'PL 9 M'!C33</f>
        <v>20049919.580000021</v>
      </c>
      <c r="I9" s="109"/>
      <c r="J9" s="109">
        <f>'PL 9 M'!E33</f>
        <v>33822240.959999941</v>
      </c>
      <c r="K9" s="109"/>
      <c r="L9" s="109">
        <f>'PL 9 M'!G33</f>
        <v>38208230.160000086</v>
      </c>
      <c r="M9" s="109"/>
      <c r="N9" s="109">
        <f>'PL 9 M'!I33</f>
        <v>12717535.779999981</v>
      </c>
    </row>
    <row r="10" spans="1:14" ht="21.75" customHeight="1">
      <c r="A10" s="109" t="s">
        <v>125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4" ht="21.75" customHeight="1">
      <c r="A11" s="109" t="s">
        <v>76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4" ht="21.75" customHeight="1">
      <c r="A12" s="109"/>
      <c r="B12" s="112" t="s">
        <v>157</v>
      </c>
      <c r="C12" s="109"/>
      <c r="D12" s="109"/>
      <c r="E12" s="109"/>
      <c r="F12" s="109"/>
      <c r="G12" s="109"/>
      <c r="H12" s="109">
        <f>-'PL 9 M'!C32</f>
        <v>3133104.23</v>
      </c>
      <c r="I12" s="109"/>
      <c r="J12" s="109">
        <f>-'PL 9 M'!E32</f>
        <v>4875966.07</v>
      </c>
      <c r="K12" s="109"/>
      <c r="L12" s="109">
        <f>-'PL 9 M'!G32</f>
        <v>92560.979999999981</v>
      </c>
      <c r="M12" s="109"/>
      <c r="N12" s="109">
        <f>-'PL 9 M'!I32</f>
        <v>3636491.51</v>
      </c>
    </row>
    <row r="13" spans="1:14" ht="21.75" customHeight="1">
      <c r="A13" s="109"/>
      <c r="B13" s="113" t="s">
        <v>204</v>
      </c>
      <c r="C13" s="109"/>
      <c r="D13" s="109"/>
      <c r="E13" s="109"/>
      <c r="F13" s="109"/>
      <c r="G13" s="109"/>
      <c r="H13" s="114">
        <v>0</v>
      </c>
      <c r="I13" s="114"/>
      <c r="J13" s="114">
        <v>-68185.399999999994</v>
      </c>
      <c r="K13" s="114"/>
      <c r="L13" s="114">
        <v>0</v>
      </c>
      <c r="M13" s="114"/>
      <c r="N13" s="114">
        <v>0</v>
      </c>
    </row>
    <row r="14" spans="1:14" ht="21.75" customHeight="1">
      <c r="A14" s="109"/>
      <c r="B14" s="109" t="s">
        <v>64</v>
      </c>
      <c r="C14" s="109"/>
      <c r="D14" s="109"/>
      <c r="E14" s="109"/>
      <c r="F14" s="109"/>
      <c r="G14" s="109"/>
      <c r="H14" s="114">
        <f>7781635.12+884797.47</f>
        <v>8666432.5899999999</v>
      </c>
      <c r="I14" s="114"/>
      <c r="J14" s="114">
        <v>9064566.4600000009</v>
      </c>
      <c r="K14" s="114"/>
      <c r="L14" s="114">
        <f>7296345.32+884797.47</f>
        <v>8181142.79</v>
      </c>
      <c r="M14" s="114"/>
      <c r="N14" s="114">
        <v>8596480.5500000007</v>
      </c>
    </row>
    <row r="15" spans="1:14" ht="21.75" customHeight="1">
      <c r="A15" s="109"/>
      <c r="B15" s="115" t="s">
        <v>90</v>
      </c>
      <c r="C15" s="109"/>
      <c r="D15" s="109"/>
      <c r="E15" s="109"/>
      <c r="F15" s="109"/>
      <c r="G15" s="109"/>
      <c r="H15" s="114">
        <f>L15</f>
        <v>128873.14999999995</v>
      </c>
      <c r="I15" s="114"/>
      <c r="J15" s="114">
        <v>143513.65</v>
      </c>
      <c r="K15" s="114"/>
      <c r="L15" s="114">
        <v>128873.14999999995</v>
      </c>
      <c r="M15" s="114"/>
      <c r="N15" s="114">
        <v>143513.65</v>
      </c>
    </row>
    <row r="16" spans="1:14" ht="21.75" customHeight="1">
      <c r="A16" s="109"/>
      <c r="B16" s="115" t="s">
        <v>77</v>
      </c>
      <c r="C16" s="109"/>
      <c r="D16" s="109"/>
      <c r="E16" s="109"/>
      <c r="F16" s="109"/>
      <c r="G16" s="109"/>
      <c r="H16" s="114">
        <f>L16</f>
        <v>852.64999999999986</v>
      </c>
      <c r="I16" s="114"/>
      <c r="J16" s="114">
        <v>853.45</v>
      </c>
      <c r="K16" s="114"/>
      <c r="L16" s="114">
        <v>852.64999999999986</v>
      </c>
      <c r="M16" s="114"/>
      <c r="N16" s="114">
        <v>853.45</v>
      </c>
    </row>
    <row r="17" spans="1:15" ht="21.75" customHeight="1">
      <c r="A17" s="109"/>
      <c r="B17" s="109" t="s">
        <v>226</v>
      </c>
      <c r="C17" s="109"/>
      <c r="D17" s="109"/>
      <c r="E17" s="109"/>
      <c r="F17" s="109"/>
      <c r="G17" s="109"/>
      <c r="H17" s="114">
        <v>-19755.25</v>
      </c>
      <c r="I17" s="114"/>
      <c r="J17" s="114">
        <v>168819.61</v>
      </c>
      <c r="K17" s="114"/>
      <c r="L17" s="114">
        <v>-19755.25</v>
      </c>
      <c r="M17" s="114"/>
      <c r="N17" s="114">
        <v>168819.61</v>
      </c>
    </row>
    <row r="18" spans="1:15" ht="21.75" customHeight="1">
      <c r="A18" s="109"/>
      <c r="B18" s="113" t="s">
        <v>205</v>
      </c>
      <c r="C18" s="109"/>
      <c r="D18" s="109"/>
      <c r="E18" s="109"/>
      <c r="F18" s="109"/>
      <c r="G18" s="109"/>
      <c r="H18" s="114">
        <v>0</v>
      </c>
      <c r="I18" s="114"/>
      <c r="J18" s="114">
        <v>411633.76</v>
      </c>
      <c r="K18" s="114"/>
      <c r="L18" s="114">
        <v>0</v>
      </c>
      <c r="M18" s="114"/>
      <c r="N18" s="114">
        <v>43859.22</v>
      </c>
    </row>
    <row r="19" spans="1:15" ht="21.75" customHeight="1">
      <c r="A19" s="109"/>
      <c r="B19" s="109" t="s">
        <v>194</v>
      </c>
      <c r="C19" s="109"/>
      <c r="D19" s="109"/>
      <c r="E19" s="109"/>
      <c r="F19" s="109"/>
      <c r="G19" s="109"/>
      <c r="H19" s="114">
        <v>852632.86</v>
      </c>
      <c r="I19" s="114"/>
      <c r="J19" s="114">
        <v>551822.06000000006</v>
      </c>
      <c r="K19" s="114"/>
      <c r="L19" s="114">
        <v>767954.64000000013</v>
      </c>
      <c r="M19" s="114"/>
      <c r="N19" s="114">
        <v>551470.30000000005</v>
      </c>
    </row>
    <row r="20" spans="1:15" ht="21.75" customHeight="1">
      <c r="A20" s="109"/>
      <c r="B20" s="109" t="s">
        <v>212</v>
      </c>
      <c r="C20" s="109"/>
      <c r="D20" s="109"/>
      <c r="E20" s="109"/>
      <c r="F20" s="109"/>
      <c r="G20" s="109"/>
      <c r="H20" s="114">
        <v>8561.68</v>
      </c>
      <c r="I20" s="114"/>
      <c r="J20" s="114">
        <v>237150.82</v>
      </c>
      <c r="K20" s="114"/>
      <c r="L20" s="114">
        <v>8561.68</v>
      </c>
      <c r="M20" s="114"/>
      <c r="N20" s="114">
        <v>237150.82</v>
      </c>
    </row>
    <row r="21" spans="1:15" ht="21.75" customHeight="1">
      <c r="A21" s="109"/>
      <c r="B21" s="109" t="s">
        <v>93</v>
      </c>
      <c r="C21" s="109"/>
      <c r="D21" s="109"/>
      <c r="E21" s="109"/>
      <c r="F21" s="109"/>
      <c r="G21" s="109"/>
      <c r="H21" s="114">
        <v>1390088</v>
      </c>
      <c r="I21" s="114"/>
      <c r="J21" s="114">
        <v>1437016</v>
      </c>
      <c r="K21" s="114"/>
      <c r="L21" s="114">
        <v>1192358</v>
      </c>
      <c r="M21" s="114"/>
      <c r="N21" s="114">
        <v>1227071</v>
      </c>
    </row>
    <row r="22" spans="1:15" ht="21.75" customHeight="1">
      <c r="A22" s="109"/>
      <c r="B22" s="109" t="s">
        <v>206</v>
      </c>
      <c r="C22" s="109"/>
      <c r="D22" s="109"/>
      <c r="E22" s="109"/>
      <c r="F22" s="109"/>
      <c r="G22" s="109"/>
      <c r="H22" s="114">
        <v>-115175</v>
      </c>
      <c r="I22" s="114"/>
      <c r="J22" s="114">
        <v>-334825</v>
      </c>
      <c r="K22" s="114"/>
      <c r="L22" s="114">
        <v>-115175</v>
      </c>
      <c r="M22" s="114"/>
      <c r="N22" s="114">
        <v>-334825</v>
      </c>
    </row>
    <row r="23" spans="1:15" ht="21.75" customHeight="1">
      <c r="A23" s="109"/>
      <c r="B23" s="109" t="s">
        <v>170</v>
      </c>
      <c r="C23" s="109"/>
      <c r="D23" s="109"/>
      <c r="E23" s="109"/>
      <c r="F23" s="109"/>
      <c r="G23" s="109"/>
      <c r="H23" s="114">
        <v>-242225.85</v>
      </c>
      <c r="I23" s="114"/>
      <c r="J23" s="114">
        <v>-766338.97</v>
      </c>
      <c r="K23" s="114"/>
      <c r="L23" s="114">
        <v>-240062.83000000002</v>
      </c>
      <c r="M23" s="114"/>
      <c r="N23" s="114">
        <v>-764257.3</v>
      </c>
    </row>
    <row r="24" spans="1:15" ht="21.75" customHeight="1">
      <c r="A24" s="109"/>
      <c r="B24" s="109" t="s">
        <v>126</v>
      </c>
      <c r="C24" s="109"/>
      <c r="D24" s="109"/>
      <c r="E24" s="109"/>
      <c r="F24" s="109"/>
      <c r="G24" s="109"/>
      <c r="H24" s="114">
        <v>118696.73999999999</v>
      </c>
      <c r="I24" s="114"/>
      <c r="J24" s="114">
        <v>1693895.7</v>
      </c>
      <c r="K24" s="114"/>
      <c r="L24" s="114">
        <v>118696.73999999999</v>
      </c>
      <c r="M24" s="114"/>
      <c r="N24" s="114">
        <v>1890019</v>
      </c>
    </row>
    <row r="25" spans="1:15" ht="21.75" customHeight="1">
      <c r="A25" s="109"/>
      <c r="B25" s="113" t="s">
        <v>230</v>
      </c>
      <c r="C25" s="113"/>
      <c r="D25" s="113"/>
      <c r="E25" s="109"/>
      <c r="F25" s="109"/>
      <c r="G25" s="109"/>
      <c r="H25" s="114">
        <v>0</v>
      </c>
      <c r="I25" s="114"/>
      <c r="J25" s="114">
        <v>0</v>
      </c>
      <c r="K25" s="114"/>
      <c r="L25" s="114">
        <v>-39999860</v>
      </c>
      <c r="M25" s="114"/>
      <c r="N25" s="114">
        <v>0</v>
      </c>
    </row>
    <row r="26" spans="1:15" ht="21.75" customHeight="1">
      <c r="A26" s="109"/>
      <c r="B26" s="112" t="s">
        <v>185</v>
      </c>
      <c r="C26" s="109"/>
      <c r="D26" s="109"/>
      <c r="E26" s="109"/>
      <c r="F26" s="109"/>
      <c r="G26" s="109"/>
      <c r="H26" s="114">
        <v>-2288187.31</v>
      </c>
      <c r="I26" s="114"/>
      <c r="J26" s="114">
        <v>0</v>
      </c>
      <c r="K26" s="114"/>
      <c r="L26" s="114">
        <v>-2288187.31</v>
      </c>
      <c r="M26" s="114"/>
      <c r="N26" s="114">
        <v>0</v>
      </c>
    </row>
    <row r="27" spans="1:15" ht="21.75" customHeight="1">
      <c r="A27" s="109"/>
      <c r="B27" s="113" t="s">
        <v>227</v>
      </c>
      <c r="C27" s="113"/>
      <c r="D27" s="113"/>
      <c r="E27" s="109"/>
      <c r="F27" s="109"/>
      <c r="G27" s="109"/>
      <c r="H27" s="114">
        <v>0</v>
      </c>
      <c r="I27" s="114"/>
      <c r="J27" s="114">
        <v>-135944.22</v>
      </c>
      <c r="K27" s="114"/>
      <c r="L27" s="114">
        <v>0</v>
      </c>
      <c r="M27" s="114"/>
      <c r="N27" s="114">
        <v>-135944.22</v>
      </c>
    </row>
    <row r="28" spans="1:15" ht="21.75" customHeight="1">
      <c r="A28" s="109"/>
      <c r="B28" s="113" t="s">
        <v>228</v>
      </c>
      <c r="C28" s="113"/>
      <c r="D28" s="113"/>
      <c r="E28" s="109"/>
      <c r="F28" s="109"/>
      <c r="G28" s="109"/>
      <c r="H28" s="114">
        <v>0</v>
      </c>
      <c r="I28" s="114"/>
      <c r="J28" s="114">
        <v>-8419726.0999999996</v>
      </c>
      <c r="K28" s="114"/>
      <c r="L28" s="114">
        <v>0</v>
      </c>
      <c r="M28" s="114"/>
      <c r="N28" s="114">
        <v>2349690.11</v>
      </c>
    </row>
    <row r="29" spans="1:15" ht="21.75" customHeight="1">
      <c r="A29" s="109"/>
      <c r="B29" s="116" t="s">
        <v>158</v>
      </c>
      <c r="C29" s="109"/>
      <c r="D29" s="109"/>
      <c r="E29" s="109"/>
      <c r="F29" s="109"/>
      <c r="G29" s="109"/>
      <c r="H29" s="114">
        <v>-3379882.28</v>
      </c>
      <c r="I29" s="114"/>
      <c r="J29" s="114">
        <v>6484032.8399999999</v>
      </c>
      <c r="K29" s="114"/>
      <c r="L29" s="114">
        <v>0</v>
      </c>
      <c r="M29" s="114"/>
      <c r="N29" s="114">
        <v>0</v>
      </c>
    </row>
    <row r="30" spans="1:15" ht="21.75" customHeight="1">
      <c r="A30" s="109" t="s">
        <v>81</v>
      </c>
      <c r="B30" s="109"/>
      <c r="C30" s="109"/>
      <c r="D30" s="109"/>
      <c r="E30" s="109"/>
      <c r="F30" s="109"/>
      <c r="G30" s="109"/>
      <c r="H30" s="78"/>
      <c r="I30" s="78"/>
      <c r="J30" s="78"/>
      <c r="K30" s="78"/>
      <c r="L30" s="78"/>
      <c r="M30" s="78"/>
      <c r="N30" s="78"/>
    </row>
    <row r="31" spans="1:15" ht="21.75" customHeight="1">
      <c r="A31" s="109"/>
      <c r="B31" s="109" t="s">
        <v>91</v>
      </c>
      <c r="C31" s="109"/>
      <c r="D31" s="109"/>
      <c r="E31" s="109"/>
      <c r="F31" s="109"/>
      <c r="G31" s="109"/>
      <c r="H31" s="114">
        <v>-35258187.569999985</v>
      </c>
      <c r="I31" s="114"/>
      <c r="J31" s="114">
        <v>66913468.32</v>
      </c>
      <c r="K31" s="114"/>
      <c r="L31" s="114">
        <v>-32485678.079999998</v>
      </c>
      <c r="M31" s="114"/>
      <c r="N31" s="114">
        <v>69148531.379999995</v>
      </c>
      <c r="O31" s="113"/>
    </row>
    <row r="32" spans="1:15" ht="21.75" customHeight="1">
      <c r="A32" s="109"/>
      <c r="B32" s="109" t="s">
        <v>65</v>
      </c>
      <c r="C32" s="109"/>
      <c r="D32" s="109"/>
      <c r="E32" s="109"/>
      <c r="F32" s="109"/>
      <c r="G32" s="109"/>
      <c r="H32" s="114">
        <v>-45153931.099999987</v>
      </c>
      <c r="I32" s="114"/>
      <c r="J32" s="114">
        <v>19899405.09</v>
      </c>
      <c r="K32" s="114"/>
      <c r="L32" s="114">
        <v>-8100913.25</v>
      </c>
      <c r="M32" s="114"/>
      <c r="N32" s="114">
        <v>17468996.719999999</v>
      </c>
      <c r="O32" s="113"/>
    </row>
    <row r="33" spans="1:15" ht="21.75" customHeight="1">
      <c r="A33" s="109"/>
      <c r="B33" s="109" t="s">
        <v>133</v>
      </c>
      <c r="C33" s="109"/>
      <c r="D33" s="109"/>
      <c r="E33" s="109"/>
      <c r="F33" s="109"/>
      <c r="G33" s="109"/>
      <c r="H33" s="114">
        <v>8793794.870000001</v>
      </c>
      <c r="I33" s="114"/>
      <c r="J33" s="114">
        <v>11304321.210000001</v>
      </c>
      <c r="K33" s="114"/>
      <c r="L33" s="114">
        <v>15824273.039999999</v>
      </c>
      <c r="M33" s="114"/>
      <c r="N33" s="114">
        <v>11304321.210000001</v>
      </c>
      <c r="O33" s="113"/>
    </row>
    <row r="34" spans="1:15" ht="21.75" customHeight="1">
      <c r="A34" s="109"/>
      <c r="B34" s="109" t="s">
        <v>63</v>
      </c>
      <c r="C34" s="109"/>
      <c r="D34" s="109"/>
      <c r="E34" s="109"/>
      <c r="F34" s="109"/>
      <c r="G34" s="109"/>
      <c r="H34" s="114">
        <v>-2625</v>
      </c>
      <c r="I34" s="114"/>
      <c r="J34" s="114">
        <v>324901.21999999997</v>
      </c>
      <c r="K34" s="114"/>
      <c r="L34" s="114">
        <v>-2625</v>
      </c>
      <c r="M34" s="114"/>
      <c r="N34" s="114">
        <v>4000</v>
      </c>
      <c r="O34" s="113"/>
    </row>
    <row r="35" spans="1:15" ht="21.75" customHeight="1">
      <c r="A35" s="109" t="s">
        <v>62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</row>
    <row r="36" spans="1:15" ht="21.75" customHeight="1">
      <c r="A36" s="109"/>
      <c r="B36" s="109" t="s">
        <v>92</v>
      </c>
      <c r="C36" s="109"/>
      <c r="D36" s="109"/>
      <c r="E36" s="109"/>
      <c r="F36" s="109"/>
      <c r="G36" s="109"/>
      <c r="H36" s="114">
        <v>10450438.48</v>
      </c>
      <c r="I36" s="114"/>
      <c r="J36" s="114">
        <v>-34916015.670000002</v>
      </c>
      <c r="K36" s="114"/>
      <c r="L36" s="114">
        <v>-11184684.75</v>
      </c>
      <c r="M36" s="114"/>
      <c r="N36" s="114">
        <v>-37230124.25</v>
      </c>
    </row>
    <row r="37" spans="1:15" ht="21.75" customHeight="1">
      <c r="A37" s="109"/>
      <c r="B37" s="109" t="s">
        <v>134</v>
      </c>
      <c r="C37" s="109"/>
      <c r="D37" s="109"/>
      <c r="E37" s="109"/>
      <c r="F37" s="109"/>
      <c r="G37" s="109"/>
      <c r="H37" s="117">
        <v>20436753.109999996</v>
      </c>
      <c r="I37" s="114"/>
      <c r="J37" s="117">
        <v>-6126023.7800000003</v>
      </c>
      <c r="K37" s="114"/>
      <c r="L37" s="117">
        <v>-2446695.6</v>
      </c>
      <c r="M37" s="114"/>
      <c r="N37" s="117">
        <v>-5053607.46</v>
      </c>
    </row>
    <row r="38" spans="1:15" ht="21.75" customHeight="1">
      <c r="A38" s="109" t="s">
        <v>78</v>
      </c>
      <c r="B38" s="109"/>
      <c r="C38" s="109"/>
      <c r="D38" s="109"/>
      <c r="E38" s="109"/>
      <c r="F38" s="109"/>
      <c r="G38" s="109"/>
      <c r="H38" s="78">
        <f>SUM(H9:H37)</f>
        <v>-12429821.41999995</v>
      </c>
      <c r="I38" s="78"/>
      <c r="J38" s="78">
        <f>SUM(J9:J37)</f>
        <v>106566548.07999997</v>
      </c>
      <c r="K38" s="78"/>
      <c r="L38" s="78">
        <f>SUM(L9:L37)</f>
        <v>-32360133.23999992</v>
      </c>
      <c r="M38" s="78"/>
      <c r="N38" s="78">
        <f>SUM(N9:N37)</f>
        <v>85970046.079999968</v>
      </c>
    </row>
    <row r="39" spans="1:15" ht="21.75" customHeight="1">
      <c r="A39" s="109"/>
      <c r="B39" s="109" t="s">
        <v>112</v>
      </c>
      <c r="C39" s="109"/>
      <c r="D39" s="109"/>
      <c r="E39" s="109"/>
      <c r="F39" s="109"/>
      <c r="G39" s="109"/>
      <c r="H39" s="114">
        <v>0</v>
      </c>
      <c r="I39" s="114"/>
      <c r="J39" s="114">
        <v>-1526257.52</v>
      </c>
      <c r="K39" s="114"/>
      <c r="L39" s="114">
        <v>0</v>
      </c>
      <c r="M39" s="114"/>
      <c r="N39" s="114">
        <v>-1722380.82</v>
      </c>
      <c r="O39" s="109"/>
    </row>
    <row r="40" spans="1:15" ht="21.75" customHeight="1">
      <c r="A40" s="109"/>
      <c r="B40" s="109" t="s">
        <v>150</v>
      </c>
      <c r="C40" s="109"/>
      <c r="D40" s="109"/>
      <c r="E40" s="109"/>
      <c r="F40" s="109"/>
      <c r="G40" s="109"/>
      <c r="H40" s="114">
        <v>3044.92</v>
      </c>
      <c r="I40" s="114"/>
      <c r="J40" s="114">
        <v>952062.03</v>
      </c>
      <c r="K40" s="114"/>
      <c r="L40" s="114">
        <v>1046.92</v>
      </c>
      <c r="M40" s="114"/>
      <c r="N40" s="114">
        <v>949980.97</v>
      </c>
      <c r="O40" s="109"/>
    </row>
    <row r="41" spans="1:15" ht="21.75" customHeight="1">
      <c r="A41" s="109"/>
      <c r="B41" s="109" t="s">
        <v>66</v>
      </c>
      <c r="C41" s="109"/>
      <c r="D41" s="109"/>
      <c r="E41" s="109"/>
      <c r="F41" s="109"/>
      <c r="G41" s="109"/>
      <c r="H41" s="114">
        <v>-5010404.2000000011</v>
      </c>
      <c r="I41" s="114"/>
      <c r="J41" s="114">
        <v>-4637950.2300000004</v>
      </c>
      <c r="K41" s="114"/>
      <c r="L41" s="114">
        <v>-3456495.25</v>
      </c>
      <c r="M41" s="114"/>
      <c r="N41" s="114">
        <v>-2652306.42</v>
      </c>
      <c r="O41" s="109"/>
    </row>
    <row r="42" spans="1:15" ht="21.75" customHeight="1">
      <c r="A42" s="109" t="s">
        <v>61</v>
      </c>
      <c r="B42" s="109"/>
      <c r="C42" s="109"/>
      <c r="D42" s="109"/>
      <c r="E42" s="109"/>
      <c r="F42" s="109"/>
      <c r="G42" s="109"/>
      <c r="H42" s="118">
        <f>SUM(H38:H41)</f>
        <v>-17437180.699999951</v>
      </c>
      <c r="I42" s="109"/>
      <c r="J42" s="118">
        <f>SUM(J38:J41)</f>
        <v>101354402.35999997</v>
      </c>
      <c r="K42" s="109"/>
      <c r="L42" s="118">
        <f>SUM(L38:L41)</f>
        <v>-35815581.569999918</v>
      </c>
      <c r="M42" s="109"/>
      <c r="N42" s="118">
        <f>SUM(N38:N41)</f>
        <v>82545339.809999973</v>
      </c>
    </row>
    <row r="43" spans="1:15" ht="21.5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</row>
    <row r="44" spans="1:15" ht="21.75" customHeight="1">
      <c r="A44" s="115" t="s">
        <v>195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</row>
    <row r="45" spans="1:15" ht="21.5">
      <c r="A45" s="115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</row>
    <row r="46" spans="1:15" ht="21.75" customHeight="1">
      <c r="A46" s="115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  <row r="47" spans="1:15" ht="21.75" customHeight="1">
      <c r="A47" s="119"/>
      <c r="B47" s="86" t="s">
        <v>191</v>
      </c>
      <c r="C47" s="120"/>
      <c r="D47" s="120"/>
      <c r="J47" s="57" t="s">
        <v>190</v>
      </c>
      <c r="K47" s="120"/>
      <c r="L47" s="121"/>
      <c r="M47" s="121"/>
    </row>
    <row r="48" spans="1:15" ht="21.75" customHeight="1">
      <c r="A48" s="119"/>
      <c r="B48" s="59" t="s">
        <v>214</v>
      </c>
      <c r="C48" s="122"/>
      <c r="D48" s="123"/>
      <c r="J48" s="43" t="s">
        <v>189</v>
      </c>
      <c r="K48" s="81"/>
      <c r="L48" s="81"/>
      <c r="M48" s="121"/>
    </row>
    <row r="49" spans="1:14" ht="24" customHeight="1">
      <c r="A49" s="169" t="s">
        <v>0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</row>
    <row r="50" spans="1:14" ht="24" customHeight="1">
      <c r="A50" s="163" t="s">
        <v>104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</row>
    <row r="51" spans="1:14" ht="24" customHeight="1">
      <c r="A51" s="165" t="s">
        <v>71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</row>
    <row r="52" spans="1:14" ht="24" customHeight="1">
      <c r="A52" s="166" t="s">
        <v>218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</row>
    <row r="53" spans="1:14" ht="24" customHeight="1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5"/>
      <c r="M53" s="125"/>
      <c r="N53" s="78"/>
    </row>
    <row r="54" spans="1:14" ht="24" customHeight="1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5"/>
      <c r="M54" s="125"/>
      <c r="N54" s="21" t="s">
        <v>164</v>
      </c>
    </row>
    <row r="55" spans="1:14" ht="24" customHeight="1">
      <c r="A55" s="124"/>
      <c r="B55" s="124"/>
      <c r="C55" s="124"/>
      <c r="D55" s="124"/>
      <c r="E55" s="124"/>
      <c r="F55" s="124"/>
      <c r="G55" s="124"/>
      <c r="H55" s="126"/>
      <c r="I55" s="126" t="s">
        <v>163</v>
      </c>
      <c r="J55" s="126"/>
      <c r="K55" s="127"/>
      <c r="L55" s="167" t="s">
        <v>162</v>
      </c>
      <c r="M55" s="167"/>
      <c r="N55" s="167"/>
    </row>
    <row r="56" spans="1:14" ht="24" customHeight="1">
      <c r="A56" s="109"/>
      <c r="B56" s="109"/>
      <c r="C56" s="109"/>
      <c r="D56" s="109"/>
      <c r="E56" s="109"/>
      <c r="F56" s="109"/>
      <c r="G56" s="109"/>
      <c r="H56" s="110" t="s">
        <v>174</v>
      </c>
      <c r="I56" s="111"/>
      <c r="J56" s="110" t="s">
        <v>167</v>
      </c>
      <c r="K56" s="109"/>
      <c r="L56" s="110" t="s">
        <v>174</v>
      </c>
      <c r="M56" s="111"/>
      <c r="N56" s="110" t="s">
        <v>167</v>
      </c>
    </row>
    <row r="57" spans="1:14" ht="24" customHeight="1">
      <c r="A57" s="109" t="s">
        <v>60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</row>
    <row r="58" spans="1:14" ht="24" customHeight="1">
      <c r="A58" s="109"/>
      <c r="B58" s="113" t="s">
        <v>186</v>
      </c>
      <c r="C58" s="109"/>
      <c r="D58" s="109"/>
      <c r="E58" s="109"/>
      <c r="F58" s="109"/>
      <c r="G58" s="109"/>
      <c r="H58" s="114">
        <v>55000000</v>
      </c>
      <c r="I58" s="128"/>
      <c r="J58" s="114">
        <v>0</v>
      </c>
      <c r="K58" s="128"/>
      <c r="L58" s="114">
        <v>55000000</v>
      </c>
      <c r="M58" s="128"/>
      <c r="N58" s="114">
        <v>0</v>
      </c>
    </row>
    <row r="59" spans="1:14" ht="24" customHeight="1">
      <c r="A59" s="109"/>
      <c r="B59" s="113" t="s">
        <v>213</v>
      </c>
      <c r="C59" s="109"/>
      <c r="D59" s="109"/>
      <c r="E59" s="109"/>
      <c r="F59" s="109"/>
      <c r="G59" s="109"/>
      <c r="H59" s="114">
        <v>0</v>
      </c>
      <c r="I59" s="128"/>
      <c r="J59" s="114">
        <v>225000</v>
      </c>
      <c r="K59" s="128"/>
      <c r="L59" s="114">
        <v>0</v>
      </c>
      <c r="M59" s="128"/>
      <c r="N59" s="114">
        <v>225000</v>
      </c>
    </row>
    <row r="60" spans="1:14" ht="24" customHeight="1">
      <c r="A60" s="109"/>
      <c r="B60" s="109" t="s">
        <v>193</v>
      </c>
      <c r="C60" s="109"/>
      <c r="D60" s="109"/>
      <c r="E60" s="109"/>
      <c r="F60" s="109"/>
      <c r="G60" s="109"/>
      <c r="H60" s="114">
        <v>-60000895.019999996</v>
      </c>
      <c r="I60" s="128"/>
      <c r="J60" s="114">
        <v>-625.41</v>
      </c>
      <c r="K60" s="128"/>
      <c r="L60" s="114">
        <v>-60000895.019999996</v>
      </c>
      <c r="M60" s="128"/>
      <c r="N60" s="114">
        <v>-625.41</v>
      </c>
    </row>
    <row r="61" spans="1:14" ht="24" customHeight="1">
      <c r="A61" s="109"/>
      <c r="B61" s="113" t="s">
        <v>229</v>
      </c>
      <c r="C61" s="113"/>
      <c r="D61" s="113"/>
      <c r="E61" s="113"/>
      <c r="F61" s="109"/>
      <c r="G61" s="109"/>
      <c r="H61" s="114">
        <v>0</v>
      </c>
      <c r="I61" s="128"/>
      <c r="J61" s="114">
        <v>0</v>
      </c>
      <c r="K61" s="128"/>
      <c r="L61" s="114">
        <v>0</v>
      </c>
      <c r="M61" s="128"/>
      <c r="N61" s="114">
        <v>-1749947.5</v>
      </c>
    </row>
    <row r="62" spans="1:14" ht="24" customHeight="1">
      <c r="A62" s="109"/>
      <c r="B62" s="113" t="s">
        <v>231</v>
      </c>
      <c r="C62" s="113"/>
      <c r="D62" s="113"/>
      <c r="E62" s="113"/>
      <c r="F62" s="109"/>
      <c r="G62" s="109"/>
      <c r="H62" s="114">
        <v>0</v>
      </c>
      <c r="I62" s="128"/>
      <c r="J62" s="114">
        <v>0</v>
      </c>
      <c r="K62" s="128"/>
      <c r="L62" s="114">
        <v>39999860</v>
      </c>
      <c r="M62" s="128"/>
      <c r="N62" s="114">
        <v>0</v>
      </c>
    </row>
    <row r="63" spans="1:14" ht="24" customHeight="1">
      <c r="A63" s="109"/>
      <c r="B63" s="109" t="s">
        <v>127</v>
      </c>
      <c r="C63" s="109"/>
      <c r="D63" s="109"/>
      <c r="E63" s="109"/>
      <c r="F63" s="109"/>
      <c r="G63" s="109"/>
      <c r="H63" s="114">
        <v>-2384710.6800000002</v>
      </c>
      <c r="I63" s="128"/>
      <c r="J63" s="129">
        <v>-2674963.1800000002</v>
      </c>
      <c r="K63" s="128"/>
      <c r="L63" s="114">
        <v>-2334888.25</v>
      </c>
      <c r="M63" s="128"/>
      <c r="N63" s="129">
        <v>-2597043.5499999998</v>
      </c>
    </row>
    <row r="64" spans="1:14" ht="24" customHeight="1">
      <c r="A64" s="109"/>
      <c r="B64" s="109" t="s">
        <v>165</v>
      </c>
      <c r="C64" s="109"/>
      <c r="D64" s="109"/>
      <c r="E64" s="109"/>
      <c r="F64" s="109"/>
      <c r="G64" s="109"/>
      <c r="H64" s="114">
        <v>-22860</v>
      </c>
      <c r="I64" s="128"/>
      <c r="J64" s="128">
        <v>-150000</v>
      </c>
      <c r="K64" s="128"/>
      <c r="L64" s="114">
        <v>-22860</v>
      </c>
      <c r="M64" s="128"/>
      <c r="N64" s="128">
        <v>-150000</v>
      </c>
    </row>
    <row r="65" spans="1:14" ht="24" customHeight="1">
      <c r="A65" s="109"/>
      <c r="B65" s="109" t="s">
        <v>103</v>
      </c>
      <c r="C65" s="109"/>
      <c r="D65" s="109"/>
      <c r="E65" s="109"/>
      <c r="F65" s="109"/>
      <c r="G65" s="109"/>
      <c r="H65" s="114">
        <v>3738.32</v>
      </c>
      <c r="I65" s="128"/>
      <c r="J65" s="128">
        <v>355140.19</v>
      </c>
      <c r="K65" s="128"/>
      <c r="L65" s="114">
        <v>3738.32</v>
      </c>
      <c r="M65" s="128"/>
      <c r="N65" s="128">
        <v>355140.19</v>
      </c>
    </row>
    <row r="66" spans="1:14" ht="24" customHeight="1">
      <c r="A66" s="109"/>
      <c r="B66" s="113" t="s">
        <v>156</v>
      </c>
      <c r="C66" s="109"/>
      <c r="D66" s="109"/>
      <c r="E66" s="109"/>
      <c r="F66" s="109"/>
      <c r="G66" s="109"/>
      <c r="H66" s="114">
        <v>0</v>
      </c>
      <c r="I66" s="128"/>
      <c r="J66" s="114">
        <v>6937500</v>
      </c>
      <c r="K66" s="128"/>
      <c r="L66" s="114">
        <v>0</v>
      </c>
      <c r="M66" s="128"/>
      <c r="N66" s="114">
        <v>6937500</v>
      </c>
    </row>
    <row r="67" spans="1:14" ht="24" customHeight="1">
      <c r="A67" s="109"/>
      <c r="B67" s="109" t="s">
        <v>172</v>
      </c>
      <c r="C67" s="109"/>
      <c r="D67" s="109"/>
      <c r="E67" s="109"/>
      <c r="F67" s="109"/>
      <c r="G67" s="109"/>
      <c r="H67" s="114">
        <v>0</v>
      </c>
      <c r="I67" s="128"/>
      <c r="J67" s="114">
        <v>-31500000</v>
      </c>
      <c r="K67" s="128"/>
      <c r="L67" s="114">
        <v>0</v>
      </c>
      <c r="M67" s="128"/>
      <c r="N67" s="114">
        <v>-31500000</v>
      </c>
    </row>
    <row r="68" spans="1:14" ht="24" customHeight="1">
      <c r="A68" s="109"/>
      <c r="B68" s="109" t="s">
        <v>207</v>
      </c>
      <c r="C68" s="109"/>
      <c r="D68" s="109"/>
      <c r="E68" s="109"/>
      <c r="F68" s="109"/>
      <c r="G68" s="109"/>
      <c r="H68" s="114">
        <v>0</v>
      </c>
      <c r="I68" s="128"/>
      <c r="J68" s="114">
        <v>44500000</v>
      </c>
      <c r="K68" s="128"/>
      <c r="L68" s="114">
        <v>0</v>
      </c>
      <c r="M68" s="128"/>
      <c r="N68" s="114">
        <v>44500000</v>
      </c>
    </row>
    <row r="69" spans="1:14" ht="24" customHeight="1">
      <c r="A69" s="109"/>
      <c r="B69" s="109" t="s">
        <v>187</v>
      </c>
      <c r="C69" s="109"/>
      <c r="D69" s="109"/>
      <c r="E69" s="109"/>
      <c r="F69" s="109"/>
      <c r="G69" s="109"/>
      <c r="H69" s="114">
        <v>-399.4</v>
      </c>
      <c r="I69" s="128"/>
      <c r="J69" s="128">
        <v>-461.71</v>
      </c>
      <c r="K69" s="128"/>
      <c r="L69" s="128">
        <v>0</v>
      </c>
      <c r="M69" s="128"/>
      <c r="N69" s="128">
        <v>0</v>
      </c>
    </row>
    <row r="70" spans="1:14" ht="24" customHeight="1">
      <c r="A70" s="109" t="s">
        <v>59</v>
      </c>
      <c r="B70" s="109"/>
      <c r="C70" s="109"/>
      <c r="D70" s="109"/>
      <c r="E70" s="109"/>
      <c r="F70" s="109"/>
      <c r="G70" s="109"/>
      <c r="H70" s="10">
        <f>SUM(H58:H69)</f>
        <v>-7405126.7799999956</v>
      </c>
      <c r="I70" s="109"/>
      <c r="J70" s="10">
        <f>SUM(J58:J69)</f>
        <v>17691589.890000001</v>
      </c>
      <c r="K70" s="109"/>
      <c r="L70" s="10">
        <f>SUM(L58:L69)</f>
        <v>32644955.050000004</v>
      </c>
      <c r="M70" s="109"/>
      <c r="N70" s="10">
        <f>SUM(N58:N69)</f>
        <v>16020023.73</v>
      </c>
    </row>
    <row r="71" spans="1:14" ht="24" customHeight="1">
      <c r="A71" s="109" t="s">
        <v>58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</row>
    <row r="72" spans="1:14" ht="24" customHeight="1">
      <c r="A72" s="109"/>
      <c r="B72" s="113" t="s">
        <v>236</v>
      </c>
      <c r="C72" s="109"/>
      <c r="D72" s="109"/>
      <c r="E72" s="109"/>
      <c r="F72" s="109"/>
      <c r="G72" s="109"/>
      <c r="H72" s="128">
        <v>-140</v>
      </c>
      <c r="I72" s="128"/>
      <c r="J72" s="16">
        <v>0</v>
      </c>
      <c r="K72" s="128"/>
      <c r="L72" s="128">
        <v>0</v>
      </c>
      <c r="M72" s="128"/>
      <c r="N72" s="16">
        <v>0</v>
      </c>
    </row>
    <row r="73" spans="1:14" ht="24" customHeight="1">
      <c r="A73" s="109"/>
      <c r="B73" s="113" t="s">
        <v>209</v>
      </c>
      <c r="C73" s="109"/>
      <c r="D73" s="109"/>
      <c r="E73" s="109"/>
      <c r="F73" s="109"/>
      <c r="G73" s="109"/>
      <c r="H73" s="128">
        <v>-22908476.079999998</v>
      </c>
      <c r="I73" s="128"/>
      <c r="J73" s="16">
        <v>-22979185.48</v>
      </c>
      <c r="K73" s="128"/>
      <c r="L73" s="128">
        <v>-22908476.079999998</v>
      </c>
      <c r="M73" s="128"/>
      <c r="N73" s="16">
        <v>-22979185.48</v>
      </c>
    </row>
    <row r="74" spans="1:14" ht="24" customHeight="1">
      <c r="A74" s="109"/>
      <c r="B74" s="113" t="s">
        <v>232</v>
      </c>
      <c r="C74" s="113"/>
      <c r="D74" s="113"/>
      <c r="E74" s="113"/>
      <c r="F74" s="109"/>
      <c r="G74" s="109"/>
      <c r="H74" s="128">
        <v>0</v>
      </c>
      <c r="I74" s="128"/>
      <c r="J74" s="16">
        <v>52.5</v>
      </c>
      <c r="K74" s="128"/>
      <c r="L74" s="128">
        <v>0</v>
      </c>
      <c r="M74" s="128"/>
      <c r="N74" s="16">
        <v>0</v>
      </c>
    </row>
    <row r="75" spans="1:14" s="109" customFormat="1" ht="24" customHeight="1">
      <c r="B75" s="109" t="s">
        <v>171</v>
      </c>
      <c r="H75" s="128">
        <v>0</v>
      </c>
      <c r="I75" s="128"/>
      <c r="J75" s="128">
        <v>-85000000</v>
      </c>
      <c r="K75" s="128"/>
      <c r="L75" s="128">
        <v>0</v>
      </c>
      <c r="M75" s="128"/>
      <c r="N75" s="128">
        <v>-85000000</v>
      </c>
    </row>
    <row r="76" spans="1:14" ht="24" customHeight="1">
      <c r="A76" s="109"/>
      <c r="B76" s="109" t="s">
        <v>149</v>
      </c>
      <c r="C76" s="109"/>
      <c r="D76" s="109"/>
      <c r="E76" s="109"/>
      <c r="F76" s="109"/>
      <c r="G76" s="109"/>
      <c r="H76" s="128">
        <v>-1030050</v>
      </c>
      <c r="I76" s="128"/>
      <c r="J76" s="128">
        <v>-1030050</v>
      </c>
      <c r="K76" s="128"/>
      <c r="L76" s="128">
        <v>-1030050</v>
      </c>
      <c r="M76" s="128"/>
      <c r="N76" s="128">
        <v>-1030050</v>
      </c>
    </row>
    <row r="77" spans="1:14" ht="24" customHeight="1">
      <c r="A77" s="109" t="s">
        <v>56</v>
      </c>
      <c r="B77" s="109"/>
      <c r="C77" s="109"/>
      <c r="D77" s="109"/>
      <c r="E77" s="109"/>
      <c r="F77" s="109"/>
      <c r="G77" s="109"/>
      <c r="H77" s="15">
        <f>SUM(H72:H76)</f>
        <v>-23938666.079999998</v>
      </c>
      <c r="I77" s="128"/>
      <c r="J77" s="15">
        <f>SUM(J72:J76)</f>
        <v>-109009182.98</v>
      </c>
      <c r="K77" s="128"/>
      <c r="L77" s="15">
        <f>SUM(L72:L76)</f>
        <v>-23938526.079999998</v>
      </c>
      <c r="M77" s="128"/>
      <c r="N77" s="15">
        <f>SUM(N72:N76)</f>
        <v>-109009235.48</v>
      </c>
    </row>
    <row r="78" spans="1:14" ht="24" customHeight="1">
      <c r="A78" s="109" t="s">
        <v>57</v>
      </c>
      <c r="B78" s="109"/>
      <c r="C78" s="109"/>
      <c r="D78" s="109"/>
      <c r="E78" s="109"/>
      <c r="F78" s="109"/>
      <c r="G78" s="109"/>
      <c r="H78" s="11">
        <f>+H42+H70+H77</f>
        <v>-48780973.559999943</v>
      </c>
      <c r="I78" s="109"/>
      <c r="J78" s="11">
        <f>+J42+J70+J77</f>
        <v>10036809.269999966</v>
      </c>
      <c r="K78" s="109"/>
      <c r="L78" s="11">
        <f>+L42+L70+L77</f>
        <v>-27109152.599999912</v>
      </c>
      <c r="M78" s="109"/>
      <c r="N78" s="11">
        <f>+N42+N70+N77</f>
        <v>-10443871.940000027</v>
      </c>
    </row>
    <row r="79" spans="1:14" ht="24" customHeight="1">
      <c r="A79" s="109" t="s">
        <v>79</v>
      </c>
      <c r="B79" s="109"/>
      <c r="C79" s="109"/>
      <c r="D79" s="109"/>
      <c r="E79" s="109"/>
      <c r="F79" s="109"/>
      <c r="G79" s="109"/>
      <c r="H79" s="128">
        <f>+BS!G11</f>
        <v>202320903.06000018</v>
      </c>
      <c r="I79" s="109"/>
      <c r="J79" s="128">
        <v>133552348.13</v>
      </c>
      <c r="K79" s="109"/>
      <c r="L79" s="109">
        <f>BS!K11</f>
        <v>100892553.05000019</v>
      </c>
      <c r="M79" s="109"/>
      <c r="N79" s="128">
        <v>89284212.209999993</v>
      </c>
    </row>
    <row r="80" spans="1:14" ht="24" customHeight="1" thickBot="1">
      <c r="A80" s="109" t="s">
        <v>80</v>
      </c>
      <c r="B80" s="109"/>
      <c r="C80" s="109"/>
      <c r="D80" s="109"/>
      <c r="E80" s="109"/>
      <c r="F80" s="109"/>
      <c r="G80" s="109"/>
      <c r="H80" s="12">
        <f>SUM(H78:H79)</f>
        <v>153539929.50000024</v>
      </c>
      <c r="I80" s="109"/>
      <c r="J80" s="12">
        <f>SUM(J78:J79)</f>
        <v>143589157.39999998</v>
      </c>
      <c r="K80" s="109"/>
      <c r="L80" s="12">
        <f>SUM(L78:L79)</f>
        <v>73783400.450000286</v>
      </c>
      <c r="M80" s="109"/>
      <c r="N80" s="12">
        <f>SUM(N78:N79)</f>
        <v>78840340.269999966</v>
      </c>
    </row>
    <row r="81" spans="1:14" ht="24" customHeight="1" thickTop="1">
      <c r="B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</row>
    <row r="82" spans="1:14" ht="24" customHeight="1">
      <c r="A82" s="105" t="s">
        <v>208</v>
      </c>
      <c r="B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</row>
    <row r="83" spans="1:14" ht="24" customHeight="1">
      <c r="B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</row>
    <row r="84" spans="1:14" ht="24" customHeight="1">
      <c r="A84" s="130" t="s">
        <v>195</v>
      </c>
      <c r="B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</row>
    <row r="85" spans="1:14" ht="24" customHeight="1">
      <c r="A85" s="130"/>
      <c r="B85" s="121"/>
      <c r="D85" s="121"/>
      <c r="E85" s="121"/>
      <c r="F85" s="121"/>
      <c r="G85" s="121"/>
      <c r="I85" s="121"/>
      <c r="K85" s="121"/>
      <c r="M85" s="121"/>
      <c r="N85" s="105"/>
    </row>
    <row r="86" spans="1:14" ht="24" customHeight="1">
      <c r="A86" s="121"/>
      <c r="B86" s="121"/>
      <c r="D86" s="121"/>
    </row>
    <row r="87" spans="1:14" ht="24" customHeight="1">
      <c r="B87" s="86" t="s">
        <v>191</v>
      </c>
      <c r="C87" s="120"/>
      <c r="D87" s="120"/>
      <c r="J87" s="57" t="s">
        <v>190</v>
      </c>
      <c r="K87" s="120"/>
      <c r="L87" s="121"/>
      <c r="M87" s="121"/>
    </row>
    <row r="88" spans="1:14" ht="24" customHeight="1">
      <c r="B88" s="59" t="s">
        <v>214</v>
      </c>
      <c r="C88" s="122"/>
      <c r="D88" s="123"/>
      <c r="J88" s="43" t="s">
        <v>189</v>
      </c>
      <c r="K88" s="81"/>
      <c r="L88" s="81"/>
      <c r="M88" s="121"/>
    </row>
    <row r="89" spans="1:14" ht="24.75" customHeight="1"/>
    <row r="90" spans="1:14" ht="24.75" customHeight="1"/>
  </sheetData>
  <mergeCells count="9">
    <mergeCell ref="A50:N50"/>
    <mergeCell ref="A51:N51"/>
    <mergeCell ref="A52:N52"/>
    <mergeCell ref="L55:N55"/>
    <mergeCell ref="A1:N1"/>
    <mergeCell ref="A2:N2"/>
    <mergeCell ref="A3:N3"/>
    <mergeCell ref="L6:N6"/>
    <mergeCell ref="A49:N49"/>
  </mergeCells>
  <pageMargins left="0.59055118110236227" right="0.19685039370078741" top="0.59055118110236227" bottom="0.36" header="0.27559055118110237" footer="0.16"/>
  <pageSetup paperSize="9" scale="78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8E443521A2704B9B3F49D35CEC116A" ma:contentTypeVersion="7" ma:contentTypeDescription="Create a new document." ma:contentTypeScope="" ma:versionID="619354a07aa9b9596410b8cf87742c25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b7517d55ba71a02cbc0e502182529176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Props1.xml><?xml version="1.0" encoding="utf-8"?>
<ds:datastoreItem xmlns:ds="http://schemas.openxmlformats.org/officeDocument/2006/customXml" ds:itemID="{3B7D34C1-F67B-4B0F-B964-58EEE1A78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132543-6E6A-4E50-ACD7-8CBDBEEAD9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AC4EBA-5EA4-4F54-A29A-B59197F250C8}">
  <ds:schemaRefs>
    <ds:schemaRef ds:uri="http://schemas.openxmlformats.org/package/2006/metadata/core-properties"/>
    <ds:schemaRef ds:uri="596fb203-697e-481d-8d65-5c5e4cd60791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CONSO</vt:lpstr>
      <vt:lpstr>COMPANY</vt:lpstr>
      <vt:lpstr>CASH FLOW</vt:lpstr>
      <vt:lpstr>COMPANY!ABC</vt:lpstr>
      <vt:lpstr>BS!Print_Area</vt:lpstr>
      <vt:lpstr>'CASH FLOW'!Print_Area</vt:lpstr>
      <vt:lpstr>CONSO!Print_Area</vt:lpstr>
      <vt:lpstr>'PL 3 M'!Print_Area</vt:lpstr>
      <vt:lpstr>'PL 9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Tanawat Phontamoon</cp:lastModifiedBy>
  <cp:lastPrinted>2025-11-14T03:18:01Z</cp:lastPrinted>
  <dcterms:created xsi:type="dcterms:W3CDTF">2012-03-05T09:08:05Z</dcterms:created>
  <dcterms:modified xsi:type="dcterms:W3CDTF">2025-11-14T07:31:55Z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