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I&amp;I Group Public Company Limited\I&amp;I Group_Q3'Sept25\"/>
    </mc:Choice>
  </mc:AlternateContent>
  <xr:revisionPtr revIDLastSave="0" documentId="13_ncr:1_{4BA37626-F28A-41D3-9FDB-0807406E980E}" xr6:coauthVersionLast="47" xr6:coauthVersionMax="47" xr10:uidLastSave="{00000000-0000-0000-0000-000000000000}"/>
  <bookViews>
    <workbookView xWindow="-120" yWindow="-120" windowWidth="29040" windowHeight="15720" activeTab="5" xr2:uid="{4470D2C3-06E2-4192-A63D-6CF19E185C60}"/>
  </bookViews>
  <sheets>
    <sheet name="BS 2-4" sheetId="1" r:id="rId1"/>
    <sheet name="PL 5 (3M)" sheetId="6" r:id="rId2"/>
    <sheet name="PL 6 (9M)" sheetId="7" r:id="rId3"/>
    <sheet name="CE 7" sheetId="8" r:id="rId4"/>
    <sheet name="CE 8" sheetId="9" r:id="rId5"/>
    <sheet name="CF 9-11" sheetId="10" r:id="rId6"/>
  </sheets>
  <definedNames>
    <definedName name="_xlnm.Print_Area" localSheetId="1">'PL 5 (3M)'!$A$1:$L$66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0" l="1"/>
  <c r="J27" i="10"/>
  <c r="H27" i="10"/>
  <c r="F27" i="10"/>
  <c r="L22" i="9" l="1"/>
  <c r="Q26" i="8"/>
  <c r="L14" i="9" l="1"/>
  <c r="L12" i="9"/>
  <c r="Q27" i="8"/>
  <c r="Q24" i="8"/>
  <c r="M19" i="8"/>
  <c r="Q19" i="8" s="1"/>
  <c r="M18" i="8"/>
  <c r="Q18" i="8" s="1"/>
  <c r="M16" i="8"/>
  <c r="Q16" i="8" s="1"/>
  <c r="M15" i="8"/>
  <c r="Q15" i="8" s="1"/>
  <c r="M13" i="8"/>
  <c r="Q13" i="8" s="1"/>
  <c r="L36" i="7"/>
  <c r="J36" i="7"/>
  <c r="H36" i="7"/>
  <c r="F36" i="7"/>
  <c r="L79" i="10" l="1"/>
  <c r="J79" i="10"/>
  <c r="H79" i="10"/>
  <c r="F79" i="10"/>
  <c r="H20" i="7" l="1"/>
  <c r="F20" i="7"/>
  <c r="L20" i="7"/>
  <c r="J20" i="7"/>
  <c r="J21" i="6" l="1"/>
  <c r="F21" i="6"/>
  <c r="L21" i="6"/>
  <c r="H21" i="6"/>
  <c r="L127" i="10" l="1"/>
  <c r="L95" i="10"/>
  <c r="L39" i="10"/>
  <c r="L44" i="10" s="1"/>
  <c r="H127" i="10"/>
  <c r="H95" i="10"/>
  <c r="H39" i="10"/>
  <c r="H44" i="10" s="1"/>
  <c r="L60" i="7"/>
  <c r="L54" i="7"/>
  <c r="H60" i="7"/>
  <c r="H54" i="7"/>
  <c r="L58" i="6"/>
  <c r="L52" i="6"/>
  <c r="L34" i="6"/>
  <c r="L36" i="6" s="1"/>
  <c r="L39" i="6" s="1"/>
  <c r="L42" i="6" s="1"/>
  <c r="L46" i="6" s="1"/>
  <c r="H58" i="6"/>
  <c r="H52" i="6"/>
  <c r="H34" i="6"/>
  <c r="H36" i="6" s="1"/>
  <c r="H39" i="6" s="1"/>
  <c r="H42" i="6" s="1"/>
  <c r="H46" i="6" s="1"/>
  <c r="J127" i="10"/>
  <c r="F127" i="10"/>
  <c r="J95" i="10"/>
  <c r="F95" i="10"/>
  <c r="A56" i="10"/>
  <c r="J39" i="10"/>
  <c r="J44" i="10" s="1"/>
  <c r="J97" i="10" s="1"/>
  <c r="J103" i="10" s="1"/>
  <c r="F39" i="10"/>
  <c r="F44" i="10" s="1"/>
  <c r="J25" i="9"/>
  <c r="H25" i="9"/>
  <c r="F25" i="9"/>
  <c r="D25" i="9"/>
  <c r="L23" i="9"/>
  <c r="L20" i="9"/>
  <c r="J17" i="9"/>
  <c r="H17" i="9"/>
  <c r="F17" i="9"/>
  <c r="D17" i="9"/>
  <c r="L15" i="9"/>
  <c r="O29" i="8"/>
  <c r="K29" i="8"/>
  <c r="I29" i="8"/>
  <c r="G29" i="8"/>
  <c r="E29" i="8"/>
  <c r="M29" i="8"/>
  <c r="O21" i="8"/>
  <c r="M21" i="8"/>
  <c r="K21" i="8"/>
  <c r="I21" i="8"/>
  <c r="G21" i="8"/>
  <c r="E21" i="8"/>
  <c r="J60" i="7"/>
  <c r="F60" i="7"/>
  <c r="J54" i="7"/>
  <c r="F54" i="7"/>
  <c r="J58" i="6"/>
  <c r="F58" i="6"/>
  <c r="J52" i="6"/>
  <c r="F52" i="6"/>
  <c r="J34" i="6"/>
  <c r="F34" i="6"/>
  <c r="F24" i="1"/>
  <c r="F40" i="1"/>
  <c r="F77" i="1"/>
  <c r="F89" i="1"/>
  <c r="F132" i="1"/>
  <c r="F135" i="1" s="1"/>
  <c r="L25" i="9" l="1"/>
  <c r="L97" i="10"/>
  <c r="L103" i="10" s="1"/>
  <c r="F97" i="10"/>
  <c r="F103" i="10" s="1"/>
  <c r="H38" i="7"/>
  <c r="H41" i="7" s="1"/>
  <c r="H44" i="7" s="1"/>
  <c r="H48" i="7" s="1"/>
  <c r="J36" i="6"/>
  <c r="J39" i="6" s="1"/>
  <c r="J42" i="6" s="1"/>
  <c r="J46" i="6" s="1"/>
  <c r="H97" i="10"/>
  <c r="H103" i="10" s="1"/>
  <c r="Q29" i="8"/>
  <c r="L38" i="7"/>
  <c r="L41" i="7" s="1"/>
  <c r="L44" i="7" s="1"/>
  <c r="L48" i="7" s="1"/>
  <c r="F36" i="6"/>
  <c r="F39" i="6" s="1"/>
  <c r="F42" i="6" s="1"/>
  <c r="F46" i="6" s="1"/>
  <c r="J38" i="7"/>
  <c r="J41" i="7" s="1"/>
  <c r="J44" i="7" s="1"/>
  <c r="J48" i="7" s="1"/>
  <c r="F38" i="7"/>
  <c r="F41" i="7" s="1"/>
  <c r="F44" i="7" s="1"/>
  <c r="F48" i="7" s="1"/>
  <c r="L17" i="9"/>
  <c r="Q21" i="8"/>
  <c r="F91" i="1"/>
  <c r="F137" i="1" s="1"/>
  <c r="F42" i="1"/>
  <c r="L132" i="1" l="1"/>
  <c r="L135" i="1" s="1"/>
  <c r="J132" i="1"/>
  <c r="J135" i="1" s="1"/>
  <c r="H132" i="1"/>
  <c r="H135" i="1" s="1"/>
  <c r="A99" i="1"/>
  <c r="A97" i="1"/>
  <c r="L89" i="1"/>
  <c r="J89" i="1"/>
  <c r="H89" i="1"/>
  <c r="L77" i="1"/>
  <c r="J77" i="1"/>
  <c r="H77" i="1"/>
  <c r="A51" i="1"/>
  <c r="A49" i="1"/>
  <c r="L40" i="1"/>
  <c r="J40" i="1"/>
  <c r="H40" i="1"/>
  <c r="L24" i="1"/>
  <c r="J24" i="1"/>
  <c r="H24" i="1"/>
  <c r="J42" i="1" l="1"/>
  <c r="L91" i="1"/>
  <c r="L137" i="1" s="1"/>
  <c r="H42" i="1"/>
  <c r="L42" i="1"/>
  <c r="H91" i="1"/>
  <c r="H137" i="1" s="1"/>
  <c r="J91" i="1"/>
  <c r="J137" i="1" s="1"/>
</calcChain>
</file>

<file path=xl/sharedStrings.xml><?xml version="1.0" encoding="utf-8"?>
<sst xmlns="http://schemas.openxmlformats.org/spreadsheetml/2006/main" count="448" uniqueCount="231">
  <si>
    <t xml:space="preserve">I&amp;I Group Public Company Limited 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</si>
  <si>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</si>
  <si>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</si>
  <si>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</si>
  <si>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</si>
  <si>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</si>
  <si>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</si>
  <si>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</si>
  <si>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</si>
  <si>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</si>
  <si>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</si>
  <si>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</si>
  <si>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</si>
  <si>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</si>
  <si>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</si>
  <si>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</si>
  <si>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</si>
  <si>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Unbilled receivables - current</t>
  </si>
  <si>
    <t>Prepaid software license fees</t>
  </si>
  <si>
    <t>Short-term loans to related parties</t>
  </si>
  <si>
    <t>Other current assets</t>
  </si>
  <si>
    <t xml:space="preserve">Total current assets </t>
  </si>
  <si>
    <t xml:space="preserve">Non-current assets </t>
  </si>
  <si>
    <t>Deposits at banks used as collateral</t>
  </si>
  <si>
    <t>Investment in subsidiaries</t>
  </si>
  <si>
    <t>Investment in an associate</t>
  </si>
  <si>
    <t>Investment in joint ventures</t>
  </si>
  <si>
    <t>Unbilled receivables - non-current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</si>
  <si>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</si>
  <si>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</si>
  <si>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</si>
  <si>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</si>
  <si>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</si>
  <si>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</si>
  <si>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</si>
  <si>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</si>
  <si>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</si>
  <si>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interim financial information are an integral part of this interim financial information.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</si>
  <si>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</si>
  <si>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</si>
  <si>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</si>
  <si>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</si>
  <si>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</si>
  <si>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</si>
  <si>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</si>
  <si>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</si>
  <si>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</si>
  <si>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>investment in a subsidiary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</si>
  <si>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</si>
  <si>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</si>
  <si>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</si>
  <si>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</si>
  <si>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</si>
  <si>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 from a financial institution</t>
  </si>
  <si>
    <t>Lease liabilities</t>
  </si>
  <si>
    <t>Deferred income - non-current</t>
  </si>
  <si>
    <t>Deferred tax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</si>
  <si>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</si>
  <si>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</si>
  <si>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</si>
  <si>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</si>
  <si>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</si>
  <si>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</si>
  <si>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</si>
  <si>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</si>
  <si>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0.50 each</t>
  </si>
  <si>
    <t xml:space="preserve">   (31 December 2024:</t>
  </si>
  <si>
    <t xml:space="preserve">   Ordinary shares, 124,596,108 shares</t>
  </si>
  <si>
    <t xml:space="preserve">   at par value of Baht 0.50 each)</t>
  </si>
  <si>
    <t>Issued and paid-up share capital</t>
  </si>
  <si>
    <t xml:space="preserve">   Ordinary shares, 119,596,668  shares</t>
  </si>
  <si>
    <t>Premium on paid-up capital</t>
  </si>
  <si>
    <t xml:space="preserve">Retained earnings (deficits)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</si>
  <si>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</si>
  <si>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</si>
  <si>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</si>
  <si>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</si>
  <si>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</si>
  <si>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</si>
  <si>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</si>
  <si>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</si>
  <si>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</si>
  <si>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</si>
  <si>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subscription and license support</t>
  </si>
  <si>
    <t>Revenue from rendering of services</t>
  </si>
  <si>
    <t>Revenue from sales of rights to use</t>
  </si>
  <si>
    <t>software license and computer hardware</t>
  </si>
  <si>
    <t>Other income</t>
  </si>
  <si>
    <t>Total revenues</t>
  </si>
  <si>
    <t>Expenses</t>
  </si>
  <si>
    <t>Cost of subscription and license support</t>
  </si>
  <si>
    <t>Cost of rendering of services</t>
  </si>
  <si>
    <t>Cost of sales of rights to use software license</t>
  </si>
  <si>
    <t>Selling expenses</t>
  </si>
  <si>
    <t>Administrative expenses</t>
  </si>
  <si>
    <t>Total expenses</t>
  </si>
  <si>
    <t>Loss before finance costs and income tax</t>
  </si>
  <si>
    <t>Finance costs</t>
  </si>
  <si>
    <t>Loss before income tax</t>
  </si>
  <si>
    <t>Income tax</t>
  </si>
  <si>
    <t>Other comprehensive income (expense), net of tax</t>
  </si>
  <si>
    <t>Total comprehensive expense for the period</t>
  </si>
  <si>
    <t>Profit (loss) attributable to:</t>
  </si>
  <si>
    <t xml:space="preserve">Owners of the parent </t>
  </si>
  <si>
    <t>Total comprehensive income (expense) attributable to:</t>
  </si>
  <si>
    <t>Loss per share</t>
  </si>
  <si>
    <t>Basic loss per share</t>
  </si>
  <si>
    <t>The accompanying condensed notes to the interim financial information are an integral part of this interim financial information.</t>
  </si>
  <si>
    <t>Loss for the period</t>
  </si>
  <si>
    <t>Statement of Changes in Equity</t>
  </si>
  <si>
    <t>Consolidated financial information (Unaudited)</t>
  </si>
  <si>
    <t>Attributable to owners of the parent</t>
  </si>
  <si>
    <t>Issued</t>
  </si>
  <si>
    <t>Retained earnings (deficits)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</si>
  <si>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</si>
  <si>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</si>
  <si>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</si>
  <si>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</si>
  <si>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</si>
  <si>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</si>
  <si>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</si>
  <si>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</si>
  <si>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of the parent</t>
  </si>
  <si>
    <t>interests</t>
  </si>
  <si>
    <t>Opening balance as at 1 January 2025</t>
  </si>
  <si>
    <t xml:space="preserve">Changes in equity for the period </t>
  </si>
  <si>
    <t>Dividend paid</t>
  </si>
  <si>
    <t>Increase in share capital</t>
  </si>
  <si>
    <t>Total comprehensive income (expense)</t>
  </si>
  <si>
    <t>Opening balance as at 1 January 2024</t>
  </si>
  <si>
    <r>
      <t>Statement of Changes in Equity</t>
    </r>
    <r>
      <rPr>
        <sz val="9"/>
        <rFont val="Arial"/>
        <family val="2"/>
      </rPr>
      <t xml:space="preserve"> </t>
    </r>
  </si>
  <si>
    <t>Separate financial information (Unaudited)</t>
  </si>
  <si>
    <t>Total comprehensive expense</t>
  </si>
  <si>
    <t>Statement of Cash Flows (Unaudited)</t>
  </si>
  <si>
    <t>Cash flows from operating activities</t>
  </si>
  <si>
    <t xml:space="preserve">Loss before income tax </t>
  </si>
  <si>
    <t>Adjustments for:</t>
  </si>
  <si>
    <t>Depreciation and amortisation</t>
  </si>
  <si>
    <t>Interest income</t>
  </si>
  <si>
    <t>Loss from impairment of investment in an associate</t>
  </si>
  <si>
    <t>Loss from loss of control in a subsidiary</t>
  </si>
  <si>
    <t>Unrealised gain on exchange rates</t>
  </si>
  <si>
    <t>Cash flows before changes in working capital</t>
  </si>
  <si>
    <t>Changes in working capital</t>
  </si>
  <si>
    <t>Unbilled receivables</t>
  </si>
  <si>
    <t>Deferred income</t>
  </si>
  <si>
    <t>Employee benefits obligations</t>
  </si>
  <si>
    <t>Interest received</t>
  </si>
  <si>
    <t>Cash received from tax refundable</t>
  </si>
  <si>
    <t>Income tax paid</t>
  </si>
  <si>
    <t>Cash flows from investing activities</t>
  </si>
  <si>
    <t>deposit at bank used as collateral</t>
  </si>
  <si>
    <t>Proceeds from short-term loans to related parties</t>
  </si>
  <si>
    <t>Payments for short-term loans to related parties</t>
  </si>
  <si>
    <t>Payments for purchase of intangible assets</t>
  </si>
  <si>
    <t>Net cash used in investing activities</t>
  </si>
  <si>
    <t>Cash flow from financing activities</t>
  </si>
  <si>
    <t>Payments for long-term loans from financial institutions</t>
  </si>
  <si>
    <t>Proceeds from short-term loans from related parties</t>
  </si>
  <si>
    <t>Payments for lease liabilities</t>
  </si>
  <si>
    <t>Dividends paid to non-controlling interests</t>
  </si>
  <si>
    <t>Interests paid</t>
  </si>
  <si>
    <t>Cash and cash equivalents at the beginning</t>
  </si>
  <si>
    <t>of the period</t>
  </si>
  <si>
    <t>Bank overdraft at the beginning of the period</t>
  </si>
  <si>
    <t>Effect of exchange rate changes</t>
  </si>
  <si>
    <t>Cash and cash equivalents at the end of the period</t>
  </si>
  <si>
    <t>Cash and cash equivalents presented in</t>
  </si>
  <si>
    <t>the statement of cash flows are as follows:</t>
  </si>
  <si>
    <t>Bank overdraft</t>
  </si>
  <si>
    <t>Supplemental cash flow information</t>
  </si>
  <si>
    <t>Non-cash transactions are as follows:</t>
  </si>
  <si>
    <t>Additional right-of-use assets under lease agreements</t>
  </si>
  <si>
    <t>Payable for acquisition of investment in a subsidiary</t>
  </si>
  <si>
    <t>Ordinary shares, 165,671,320 shares</t>
  </si>
  <si>
    <t>Ordinary shares, 123,376,607 shares</t>
  </si>
  <si>
    <t xml:space="preserve">Decrease in non-controlling interest from </t>
  </si>
  <si>
    <t xml:space="preserve"> loss of control in a subsidiary</t>
  </si>
  <si>
    <t>14,15,16</t>
  </si>
  <si>
    <t>13.2, 25.1</t>
  </si>
  <si>
    <t>and computer hardware</t>
  </si>
  <si>
    <t>Dividend income</t>
  </si>
  <si>
    <t xml:space="preserve">Dividend received from a subsidiary </t>
  </si>
  <si>
    <t>and an associate</t>
  </si>
  <si>
    <t xml:space="preserve">Payable for acquisition of </t>
  </si>
  <si>
    <t>Share of loss from investment in an associate</t>
  </si>
  <si>
    <t>Loss from loss of control of a subsidiary</t>
  </si>
  <si>
    <t>and joint ventures, net</t>
  </si>
  <si>
    <t>Cash generate from operations</t>
  </si>
  <si>
    <t>Payments for investment in an associate</t>
  </si>
  <si>
    <t xml:space="preserve">Cash decreased from reclassification of investment </t>
  </si>
  <si>
    <t>Net cash used in financing activities</t>
  </si>
  <si>
    <t>Net cash and cash equivalents at the end of the period</t>
  </si>
  <si>
    <t>Proceeds from issue of convertible bonds</t>
  </si>
  <si>
    <t>Payments for issuance fees of convertible bonds</t>
  </si>
  <si>
    <t>As at 30 September 2025</t>
  </si>
  <si>
    <t>30 September</t>
  </si>
  <si>
    <t>As at 30 September</t>
  </si>
  <si>
    <t>as at 30 September</t>
  </si>
  <si>
    <t>Dividend payable as at 30 September</t>
  </si>
  <si>
    <t>Closing balance as at 30 September 2025</t>
  </si>
  <si>
    <t>Closing balance as at 30 September 2024</t>
  </si>
  <si>
    <t>For the three-month period ended 30 September 2025</t>
  </si>
  <si>
    <t>For the nine-month period ended 30 September 2025</t>
  </si>
  <si>
    <t>-</t>
  </si>
  <si>
    <t>Share of gain from investment in an associate</t>
  </si>
  <si>
    <t>Payments for short-term loans from financial institutions</t>
  </si>
  <si>
    <t>Total comprehensive income (expense) for the period</t>
  </si>
  <si>
    <t xml:space="preserve">Expected credit loss </t>
  </si>
  <si>
    <t>Share of loss from investment in joint ventures</t>
  </si>
  <si>
    <t>Profit (loss) before finance costs and income tax</t>
  </si>
  <si>
    <t>Profit (loss) before income tax</t>
  </si>
  <si>
    <t>Profit (loss) for the period</t>
  </si>
  <si>
    <t>an associate and joint ventures, net</t>
  </si>
  <si>
    <t xml:space="preserve">Share of loss from investment in </t>
  </si>
  <si>
    <t>Trade and other current receivables</t>
  </si>
  <si>
    <t>Net cash generate from (used in) operating activities</t>
  </si>
  <si>
    <t xml:space="preserve">Net cash proceed from </t>
  </si>
  <si>
    <t>Short-term loans from others</t>
  </si>
  <si>
    <t>Earnings (loss) per share</t>
  </si>
  <si>
    <t>Basic earnings (loss) per share</t>
  </si>
  <si>
    <t>in a subsidiary to investment in an associate</t>
  </si>
  <si>
    <t>Proceeds from short-term loans from others</t>
  </si>
  <si>
    <t>Proceeds from issue of ordinary shares</t>
  </si>
  <si>
    <t xml:space="preserve">Payments for payable for acquisition of  </t>
  </si>
  <si>
    <t>Payments for short-term loans from related parties</t>
  </si>
  <si>
    <t>Payments for short-term loans from others</t>
  </si>
  <si>
    <t>Expected credit loss</t>
  </si>
  <si>
    <t>Net decrease in cash and cash equivalents</t>
  </si>
  <si>
    <t>Payments for purchase of equipments</t>
  </si>
  <si>
    <t>Loss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</si>
</sst>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\ \ \ \ \ ;_(@_)"/>
    <numFmt numFmtId="168" formatCode="#,##0;\(#,##0\);&quot;-&quot;;@"/>
    <numFmt numFmtId="169" formatCode="#,##0;\(#,##0\);\-"/>
    <numFmt numFmtId="170" formatCode="#,##0.0;\-#,##0.0"/>
    <numFmt numFmtId="171" formatCode="#,##0\ ;\(#,##0\);&quot;-&quot;\ ;@"/>
    <numFmt numFmtId="172" formatCode="#,##0;\(#,##0\)"/>
    <numFmt numFmtId="173" formatCode="#,##0.00;\(#,##0.00\);\-"/>
    <numFmt numFmtId="174" formatCode="#,##0;\(#,##0\);&quot;-&quot;\ ;@"/>
    <numFmt numFmtId="175" formatCode="#,##0.0;\(#,##0.0\);&quot;-&quot;;@"/>
    <numFmt numFmtId="176" formatCode="_(* #,##0.0_);_(* \(#,##0.0\);_(* &quot;-&quot;??_);_(@_)"/>
    <numFmt numFmtId="177" formatCode="0.0000"/>
    <numFmt numFmtId="178" formatCode="#,##0.000;\(#,##0.000\);&quot;-&quot;;@"/>
    <numFmt numFmtId="179" formatCode="#,##0.00;\(#,##0.00\);&quot;-&quot;;@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10"/>
      <name val="ApFont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9" fillId="0" borderId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9" fontId="2" fillId="0" borderId="0" xfId="1" quotePrefix="1" applyNumberFormat="1" applyFont="1" applyFill="1" applyBorder="1" applyAlignment="1">
      <alignment horizontal="right" vertical="center"/>
    </xf>
    <xf numFmtId="169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8" fontId="4" fillId="0" borderId="0" xfId="2" quotePrefix="1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9" fontId="4" fillId="0" borderId="0" xfId="1" quotePrefix="1" applyNumberFormat="1" applyFont="1" applyFill="1" applyBorder="1" applyAlignment="1">
      <alignment horizontal="right" vertical="center"/>
    </xf>
    <xf numFmtId="168" fontId="4" fillId="0" borderId="1" xfId="2" quotePrefix="1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8" fontId="4" fillId="0" borderId="1" xfId="3" applyNumberFormat="1" applyFont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9" fontId="2" fillId="0" borderId="0" xfId="2" applyNumberFormat="1" applyFont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8" fontId="4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9" fontId="4" fillId="0" borderId="0" xfId="4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8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37" fontId="2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171" fontId="4" fillId="0" borderId="1" xfId="2" applyNumberFormat="1" applyFont="1" applyBorder="1" applyAlignment="1">
      <alignment horizontal="center" vertical="center"/>
    </xf>
    <xf numFmtId="168" fontId="4" fillId="0" borderId="4" xfId="2" applyNumberFormat="1" applyFont="1" applyBorder="1" applyAlignment="1">
      <alignment horizontal="center" vertical="center"/>
    </xf>
    <xf numFmtId="171" fontId="4" fillId="0" borderId="4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8" fontId="2" fillId="0" borderId="1" xfId="2" applyNumberFormat="1" applyFont="1" applyBorder="1" applyAlignment="1">
      <alignment horizontal="right" vertical="center"/>
    </xf>
    <xf numFmtId="168" fontId="2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69" fontId="4" fillId="0" borderId="1" xfId="2" applyNumberFormat="1" applyFont="1" applyBorder="1" applyAlignment="1">
      <alignment horizontal="right" vertical="center"/>
    </xf>
    <xf numFmtId="169" fontId="4" fillId="0" borderId="1" xfId="2" applyNumberFormat="1" applyFont="1" applyBorder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left" vertical="center"/>
    </xf>
    <xf numFmtId="172" fontId="4" fillId="0" borderId="0" xfId="0" applyNumberFormat="1" applyFont="1" applyAlignment="1">
      <alignment horizontal="left" vertical="center"/>
    </xf>
    <xf numFmtId="172" fontId="4" fillId="0" borderId="0" xfId="0" applyNumberFormat="1" applyFont="1" applyAlignment="1">
      <alignment horizontal="center" vertical="center"/>
    </xf>
    <xf numFmtId="173" fontId="4" fillId="0" borderId="0" xfId="2" applyNumberFormat="1" applyFont="1" applyAlignment="1">
      <alignment horizontal="right" vertical="center"/>
    </xf>
    <xf numFmtId="173" fontId="4" fillId="0" borderId="2" xfId="2" applyNumberFormat="1" applyFont="1" applyBorder="1" applyAlignment="1">
      <alignment horizontal="right" vertical="center"/>
    </xf>
    <xf numFmtId="171" fontId="4" fillId="0" borderId="0" xfId="2" applyNumberFormat="1" applyFont="1" applyAlignment="1">
      <alignment vertical="center"/>
    </xf>
    <xf numFmtId="37" fontId="2" fillId="0" borderId="0" xfId="5" applyNumberFormat="1" applyFont="1" applyAlignment="1">
      <alignment horizontal="left" vertical="center"/>
    </xf>
    <xf numFmtId="0" fontId="4" fillId="0" borderId="0" xfId="5" applyFont="1" applyAlignment="1">
      <alignment horizontal="left" vertical="center"/>
    </xf>
    <xf numFmtId="174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37" fontId="2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74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74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vertical="center"/>
    </xf>
    <xf numFmtId="49" fontId="4" fillId="0" borderId="0" xfId="5" applyNumberFormat="1" applyFont="1" applyAlignment="1">
      <alignment horizontal="center" vertical="center"/>
    </xf>
    <xf numFmtId="175" fontId="4" fillId="0" borderId="0" xfId="5" applyNumberFormat="1" applyFont="1" applyAlignment="1">
      <alignment horizontal="center" vertical="center"/>
    </xf>
    <xf numFmtId="176" fontId="4" fillId="0" borderId="0" xfId="5" applyNumberFormat="1" applyFont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9" fontId="4" fillId="0" borderId="1" xfId="5" applyNumberFormat="1" applyFont="1" applyBorder="1" applyAlignment="1">
      <alignment horizontal="right" vertical="center"/>
    </xf>
    <xf numFmtId="37" fontId="2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left" vertical="center"/>
    </xf>
    <xf numFmtId="164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170" fontId="4" fillId="0" borderId="0" xfId="5" quotePrefix="1" applyNumberFormat="1" applyFont="1" applyAlignment="1">
      <alignment horizontal="center" vertical="center"/>
    </xf>
    <xf numFmtId="37" fontId="4" fillId="0" borderId="0" xfId="5" quotePrefix="1" applyNumberFormat="1" applyFont="1" applyAlignment="1">
      <alignment horizontal="center" vertical="center"/>
    </xf>
    <xf numFmtId="0" fontId="4" fillId="0" borderId="0" xfId="5" quotePrefix="1" applyFont="1" applyAlignment="1">
      <alignment vertical="center"/>
    </xf>
    <xf numFmtId="0" fontId="4" fillId="0" borderId="0" xfId="7" applyFont="1" applyAlignment="1">
      <alignment vertical="center"/>
    </xf>
    <xf numFmtId="169" fontId="4" fillId="0" borderId="2" xfId="5" applyNumberFormat="1" applyFont="1" applyBorder="1" applyAlignment="1">
      <alignment horizontal="right" vertical="center"/>
    </xf>
    <xf numFmtId="0" fontId="2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8" fontId="4" fillId="0" borderId="0" xfId="5" applyNumberFormat="1" applyFont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68" fontId="2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5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1" xfId="5" applyNumberFormat="1" applyFont="1" applyBorder="1" applyAlignment="1">
      <alignment horizontal="right" vertical="center"/>
    </xf>
    <xf numFmtId="172" fontId="2" fillId="0" borderId="0" xfId="6" applyNumberFormat="1" applyFont="1" applyAlignment="1">
      <alignment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69" fontId="4" fillId="0" borderId="4" xfId="2" applyNumberFormat="1" applyFont="1" applyBorder="1" applyAlignment="1">
      <alignment horizontal="right" vertical="center"/>
    </xf>
    <xf numFmtId="169" fontId="4" fillId="0" borderId="4" xfId="5" applyNumberFormat="1" applyFont="1" applyBorder="1" applyAlignment="1">
      <alignment horizontal="right" vertical="center"/>
    </xf>
    <xf numFmtId="177" fontId="4" fillId="0" borderId="2" xfId="2" applyNumberFormat="1" applyFont="1" applyBorder="1" applyAlignment="1">
      <alignment horizontal="right" vertical="center"/>
    </xf>
    <xf numFmtId="178" fontId="4" fillId="0" borderId="0" xfId="2" applyNumberFormat="1" applyFont="1" applyAlignment="1">
      <alignment horizontal="right" vertical="center"/>
    </xf>
    <xf numFmtId="179" fontId="4" fillId="0" borderId="2" xfId="2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68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8" fontId="2" fillId="0" borderId="1" xfId="5" applyNumberFormat="1" applyFont="1" applyBorder="1" applyAlignment="1">
      <alignment horizontal="center" vertical="center"/>
    </xf>
    <xf numFmtId="168" fontId="2" fillId="0" borderId="6" xfId="5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</cellXfs>
  <cellStyles count="10">
    <cellStyle name="Comma" xfId="1" builtinId="3"/>
    <cellStyle name="Comma 10 10 3" xfId="9" xr:uid="{26B4226E-5465-4E01-AC1A-DCB94DEE7E9E}"/>
    <cellStyle name="Comma_OHTL - E updat" xfId="4" xr:uid="{2814A379-844B-47A0-AE76-AFC85C8924B7}"/>
    <cellStyle name="Normal" xfId="0" builtinId="0"/>
    <cellStyle name="Normal 12" xfId="7" xr:uid="{13D1DA60-C39A-45FE-8165-75522BDFADDF}"/>
    <cellStyle name="Normal 2" xfId="2" xr:uid="{4F0F6942-58F7-432B-AA10-A868AC910546}"/>
    <cellStyle name="Normal 3" xfId="5" xr:uid="{5E1CECDC-A2A9-48D8-8E7A-DAEC304A4C34}"/>
    <cellStyle name="Normal 3 2" xfId="8" xr:uid="{1537D7A4-5CF4-4C14-B89A-A847D8BEECCB}"/>
    <cellStyle name="Normal_L'Oreal 2550" xfId="6" xr:uid="{E6096809-E818-45FE-B63D-FCFD9F80E810}"/>
    <cellStyle name="Normal_OHTL - E updat" xfId="3" xr:uid="{3C11FAD7-5A09-4DFB-94DF-5BBC4088B5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FE2A-AF81-4BDF-9BF2-66CEDC0EED32}">
  <dimension ref="A1:L143"/>
  <sheetViews>
    <sheetView topLeftCell="A121" zoomScale="85" zoomScaleNormal="85" zoomScaleSheetLayoutView="78" zoomScalePageLayoutView="88" workbookViewId="0">
      <selection activeCell="P139" sqref="P139"/>
    </sheetView>
  </sheetViews>
  <sheetFormatPr defaultColWidth="10.85546875" defaultRowHeight="16.5" customHeight="1"/>
  <cols>
    <col min="1" max="2" width="1.85546875" style="14" customWidth="1"/>
    <col min="3" max="3" width="30" style="14" customWidth="1"/>
    <col min="4" max="4" width="5.85546875" style="14" customWidth="1"/>
    <col min="5" max="5" width="0.85546875" style="14" customWidth="1"/>
    <col min="6" max="6" width="12.85546875" style="46" customWidth="1"/>
    <col min="7" max="7" width="0.85546875" style="47" customWidth="1"/>
    <col min="8" max="8" width="12.85546875" style="46" customWidth="1"/>
    <col min="9" max="9" width="0.85546875" style="49" customWidth="1"/>
    <col min="10" max="10" width="12.85546875" style="46" customWidth="1"/>
    <col min="11" max="11" width="0.85546875" style="49" customWidth="1"/>
    <col min="12" max="12" width="12.85546875" style="46" customWidth="1"/>
    <col min="13" max="13" width="10.85546875" style="14" customWidth="1"/>
    <col min="14" max="16384" width="10.85546875" style="14"/>
  </cols>
  <sheetData>
    <row r="1" spans="1:12" s="2" customFormat="1" ht="16.5" customHeight="1">
      <c r="A1" s="1" t="s">
        <v>0</v>
      </c>
      <c r="F1" s="3"/>
      <c r="G1" s="4"/>
      <c r="H1" s="3"/>
      <c r="I1" s="5"/>
      <c r="J1" s="3"/>
      <c r="K1" s="5"/>
      <c r="L1" s="3"/>
    </row>
    <row r="2" spans="1:12" s="2" customFormat="1" ht="16.5" customHeight="1">
      <c r="A2" s="6" t="s">
        <v>1</v>
      </c>
      <c r="D2" s="66"/>
      <c r="F2" s="3"/>
      <c r="G2" s="4"/>
      <c r="H2" s="3"/>
      <c r="I2" s="5"/>
      <c r="J2" s="3"/>
      <c r="K2" s="5"/>
      <c r="L2" s="3"/>
    </row>
    <row r="3" spans="1:12" s="2" customFormat="1" ht="16.5" customHeight="1">
      <c r="A3" s="7" t="s">
        <v>195</v>
      </c>
      <c r="B3" s="8"/>
      <c r="C3" s="8"/>
      <c r="D3" s="8"/>
      <c r="E3" s="8"/>
      <c r="F3" s="9"/>
      <c r="G3" s="10"/>
      <c r="H3" s="9"/>
      <c r="I3" s="11"/>
      <c r="J3" s="9"/>
      <c r="K3" s="11"/>
      <c r="L3" s="9"/>
    </row>
    <row r="4" spans="1:12" s="2" customFormat="1" ht="16.5" customHeight="1">
      <c r="A4" s="6"/>
      <c r="F4" s="12"/>
      <c r="G4" s="4"/>
      <c r="H4" s="12"/>
      <c r="I4" s="5"/>
      <c r="J4" s="12"/>
      <c r="K4" s="5"/>
      <c r="L4" s="12"/>
    </row>
    <row r="5" spans="1:12" s="2" customFormat="1" ht="16.5" customHeight="1">
      <c r="A5" s="6"/>
      <c r="F5" s="12"/>
      <c r="G5" s="4"/>
      <c r="H5" s="12"/>
      <c r="I5" s="5"/>
      <c r="J5" s="12"/>
      <c r="K5" s="5"/>
      <c r="L5" s="12"/>
    </row>
    <row r="6" spans="1:12" s="2" customFormat="1" ht="16.5" customHeight="1">
      <c r="A6" s="6"/>
      <c r="F6" s="161" t="s">
        <v>2</v>
      </c>
      <c r="G6" s="161"/>
      <c r="H6" s="161"/>
      <c r="I6" s="13"/>
      <c r="J6" s="162" t="s">
        <v>3</v>
      </c>
      <c r="K6" s="163"/>
      <c r="L6" s="163"/>
    </row>
    <row r="7" spans="1:12" ht="16.5" customHeight="1">
      <c r="C7" s="2"/>
      <c r="D7" s="15"/>
      <c r="E7" s="15"/>
      <c r="F7" s="164" t="s">
        <v>4</v>
      </c>
      <c r="G7" s="164"/>
      <c r="H7" s="164"/>
      <c r="I7" s="13"/>
      <c r="J7" s="165" t="s">
        <v>5</v>
      </c>
      <c r="K7" s="166"/>
      <c r="L7" s="166"/>
    </row>
    <row r="8" spans="1:12" ht="16.5" customHeight="1">
      <c r="C8" s="2"/>
      <c r="D8" s="15"/>
      <c r="E8" s="15"/>
      <c r="F8" s="16" t="s">
        <v>6</v>
      </c>
      <c r="G8" s="17"/>
      <c r="H8" s="16" t="s">
        <v>7</v>
      </c>
      <c r="I8" s="17"/>
      <c r="J8" s="16" t="s">
        <v>6</v>
      </c>
      <c r="K8" s="17"/>
      <c r="L8" s="16" t="s">
        <v>7</v>
      </c>
    </row>
    <row r="9" spans="1:12" ht="16.5" customHeight="1">
      <c r="C9" s="2"/>
      <c r="D9" s="15"/>
      <c r="E9" s="15"/>
      <c r="F9" s="18" t="s">
        <v>196</v>
      </c>
      <c r="G9" s="17"/>
      <c r="H9" s="16" t="s">
        <v>8</v>
      </c>
      <c r="I9" s="17"/>
      <c r="J9" s="18" t="s">
        <v>196</v>
      </c>
      <c r="K9" s="17"/>
      <c r="L9" s="16" t="s">
        <v>8</v>
      </c>
    </row>
    <row r="10" spans="1:12" ht="16.5" customHeight="1">
      <c r="C10" s="2"/>
      <c r="D10" s="15"/>
      <c r="E10" s="15"/>
      <c r="F10" s="18" t="s">
        <v>9</v>
      </c>
      <c r="G10" s="19"/>
      <c r="H10" s="18" t="s">
        <v>10</v>
      </c>
      <c r="I10" s="19"/>
      <c r="J10" s="18" t="s">
        <v>9</v>
      </c>
      <c r="K10" s="19"/>
      <c r="L10" s="18" t="s">
        <v>10</v>
      </c>
    </row>
    <row r="11" spans="1:12" ht="16.5" customHeight="1">
      <c r="C11" s="2"/>
      <c r="D11" s="20" t="s">
        <v>11</v>
      </c>
      <c r="E11" s="15"/>
      <c r="F11" s="21" t="s">
        <v>12</v>
      </c>
      <c r="G11" s="19"/>
      <c r="H11" s="21" t="s">
        <v>12</v>
      </c>
      <c r="I11" s="19"/>
      <c r="J11" s="21" t="s">
        <v>12</v>
      </c>
      <c r="K11" s="19"/>
      <c r="L11" s="21" t="s">
        <v>12</v>
      </c>
    </row>
    <row r="12" spans="1:12" ht="16.5" customHeight="1">
      <c r="C12" s="22"/>
      <c r="D12" s="23"/>
      <c r="E12" s="24"/>
      <c r="F12" s="16"/>
      <c r="G12" s="19"/>
      <c r="H12" s="16"/>
      <c r="I12" s="19"/>
      <c r="J12" s="16"/>
      <c r="K12" s="19"/>
      <c r="L12" s="16"/>
    </row>
    <row r="13" spans="1:12" ht="16.5" customHeight="1">
      <c r="A13" s="15" t="s">
        <v>13</v>
      </c>
      <c r="C13" s="2"/>
      <c r="D13" s="2"/>
      <c r="E13" s="2"/>
      <c r="F13" s="25"/>
      <c r="G13" s="26"/>
      <c r="H13" s="25"/>
      <c r="I13" s="26"/>
      <c r="J13" s="25"/>
      <c r="K13" s="26"/>
      <c r="L13" s="25"/>
    </row>
    <row r="14" spans="1:12" ht="16.5" customHeight="1">
      <c r="A14" s="15"/>
      <c r="C14" s="2"/>
      <c r="D14" s="2"/>
      <c r="E14" s="2"/>
      <c r="F14" s="25"/>
      <c r="G14" s="26"/>
      <c r="H14" s="25"/>
      <c r="I14" s="26"/>
      <c r="J14" s="25"/>
      <c r="K14" s="26"/>
      <c r="L14" s="25"/>
    </row>
    <row r="15" spans="1:12" ht="16.5" customHeight="1">
      <c r="A15" s="15" t="s">
        <v>14</v>
      </c>
      <c r="C15" s="27"/>
      <c r="D15" s="2"/>
      <c r="E15" s="28"/>
      <c r="F15" s="29"/>
      <c r="G15" s="30"/>
      <c r="H15" s="29"/>
      <c r="I15" s="30"/>
      <c r="J15" s="29"/>
      <c r="K15" s="30"/>
      <c r="L15" s="29"/>
    </row>
    <row r="16" spans="1:12" ht="16.5" customHeight="1">
      <c r="A16" s="15"/>
      <c r="C16" s="2"/>
      <c r="D16" s="2"/>
      <c r="E16" s="2"/>
      <c r="F16" s="25"/>
      <c r="G16" s="26"/>
      <c r="H16" s="25"/>
      <c r="I16" s="26"/>
      <c r="J16" s="25"/>
      <c r="K16" s="26"/>
      <c r="L16" s="25"/>
    </row>
    <row r="17" spans="1:12" ht="16.5" customHeight="1">
      <c r="A17" s="14" t="s">
        <v>15</v>
      </c>
      <c r="C17" s="27"/>
      <c r="D17" s="2"/>
      <c r="E17" s="28"/>
      <c r="F17" s="31">
        <v>31084740</v>
      </c>
      <c r="G17" s="31"/>
      <c r="H17" s="31">
        <v>79253187</v>
      </c>
      <c r="I17" s="32"/>
      <c r="J17" s="31">
        <v>9478717</v>
      </c>
      <c r="K17" s="32"/>
      <c r="L17" s="31">
        <v>20527332</v>
      </c>
    </row>
    <row r="18" spans="1:12" ht="16.5" customHeight="1">
      <c r="A18" s="14" t="s">
        <v>16</v>
      </c>
      <c r="C18" s="27"/>
      <c r="D18" s="2">
        <v>9</v>
      </c>
      <c r="E18" s="28"/>
      <c r="F18" s="31">
        <v>158987283</v>
      </c>
      <c r="G18" s="31"/>
      <c r="H18" s="31">
        <v>244556915</v>
      </c>
      <c r="I18" s="32"/>
      <c r="J18" s="31">
        <v>85972760</v>
      </c>
      <c r="K18" s="32"/>
      <c r="L18" s="31">
        <v>112605419</v>
      </c>
    </row>
    <row r="19" spans="1:12" ht="16.5" customHeight="1">
      <c r="A19" s="14" t="s">
        <v>17</v>
      </c>
      <c r="C19" s="27"/>
      <c r="D19" s="68">
        <v>10</v>
      </c>
      <c r="E19" s="28"/>
      <c r="F19" s="33">
        <v>138216157</v>
      </c>
      <c r="G19" s="31"/>
      <c r="H19" s="31">
        <v>192645638</v>
      </c>
      <c r="I19" s="32"/>
      <c r="J19" s="33">
        <v>45378782</v>
      </c>
      <c r="K19" s="32"/>
      <c r="L19" s="31">
        <v>78497943</v>
      </c>
    </row>
    <row r="20" spans="1:12" ht="16.5" customHeight="1">
      <c r="A20" s="14" t="s">
        <v>18</v>
      </c>
      <c r="C20" s="27"/>
      <c r="D20" s="2">
        <v>11.1</v>
      </c>
      <c r="E20" s="28"/>
      <c r="F20" s="33">
        <v>136958339</v>
      </c>
      <c r="G20" s="31"/>
      <c r="H20" s="31">
        <v>102309242</v>
      </c>
      <c r="I20" s="32"/>
      <c r="J20" s="31">
        <v>100185002</v>
      </c>
      <c r="K20" s="32"/>
      <c r="L20" s="31">
        <v>62194308</v>
      </c>
    </row>
    <row r="21" spans="1:12" ht="16.5" customHeight="1">
      <c r="A21" s="14" t="s">
        <v>19</v>
      </c>
      <c r="C21" s="27"/>
      <c r="D21" s="2">
        <v>25.3</v>
      </c>
      <c r="E21" s="28"/>
      <c r="F21" s="31">
        <v>16900000</v>
      </c>
      <c r="G21" s="31"/>
      <c r="H21" s="31">
        <v>13000000</v>
      </c>
      <c r="I21" s="32"/>
      <c r="J21" s="33">
        <v>82375745</v>
      </c>
      <c r="K21" s="32"/>
      <c r="L21" s="31">
        <v>55102691</v>
      </c>
    </row>
    <row r="22" spans="1:12" ht="16.5" customHeight="1">
      <c r="A22" s="14" t="s">
        <v>20</v>
      </c>
      <c r="C22" s="27"/>
      <c r="D22" s="2"/>
      <c r="E22" s="28"/>
      <c r="F22" s="34">
        <v>11670672</v>
      </c>
      <c r="G22" s="31"/>
      <c r="H22" s="34">
        <v>11873221</v>
      </c>
      <c r="I22" s="32"/>
      <c r="J22" s="34">
        <v>6820910</v>
      </c>
      <c r="K22" s="32"/>
      <c r="L22" s="34">
        <v>3761403</v>
      </c>
    </row>
    <row r="23" spans="1:12" ht="16.5" customHeight="1">
      <c r="A23" s="15"/>
      <c r="C23" s="2"/>
      <c r="D23" s="2"/>
      <c r="E23" s="2"/>
      <c r="F23" s="25"/>
      <c r="G23" s="35"/>
      <c r="H23" s="29"/>
      <c r="I23" s="26"/>
      <c r="J23" s="25"/>
      <c r="K23" s="35"/>
      <c r="L23" s="29"/>
    </row>
    <row r="24" spans="1:12" ht="16.5" customHeight="1">
      <c r="A24" s="15" t="s">
        <v>21</v>
      </c>
      <c r="C24" s="27"/>
      <c r="D24" s="2"/>
      <c r="E24" s="28"/>
      <c r="F24" s="36">
        <f>SUM(F17:F22)</f>
        <v>493817191</v>
      </c>
      <c r="G24" s="35"/>
      <c r="H24" s="36">
        <f>SUM(H17:H22)</f>
        <v>643638203</v>
      </c>
      <c r="I24" s="30"/>
      <c r="J24" s="36">
        <f>SUM(J17:J22)</f>
        <v>330211916</v>
      </c>
      <c r="K24" s="35"/>
      <c r="L24" s="36">
        <f>SUM(L17:L22)</f>
        <v>332689096</v>
      </c>
    </row>
    <row r="25" spans="1:12" ht="16.5" customHeight="1">
      <c r="C25" s="27"/>
      <c r="D25" s="2"/>
      <c r="E25" s="28"/>
      <c r="F25" s="37"/>
      <c r="G25" s="35"/>
      <c r="H25" s="29"/>
      <c r="I25" s="30"/>
      <c r="J25" s="37"/>
      <c r="K25" s="35"/>
      <c r="L25" s="29"/>
    </row>
    <row r="26" spans="1:12" ht="16.5" customHeight="1">
      <c r="A26" s="15" t="s">
        <v>22</v>
      </c>
      <c r="C26" s="27"/>
      <c r="D26" s="2"/>
      <c r="E26" s="28"/>
      <c r="F26" s="29"/>
      <c r="G26" s="35"/>
      <c r="H26" s="29"/>
      <c r="I26" s="30"/>
      <c r="J26" s="29"/>
      <c r="K26" s="35"/>
      <c r="L26" s="29"/>
    </row>
    <row r="27" spans="1:12" ht="16.5" customHeight="1">
      <c r="A27" s="15"/>
      <c r="C27" s="2"/>
      <c r="D27" s="2"/>
      <c r="E27" s="2"/>
      <c r="F27" s="25"/>
      <c r="G27" s="35"/>
      <c r="H27" s="29"/>
      <c r="I27" s="26"/>
      <c r="J27" s="25"/>
      <c r="K27" s="35"/>
      <c r="L27" s="29"/>
    </row>
    <row r="28" spans="1:12" ht="16.5" customHeight="1">
      <c r="A28" s="14" t="s">
        <v>23</v>
      </c>
      <c r="C28" s="2"/>
      <c r="D28" s="2">
        <v>12</v>
      </c>
      <c r="E28" s="2"/>
      <c r="F28" s="31">
        <v>98633156</v>
      </c>
      <c r="G28" s="31"/>
      <c r="H28" s="31">
        <v>101657155</v>
      </c>
      <c r="I28" s="32"/>
      <c r="J28" s="31">
        <v>78596500</v>
      </c>
      <c r="K28" s="32"/>
      <c r="L28" s="31">
        <v>79180500</v>
      </c>
    </row>
    <row r="29" spans="1:12" ht="16.5" customHeight="1">
      <c r="A29" s="14" t="s">
        <v>24</v>
      </c>
      <c r="C29" s="27"/>
      <c r="D29" s="2">
        <v>13.1</v>
      </c>
      <c r="E29" s="38"/>
      <c r="F29" s="31">
        <v>0</v>
      </c>
      <c r="G29" s="39"/>
      <c r="H29" s="39">
        <v>0</v>
      </c>
      <c r="I29" s="40"/>
      <c r="J29" s="31">
        <v>296930680</v>
      </c>
      <c r="K29" s="41"/>
      <c r="L29" s="39">
        <v>609540541</v>
      </c>
    </row>
    <row r="30" spans="1:12" ht="16.5" customHeight="1">
      <c r="A30" s="14" t="s">
        <v>25</v>
      </c>
      <c r="C30" s="27"/>
      <c r="D30" s="2">
        <v>13.2</v>
      </c>
      <c r="E30" s="38"/>
      <c r="F30" s="31">
        <v>269941404</v>
      </c>
      <c r="G30" s="39"/>
      <c r="H30" s="39">
        <v>0</v>
      </c>
      <c r="I30" s="40"/>
      <c r="J30" s="31">
        <v>269963188</v>
      </c>
      <c r="K30" s="41"/>
      <c r="L30" s="39">
        <v>0</v>
      </c>
    </row>
    <row r="31" spans="1:12" ht="16.5" customHeight="1">
      <c r="A31" s="14" t="s">
        <v>26</v>
      </c>
      <c r="C31" s="27"/>
      <c r="D31" s="2">
        <v>13.3</v>
      </c>
      <c r="E31" s="28"/>
      <c r="F31" s="31">
        <v>7577479</v>
      </c>
      <c r="G31" s="39"/>
      <c r="H31" s="39">
        <v>13960009</v>
      </c>
      <c r="I31" s="40"/>
      <c r="J31" s="31">
        <v>24999900</v>
      </c>
      <c r="K31" s="41"/>
      <c r="L31" s="39">
        <v>24999900</v>
      </c>
    </row>
    <row r="32" spans="1:12" ht="16.5" customHeight="1">
      <c r="A32" s="14" t="s">
        <v>27</v>
      </c>
      <c r="C32" s="27"/>
      <c r="D32" s="2">
        <v>10</v>
      </c>
      <c r="E32" s="28"/>
      <c r="F32" s="31">
        <v>50819505</v>
      </c>
      <c r="G32" s="39"/>
      <c r="H32" s="39">
        <v>27461834</v>
      </c>
      <c r="I32" s="40"/>
      <c r="J32" s="31">
        <v>44417388</v>
      </c>
      <c r="K32" s="41"/>
      <c r="L32" s="39">
        <v>21059717</v>
      </c>
    </row>
    <row r="33" spans="1:12" ht="16.5" customHeight="1">
      <c r="A33" s="14" t="s">
        <v>28</v>
      </c>
      <c r="C33" s="27"/>
      <c r="D33" s="2">
        <v>14</v>
      </c>
      <c r="E33" s="38"/>
      <c r="F33" s="31">
        <v>1420154</v>
      </c>
      <c r="G33" s="39"/>
      <c r="H33" s="39">
        <v>5871136</v>
      </c>
      <c r="I33" s="40"/>
      <c r="J33" s="31">
        <v>291662</v>
      </c>
      <c r="K33" s="41"/>
      <c r="L33" s="39">
        <v>415759</v>
      </c>
    </row>
    <row r="34" spans="1:12" ht="16.5" customHeight="1">
      <c r="A34" s="14" t="s">
        <v>29</v>
      </c>
      <c r="C34" s="27"/>
      <c r="D34" s="2">
        <v>15</v>
      </c>
      <c r="E34" s="38"/>
      <c r="F34" s="31">
        <v>7338870</v>
      </c>
      <c r="G34" s="39"/>
      <c r="H34" s="39">
        <v>3596415</v>
      </c>
      <c r="I34" s="40"/>
      <c r="J34" s="31">
        <v>2561104</v>
      </c>
      <c r="K34" s="41"/>
      <c r="L34" s="39">
        <v>1600602</v>
      </c>
    </row>
    <row r="35" spans="1:12" ht="16.5" customHeight="1">
      <c r="A35" s="14" t="s">
        <v>30</v>
      </c>
      <c r="C35" s="27"/>
      <c r="D35" s="2">
        <v>16</v>
      </c>
      <c r="E35" s="38"/>
      <c r="F35" s="31">
        <v>67842285</v>
      </c>
      <c r="G35" s="39"/>
      <c r="H35" s="39">
        <v>130055080</v>
      </c>
      <c r="I35" s="40"/>
      <c r="J35" s="31">
        <v>2919463</v>
      </c>
      <c r="K35" s="41"/>
      <c r="L35" s="39">
        <v>2965318</v>
      </c>
    </row>
    <row r="36" spans="1:12" ht="16.5" customHeight="1">
      <c r="A36" s="14" t="s">
        <v>31</v>
      </c>
      <c r="C36" s="27"/>
      <c r="D36" s="2">
        <v>17</v>
      </c>
      <c r="E36" s="38"/>
      <c r="F36" s="31">
        <v>251715393</v>
      </c>
      <c r="G36" s="39"/>
      <c r="H36" s="39">
        <v>514969891</v>
      </c>
      <c r="I36" s="40"/>
      <c r="J36" s="31">
        <v>0</v>
      </c>
      <c r="K36" s="41"/>
      <c r="L36" s="39">
        <v>0</v>
      </c>
    </row>
    <row r="37" spans="1:12" ht="16.5" customHeight="1">
      <c r="A37" s="14" t="s">
        <v>32</v>
      </c>
      <c r="C37" s="27"/>
      <c r="D37" s="2"/>
      <c r="E37" s="38"/>
      <c r="F37" s="31">
        <v>59267725</v>
      </c>
      <c r="G37" s="39"/>
      <c r="H37" s="39">
        <v>57753131</v>
      </c>
      <c r="I37" s="40"/>
      <c r="J37" s="31">
        <v>51575212</v>
      </c>
      <c r="K37" s="41"/>
      <c r="L37" s="39">
        <v>51106509</v>
      </c>
    </row>
    <row r="38" spans="1:12" ht="16.5" customHeight="1">
      <c r="A38" s="14" t="s">
        <v>33</v>
      </c>
      <c r="C38" s="27"/>
      <c r="D38" s="67"/>
      <c r="E38" s="42"/>
      <c r="F38" s="34">
        <v>67890740</v>
      </c>
      <c r="G38" s="39"/>
      <c r="H38" s="43">
        <v>48794652</v>
      </c>
      <c r="I38" s="41"/>
      <c r="J38" s="34">
        <v>51364128</v>
      </c>
      <c r="K38" s="41"/>
      <c r="L38" s="43">
        <v>39714814</v>
      </c>
    </row>
    <row r="39" spans="1:12" ht="16.5" customHeight="1">
      <c r="A39" s="15"/>
      <c r="C39" s="2"/>
      <c r="D39" s="2"/>
      <c r="E39" s="2"/>
      <c r="F39" s="29"/>
      <c r="G39" s="35"/>
      <c r="H39" s="29"/>
      <c r="I39" s="26"/>
      <c r="J39" s="29"/>
      <c r="K39" s="35"/>
      <c r="L39" s="29"/>
    </row>
    <row r="40" spans="1:12" ht="16.5" customHeight="1">
      <c r="A40" s="15" t="s">
        <v>34</v>
      </c>
      <c r="C40" s="27"/>
      <c r="E40" s="28"/>
      <c r="F40" s="36">
        <f>SUM(F28:F38)</f>
        <v>882446711</v>
      </c>
      <c r="G40" s="35"/>
      <c r="H40" s="36">
        <f>SUM(H28:H38)</f>
        <v>904119303</v>
      </c>
      <c r="I40" s="30"/>
      <c r="J40" s="36">
        <f>SUM(J28:J38)</f>
        <v>823619225</v>
      </c>
      <c r="K40" s="35"/>
      <c r="L40" s="36">
        <f>SUM(L28:L38)</f>
        <v>830583660</v>
      </c>
    </row>
    <row r="41" spans="1:12" ht="16.5" customHeight="1">
      <c r="A41" s="15"/>
      <c r="C41" s="2"/>
      <c r="D41" s="2"/>
      <c r="E41" s="2"/>
      <c r="F41" s="29"/>
      <c r="G41" s="35"/>
      <c r="H41" s="29"/>
      <c r="I41" s="26"/>
      <c r="J41" s="29"/>
      <c r="K41" s="35"/>
      <c r="L41" s="29"/>
    </row>
    <row r="42" spans="1:12" ht="16.5" customHeight="1" thickBot="1">
      <c r="A42" s="15" t="s">
        <v>35</v>
      </c>
      <c r="C42" s="27"/>
      <c r="D42" s="2"/>
      <c r="E42" s="28"/>
      <c r="F42" s="44">
        <f>SUM(F24,F40)</f>
        <v>1376263902</v>
      </c>
      <c r="G42" s="35"/>
      <c r="H42" s="44">
        <f>H24+H40</f>
        <v>1547757506</v>
      </c>
      <c r="I42" s="30"/>
      <c r="J42" s="44">
        <f>SUM(J24,J40)</f>
        <v>1153831141</v>
      </c>
      <c r="K42" s="35"/>
      <c r="L42" s="44">
        <f>L24+L40</f>
        <v>1163272756</v>
      </c>
    </row>
    <row r="43" spans="1:12" ht="16.5" customHeight="1" thickTop="1">
      <c r="A43" s="15"/>
      <c r="C43" s="27"/>
      <c r="D43" s="2"/>
      <c r="E43" s="28"/>
      <c r="F43" s="37"/>
      <c r="G43" s="35"/>
      <c r="H43" s="37"/>
      <c r="I43" s="35"/>
      <c r="J43" s="37"/>
      <c r="K43" s="35"/>
      <c r="L43" s="37"/>
    </row>
    <row r="44" spans="1:12" ht="16.5" customHeight="1">
      <c r="A44" s="15"/>
      <c r="C44" s="27"/>
      <c r="D44" s="2"/>
      <c r="E44" s="28"/>
      <c r="F44" s="37"/>
      <c r="G44" s="35"/>
      <c r="H44" s="37"/>
      <c r="I44" s="35"/>
      <c r="J44" s="37"/>
      <c r="K44" s="35"/>
      <c r="L44" s="37"/>
    </row>
    <row r="45" spans="1:12" ht="14.25" customHeight="1">
      <c r="A45" s="15"/>
      <c r="C45" s="27"/>
      <c r="D45" s="2"/>
      <c r="E45" s="28"/>
      <c r="F45" s="37"/>
      <c r="G45" s="35"/>
      <c r="H45" s="37"/>
      <c r="I45" s="35"/>
      <c r="J45" s="37"/>
      <c r="K45" s="35"/>
      <c r="L45" s="37"/>
    </row>
    <row r="46" spans="1:12" ht="16.5" customHeight="1">
      <c r="A46" s="167" t="s">
        <v>36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</row>
    <row r="47" spans="1:12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22.35" customHeight="1">
      <c r="A48" s="45" t="s">
        <v>37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</row>
    <row r="49" spans="1:12" s="2" customFormat="1" ht="16.5" customHeight="1">
      <c r="A49" s="6" t="str">
        <f>A1</f>
        <v xml:space="preserve">I&amp;I Group Public Company Limited </v>
      </c>
      <c r="D49" s="66"/>
      <c r="F49" s="3"/>
      <c r="G49" s="4"/>
      <c r="H49" s="3"/>
      <c r="I49" s="5"/>
      <c r="J49" s="3"/>
      <c r="K49" s="5"/>
      <c r="L49" s="3"/>
    </row>
    <row r="50" spans="1:12" s="2" customFormat="1" ht="16.5" customHeight="1">
      <c r="A50" s="6" t="s">
        <v>1</v>
      </c>
      <c r="D50" s="66"/>
      <c r="F50" s="3"/>
      <c r="G50" s="4"/>
      <c r="H50" s="3"/>
      <c r="I50" s="5"/>
      <c r="J50" s="3"/>
      <c r="K50" s="5"/>
      <c r="L50" s="3"/>
    </row>
    <row r="51" spans="1:12" s="2" customFormat="1" ht="16.5" customHeight="1">
      <c r="A51" s="7" t="str">
        <f>A3</f>
        <v>As at 30 September 2025</v>
      </c>
      <c r="B51" s="8"/>
      <c r="C51" s="8"/>
      <c r="D51" s="8"/>
      <c r="E51" s="8"/>
      <c r="F51" s="9"/>
      <c r="G51" s="10"/>
      <c r="H51" s="9"/>
      <c r="I51" s="11"/>
      <c r="J51" s="9"/>
      <c r="K51" s="11"/>
      <c r="L51" s="9"/>
    </row>
    <row r="52" spans="1:12" ht="16.5" customHeight="1">
      <c r="C52" s="2"/>
      <c r="H52" s="48"/>
      <c r="J52" s="48"/>
      <c r="L52" s="48"/>
    </row>
    <row r="53" spans="1:12" ht="16.5" customHeight="1">
      <c r="C53" s="2"/>
      <c r="H53" s="48"/>
      <c r="J53" s="48"/>
      <c r="L53" s="48"/>
    </row>
    <row r="54" spans="1:12" s="2" customFormat="1" ht="16.5" customHeight="1">
      <c r="A54" s="6"/>
      <c r="F54" s="161" t="s">
        <v>2</v>
      </c>
      <c r="G54" s="161"/>
      <c r="H54" s="161"/>
      <c r="I54" s="13"/>
      <c r="J54" s="162" t="s">
        <v>3</v>
      </c>
      <c r="K54" s="163"/>
      <c r="L54" s="163"/>
    </row>
    <row r="55" spans="1:12" ht="16.5" customHeight="1">
      <c r="C55" s="2"/>
      <c r="D55" s="15"/>
      <c r="E55" s="15"/>
      <c r="F55" s="164" t="s">
        <v>4</v>
      </c>
      <c r="G55" s="164"/>
      <c r="H55" s="164"/>
      <c r="I55" s="13"/>
      <c r="J55" s="165" t="s">
        <v>5</v>
      </c>
      <c r="K55" s="166"/>
      <c r="L55" s="166"/>
    </row>
    <row r="56" spans="1:12" ht="16.5" customHeight="1">
      <c r="C56" s="2"/>
      <c r="D56" s="15"/>
      <c r="E56" s="15"/>
      <c r="F56" s="16" t="s">
        <v>6</v>
      </c>
      <c r="G56" s="17"/>
      <c r="H56" s="16" t="s">
        <v>7</v>
      </c>
      <c r="I56" s="17"/>
      <c r="J56" s="16" t="s">
        <v>6</v>
      </c>
      <c r="K56" s="17"/>
      <c r="L56" s="16" t="s">
        <v>7</v>
      </c>
    </row>
    <row r="57" spans="1:12" ht="16.5" customHeight="1">
      <c r="C57" s="2"/>
      <c r="D57" s="15"/>
      <c r="E57" s="15"/>
      <c r="F57" s="18" t="s">
        <v>196</v>
      </c>
      <c r="G57" s="17"/>
      <c r="H57" s="16" t="s">
        <v>8</v>
      </c>
      <c r="I57" s="17"/>
      <c r="J57" s="18" t="s">
        <v>196</v>
      </c>
      <c r="K57" s="17"/>
      <c r="L57" s="16" t="s">
        <v>8</v>
      </c>
    </row>
    <row r="58" spans="1:12" ht="16.5" customHeight="1">
      <c r="C58" s="2"/>
      <c r="D58" s="15"/>
      <c r="E58" s="15"/>
      <c r="F58" s="18" t="s">
        <v>9</v>
      </c>
      <c r="G58" s="19"/>
      <c r="H58" s="18" t="s">
        <v>10</v>
      </c>
      <c r="I58" s="19"/>
      <c r="J58" s="18" t="s">
        <v>9</v>
      </c>
      <c r="K58" s="19"/>
      <c r="L58" s="18" t="s">
        <v>10</v>
      </c>
    </row>
    <row r="59" spans="1:12" ht="16.5" customHeight="1">
      <c r="C59" s="2"/>
      <c r="D59" s="20" t="s">
        <v>11</v>
      </c>
      <c r="E59" s="15"/>
      <c r="F59" s="21" t="s">
        <v>12</v>
      </c>
      <c r="G59" s="19"/>
      <c r="H59" s="21" t="s">
        <v>12</v>
      </c>
      <c r="I59" s="19"/>
      <c r="J59" s="21" t="s">
        <v>12</v>
      </c>
      <c r="K59" s="19"/>
      <c r="L59" s="21" t="s">
        <v>12</v>
      </c>
    </row>
    <row r="60" spans="1:12" ht="16.5" customHeight="1">
      <c r="D60" s="23"/>
      <c r="E60" s="23"/>
      <c r="F60" s="16"/>
      <c r="G60" s="19"/>
      <c r="H60" s="16"/>
      <c r="I60" s="19"/>
      <c r="J60" s="16"/>
      <c r="K60" s="19"/>
      <c r="L60" s="16"/>
    </row>
    <row r="61" spans="1:12" ht="16.5" customHeight="1">
      <c r="A61" s="15" t="s">
        <v>38</v>
      </c>
      <c r="C61" s="2"/>
      <c r="D61" s="66"/>
      <c r="E61" s="2"/>
      <c r="F61" s="25"/>
      <c r="G61" s="26"/>
      <c r="H61" s="25"/>
      <c r="I61" s="26"/>
      <c r="J61" s="25"/>
      <c r="K61" s="26"/>
      <c r="L61" s="25"/>
    </row>
    <row r="62" spans="1:12" ht="16.5" customHeight="1">
      <c r="A62" s="15"/>
      <c r="C62" s="2"/>
      <c r="D62" s="2"/>
      <c r="E62" s="2"/>
      <c r="F62" s="25"/>
      <c r="G62" s="26"/>
      <c r="H62" s="25"/>
      <c r="I62" s="26"/>
      <c r="J62" s="25"/>
      <c r="K62" s="26"/>
      <c r="L62" s="25"/>
    </row>
    <row r="63" spans="1:12" ht="16.5" customHeight="1">
      <c r="A63" s="15" t="s">
        <v>39</v>
      </c>
      <c r="C63" s="27"/>
      <c r="D63" s="66"/>
      <c r="E63" s="28"/>
      <c r="F63" s="29"/>
      <c r="G63" s="30"/>
      <c r="H63" s="29"/>
      <c r="I63" s="30"/>
      <c r="J63" s="29"/>
      <c r="K63" s="30"/>
      <c r="L63" s="29"/>
    </row>
    <row r="64" spans="1:12" ht="16.5" customHeight="1">
      <c r="A64" s="15"/>
      <c r="C64" s="2"/>
      <c r="D64" s="2"/>
      <c r="E64" s="2"/>
      <c r="F64" s="25"/>
      <c r="G64" s="26"/>
      <c r="H64" s="25"/>
      <c r="I64" s="26"/>
      <c r="J64" s="25"/>
      <c r="K64" s="26"/>
      <c r="L64" s="25"/>
    </row>
    <row r="65" spans="1:12" ht="16.5" customHeight="1">
      <c r="A65" s="14" t="s">
        <v>40</v>
      </c>
      <c r="C65" s="2"/>
      <c r="D65" s="2">
        <v>19.100000000000001</v>
      </c>
      <c r="E65" s="2"/>
      <c r="F65" s="39">
        <v>25292100</v>
      </c>
      <c r="G65" s="26"/>
      <c r="H65" s="39">
        <v>13740966</v>
      </c>
      <c r="I65" s="26"/>
      <c r="J65" s="39">
        <v>15018329</v>
      </c>
      <c r="K65" s="26"/>
      <c r="L65" s="51">
        <v>13723141</v>
      </c>
    </row>
    <row r="66" spans="1:12" ht="16.5" customHeight="1">
      <c r="A66" s="14" t="s">
        <v>41</v>
      </c>
      <c r="D66" s="2">
        <v>18</v>
      </c>
      <c r="E66" s="28"/>
      <c r="F66" s="39">
        <v>127269565</v>
      </c>
      <c r="G66" s="39"/>
      <c r="H66" s="39">
        <v>150233562</v>
      </c>
      <c r="I66" s="38"/>
      <c r="J66" s="39">
        <v>94031910</v>
      </c>
      <c r="K66" s="38"/>
      <c r="L66" s="51">
        <v>87801153</v>
      </c>
    </row>
    <row r="67" spans="1:12" ht="16.5" customHeight="1">
      <c r="A67" s="14" t="s">
        <v>42</v>
      </c>
      <c r="D67" s="2">
        <v>19.2</v>
      </c>
      <c r="E67" s="28"/>
      <c r="F67" s="29">
        <v>322370000</v>
      </c>
      <c r="G67" s="39"/>
      <c r="H67" s="39">
        <v>332810000</v>
      </c>
      <c r="I67" s="38"/>
      <c r="J67" s="29">
        <v>272620000</v>
      </c>
      <c r="K67" s="38"/>
      <c r="L67" s="51">
        <v>273300000</v>
      </c>
    </row>
    <row r="68" spans="1:12" ht="16.5" customHeight="1">
      <c r="A68" s="14" t="s">
        <v>43</v>
      </c>
      <c r="D68" s="2">
        <v>25.4</v>
      </c>
      <c r="E68" s="28"/>
      <c r="F68" s="29">
        <v>103257016</v>
      </c>
      <c r="G68" s="39"/>
      <c r="H68" s="39">
        <v>93113347</v>
      </c>
      <c r="I68" s="38"/>
      <c r="J68" s="29">
        <v>89257016</v>
      </c>
      <c r="K68" s="38"/>
      <c r="L68" s="51">
        <v>81113347</v>
      </c>
    </row>
    <row r="69" spans="1:12" ht="16.5" customHeight="1">
      <c r="A69" s="14" t="s">
        <v>218</v>
      </c>
      <c r="D69" s="2">
        <v>19.3</v>
      </c>
      <c r="E69" s="28"/>
      <c r="F69" s="29">
        <v>2478453</v>
      </c>
      <c r="G69" s="39"/>
      <c r="H69" s="39">
        <v>0</v>
      </c>
      <c r="I69" s="38"/>
      <c r="J69" s="29">
        <v>2478453</v>
      </c>
      <c r="K69" s="38"/>
      <c r="L69" s="51">
        <v>0</v>
      </c>
    </row>
    <row r="70" spans="1:12" ht="16.5" customHeight="1">
      <c r="A70" s="14" t="s">
        <v>44</v>
      </c>
      <c r="D70" s="2"/>
      <c r="E70" s="28"/>
      <c r="F70" s="39"/>
      <c r="G70" s="39"/>
      <c r="H70" s="39"/>
      <c r="I70" s="38"/>
      <c r="J70" s="39"/>
      <c r="K70" s="38"/>
      <c r="L70" s="51"/>
    </row>
    <row r="71" spans="1:12" ht="16.5" customHeight="1">
      <c r="B71" s="14" t="s">
        <v>45</v>
      </c>
      <c r="D71" s="2">
        <v>19.399999999999999</v>
      </c>
      <c r="E71" s="28"/>
      <c r="F71" s="29">
        <v>2630868</v>
      </c>
      <c r="G71" s="39"/>
      <c r="H71" s="39">
        <v>2520397</v>
      </c>
      <c r="I71" s="38"/>
      <c r="J71" s="29">
        <v>2630868</v>
      </c>
      <c r="K71" s="38"/>
      <c r="L71" s="51">
        <v>2520397</v>
      </c>
    </row>
    <row r="72" spans="1:12" ht="16.5" customHeight="1">
      <c r="A72" s="14" t="s">
        <v>46</v>
      </c>
      <c r="C72" s="27"/>
      <c r="D72" s="2">
        <v>11.2</v>
      </c>
      <c r="E72" s="28"/>
      <c r="F72" s="39">
        <v>193729803</v>
      </c>
      <c r="G72" s="39"/>
      <c r="H72" s="39">
        <v>130851422</v>
      </c>
      <c r="I72" s="14"/>
      <c r="J72" s="39">
        <v>128581249</v>
      </c>
      <c r="K72" s="14"/>
      <c r="L72" s="39">
        <v>76871628</v>
      </c>
    </row>
    <row r="73" spans="1:12" ht="16.5" customHeight="1">
      <c r="A73" s="14" t="s">
        <v>48</v>
      </c>
      <c r="C73" s="27"/>
      <c r="D73" s="2">
        <v>21</v>
      </c>
      <c r="E73" s="28"/>
      <c r="F73" s="39">
        <v>4263768</v>
      </c>
      <c r="G73" s="39"/>
      <c r="H73" s="39">
        <v>2862641</v>
      </c>
      <c r="I73" s="14"/>
      <c r="J73" s="39">
        <v>2414716</v>
      </c>
      <c r="K73" s="14"/>
      <c r="L73" s="39">
        <v>1468869</v>
      </c>
    </row>
    <row r="74" spans="1:12" ht="16.5" customHeight="1">
      <c r="A74" s="14" t="s">
        <v>49</v>
      </c>
      <c r="C74" s="27"/>
      <c r="D74" s="2"/>
      <c r="E74" s="28"/>
      <c r="F74" s="39">
        <v>0</v>
      </c>
      <c r="G74" s="39"/>
      <c r="H74" s="39">
        <v>463361</v>
      </c>
      <c r="I74" s="14"/>
      <c r="J74" s="39">
        <v>0</v>
      </c>
      <c r="K74" s="14"/>
      <c r="L74" s="39">
        <v>0</v>
      </c>
    </row>
    <row r="75" spans="1:12" ht="16.5" customHeight="1">
      <c r="A75" s="14" t="s">
        <v>50</v>
      </c>
      <c r="C75" s="27"/>
      <c r="D75" s="2">
        <v>22</v>
      </c>
      <c r="E75" s="28"/>
      <c r="F75" s="43">
        <v>70874113</v>
      </c>
      <c r="G75" s="39"/>
      <c r="H75" s="43">
        <v>40994631</v>
      </c>
      <c r="I75" s="14"/>
      <c r="J75" s="43">
        <v>63321805</v>
      </c>
      <c r="K75" s="14"/>
      <c r="L75" s="43">
        <v>31888854</v>
      </c>
    </row>
    <row r="76" spans="1:12" ht="16.5" customHeight="1">
      <c r="A76" s="15"/>
      <c r="C76" s="2"/>
      <c r="D76" s="2"/>
      <c r="E76" s="2"/>
      <c r="F76" s="29"/>
      <c r="G76" s="35"/>
      <c r="H76" s="29"/>
      <c r="I76" s="26"/>
      <c r="J76" s="29"/>
      <c r="K76" s="35"/>
      <c r="L76" s="29"/>
    </row>
    <row r="77" spans="1:12" ht="16.5" customHeight="1">
      <c r="A77" s="15" t="s">
        <v>51</v>
      </c>
      <c r="C77" s="27"/>
      <c r="D77" s="66"/>
      <c r="E77" s="50"/>
      <c r="F77" s="36">
        <f>SUM(F65:F75)</f>
        <v>852165686</v>
      </c>
      <c r="G77" s="35"/>
      <c r="H77" s="36">
        <f>SUM(H65:H75)</f>
        <v>767590327</v>
      </c>
      <c r="I77" s="30"/>
      <c r="J77" s="36">
        <f>SUM(J65:J75)</f>
        <v>670354346</v>
      </c>
      <c r="K77" s="35"/>
      <c r="L77" s="36">
        <f>SUM(L65:L75)</f>
        <v>568687389</v>
      </c>
    </row>
    <row r="78" spans="1:12" ht="16.5" customHeight="1">
      <c r="C78" s="27"/>
      <c r="D78" s="2"/>
      <c r="E78" s="50"/>
      <c r="F78" s="29"/>
      <c r="G78" s="35"/>
      <c r="H78" s="29"/>
      <c r="I78" s="35"/>
      <c r="J78" s="29"/>
      <c r="K78" s="35"/>
      <c r="L78" s="29"/>
    </row>
    <row r="79" spans="1:12" ht="16.5" customHeight="1">
      <c r="A79" s="15" t="s">
        <v>52</v>
      </c>
      <c r="C79" s="27"/>
      <c r="D79" s="66"/>
      <c r="E79" s="50"/>
      <c r="F79" s="29"/>
      <c r="G79" s="35"/>
      <c r="H79" s="29"/>
      <c r="I79" s="30"/>
      <c r="J79" s="29"/>
      <c r="K79" s="35"/>
      <c r="L79" s="29"/>
    </row>
    <row r="80" spans="1:12" ht="16.5" customHeight="1">
      <c r="A80" s="15"/>
      <c r="C80" s="2"/>
      <c r="D80" s="2"/>
      <c r="E80" s="2"/>
      <c r="F80" s="29"/>
      <c r="G80" s="35"/>
      <c r="H80" s="29"/>
      <c r="I80" s="26"/>
      <c r="J80" s="29"/>
      <c r="K80" s="35"/>
      <c r="L80" s="29"/>
    </row>
    <row r="81" spans="1:12" ht="16.5" customHeight="1">
      <c r="A81" s="14" t="s">
        <v>53</v>
      </c>
      <c r="C81" s="2"/>
      <c r="D81" s="2">
        <v>19.399999999999999</v>
      </c>
      <c r="E81" s="2"/>
      <c r="F81" s="52">
        <v>27991196</v>
      </c>
      <c r="G81" s="35"/>
      <c r="H81" s="52">
        <v>30009280</v>
      </c>
      <c r="I81" s="26"/>
      <c r="J81" s="52">
        <v>27991196</v>
      </c>
      <c r="K81" s="35"/>
      <c r="L81" s="52">
        <v>30009280</v>
      </c>
    </row>
    <row r="82" spans="1:12" ht="16.5" customHeight="1">
      <c r="A82" s="14" t="s">
        <v>184</v>
      </c>
      <c r="C82" s="2"/>
      <c r="D82" s="2"/>
      <c r="E82" s="2"/>
      <c r="F82" s="52"/>
      <c r="G82" s="35"/>
      <c r="H82" s="52"/>
      <c r="I82" s="26"/>
      <c r="J82" s="52"/>
      <c r="K82" s="35"/>
      <c r="L82" s="52"/>
    </row>
    <row r="83" spans="1:12" ht="16.5" customHeight="1">
      <c r="B83" s="14" t="s">
        <v>47</v>
      </c>
      <c r="C83" s="2"/>
      <c r="D83" s="2">
        <v>8</v>
      </c>
      <c r="E83" s="2"/>
      <c r="F83" s="29">
        <v>8991328</v>
      </c>
      <c r="G83" s="52"/>
      <c r="H83" s="52">
        <v>8660018</v>
      </c>
      <c r="I83" s="53"/>
      <c r="J83" s="29">
        <v>8991328</v>
      </c>
      <c r="K83" s="54"/>
      <c r="L83" s="52">
        <v>8660018</v>
      </c>
    </row>
    <row r="84" spans="1:12" ht="16.5" customHeight="1">
      <c r="A84" s="14" t="s">
        <v>54</v>
      </c>
      <c r="C84" s="2"/>
      <c r="D84" s="2">
        <v>21</v>
      </c>
      <c r="E84" s="2"/>
      <c r="F84" s="52">
        <v>3092417</v>
      </c>
      <c r="G84" s="52"/>
      <c r="H84" s="52">
        <v>669195</v>
      </c>
      <c r="I84" s="53"/>
      <c r="J84" s="52">
        <v>161303</v>
      </c>
      <c r="K84" s="54"/>
      <c r="L84" s="52">
        <v>130420</v>
      </c>
    </row>
    <row r="85" spans="1:12" ht="16.5" customHeight="1">
      <c r="A85" s="14" t="s">
        <v>55</v>
      </c>
      <c r="C85" s="2"/>
      <c r="D85" s="2">
        <v>11.2</v>
      </c>
      <c r="E85" s="2"/>
      <c r="F85" s="52">
        <v>174935</v>
      </c>
      <c r="G85" s="52"/>
      <c r="H85" s="52">
        <v>365721</v>
      </c>
      <c r="I85" s="53"/>
      <c r="J85" s="52">
        <v>0</v>
      </c>
      <c r="K85" s="54"/>
      <c r="L85" s="52">
        <v>0</v>
      </c>
    </row>
    <row r="86" spans="1:12" ht="16.5" customHeight="1">
      <c r="A86" s="14" t="s">
        <v>56</v>
      </c>
      <c r="C86" s="27"/>
      <c r="D86" s="2"/>
      <c r="E86" s="28"/>
      <c r="F86" s="52">
        <v>0</v>
      </c>
      <c r="G86" s="52"/>
      <c r="H86" s="39">
        <v>14749115</v>
      </c>
      <c r="I86" s="55"/>
      <c r="J86" s="39">
        <v>0</v>
      </c>
      <c r="K86" s="54"/>
      <c r="L86" s="39">
        <v>0</v>
      </c>
    </row>
    <row r="87" spans="1:12" ht="16.5" customHeight="1">
      <c r="A87" s="14" t="s">
        <v>57</v>
      </c>
      <c r="C87" s="27"/>
      <c r="E87" s="50"/>
      <c r="F87" s="43">
        <v>46186273</v>
      </c>
      <c r="G87" s="39"/>
      <c r="H87" s="43">
        <v>45120839</v>
      </c>
      <c r="I87" s="41"/>
      <c r="J87" s="43">
        <v>15139125</v>
      </c>
      <c r="K87" s="41"/>
      <c r="L87" s="43">
        <v>12857845</v>
      </c>
    </row>
    <row r="88" spans="1:12" ht="16.5" customHeight="1">
      <c r="A88" s="15"/>
      <c r="C88" s="2"/>
      <c r="D88" s="2"/>
      <c r="E88" s="2"/>
      <c r="F88" s="29"/>
      <c r="G88" s="35"/>
      <c r="H88" s="29"/>
      <c r="I88" s="26"/>
      <c r="J88" s="29"/>
      <c r="K88" s="35"/>
      <c r="L88" s="29"/>
    </row>
    <row r="89" spans="1:12" ht="16.5" customHeight="1">
      <c r="A89" s="15" t="s">
        <v>58</v>
      </c>
      <c r="C89" s="27"/>
      <c r="D89" s="66"/>
      <c r="E89" s="50"/>
      <c r="F89" s="36">
        <f>SUM(F81:F87)</f>
        <v>86436149</v>
      </c>
      <c r="G89" s="35"/>
      <c r="H89" s="36">
        <f>SUM(H81:H87)</f>
        <v>99574168</v>
      </c>
      <c r="I89" s="30"/>
      <c r="J89" s="36">
        <f>SUM(J81:J87)</f>
        <v>52282952</v>
      </c>
      <c r="K89" s="35"/>
      <c r="L89" s="36">
        <f>SUM(L81:L87)</f>
        <v>51657563</v>
      </c>
    </row>
    <row r="90" spans="1:12" ht="16.5" customHeight="1">
      <c r="A90" s="15"/>
      <c r="C90" s="2"/>
      <c r="D90" s="2"/>
      <c r="E90" s="2"/>
      <c r="F90" s="29"/>
      <c r="G90" s="35"/>
      <c r="H90" s="29"/>
      <c r="I90" s="26"/>
      <c r="J90" s="29"/>
      <c r="K90" s="35"/>
      <c r="L90" s="29"/>
    </row>
    <row r="91" spans="1:12" ht="16.5" customHeight="1">
      <c r="A91" s="15" t="s">
        <v>59</v>
      </c>
      <c r="C91" s="27"/>
      <c r="D91" s="66"/>
      <c r="E91" s="50"/>
      <c r="F91" s="36">
        <f>SUM(F77,F89)</f>
        <v>938601835</v>
      </c>
      <c r="G91" s="35"/>
      <c r="H91" s="36">
        <f>H77+H89</f>
        <v>867164495</v>
      </c>
      <c r="I91" s="30"/>
      <c r="J91" s="36">
        <f>SUM(J77,J89)</f>
        <v>722637298</v>
      </c>
      <c r="K91" s="35"/>
      <c r="L91" s="36">
        <f>L77+L89</f>
        <v>620344952</v>
      </c>
    </row>
    <row r="92" spans="1:12" ht="16.5" customHeight="1">
      <c r="A92" s="15"/>
      <c r="C92" s="27"/>
      <c r="D92" s="66"/>
      <c r="E92" s="50"/>
      <c r="F92" s="37"/>
      <c r="G92" s="35"/>
      <c r="H92" s="37"/>
      <c r="I92" s="30"/>
      <c r="J92" s="37"/>
      <c r="K92" s="35"/>
      <c r="L92" s="37"/>
    </row>
    <row r="93" spans="1:12" ht="16.5" customHeight="1">
      <c r="A93" s="15"/>
      <c r="C93" s="27"/>
      <c r="D93" s="66"/>
      <c r="E93" s="50"/>
      <c r="F93" s="37"/>
      <c r="G93" s="35"/>
      <c r="H93" s="37"/>
      <c r="I93" s="30"/>
      <c r="J93" s="37"/>
      <c r="K93" s="35"/>
      <c r="L93" s="37"/>
    </row>
    <row r="94" spans="1:12" ht="12.75" customHeight="1">
      <c r="A94" s="15"/>
      <c r="C94" s="27"/>
      <c r="D94" s="66"/>
      <c r="E94" s="50"/>
      <c r="F94" s="37"/>
      <c r="G94" s="35"/>
      <c r="H94" s="37"/>
      <c r="I94" s="30"/>
      <c r="J94" s="37"/>
      <c r="K94" s="35"/>
      <c r="L94" s="37"/>
    </row>
    <row r="95" spans="1:12" ht="14.25" customHeight="1">
      <c r="A95" s="15"/>
      <c r="C95" s="27"/>
      <c r="D95" s="66"/>
      <c r="E95" s="50"/>
      <c r="F95" s="37"/>
      <c r="G95" s="35"/>
      <c r="H95" s="37"/>
      <c r="I95" s="30"/>
      <c r="J95" s="37"/>
      <c r="K95" s="35"/>
      <c r="L95" s="37"/>
    </row>
    <row r="96" spans="1:12" ht="22.35" customHeight="1">
      <c r="A96" s="45" t="s">
        <v>37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</row>
    <row r="97" spans="1:12" s="2" customFormat="1" ht="16.5" customHeight="1">
      <c r="A97" s="6" t="str">
        <f>A1</f>
        <v xml:space="preserve">I&amp;I Group Public Company Limited </v>
      </c>
      <c r="D97" s="66"/>
      <c r="F97" s="3"/>
      <c r="G97" s="4"/>
      <c r="H97" s="3"/>
      <c r="I97" s="5"/>
      <c r="J97" s="3"/>
      <c r="K97" s="5"/>
      <c r="L97" s="3"/>
    </row>
    <row r="98" spans="1:12" s="2" customFormat="1" ht="16.5" customHeight="1">
      <c r="A98" s="6" t="s">
        <v>1</v>
      </c>
      <c r="D98" s="66"/>
      <c r="F98" s="3"/>
      <c r="G98" s="4"/>
      <c r="H98" s="3"/>
      <c r="I98" s="5"/>
      <c r="J98" s="3"/>
      <c r="K98" s="5"/>
      <c r="L98" s="3"/>
    </row>
    <row r="99" spans="1:12" s="2" customFormat="1" ht="16.5" customHeight="1">
      <c r="A99" s="7" t="str">
        <f>+A3</f>
        <v>As at 30 September 2025</v>
      </c>
      <c r="B99" s="8"/>
      <c r="C99" s="8"/>
      <c r="D99" s="8"/>
      <c r="E99" s="8"/>
      <c r="F99" s="9"/>
      <c r="G99" s="10"/>
      <c r="H99" s="9"/>
      <c r="I99" s="11"/>
      <c r="J99" s="9"/>
      <c r="K99" s="11"/>
      <c r="L99" s="9"/>
    </row>
    <row r="100" spans="1:12" ht="16.5" customHeight="1">
      <c r="C100" s="2"/>
      <c r="H100" s="48"/>
      <c r="J100" s="48"/>
      <c r="L100" s="48"/>
    </row>
    <row r="101" spans="1:12" ht="16.5" customHeight="1">
      <c r="C101" s="2"/>
      <c r="H101" s="48"/>
      <c r="J101" s="48"/>
      <c r="L101" s="48"/>
    </row>
    <row r="102" spans="1:12" s="2" customFormat="1" ht="16.5" customHeight="1">
      <c r="A102" s="6"/>
      <c r="F102" s="161" t="s">
        <v>2</v>
      </c>
      <c r="G102" s="161"/>
      <c r="H102" s="161"/>
      <c r="I102" s="13"/>
      <c r="J102" s="162" t="s">
        <v>3</v>
      </c>
      <c r="K102" s="163"/>
      <c r="L102" s="163"/>
    </row>
    <row r="103" spans="1:12" ht="16.5" customHeight="1">
      <c r="C103" s="2"/>
      <c r="D103" s="15"/>
      <c r="E103" s="15"/>
      <c r="F103" s="164" t="s">
        <v>4</v>
      </c>
      <c r="G103" s="164"/>
      <c r="H103" s="164"/>
      <c r="I103" s="13"/>
      <c r="J103" s="165" t="s">
        <v>5</v>
      </c>
      <c r="K103" s="166"/>
      <c r="L103" s="166"/>
    </row>
    <row r="104" spans="1:12" ht="16.5" customHeight="1">
      <c r="C104" s="2"/>
      <c r="D104" s="15"/>
      <c r="E104" s="15"/>
      <c r="F104" s="16" t="s">
        <v>6</v>
      </c>
      <c r="G104" s="56"/>
      <c r="H104" s="16" t="s">
        <v>7</v>
      </c>
      <c r="I104" s="56"/>
      <c r="J104" s="16" t="s">
        <v>6</v>
      </c>
      <c r="K104" s="56"/>
      <c r="L104" s="16" t="s">
        <v>7</v>
      </c>
    </row>
    <row r="105" spans="1:12" ht="16.5" customHeight="1">
      <c r="C105" s="2"/>
      <c r="D105" s="15"/>
      <c r="E105" s="15"/>
      <c r="F105" s="18" t="s">
        <v>196</v>
      </c>
      <c r="G105" s="17"/>
      <c r="H105" s="16" t="s">
        <v>8</v>
      </c>
      <c r="I105" s="17"/>
      <c r="J105" s="18" t="s">
        <v>196</v>
      </c>
      <c r="K105" s="17"/>
      <c r="L105" s="16" t="s">
        <v>8</v>
      </c>
    </row>
    <row r="106" spans="1:12" ht="16.5" customHeight="1">
      <c r="C106" s="2"/>
      <c r="D106" s="15"/>
      <c r="E106" s="15"/>
      <c r="F106" s="18" t="s">
        <v>9</v>
      </c>
      <c r="G106" s="19"/>
      <c r="H106" s="18" t="s">
        <v>10</v>
      </c>
      <c r="I106" s="19"/>
      <c r="J106" s="18" t="s">
        <v>9</v>
      </c>
      <c r="K106" s="19"/>
      <c r="L106" s="18" t="s">
        <v>10</v>
      </c>
    </row>
    <row r="107" spans="1:12" ht="16.5" customHeight="1">
      <c r="C107" s="2"/>
      <c r="D107" s="20" t="s">
        <v>60</v>
      </c>
      <c r="E107" s="15"/>
      <c r="F107" s="21" t="s">
        <v>12</v>
      </c>
      <c r="G107" s="56"/>
      <c r="H107" s="21" t="s">
        <v>12</v>
      </c>
      <c r="I107" s="56"/>
      <c r="J107" s="21" t="s">
        <v>12</v>
      </c>
      <c r="K107" s="56"/>
      <c r="L107" s="21" t="s">
        <v>12</v>
      </c>
    </row>
    <row r="108" spans="1:12" ht="16.5" customHeight="1">
      <c r="D108" s="23"/>
      <c r="E108" s="23"/>
      <c r="F108" s="16"/>
      <c r="G108" s="19"/>
      <c r="H108" s="16"/>
      <c r="I108" s="19"/>
      <c r="J108" s="16"/>
      <c r="K108" s="19"/>
      <c r="L108" s="16"/>
    </row>
    <row r="109" spans="1:12" ht="16.5" customHeight="1">
      <c r="A109" s="15" t="s">
        <v>61</v>
      </c>
      <c r="C109" s="2"/>
      <c r="D109" s="66"/>
      <c r="E109" s="2"/>
      <c r="F109" s="25"/>
      <c r="G109" s="26"/>
      <c r="H109" s="25"/>
      <c r="I109" s="26"/>
      <c r="J109" s="25"/>
      <c r="K109" s="26"/>
      <c r="L109" s="25"/>
    </row>
    <row r="110" spans="1:12" ht="16.5" customHeight="1">
      <c r="F110" s="57"/>
      <c r="G110" s="30"/>
      <c r="H110" s="57"/>
      <c r="I110" s="30"/>
      <c r="J110" s="57"/>
      <c r="K110" s="30"/>
      <c r="L110" s="57"/>
    </row>
    <row r="111" spans="1:12" ht="16.5" customHeight="1">
      <c r="A111" s="15" t="s">
        <v>62</v>
      </c>
      <c r="C111" s="27"/>
      <c r="D111" s="66"/>
      <c r="E111" s="50"/>
      <c r="F111" s="29"/>
      <c r="G111" s="35"/>
      <c r="H111" s="29"/>
      <c r="I111" s="30"/>
      <c r="J111" s="29"/>
      <c r="K111" s="35"/>
      <c r="L111" s="29"/>
    </row>
    <row r="112" spans="1:12" ht="16.5" customHeight="1">
      <c r="A112" s="15"/>
      <c r="C112" s="2"/>
      <c r="D112" s="2"/>
      <c r="E112" s="2"/>
      <c r="F112" s="29"/>
      <c r="G112" s="35"/>
      <c r="H112" s="29"/>
      <c r="I112" s="26"/>
      <c r="J112" s="29"/>
      <c r="K112" s="35"/>
      <c r="L112" s="29"/>
    </row>
    <row r="113" spans="1:12" ht="16.5" customHeight="1">
      <c r="A113" s="14" t="s">
        <v>63</v>
      </c>
      <c r="C113" s="27"/>
      <c r="D113" s="2"/>
      <c r="E113" s="50"/>
      <c r="F113" s="29"/>
      <c r="G113" s="35"/>
      <c r="H113" s="29"/>
      <c r="I113" s="30"/>
      <c r="J113" s="29"/>
      <c r="K113" s="35"/>
      <c r="L113" s="29"/>
    </row>
    <row r="114" spans="1:12" ht="16.5" customHeight="1">
      <c r="B114" s="14" t="s">
        <v>64</v>
      </c>
      <c r="C114" s="27"/>
      <c r="D114" s="66"/>
      <c r="E114" s="50"/>
      <c r="F114" s="29"/>
      <c r="G114" s="35"/>
      <c r="H114" s="29"/>
      <c r="I114" s="30"/>
      <c r="J114" s="29"/>
      <c r="K114" s="35"/>
      <c r="L114" s="29"/>
    </row>
    <row r="115" spans="1:12" ht="16.5" customHeight="1">
      <c r="C115" s="27" t="s">
        <v>174</v>
      </c>
      <c r="F115" s="29"/>
      <c r="G115" s="35"/>
      <c r="H115" s="29"/>
      <c r="I115" s="30"/>
      <c r="J115" s="29"/>
      <c r="K115" s="35"/>
      <c r="L115" s="29"/>
    </row>
    <row r="116" spans="1:12" ht="16.5" customHeight="1">
      <c r="C116" s="14" t="s">
        <v>65</v>
      </c>
      <c r="F116" s="29"/>
      <c r="G116" s="35"/>
      <c r="H116" s="29"/>
      <c r="I116" s="30"/>
      <c r="J116" s="29"/>
      <c r="K116" s="35"/>
      <c r="L116" s="29"/>
    </row>
    <row r="117" spans="1:12" ht="16.5" customHeight="1">
      <c r="C117" s="14" t="s">
        <v>66</v>
      </c>
      <c r="F117" s="29"/>
      <c r="G117" s="35"/>
      <c r="H117" s="29"/>
      <c r="I117" s="30"/>
      <c r="J117" s="29"/>
      <c r="K117" s="35"/>
      <c r="L117" s="29"/>
    </row>
    <row r="118" spans="1:12" ht="16.5" customHeight="1">
      <c r="C118" s="14" t="s">
        <v>67</v>
      </c>
      <c r="F118" s="29"/>
      <c r="G118" s="35"/>
      <c r="H118" s="29"/>
      <c r="I118" s="30"/>
      <c r="J118" s="29"/>
      <c r="K118" s="35"/>
      <c r="L118" s="29"/>
    </row>
    <row r="119" spans="1:12" ht="16.5" customHeight="1" thickBot="1">
      <c r="C119" s="14" t="s">
        <v>68</v>
      </c>
      <c r="F119" s="44">
        <v>82835660</v>
      </c>
      <c r="G119" s="35"/>
      <c r="H119" s="58">
        <v>62298054</v>
      </c>
      <c r="I119" s="30"/>
      <c r="J119" s="44">
        <v>82835660</v>
      </c>
      <c r="K119" s="35"/>
      <c r="L119" s="58">
        <v>62298054</v>
      </c>
    </row>
    <row r="120" spans="1:12" ht="16.5" customHeight="1" thickTop="1">
      <c r="D120" s="2"/>
      <c r="E120" s="50"/>
      <c r="F120" s="37"/>
      <c r="G120" s="35"/>
      <c r="H120" s="37"/>
      <c r="I120" s="30"/>
      <c r="J120" s="37"/>
      <c r="K120" s="35"/>
      <c r="L120" s="37"/>
    </row>
    <row r="121" spans="1:12" ht="16.5" customHeight="1">
      <c r="B121" s="14" t="s">
        <v>69</v>
      </c>
      <c r="C121" s="59"/>
      <c r="D121" s="2"/>
      <c r="F121" s="37"/>
      <c r="G121" s="35"/>
      <c r="H121" s="37"/>
      <c r="I121" s="60"/>
      <c r="J121" s="37"/>
      <c r="K121" s="60"/>
      <c r="L121" s="37"/>
    </row>
    <row r="122" spans="1:12" ht="16.5" customHeight="1">
      <c r="C122" s="27" t="s">
        <v>175</v>
      </c>
      <c r="D122" s="2"/>
      <c r="F122" s="37"/>
      <c r="G122" s="35"/>
      <c r="H122" s="37"/>
      <c r="I122" s="60"/>
      <c r="J122" s="37"/>
      <c r="K122" s="60"/>
      <c r="L122" s="37"/>
    </row>
    <row r="123" spans="1:12" ht="16.5" customHeight="1">
      <c r="C123" s="14" t="s">
        <v>65</v>
      </c>
      <c r="D123" s="2">
        <v>24</v>
      </c>
      <c r="F123" s="37">
        <v>61688304</v>
      </c>
      <c r="G123" s="35"/>
      <c r="H123" s="37">
        <v>59798334</v>
      </c>
      <c r="I123" s="60"/>
      <c r="J123" s="37">
        <v>61688304</v>
      </c>
      <c r="K123" s="60"/>
      <c r="L123" s="37">
        <v>59798334</v>
      </c>
    </row>
    <row r="124" spans="1:12" ht="16.5" customHeight="1">
      <c r="C124" s="14" t="s">
        <v>66</v>
      </c>
      <c r="D124" s="2"/>
      <c r="F124" s="37"/>
      <c r="G124" s="35"/>
      <c r="H124" s="37"/>
      <c r="I124" s="60"/>
      <c r="J124" s="37"/>
      <c r="K124" s="60"/>
      <c r="L124" s="37"/>
    </row>
    <row r="125" spans="1:12" ht="16.5" customHeight="1">
      <c r="C125" s="14" t="s">
        <v>70</v>
      </c>
      <c r="D125" s="2"/>
      <c r="F125" s="37"/>
      <c r="G125" s="35"/>
      <c r="H125" s="37"/>
      <c r="I125" s="60"/>
      <c r="J125" s="37"/>
      <c r="K125" s="60"/>
      <c r="L125" s="37"/>
    </row>
    <row r="126" spans="1:12" ht="16.5" customHeight="1">
      <c r="C126" s="14" t="s">
        <v>68</v>
      </c>
      <c r="D126" s="2"/>
      <c r="F126" s="61"/>
      <c r="G126" s="61"/>
      <c r="H126" s="51"/>
      <c r="I126" s="61"/>
      <c r="J126" s="61"/>
      <c r="K126" s="61"/>
      <c r="L126" s="51"/>
    </row>
    <row r="127" spans="1:12" ht="16.5" customHeight="1">
      <c r="A127" s="14" t="s">
        <v>71</v>
      </c>
      <c r="D127" s="2">
        <v>24</v>
      </c>
      <c r="E127" s="50"/>
      <c r="F127" s="61">
        <v>749722387</v>
      </c>
      <c r="G127" s="61"/>
      <c r="H127" s="51">
        <v>741612325</v>
      </c>
      <c r="I127" s="61"/>
      <c r="J127" s="61">
        <v>749722387</v>
      </c>
      <c r="K127" s="61"/>
      <c r="L127" s="51">
        <v>741612325</v>
      </c>
    </row>
    <row r="128" spans="1:12" ht="16.5" customHeight="1">
      <c r="A128" s="14" t="s">
        <v>72</v>
      </c>
      <c r="D128" s="2"/>
      <c r="E128" s="50"/>
      <c r="F128" s="37"/>
      <c r="G128" s="60"/>
      <c r="H128" s="51"/>
      <c r="I128" s="60"/>
      <c r="J128" s="37"/>
      <c r="K128" s="60"/>
      <c r="L128" s="51"/>
    </row>
    <row r="129" spans="1:12" ht="16.5" customHeight="1">
      <c r="B129" s="14" t="s">
        <v>73</v>
      </c>
      <c r="D129" s="2"/>
      <c r="F129" s="61">
        <v>5686184</v>
      </c>
      <c r="G129" s="61"/>
      <c r="H129" s="51">
        <v>5686184</v>
      </c>
      <c r="I129" s="41"/>
      <c r="J129" s="61">
        <v>5686184</v>
      </c>
      <c r="K129" s="62"/>
      <c r="L129" s="51">
        <v>5686184</v>
      </c>
    </row>
    <row r="130" spans="1:12" ht="16.5" customHeight="1">
      <c r="B130" s="14" t="s">
        <v>74</v>
      </c>
      <c r="D130" s="2"/>
      <c r="E130" s="50"/>
      <c r="F130" s="43">
        <v>-385125234</v>
      </c>
      <c r="G130" s="39"/>
      <c r="H130" s="43">
        <v>-199021631</v>
      </c>
      <c r="I130" s="40"/>
      <c r="J130" s="43">
        <v>-385903032</v>
      </c>
      <c r="K130" s="41"/>
      <c r="L130" s="43">
        <v>-264169039</v>
      </c>
    </row>
    <row r="131" spans="1:12" ht="16.5" customHeight="1">
      <c r="D131" s="2"/>
      <c r="E131" s="50"/>
      <c r="F131" s="37"/>
      <c r="G131" s="60"/>
      <c r="H131" s="37"/>
      <c r="I131" s="63"/>
      <c r="J131" s="37"/>
      <c r="K131" s="60"/>
      <c r="L131" s="37"/>
    </row>
    <row r="132" spans="1:12" ht="16.5" customHeight="1">
      <c r="A132" s="14" t="s">
        <v>75</v>
      </c>
      <c r="E132" s="50"/>
      <c r="F132" s="37">
        <f>SUM(F121:F130)</f>
        <v>431971641</v>
      </c>
      <c r="G132" s="63"/>
      <c r="H132" s="37">
        <f>SUM(H121:H130)</f>
        <v>608075212</v>
      </c>
      <c r="I132" s="63"/>
      <c r="J132" s="37">
        <f>SUM(J121:J130)</f>
        <v>431193843</v>
      </c>
      <c r="K132" s="63"/>
      <c r="L132" s="37">
        <f>SUM(L121:L130)</f>
        <v>542927804</v>
      </c>
    </row>
    <row r="133" spans="1:12" ht="16.5" customHeight="1">
      <c r="A133" s="14" t="s">
        <v>76</v>
      </c>
      <c r="D133" s="2"/>
      <c r="E133" s="50"/>
      <c r="F133" s="43">
        <v>5690426</v>
      </c>
      <c r="G133" s="39"/>
      <c r="H133" s="43">
        <v>72517799</v>
      </c>
      <c r="I133" s="39"/>
      <c r="J133" s="43">
        <v>0</v>
      </c>
      <c r="K133" s="39"/>
      <c r="L133" s="43">
        <v>0</v>
      </c>
    </row>
    <row r="134" spans="1:12" ht="16.5" customHeight="1">
      <c r="A134" s="15"/>
      <c r="C134" s="2"/>
      <c r="D134" s="2"/>
      <c r="E134" s="2"/>
      <c r="F134" s="29"/>
      <c r="G134" s="35"/>
      <c r="H134" s="29"/>
      <c r="I134" s="26"/>
      <c r="J134" s="29"/>
      <c r="K134" s="35"/>
      <c r="L134" s="29"/>
    </row>
    <row r="135" spans="1:12" ht="16.5" customHeight="1">
      <c r="A135" s="15" t="s">
        <v>77</v>
      </c>
      <c r="C135" s="27"/>
      <c r="D135" s="2"/>
      <c r="E135" s="50"/>
      <c r="F135" s="36">
        <f>SUM(F132:F133)</f>
        <v>437662067</v>
      </c>
      <c r="G135" s="35"/>
      <c r="H135" s="36">
        <f>SUM(H132:H133)</f>
        <v>680593011</v>
      </c>
      <c r="I135" s="30"/>
      <c r="J135" s="36">
        <f>SUM(J132:J133)</f>
        <v>431193843</v>
      </c>
      <c r="K135" s="35"/>
      <c r="L135" s="36">
        <f>SUM(L132:L133)</f>
        <v>542927804</v>
      </c>
    </row>
    <row r="136" spans="1:12" ht="16.5" customHeight="1">
      <c r="A136" s="15"/>
      <c r="C136" s="2"/>
      <c r="D136" s="2"/>
      <c r="E136" s="2"/>
      <c r="F136" s="29"/>
      <c r="G136" s="35"/>
      <c r="H136" s="29"/>
      <c r="I136" s="26"/>
      <c r="J136" s="29"/>
      <c r="K136" s="35"/>
      <c r="L136" s="29"/>
    </row>
    <row r="137" spans="1:12" ht="16.5" customHeight="1" thickBot="1">
      <c r="A137" s="15" t="s">
        <v>78</v>
      </c>
      <c r="C137" s="27"/>
      <c r="D137" s="2"/>
      <c r="E137" s="28"/>
      <c r="F137" s="44">
        <f>SUM(F135,F91)</f>
        <v>1376263902</v>
      </c>
      <c r="G137" s="35"/>
      <c r="H137" s="44">
        <f>H91+H135</f>
        <v>1547757506</v>
      </c>
      <c r="I137" s="30"/>
      <c r="J137" s="44">
        <f>SUM(J135,J91)</f>
        <v>1153831141</v>
      </c>
      <c r="K137" s="35"/>
      <c r="L137" s="44">
        <f>L91+L135</f>
        <v>1163272756</v>
      </c>
    </row>
    <row r="138" spans="1:12" ht="20.45" customHeight="1" thickTop="1">
      <c r="A138" s="15"/>
      <c r="C138" s="27"/>
      <c r="D138" s="2"/>
      <c r="E138" s="28"/>
      <c r="F138" s="37"/>
      <c r="G138" s="35"/>
      <c r="H138" s="37"/>
      <c r="I138" s="35"/>
      <c r="J138" s="37"/>
      <c r="K138" s="35"/>
      <c r="L138" s="37"/>
    </row>
    <row r="139" spans="1:12" ht="19.5" customHeight="1">
      <c r="A139" s="15"/>
      <c r="C139" s="27"/>
      <c r="D139" s="2"/>
      <c r="E139" s="28"/>
      <c r="F139" s="37"/>
      <c r="G139" s="35"/>
      <c r="H139" s="37"/>
      <c r="I139" s="35"/>
      <c r="J139" s="37"/>
      <c r="K139" s="35"/>
      <c r="L139" s="37"/>
    </row>
    <row r="140" spans="1:12" ht="19.5" customHeight="1">
      <c r="A140" s="15"/>
      <c r="C140" s="27"/>
      <c r="D140" s="2"/>
      <c r="E140" s="28"/>
      <c r="F140" s="37"/>
      <c r="G140" s="35"/>
      <c r="H140" s="37"/>
      <c r="I140" s="35"/>
      <c r="J140" s="37"/>
      <c r="K140" s="35"/>
      <c r="L140" s="37"/>
    </row>
    <row r="141" spans="1:12" ht="19.5" customHeight="1">
      <c r="A141" s="15"/>
      <c r="C141" s="27"/>
      <c r="D141" s="2"/>
      <c r="E141" s="28"/>
      <c r="F141" s="37"/>
      <c r="G141" s="35"/>
      <c r="H141" s="37"/>
      <c r="I141" s="35"/>
      <c r="J141" s="37"/>
      <c r="K141" s="35"/>
      <c r="L141" s="37"/>
    </row>
    <row r="142" spans="1:12" ht="14.25" customHeight="1">
      <c r="A142" s="15"/>
      <c r="C142" s="27"/>
      <c r="D142" s="2"/>
      <c r="E142" s="28"/>
      <c r="F142" s="37"/>
      <c r="G142" s="35"/>
      <c r="H142" s="37"/>
      <c r="I142" s="35"/>
      <c r="J142" s="37"/>
      <c r="K142" s="35"/>
      <c r="L142" s="37"/>
    </row>
    <row r="143" spans="1:12" ht="22.35" customHeight="1">
      <c r="A143" s="45" t="s">
        <v>37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</row>
  </sheetData>
  <mergeCells count="13">
    <mergeCell ref="F55:H55"/>
    <mergeCell ref="J55:L55"/>
    <mergeCell ref="F102:H102"/>
    <mergeCell ref="J102:L102"/>
    <mergeCell ref="F103:H103"/>
    <mergeCell ref="J103:L103"/>
    <mergeCell ref="F54:H54"/>
    <mergeCell ref="J54:L54"/>
    <mergeCell ref="F6:H6"/>
    <mergeCell ref="J6:L6"/>
    <mergeCell ref="F7:H7"/>
    <mergeCell ref="J7:L7"/>
    <mergeCell ref="A46:L4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F678-8DAD-4AD5-81E4-92E6C62EE098}">
  <sheetPr>
    <tabColor theme="3" tint="0.59999389629810485"/>
  </sheetPr>
  <dimension ref="A1:L66"/>
  <sheetViews>
    <sheetView topLeftCell="A39" zoomScale="85" zoomScaleNormal="85" zoomScaleSheetLayoutView="77" zoomScalePageLayoutView="69" workbookViewId="0">
      <selection activeCell="R62" sqref="R62"/>
    </sheetView>
  </sheetViews>
  <sheetFormatPr defaultColWidth="10.42578125" defaultRowHeight="16.350000000000001" customHeight="1"/>
  <cols>
    <col min="1" max="2" width="1.85546875" style="14" customWidth="1"/>
    <col min="3" max="3" width="42.85546875" style="14" customWidth="1"/>
    <col min="4" max="4" width="5.140625" style="2" customWidth="1"/>
    <col min="5" max="5" width="0.5703125" style="14" customWidth="1"/>
    <col min="6" max="6" width="12.85546875" style="55" customWidth="1"/>
    <col min="7" max="7" width="0.5703125" style="95" customWidth="1"/>
    <col min="8" max="8" width="12.85546875" style="55" customWidth="1"/>
    <col min="9" max="9" width="0.5703125" style="95" customWidth="1"/>
    <col min="10" max="10" width="12.85546875" style="55" customWidth="1"/>
    <col min="11" max="11" width="0.5703125" style="95" customWidth="1"/>
    <col min="12" max="12" width="12.85546875" style="55" customWidth="1"/>
    <col min="13" max="13" width="10.42578125" style="14" customWidth="1"/>
    <col min="14" max="16384" width="10.42578125" style="14"/>
  </cols>
  <sheetData>
    <row r="1" spans="1:12" s="27" customFormat="1" ht="16.5" customHeight="1">
      <c r="A1" s="6" t="s">
        <v>0</v>
      </c>
      <c r="B1" s="6"/>
      <c r="C1" s="6"/>
      <c r="D1" s="71"/>
      <c r="E1" s="6"/>
      <c r="F1" s="53"/>
      <c r="G1" s="72"/>
      <c r="H1" s="53"/>
      <c r="I1" s="72"/>
      <c r="J1" s="53"/>
      <c r="K1" s="72"/>
      <c r="L1" s="53"/>
    </row>
    <row r="2" spans="1:12" s="27" customFormat="1" ht="16.5" customHeight="1">
      <c r="A2" s="73" t="s">
        <v>79</v>
      </c>
      <c r="B2" s="6"/>
      <c r="C2" s="6"/>
      <c r="D2" s="71"/>
      <c r="E2" s="6"/>
      <c r="F2" s="53"/>
      <c r="G2" s="72"/>
      <c r="H2" s="53"/>
      <c r="I2" s="72"/>
      <c r="J2" s="53"/>
      <c r="K2" s="72"/>
      <c r="L2" s="53"/>
    </row>
    <row r="3" spans="1:12" s="27" customFormat="1" ht="16.5" customHeight="1">
      <c r="A3" s="74" t="s">
        <v>202</v>
      </c>
      <c r="B3" s="7"/>
      <c r="C3" s="7"/>
      <c r="D3" s="75"/>
      <c r="E3" s="7"/>
      <c r="F3" s="76"/>
      <c r="G3" s="77"/>
      <c r="H3" s="76"/>
      <c r="I3" s="77"/>
      <c r="J3" s="76"/>
      <c r="K3" s="77"/>
      <c r="L3" s="76"/>
    </row>
    <row r="4" spans="1:12" s="27" customFormat="1" ht="15" customHeight="1">
      <c r="A4" s="6"/>
      <c r="B4" s="6"/>
      <c r="C4" s="6"/>
      <c r="D4" s="71"/>
      <c r="E4" s="6"/>
      <c r="F4" s="78"/>
      <c r="G4" s="79"/>
      <c r="H4" s="78"/>
      <c r="I4" s="79"/>
      <c r="J4" s="78"/>
      <c r="K4" s="79"/>
      <c r="L4" s="78"/>
    </row>
    <row r="5" spans="1:12" s="27" customFormat="1" ht="15" customHeight="1">
      <c r="A5" s="6"/>
      <c r="B5" s="6"/>
      <c r="C5" s="6"/>
      <c r="D5" s="71"/>
      <c r="E5" s="6"/>
      <c r="F5" s="53"/>
      <c r="G5" s="72"/>
      <c r="H5" s="53"/>
      <c r="I5" s="72"/>
      <c r="J5" s="53"/>
      <c r="K5" s="72"/>
      <c r="L5" s="53"/>
    </row>
    <row r="6" spans="1:12" s="27" customFormat="1" ht="15" customHeight="1">
      <c r="A6" s="6"/>
      <c r="B6" s="6"/>
      <c r="C6" s="6"/>
      <c r="D6" s="71"/>
      <c r="E6" s="6"/>
      <c r="F6" s="161" t="s">
        <v>80</v>
      </c>
      <c r="G6" s="161"/>
      <c r="H6" s="161"/>
      <c r="I6" s="80"/>
      <c r="J6" s="161" t="s">
        <v>81</v>
      </c>
      <c r="K6" s="168"/>
      <c r="L6" s="168"/>
    </row>
    <row r="7" spans="1:12" s="27" customFormat="1" ht="15" customHeight="1">
      <c r="D7" s="71"/>
      <c r="E7" s="81"/>
      <c r="F7" s="164" t="s">
        <v>4</v>
      </c>
      <c r="G7" s="164"/>
      <c r="H7" s="164"/>
      <c r="I7" s="80"/>
      <c r="J7" s="164" t="s">
        <v>5</v>
      </c>
      <c r="K7" s="169"/>
      <c r="L7" s="169"/>
    </row>
    <row r="8" spans="1:12" s="27" customFormat="1" ht="15" customHeight="1">
      <c r="D8" s="71"/>
      <c r="E8" s="81"/>
      <c r="F8" s="65">
        <v>2025</v>
      </c>
      <c r="G8" s="82"/>
      <c r="H8" s="65">
        <v>2024</v>
      </c>
      <c r="I8" s="82"/>
      <c r="J8" s="65">
        <v>2025</v>
      </c>
      <c r="K8" s="82"/>
      <c r="L8" s="65">
        <v>2024</v>
      </c>
    </row>
    <row r="9" spans="1:12" s="27" customFormat="1" ht="15" customHeight="1">
      <c r="D9" s="69" t="s">
        <v>60</v>
      </c>
      <c r="E9" s="15"/>
      <c r="F9" s="83" t="s">
        <v>12</v>
      </c>
      <c r="G9" s="82"/>
      <c r="H9" s="83" t="s">
        <v>12</v>
      </c>
      <c r="I9" s="82"/>
      <c r="J9" s="83" t="s">
        <v>12</v>
      </c>
      <c r="K9" s="82"/>
      <c r="L9" s="83" t="s">
        <v>12</v>
      </c>
    </row>
    <row r="10" spans="1:12" s="27" customFormat="1" ht="6" customHeight="1">
      <c r="D10" s="70"/>
      <c r="E10" s="15"/>
      <c r="F10" s="84"/>
      <c r="G10" s="82"/>
      <c r="H10" s="84"/>
      <c r="I10" s="82"/>
      <c r="J10" s="84"/>
      <c r="K10" s="82"/>
      <c r="L10" s="84"/>
    </row>
    <row r="11" spans="1:12" s="27" customFormat="1" ht="15" customHeight="1">
      <c r="A11" s="81" t="s">
        <v>82</v>
      </c>
      <c r="B11" s="81"/>
      <c r="D11" s="28"/>
      <c r="F11" s="52"/>
      <c r="G11" s="85"/>
      <c r="H11" s="52"/>
      <c r="I11" s="85"/>
      <c r="J11" s="52"/>
      <c r="K11" s="85"/>
      <c r="L11" s="52"/>
    </row>
    <row r="12" spans="1:12" s="27" customFormat="1" ht="6" customHeight="1">
      <c r="A12" s="81"/>
      <c r="B12" s="81"/>
      <c r="D12" s="28"/>
      <c r="F12" s="52"/>
      <c r="G12" s="85"/>
      <c r="H12" s="52"/>
      <c r="I12" s="85"/>
      <c r="J12" s="52"/>
      <c r="K12" s="85"/>
      <c r="L12" s="52"/>
    </row>
    <row r="13" spans="1:12" s="27" customFormat="1" ht="15" customHeight="1">
      <c r="A13" s="27" t="s">
        <v>83</v>
      </c>
      <c r="D13" s="28"/>
      <c r="F13" s="35">
        <v>100034354</v>
      </c>
      <c r="G13" s="35"/>
      <c r="H13" s="35">
        <v>103599017</v>
      </c>
      <c r="I13" s="35"/>
      <c r="J13" s="35">
        <v>67541860</v>
      </c>
      <c r="K13" s="35"/>
      <c r="L13" s="35">
        <v>67809508</v>
      </c>
    </row>
    <row r="14" spans="1:12" s="27" customFormat="1" ht="15" customHeight="1">
      <c r="A14" s="27" t="s">
        <v>84</v>
      </c>
      <c r="D14" s="28"/>
      <c r="F14" s="35">
        <v>75634478</v>
      </c>
      <c r="G14" s="35"/>
      <c r="H14" s="35">
        <v>181075000</v>
      </c>
      <c r="I14" s="35"/>
      <c r="J14" s="35">
        <v>19471348</v>
      </c>
      <c r="K14" s="35"/>
      <c r="L14" s="35">
        <v>42467210</v>
      </c>
    </row>
    <row r="15" spans="1:12" s="27" customFormat="1" ht="15" customHeight="1">
      <c r="A15" s="27" t="s">
        <v>85</v>
      </c>
      <c r="D15" s="28"/>
      <c r="F15" s="35"/>
      <c r="G15" s="35"/>
      <c r="H15" s="35"/>
      <c r="I15" s="35"/>
      <c r="J15" s="35"/>
      <c r="K15" s="35"/>
      <c r="L15" s="35"/>
    </row>
    <row r="16" spans="1:12" s="27" customFormat="1" ht="15" customHeight="1">
      <c r="B16" s="27" t="s">
        <v>86</v>
      </c>
      <c r="D16" s="28"/>
      <c r="F16" s="35">
        <v>3023875</v>
      </c>
      <c r="G16" s="35"/>
      <c r="H16" s="35">
        <v>0</v>
      </c>
      <c r="J16" s="35">
        <v>0</v>
      </c>
      <c r="L16" s="35">
        <v>0</v>
      </c>
    </row>
    <row r="17" spans="1:12" s="27" customFormat="1" ht="15" customHeight="1">
      <c r="A17" s="27" t="s">
        <v>205</v>
      </c>
      <c r="D17" s="86"/>
      <c r="F17" s="35"/>
      <c r="G17" s="35"/>
    </row>
    <row r="18" spans="1:12" s="27" customFormat="1" ht="15" customHeight="1">
      <c r="B18" s="27" t="s">
        <v>187</v>
      </c>
      <c r="D18" s="86"/>
      <c r="F18" s="35">
        <v>771534</v>
      </c>
      <c r="G18" s="35"/>
      <c r="H18" s="35">
        <v>0</v>
      </c>
      <c r="J18" s="35">
        <v>0</v>
      </c>
      <c r="L18" s="35">
        <v>0</v>
      </c>
    </row>
    <row r="19" spans="1:12" s="27" customFormat="1" ht="15" customHeight="1">
      <c r="A19" s="27" t="s">
        <v>87</v>
      </c>
      <c r="D19" s="86"/>
      <c r="F19" s="35">
        <v>1953589</v>
      </c>
      <c r="G19" s="35"/>
      <c r="H19" s="35">
        <v>2303329</v>
      </c>
      <c r="I19" s="35"/>
      <c r="J19" s="35">
        <v>4156839</v>
      </c>
      <c r="K19" s="35"/>
      <c r="L19" s="35">
        <v>4087766</v>
      </c>
    </row>
    <row r="20" spans="1:12" s="27" customFormat="1" ht="6" customHeight="1">
      <c r="A20" s="81"/>
      <c r="B20" s="81"/>
      <c r="F20" s="154"/>
      <c r="G20" s="35"/>
      <c r="H20" s="154"/>
      <c r="I20" s="35"/>
      <c r="J20" s="154"/>
      <c r="K20" s="35"/>
      <c r="L20" s="154"/>
    </row>
    <row r="21" spans="1:12" s="27" customFormat="1" ht="15" customHeight="1">
      <c r="A21" s="81" t="s">
        <v>88</v>
      </c>
      <c r="B21" s="81"/>
      <c r="D21" s="28"/>
      <c r="F21" s="87">
        <f>SUM(F13:F19)</f>
        <v>181417830</v>
      </c>
      <c r="G21" s="35"/>
      <c r="H21" s="87">
        <f>SUM(H13:H19)</f>
        <v>286977346</v>
      </c>
      <c r="I21" s="35"/>
      <c r="J21" s="87">
        <f>SUM(J13:J19)</f>
        <v>91170047</v>
      </c>
      <c r="K21" s="35"/>
      <c r="L21" s="87">
        <f>SUM(L13:L19)</f>
        <v>114364484</v>
      </c>
    </row>
    <row r="22" spans="1:12" s="27" customFormat="1" ht="10.35" customHeight="1">
      <c r="A22" s="81"/>
      <c r="B22" s="81"/>
      <c r="D22" s="28"/>
      <c r="F22" s="35"/>
      <c r="G22" s="35"/>
      <c r="H22" s="35"/>
      <c r="I22" s="35"/>
      <c r="J22" s="35"/>
      <c r="K22" s="35"/>
      <c r="L22" s="35"/>
    </row>
    <row r="23" spans="1:12" s="27" customFormat="1" ht="15" customHeight="1">
      <c r="A23" s="81" t="s">
        <v>89</v>
      </c>
      <c r="B23" s="81"/>
      <c r="D23" s="28"/>
      <c r="F23" s="35"/>
      <c r="G23" s="35"/>
      <c r="H23" s="35"/>
      <c r="I23" s="35"/>
      <c r="J23" s="35"/>
      <c r="K23" s="35"/>
      <c r="L23" s="35"/>
    </row>
    <row r="24" spans="1:12" s="27" customFormat="1" ht="6" customHeight="1">
      <c r="A24" s="81"/>
      <c r="B24" s="81"/>
      <c r="D24" s="28"/>
      <c r="F24" s="35"/>
      <c r="G24" s="35"/>
      <c r="H24" s="35"/>
      <c r="I24" s="35"/>
      <c r="J24" s="35"/>
      <c r="K24" s="35"/>
      <c r="L24" s="35"/>
    </row>
    <row r="25" spans="1:12" s="27" customFormat="1" ht="15" customHeight="1">
      <c r="A25" s="27" t="s">
        <v>90</v>
      </c>
      <c r="D25" s="28"/>
      <c r="F25" s="35">
        <v>84859700</v>
      </c>
      <c r="G25" s="30"/>
      <c r="H25" s="35">
        <v>84964425</v>
      </c>
      <c r="I25" s="30"/>
      <c r="J25" s="35">
        <v>56356074</v>
      </c>
      <c r="K25" s="30"/>
      <c r="L25" s="35">
        <v>56858113</v>
      </c>
    </row>
    <row r="26" spans="1:12" s="27" customFormat="1" ht="15" customHeight="1">
      <c r="A26" s="27" t="s">
        <v>91</v>
      </c>
      <c r="D26" s="28"/>
      <c r="F26" s="35">
        <v>68160418</v>
      </c>
      <c r="G26" s="30"/>
      <c r="H26" s="35">
        <v>142338837</v>
      </c>
      <c r="I26" s="30"/>
      <c r="J26" s="35">
        <v>21016914</v>
      </c>
      <c r="K26" s="30"/>
      <c r="L26" s="35">
        <v>41461587</v>
      </c>
    </row>
    <row r="27" spans="1:12" s="27" customFormat="1" ht="15" customHeight="1">
      <c r="A27" s="27" t="s">
        <v>92</v>
      </c>
      <c r="F27" s="35"/>
      <c r="G27" s="30"/>
    </row>
    <row r="28" spans="1:12" s="27" customFormat="1" ht="15" customHeight="1">
      <c r="B28" s="27" t="s">
        <v>180</v>
      </c>
      <c r="F28" s="35">
        <v>2727719</v>
      </c>
      <c r="G28" s="30"/>
      <c r="H28" s="35">
        <v>0</v>
      </c>
      <c r="J28" s="35">
        <v>0</v>
      </c>
      <c r="L28" s="35">
        <v>0</v>
      </c>
    </row>
    <row r="29" spans="1:12" s="27" customFormat="1" ht="15" customHeight="1">
      <c r="A29" s="27" t="s">
        <v>93</v>
      </c>
      <c r="F29" s="35">
        <v>11320494</v>
      </c>
      <c r="G29" s="30"/>
      <c r="H29" s="35">
        <v>14870099</v>
      </c>
      <c r="I29" s="30"/>
      <c r="J29" s="35">
        <v>4065718</v>
      </c>
      <c r="K29" s="30"/>
      <c r="L29" s="35">
        <v>5823351</v>
      </c>
    </row>
    <row r="30" spans="1:12" s="27" customFormat="1" ht="15" customHeight="1">
      <c r="A30" s="27" t="s">
        <v>94</v>
      </c>
      <c r="F30" s="35">
        <v>31014436.440000001</v>
      </c>
      <c r="G30" s="30"/>
      <c r="H30" s="35">
        <v>29846201</v>
      </c>
      <c r="I30" s="30"/>
      <c r="J30" s="35">
        <v>20821872.440000001</v>
      </c>
      <c r="K30" s="30"/>
      <c r="L30" s="35">
        <v>10147645</v>
      </c>
    </row>
    <row r="31" spans="1:12" s="27" customFormat="1" ht="15" customHeight="1">
      <c r="A31" s="27" t="s">
        <v>208</v>
      </c>
      <c r="F31" s="35">
        <v>23533940.559999999</v>
      </c>
      <c r="G31" s="30"/>
      <c r="H31" s="35">
        <v>0</v>
      </c>
      <c r="I31" s="30"/>
      <c r="J31" s="35">
        <v>23533940.559999999</v>
      </c>
      <c r="K31" s="30"/>
      <c r="L31" s="35">
        <v>0</v>
      </c>
    </row>
    <row r="32" spans="1:12" s="27" customFormat="1" ht="15" customHeight="1">
      <c r="A32" s="27" t="s">
        <v>209</v>
      </c>
      <c r="D32" s="86"/>
      <c r="F32" s="87">
        <v>0</v>
      </c>
      <c r="G32" s="30"/>
      <c r="H32" s="87">
        <v>814147</v>
      </c>
      <c r="I32" s="30"/>
      <c r="J32" s="88">
        <v>0</v>
      </c>
      <c r="K32" s="30"/>
      <c r="L32" s="88">
        <v>0</v>
      </c>
    </row>
    <row r="33" spans="1:12" s="27" customFormat="1" ht="6" customHeight="1">
      <c r="D33" s="28"/>
      <c r="F33" s="35"/>
      <c r="G33" s="35"/>
      <c r="H33" s="35"/>
      <c r="I33" s="35"/>
      <c r="J33" s="35"/>
      <c r="K33" s="35"/>
      <c r="L33" s="35"/>
    </row>
    <row r="34" spans="1:12" s="27" customFormat="1" ht="15" customHeight="1">
      <c r="A34" s="81" t="s">
        <v>95</v>
      </c>
      <c r="B34" s="81"/>
      <c r="F34" s="87">
        <f>SUM(F25:F32)</f>
        <v>221616708</v>
      </c>
      <c r="G34" s="35"/>
      <c r="H34" s="87">
        <f>SUM(H25:H32)</f>
        <v>272833709</v>
      </c>
      <c r="I34" s="35"/>
      <c r="J34" s="87">
        <f>SUM(J25:J32)</f>
        <v>125794519</v>
      </c>
      <c r="K34" s="35"/>
      <c r="L34" s="87">
        <f>SUM(L25:L32)</f>
        <v>114290696</v>
      </c>
    </row>
    <row r="35" spans="1:12" s="27" customFormat="1" ht="10.35" customHeight="1">
      <c r="A35" s="81"/>
      <c r="B35" s="81"/>
      <c r="D35" s="28"/>
      <c r="F35" s="35"/>
      <c r="G35" s="35"/>
      <c r="H35" s="35"/>
      <c r="I35" s="35"/>
      <c r="J35" s="35"/>
      <c r="K35" s="35"/>
      <c r="L35" s="35"/>
    </row>
    <row r="36" spans="1:12" s="27" customFormat="1" ht="15" customHeight="1">
      <c r="A36" s="81" t="s">
        <v>210</v>
      </c>
      <c r="B36" s="81"/>
      <c r="C36" s="81"/>
      <c r="D36" s="28"/>
      <c r="E36" s="81"/>
      <c r="F36" s="35">
        <f>F21-F34</f>
        <v>-40198878</v>
      </c>
      <c r="G36" s="35"/>
      <c r="H36" s="35">
        <f>H21-H34</f>
        <v>14143637</v>
      </c>
      <c r="I36" s="35"/>
      <c r="J36" s="35">
        <f>J21-J34</f>
        <v>-34624472</v>
      </c>
      <c r="K36" s="35"/>
      <c r="L36" s="35">
        <f>L21-L34</f>
        <v>73788</v>
      </c>
    </row>
    <row r="37" spans="1:12" s="27" customFormat="1" ht="15" customHeight="1">
      <c r="A37" s="27" t="s">
        <v>97</v>
      </c>
      <c r="D37" s="28"/>
      <c r="F37" s="88">
        <v>-7647840</v>
      </c>
      <c r="G37" s="35"/>
      <c r="H37" s="88">
        <v>-7133654</v>
      </c>
      <c r="I37" s="35"/>
      <c r="J37" s="88">
        <v>-6493448</v>
      </c>
      <c r="K37" s="35"/>
      <c r="L37" s="88">
        <v>-6251045</v>
      </c>
    </row>
    <row r="38" spans="1:12" s="27" customFormat="1" ht="6" customHeight="1">
      <c r="D38" s="71"/>
      <c r="F38" s="35"/>
      <c r="G38" s="35"/>
      <c r="H38" s="35"/>
      <c r="I38" s="35"/>
      <c r="J38" s="35"/>
      <c r="K38" s="35"/>
      <c r="L38" s="35"/>
    </row>
    <row r="39" spans="1:12" s="27" customFormat="1" ht="15" customHeight="1">
      <c r="A39" s="81" t="s">
        <v>211</v>
      </c>
      <c r="B39" s="81"/>
      <c r="D39" s="28"/>
      <c r="F39" s="35">
        <f>SUM(F36:F37)</f>
        <v>-47846718</v>
      </c>
      <c r="G39" s="35"/>
      <c r="H39" s="35">
        <f>SUM(H36:H37)</f>
        <v>7009983</v>
      </c>
      <c r="I39" s="35"/>
      <c r="J39" s="35">
        <f>SUM(J36:J37)</f>
        <v>-41117920</v>
      </c>
      <c r="K39" s="35"/>
      <c r="L39" s="35">
        <f>SUM(L36:L37)</f>
        <v>-6177257</v>
      </c>
    </row>
    <row r="40" spans="1:12" s="27" customFormat="1" ht="15" customHeight="1">
      <c r="A40" s="27" t="s">
        <v>99</v>
      </c>
      <c r="D40" s="28"/>
      <c r="F40" s="88">
        <v>586559</v>
      </c>
      <c r="G40" s="30"/>
      <c r="H40" s="88">
        <v>-3399729</v>
      </c>
      <c r="I40" s="30"/>
      <c r="J40" s="88">
        <v>152090</v>
      </c>
      <c r="K40" s="30"/>
      <c r="L40" s="88">
        <v>88243</v>
      </c>
    </row>
    <row r="41" spans="1:12" s="27" customFormat="1" ht="6" customHeight="1">
      <c r="D41" s="28"/>
      <c r="F41" s="35"/>
      <c r="G41" s="35"/>
      <c r="H41" s="35"/>
      <c r="I41" s="35"/>
      <c r="J41" s="35"/>
      <c r="K41" s="35"/>
      <c r="L41" s="35"/>
    </row>
    <row r="42" spans="1:12" s="27" customFormat="1" ht="15" customHeight="1">
      <c r="A42" s="81" t="s">
        <v>212</v>
      </c>
      <c r="B42" s="81"/>
      <c r="C42" s="81"/>
      <c r="D42" s="71"/>
      <c r="E42" s="81"/>
      <c r="F42" s="35">
        <f>SUM(F39:F40)</f>
        <v>-47260159</v>
      </c>
      <c r="G42" s="35"/>
      <c r="H42" s="35">
        <f>SUM(H39:H40)</f>
        <v>3610254</v>
      </c>
      <c r="I42" s="35"/>
      <c r="J42" s="35">
        <f>SUM(J39:J40)</f>
        <v>-40965830</v>
      </c>
      <c r="K42" s="35"/>
      <c r="L42" s="35">
        <f>SUM(L39:L40)</f>
        <v>-6089014</v>
      </c>
    </row>
    <row r="43" spans="1:12" s="27" customFormat="1" ht="6" customHeight="1">
      <c r="A43" s="81"/>
      <c r="B43" s="81"/>
      <c r="C43" s="81"/>
      <c r="D43" s="71"/>
      <c r="E43" s="81"/>
      <c r="F43" s="35"/>
      <c r="G43" s="35"/>
      <c r="H43" s="35"/>
      <c r="I43" s="35"/>
      <c r="J43" s="35"/>
      <c r="K43" s="35"/>
      <c r="L43" s="35"/>
    </row>
    <row r="44" spans="1:12" ht="15" customHeight="1">
      <c r="A44" s="81" t="s">
        <v>100</v>
      </c>
      <c r="B44" s="81"/>
      <c r="C44" s="27"/>
      <c r="D44" s="28"/>
      <c r="E44" s="27"/>
      <c r="F44" s="87">
        <v>0</v>
      </c>
      <c r="G44" s="35"/>
      <c r="H44" s="87">
        <v>0</v>
      </c>
      <c r="I44" s="35"/>
      <c r="J44" s="87">
        <v>0</v>
      </c>
      <c r="K44" s="35"/>
      <c r="L44" s="87">
        <v>0</v>
      </c>
    </row>
    <row r="45" spans="1:12" ht="6" customHeight="1">
      <c r="A45" s="81"/>
      <c r="B45" s="81"/>
      <c r="C45" s="27"/>
      <c r="D45" s="28"/>
      <c r="E45" s="27"/>
      <c r="F45" s="35"/>
      <c r="G45" s="35"/>
      <c r="H45" s="35"/>
      <c r="I45" s="35"/>
      <c r="J45" s="35"/>
      <c r="K45" s="35"/>
      <c r="L45" s="35"/>
    </row>
    <row r="46" spans="1:12" ht="15" customHeight="1" thickBot="1">
      <c r="A46" s="81" t="s">
        <v>207</v>
      </c>
      <c r="B46" s="81"/>
      <c r="C46" s="81"/>
      <c r="D46" s="71"/>
      <c r="E46" s="81"/>
      <c r="F46" s="89">
        <f>SUM(F42:F44)</f>
        <v>-47260159</v>
      </c>
      <c r="G46" s="35"/>
      <c r="H46" s="89">
        <f>SUM(H42:H44)</f>
        <v>3610254</v>
      </c>
      <c r="I46" s="35"/>
      <c r="J46" s="89">
        <f>SUM(J42:J44)</f>
        <v>-40965830</v>
      </c>
      <c r="K46" s="35"/>
      <c r="L46" s="89">
        <f>SUM(L42:L44)</f>
        <v>-6089014</v>
      </c>
    </row>
    <row r="47" spans="1:12" ht="10.35" customHeight="1" thickTop="1">
      <c r="A47" s="81"/>
      <c r="B47" s="81"/>
      <c r="C47" s="81"/>
      <c r="D47" s="71"/>
      <c r="E47" s="81"/>
      <c r="F47" s="35"/>
      <c r="G47" s="35"/>
      <c r="H47" s="35"/>
      <c r="I47" s="35"/>
      <c r="J47" s="35"/>
      <c r="K47" s="35"/>
      <c r="L47" s="35"/>
    </row>
    <row r="48" spans="1:12" s="27" customFormat="1" ht="15" customHeight="1">
      <c r="A48" s="81" t="s">
        <v>102</v>
      </c>
      <c r="B48" s="81"/>
      <c r="C48" s="81"/>
      <c r="D48" s="71"/>
      <c r="E48" s="81"/>
      <c r="F48" s="35"/>
      <c r="G48" s="35"/>
      <c r="H48" s="35"/>
      <c r="I48" s="35"/>
      <c r="J48" s="35"/>
      <c r="K48" s="35"/>
      <c r="L48" s="35"/>
    </row>
    <row r="49" spans="1:12" s="27" customFormat="1" ht="15" customHeight="1">
      <c r="B49" s="27" t="s">
        <v>103</v>
      </c>
      <c r="D49" s="28"/>
      <c r="F49" s="30">
        <v>-47468277</v>
      </c>
      <c r="G49" s="30"/>
      <c r="H49" s="30">
        <v>60140</v>
      </c>
      <c r="I49" s="30"/>
      <c r="J49" s="35">
        <v>-40965830</v>
      </c>
      <c r="K49" s="30"/>
      <c r="L49" s="35">
        <v>-6089014</v>
      </c>
    </row>
    <row r="50" spans="1:12" s="27" customFormat="1" ht="15" customHeight="1">
      <c r="B50" s="27" t="s">
        <v>76</v>
      </c>
      <c r="D50" s="28"/>
      <c r="F50" s="88">
        <v>208118</v>
      </c>
      <c r="G50" s="35"/>
      <c r="H50" s="88">
        <v>3550114</v>
      </c>
      <c r="I50" s="35"/>
      <c r="J50" s="88">
        <v>0</v>
      </c>
      <c r="K50" s="35"/>
      <c r="L50" s="88">
        <v>0</v>
      </c>
    </row>
    <row r="51" spans="1:12" s="27" customFormat="1" ht="6" customHeight="1">
      <c r="D51" s="28"/>
      <c r="F51" s="35"/>
      <c r="G51" s="35"/>
      <c r="H51" s="35"/>
      <c r="I51" s="35"/>
      <c r="J51" s="35"/>
      <c r="K51" s="35"/>
      <c r="L51" s="35"/>
    </row>
    <row r="52" spans="1:12" s="27" customFormat="1" ht="15" customHeight="1" thickBot="1">
      <c r="A52" s="81"/>
      <c r="B52" s="81"/>
      <c r="C52" s="81"/>
      <c r="D52" s="71"/>
      <c r="E52" s="81"/>
      <c r="F52" s="89">
        <f>SUM(F49:F50)</f>
        <v>-47260159</v>
      </c>
      <c r="G52" s="35"/>
      <c r="H52" s="89">
        <f>SUM(H49:H50)</f>
        <v>3610254</v>
      </c>
      <c r="I52" s="35"/>
      <c r="J52" s="89">
        <f>SUM(J49:J50)</f>
        <v>-40965830</v>
      </c>
      <c r="K52" s="35"/>
      <c r="L52" s="89">
        <f>SUM(L49:L50)</f>
        <v>-6089014</v>
      </c>
    </row>
    <row r="53" spans="1:12" s="27" customFormat="1" ht="10.35" customHeight="1" thickTop="1">
      <c r="A53" s="81"/>
      <c r="B53" s="81"/>
      <c r="C53" s="81"/>
      <c r="D53" s="71"/>
      <c r="E53" s="81"/>
      <c r="F53" s="35"/>
      <c r="G53" s="35"/>
      <c r="H53" s="35"/>
      <c r="I53" s="35"/>
      <c r="J53" s="35"/>
      <c r="K53" s="35"/>
      <c r="L53" s="35"/>
    </row>
    <row r="54" spans="1:12" s="27" customFormat="1" ht="15" customHeight="1">
      <c r="A54" s="81" t="s">
        <v>104</v>
      </c>
      <c r="B54" s="81"/>
      <c r="C54" s="81"/>
      <c r="D54" s="71"/>
      <c r="E54" s="81"/>
      <c r="F54" s="35"/>
      <c r="G54" s="35"/>
      <c r="H54" s="35"/>
      <c r="I54" s="35"/>
      <c r="J54" s="35"/>
      <c r="K54" s="35"/>
      <c r="L54" s="35"/>
    </row>
    <row r="55" spans="1:12" s="27" customFormat="1" ht="15" customHeight="1">
      <c r="B55" s="27" t="s">
        <v>103</v>
      </c>
      <c r="D55" s="28"/>
      <c r="F55" s="30">
        <v>-47468277</v>
      </c>
      <c r="G55" s="30"/>
      <c r="H55" s="30">
        <v>60140</v>
      </c>
      <c r="I55" s="30"/>
      <c r="J55" s="35">
        <v>-40965830</v>
      </c>
      <c r="K55" s="30"/>
      <c r="L55" s="35">
        <v>-6089014</v>
      </c>
    </row>
    <row r="56" spans="1:12" s="27" customFormat="1" ht="15" customHeight="1">
      <c r="B56" s="27" t="s">
        <v>76</v>
      </c>
      <c r="D56" s="28"/>
      <c r="F56" s="88">
        <v>208118</v>
      </c>
      <c r="G56" s="35"/>
      <c r="H56" s="88">
        <v>3550114</v>
      </c>
      <c r="I56" s="35"/>
      <c r="J56" s="88">
        <v>0</v>
      </c>
      <c r="K56" s="35"/>
      <c r="L56" s="88">
        <v>0</v>
      </c>
    </row>
    <row r="57" spans="1:12" s="27" customFormat="1" ht="6" customHeight="1">
      <c r="D57" s="28"/>
      <c r="F57" s="35"/>
      <c r="G57" s="35"/>
      <c r="H57" s="35"/>
      <c r="I57" s="35"/>
      <c r="J57" s="35"/>
      <c r="K57" s="35"/>
      <c r="L57" s="35"/>
    </row>
    <row r="58" spans="1:12" s="27" customFormat="1" ht="15" customHeight="1" thickBot="1">
      <c r="A58" s="81"/>
      <c r="B58" s="81"/>
      <c r="C58" s="81"/>
      <c r="D58" s="71"/>
      <c r="E58" s="81"/>
      <c r="F58" s="89">
        <f>SUM(F55:F56)</f>
        <v>-47260159</v>
      </c>
      <c r="G58" s="35"/>
      <c r="H58" s="89">
        <f>SUM(H55:H56)</f>
        <v>3610254</v>
      </c>
      <c r="I58" s="35"/>
      <c r="J58" s="89">
        <f>SUM(J55:J56)</f>
        <v>-40965830</v>
      </c>
      <c r="K58" s="35"/>
      <c r="L58" s="89">
        <f>SUM(L55:L56)</f>
        <v>-6089014</v>
      </c>
    </row>
    <row r="59" spans="1:12" s="27" customFormat="1" ht="15" customHeight="1" thickTop="1">
      <c r="A59" s="81"/>
      <c r="B59" s="81"/>
      <c r="C59" s="81"/>
      <c r="D59" s="71"/>
      <c r="E59" s="81"/>
      <c r="F59" s="35"/>
      <c r="G59" s="35"/>
      <c r="H59" s="35"/>
      <c r="I59" s="35"/>
      <c r="J59" s="35"/>
      <c r="K59" s="35"/>
      <c r="L59" s="35"/>
    </row>
    <row r="60" spans="1:12" ht="15" customHeight="1">
      <c r="A60" s="90" t="s">
        <v>219</v>
      </c>
      <c r="B60" s="91"/>
      <c r="C60" s="91"/>
      <c r="D60" s="92"/>
      <c r="E60" s="27"/>
      <c r="F60" s="35"/>
      <c r="G60" s="35"/>
      <c r="H60" s="35"/>
      <c r="I60" s="35"/>
      <c r="J60" s="35"/>
      <c r="K60" s="35"/>
      <c r="L60" s="35"/>
    </row>
    <row r="61" spans="1:12" ht="6" customHeight="1">
      <c r="A61" s="73"/>
      <c r="B61" s="91"/>
      <c r="C61" s="91"/>
      <c r="D61" s="92"/>
      <c r="E61" s="27"/>
      <c r="F61" s="93"/>
      <c r="G61" s="93"/>
      <c r="H61" s="93"/>
      <c r="I61" s="93"/>
      <c r="J61" s="93"/>
      <c r="K61" s="93"/>
      <c r="L61" s="93"/>
    </row>
    <row r="62" spans="1:12" ht="15" customHeight="1" thickBot="1">
      <c r="A62" s="91" t="s">
        <v>220</v>
      </c>
      <c r="B62" s="27"/>
      <c r="D62" s="92">
        <v>6</v>
      </c>
      <c r="E62" s="81"/>
      <c r="F62" s="94">
        <v>-0.38474293092484646</v>
      </c>
      <c r="G62" s="93"/>
      <c r="H62" s="156">
        <v>5.0000000000000001E-4</v>
      </c>
      <c r="I62" s="93"/>
      <c r="J62" s="94">
        <v>-0.33203887939663373</v>
      </c>
      <c r="K62" s="93"/>
      <c r="L62" s="94">
        <v>-5.5728404928475313E-2</v>
      </c>
    </row>
    <row r="63" spans="1:12" ht="15" customHeight="1" thickTop="1">
      <c r="A63" s="91"/>
      <c r="B63" s="27"/>
      <c r="C63" s="91"/>
      <c r="D63" s="92"/>
      <c r="E63" s="81"/>
      <c r="F63" s="35"/>
      <c r="G63" s="35"/>
      <c r="H63" s="35"/>
      <c r="I63" s="35"/>
      <c r="J63" s="35"/>
      <c r="K63" s="35"/>
      <c r="L63" s="35"/>
    </row>
    <row r="64" spans="1:12" ht="21.75" customHeight="1">
      <c r="A64" s="91"/>
      <c r="B64" s="27"/>
      <c r="C64" s="91"/>
      <c r="D64" s="92"/>
      <c r="E64" s="81"/>
      <c r="F64" s="35"/>
      <c r="G64" s="35"/>
      <c r="H64" s="35"/>
      <c r="I64" s="35"/>
      <c r="J64" s="35"/>
      <c r="K64" s="35"/>
      <c r="L64" s="35"/>
    </row>
    <row r="65" spans="1:12" ht="16.5" customHeight="1">
      <c r="A65" s="91"/>
      <c r="B65" s="27"/>
      <c r="C65" s="91"/>
      <c r="D65" s="92"/>
      <c r="E65" s="81"/>
      <c r="F65" s="35"/>
      <c r="G65" s="35"/>
      <c r="H65" s="35"/>
      <c r="I65" s="35"/>
      <c r="J65" s="35"/>
      <c r="K65" s="35"/>
      <c r="L65" s="35"/>
    </row>
    <row r="66" spans="1:12" s="27" customFormat="1" ht="22.35" customHeight="1">
      <c r="A66" s="45" t="s">
        <v>107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421C-11AD-449E-AAA7-8F966B1E63DC}">
  <sheetPr>
    <tabColor theme="3" tint="0.59999389629810485"/>
  </sheetPr>
  <dimension ref="A1:L67"/>
  <sheetViews>
    <sheetView topLeftCell="A37" zoomScale="85" zoomScaleNormal="85" zoomScaleSheetLayoutView="100" zoomScalePageLayoutView="69" workbookViewId="0">
      <selection activeCell="P60" sqref="P60"/>
    </sheetView>
  </sheetViews>
  <sheetFormatPr defaultColWidth="10.42578125" defaultRowHeight="15" customHeight="1"/>
  <cols>
    <col min="1" max="2" width="1.85546875" style="14" customWidth="1"/>
    <col min="3" max="3" width="47" style="14" customWidth="1"/>
    <col min="4" max="4" width="5" style="2" customWidth="1"/>
    <col min="5" max="5" width="0.5703125" style="14" customWidth="1"/>
    <col min="6" max="6" width="11.85546875" style="55" customWidth="1"/>
    <col min="7" max="7" width="0.5703125" style="95" customWidth="1"/>
    <col min="8" max="8" width="11.85546875" style="55" customWidth="1"/>
    <col min="9" max="9" width="0.5703125" style="95" customWidth="1"/>
    <col min="10" max="10" width="11.85546875" style="55" customWidth="1"/>
    <col min="11" max="11" width="0.5703125" style="95" customWidth="1"/>
    <col min="12" max="12" width="11.85546875" style="55" customWidth="1"/>
    <col min="13" max="16384" width="10.42578125" style="14"/>
  </cols>
  <sheetData>
    <row r="1" spans="1:12" s="27" customFormat="1" ht="16.5" customHeight="1">
      <c r="A1" s="6" t="s">
        <v>0</v>
      </c>
      <c r="B1" s="6"/>
      <c r="C1" s="6"/>
      <c r="D1" s="71"/>
      <c r="E1" s="6"/>
      <c r="F1" s="53"/>
      <c r="G1" s="72"/>
      <c r="H1" s="53"/>
      <c r="I1" s="72"/>
      <c r="J1" s="53"/>
      <c r="K1" s="72"/>
      <c r="L1" s="53"/>
    </row>
    <row r="2" spans="1:12" s="27" customFormat="1" ht="16.5" customHeight="1">
      <c r="A2" s="73" t="s">
        <v>79</v>
      </c>
      <c r="B2" s="6"/>
      <c r="C2" s="6"/>
      <c r="D2" s="71"/>
      <c r="E2" s="6"/>
      <c r="F2" s="53"/>
      <c r="G2" s="72"/>
      <c r="H2" s="53"/>
      <c r="I2" s="72"/>
      <c r="J2" s="53"/>
      <c r="K2" s="72"/>
      <c r="L2" s="53"/>
    </row>
    <row r="3" spans="1:12" s="27" customFormat="1" ht="16.5" customHeight="1">
      <c r="A3" s="74" t="s">
        <v>203</v>
      </c>
      <c r="B3" s="7"/>
      <c r="C3" s="7"/>
      <c r="D3" s="75"/>
      <c r="E3" s="7"/>
      <c r="F3" s="76"/>
      <c r="G3" s="77"/>
      <c r="H3" s="76"/>
      <c r="I3" s="77"/>
      <c r="J3" s="76"/>
      <c r="K3" s="77"/>
      <c r="L3" s="76"/>
    </row>
    <row r="4" spans="1:12" s="27" customFormat="1" ht="15" customHeight="1">
      <c r="A4" s="6"/>
      <c r="B4" s="6"/>
      <c r="C4" s="6"/>
      <c r="D4" s="71"/>
      <c r="E4" s="6"/>
      <c r="F4" s="78"/>
      <c r="G4" s="79"/>
      <c r="H4" s="78"/>
      <c r="I4" s="79"/>
      <c r="J4" s="78"/>
      <c r="K4" s="79"/>
      <c r="L4" s="78"/>
    </row>
    <row r="5" spans="1:12" s="27" customFormat="1" ht="15" customHeight="1">
      <c r="A5" s="6"/>
      <c r="B5" s="6"/>
      <c r="C5" s="6"/>
      <c r="D5" s="71"/>
      <c r="E5" s="6"/>
      <c r="F5" s="53"/>
      <c r="G5" s="72"/>
      <c r="H5" s="53"/>
      <c r="I5" s="72"/>
      <c r="J5" s="53"/>
      <c r="K5" s="72"/>
      <c r="L5" s="53"/>
    </row>
    <row r="6" spans="1:12" s="27" customFormat="1" ht="15" customHeight="1">
      <c r="A6" s="6"/>
      <c r="B6" s="6"/>
      <c r="C6" s="6"/>
      <c r="D6" s="71"/>
      <c r="E6" s="6"/>
      <c r="F6" s="161" t="s">
        <v>80</v>
      </c>
      <c r="G6" s="161"/>
      <c r="H6" s="161"/>
      <c r="I6" s="80"/>
      <c r="J6" s="161" t="s">
        <v>81</v>
      </c>
      <c r="K6" s="168"/>
      <c r="L6" s="168"/>
    </row>
    <row r="7" spans="1:12" s="27" customFormat="1" ht="15" customHeight="1">
      <c r="D7" s="71"/>
      <c r="E7" s="81"/>
      <c r="F7" s="164" t="s">
        <v>4</v>
      </c>
      <c r="G7" s="164"/>
      <c r="H7" s="164"/>
      <c r="I7" s="80"/>
      <c r="J7" s="164" t="s">
        <v>5</v>
      </c>
      <c r="K7" s="169"/>
      <c r="L7" s="169"/>
    </row>
    <row r="8" spans="1:12" s="27" customFormat="1" ht="15" customHeight="1">
      <c r="D8" s="71"/>
      <c r="E8" s="81"/>
      <c r="F8" s="65">
        <v>2025</v>
      </c>
      <c r="G8" s="82"/>
      <c r="H8" s="65">
        <v>2024</v>
      </c>
      <c r="I8" s="82"/>
      <c r="J8" s="65">
        <v>2025</v>
      </c>
      <c r="K8" s="82"/>
      <c r="L8" s="65">
        <v>2024</v>
      </c>
    </row>
    <row r="9" spans="1:12" s="27" customFormat="1" ht="15" customHeight="1">
      <c r="D9" s="69" t="s">
        <v>11</v>
      </c>
      <c r="E9" s="15"/>
      <c r="F9" s="83" t="s">
        <v>12</v>
      </c>
      <c r="G9" s="82"/>
      <c r="H9" s="83" t="s">
        <v>12</v>
      </c>
      <c r="I9" s="82"/>
      <c r="J9" s="83" t="s">
        <v>12</v>
      </c>
      <c r="K9" s="82"/>
      <c r="L9" s="83" t="s">
        <v>12</v>
      </c>
    </row>
    <row r="10" spans="1:12" s="27" customFormat="1" ht="6" customHeight="1">
      <c r="D10" s="70"/>
      <c r="E10" s="15"/>
      <c r="F10" s="84"/>
      <c r="G10" s="82"/>
      <c r="H10" s="84"/>
      <c r="I10" s="82"/>
      <c r="J10" s="84"/>
      <c r="K10" s="82"/>
      <c r="L10" s="84"/>
    </row>
    <row r="11" spans="1:12" s="27" customFormat="1" ht="15" customHeight="1">
      <c r="A11" s="81" t="s">
        <v>82</v>
      </c>
      <c r="B11" s="81"/>
      <c r="D11" s="28"/>
      <c r="F11" s="52"/>
      <c r="G11" s="85"/>
      <c r="H11" s="52"/>
      <c r="I11" s="85"/>
      <c r="J11" s="52"/>
      <c r="K11" s="85"/>
      <c r="L11" s="52"/>
    </row>
    <row r="12" spans="1:12" s="27" customFormat="1" ht="6" customHeight="1">
      <c r="A12" s="81"/>
      <c r="B12" s="81"/>
      <c r="D12" s="28"/>
      <c r="F12" s="52"/>
      <c r="G12" s="85"/>
      <c r="H12" s="52"/>
      <c r="I12" s="85"/>
      <c r="J12" s="52"/>
      <c r="K12" s="85"/>
      <c r="L12" s="52"/>
    </row>
    <row r="13" spans="1:12" s="27" customFormat="1" ht="15" customHeight="1">
      <c r="A13" s="27" t="s">
        <v>83</v>
      </c>
      <c r="D13" s="28"/>
      <c r="F13" s="35">
        <v>292382828</v>
      </c>
      <c r="G13" s="35"/>
      <c r="H13" s="35">
        <v>301380505</v>
      </c>
      <c r="I13" s="35"/>
      <c r="J13" s="35">
        <v>202002460</v>
      </c>
      <c r="K13" s="35"/>
      <c r="L13" s="35">
        <v>201690099</v>
      </c>
    </row>
    <row r="14" spans="1:12" s="27" customFormat="1" ht="15" customHeight="1">
      <c r="A14" s="27" t="s">
        <v>84</v>
      </c>
      <c r="D14" s="28"/>
      <c r="F14" s="35">
        <v>264206925</v>
      </c>
      <c r="G14" s="35"/>
      <c r="H14" s="35">
        <v>501579779</v>
      </c>
      <c r="I14" s="35"/>
      <c r="J14" s="35">
        <v>67038776</v>
      </c>
      <c r="K14" s="35"/>
      <c r="L14" s="35">
        <v>112516376</v>
      </c>
    </row>
    <row r="15" spans="1:12" s="27" customFormat="1" ht="15" customHeight="1">
      <c r="A15" s="27" t="s">
        <v>85</v>
      </c>
      <c r="D15" s="28"/>
      <c r="F15" s="35"/>
      <c r="G15" s="35"/>
      <c r="H15" s="35"/>
      <c r="I15" s="35"/>
      <c r="J15" s="35"/>
      <c r="K15" s="35"/>
      <c r="L15" s="35"/>
    </row>
    <row r="16" spans="1:12" s="27" customFormat="1" ht="15" customHeight="1">
      <c r="B16" s="27" t="s">
        <v>86</v>
      </c>
      <c r="D16" s="28"/>
      <c r="F16" s="35">
        <v>4648315</v>
      </c>
      <c r="G16" s="35"/>
      <c r="H16" s="35">
        <v>62000</v>
      </c>
      <c r="I16" s="35"/>
      <c r="J16" s="35">
        <v>0</v>
      </c>
      <c r="K16" s="35"/>
      <c r="L16" s="35">
        <v>0</v>
      </c>
    </row>
    <row r="17" spans="1:12" s="27" customFormat="1" ht="15" customHeight="1">
      <c r="A17" s="27" t="s">
        <v>181</v>
      </c>
      <c r="D17" s="86">
        <v>25.1</v>
      </c>
      <c r="F17" s="35">
        <v>0</v>
      </c>
      <c r="G17" s="35"/>
      <c r="H17" s="35">
        <v>0</v>
      </c>
      <c r="I17" s="35"/>
      <c r="J17" s="35">
        <v>11099852</v>
      </c>
      <c r="K17" s="35"/>
      <c r="L17" s="35">
        <v>0</v>
      </c>
    </row>
    <row r="18" spans="1:12" s="27" customFormat="1" ht="15" customHeight="1">
      <c r="A18" s="27" t="s">
        <v>87</v>
      </c>
      <c r="D18" s="86"/>
      <c r="F18" s="35">
        <v>11615301</v>
      </c>
      <c r="G18" s="35"/>
      <c r="H18" s="35">
        <v>11106472</v>
      </c>
      <c r="I18" s="35"/>
      <c r="J18" s="35">
        <v>12922663</v>
      </c>
      <c r="K18" s="35"/>
      <c r="L18" s="35">
        <v>9588950</v>
      </c>
    </row>
    <row r="19" spans="1:12" s="27" customFormat="1" ht="6" customHeight="1">
      <c r="A19" s="81"/>
      <c r="B19" s="81"/>
      <c r="F19" s="154"/>
      <c r="G19" s="35"/>
      <c r="H19" s="154"/>
      <c r="I19" s="35"/>
      <c r="J19" s="154"/>
      <c r="K19" s="35"/>
      <c r="L19" s="154"/>
    </row>
    <row r="20" spans="1:12" s="27" customFormat="1" ht="15" customHeight="1">
      <c r="A20" s="81" t="s">
        <v>88</v>
      </c>
      <c r="B20" s="81"/>
      <c r="D20" s="28"/>
      <c r="F20" s="87">
        <f>SUM(F13:F18)</f>
        <v>572853369</v>
      </c>
      <c r="G20" s="35"/>
      <c r="H20" s="87">
        <f>SUM(H13:H18)</f>
        <v>814128756</v>
      </c>
      <c r="I20" s="35"/>
      <c r="J20" s="87">
        <f>SUM(J13:J18)</f>
        <v>293063751</v>
      </c>
      <c r="K20" s="35"/>
      <c r="L20" s="87">
        <f>SUM(L13:L18)</f>
        <v>323795425</v>
      </c>
    </row>
    <row r="21" spans="1:12" s="27" customFormat="1" ht="10.35" customHeight="1">
      <c r="A21" s="81"/>
      <c r="B21" s="81"/>
      <c r="D21" s="28"/>
      <c r="F21" s="35"/>
      <c r="G21" s="35"/>
      <c r="H21" s="35"/>
      <c r="I21" s="35"/>
      <c r="J21" s="35"/>
      <c r="K21" s="35"/>
      <c r="L21" s="35"/>
    </row>
    <row r="22" spans="1:12" s="27" customFormat="1" ht="15" customHeight="1">
      <c r="A22" s="81" t="s">
        <v>89</v>
      </c>
      <c r="B22" s="81"/>
      <c r="D22" s="28"/>
      <c r="F22" s="35"/>
      <c r="G22" s="35"/>
      <c r="H22" s="35"/>
      <c r="I22" s="35"/>
      <c r="J22" s="35"/>
      <c r="K22" s="35"/>
      <c r="L22" s="35"/>
    </row>
    <row r="23" spans="1:12" s="27" customFormat="1" ht="6" customHeight="1">
      <c r="A23" s="81"/>
      <c r="B23" s="81"/>
      <c r="D23" s="28"/>
      <c r="F23" s="35"/>
      <c r="G23" s="35"/>
      <c r="H23" s="35"/>
      <c r="I23" s="35"/>
      <c r="J23" s="35"/>
      <c r="K23" s="35"/>
      <c r="L23" s="35"/>
    </row>
    <row r="24" spans="1:12" s="27" customFormat="1" ht="15" customHeight="1">
      <c r="A24" s="27" t="s">
        <v>90</v>
      </c>
      <c r="D24" s="28"/>
      <c r="F24" s="35">
        <v>246470108</v>
      </c>
      <c r="G24" s="30"/>
      <c r="H24" s="35">
        <v>249331969</v>
      </c>
      <c r="I24" s="30"/>
      <c r="J24" s="35">
        <v>167331547</v>
      </c>
      <c r="K24" s="30"/>
      <c r="L24" s="35">
        <v>172857114</v>
      </c>
    </row>
    <row r="25" spans="1:12" s="27" customFormat="1" ht="15" customHeight="1">
      <c r="A25" s="27" t="s">
        <v>91</v>
      </c>
      <c r="D25" s="28"/>
      <c r="F25" s="35">
        <v>239889300</v>
      </c>
      <c r="G25" s="30"/>
      <c r="H25" s="35">
        <v>443930302</v>
      </c>
      <c r="I25" s="30"/>
      <c r="J25" s="35">
        <v>73379437</v>
      </c>
      <c r="K25" s="30"/>
      <c r="L25" s="35">
        <v>140191733</v>
      </c>
    </row>
    <row r="26" spans="1:12" s="27" customFormat="1" ht="15" customHeight="1">
      <c r="A26" s="27" t="s">
        <v>92</v>
      </c>
      <c r="F26" s="35"/>
      <c r="G26" s="30"/>
      <c r="H26" s="35"/>
      <c r="I26" s="30"/>
      <c r="J26" s="35"/>
      <c r="K26" s="30"/>
      <c r="L26" s="35"/>
    </row>
    <row r="27" spans="1:12" s="27" customFormat="1" ht="15" customHeight="1">
      <c r="B27" s="27" t="s">
        <v>180</v>
      </c>
      <c r="F27" s="35">
        <v>4122469</v>
      </c>
      <c r="G27" s="30"/>
      <c r="H27" s="35">
        <v>46500</v>
      </c>
      <c r="I27" s="30"/>
      <c r="J27" s="35">
        <v>0</v>
      </c>
      <c r="K27" s="30"/>
      <c r="L27" s="35">
        <v>0</v>
      </c>
    </row>
    <row r="28" spans="1:12" s="27" customFormat="1" ht="15" customHeight="1">
      <c r="A28" s="27" t="s">
        <v>93</v>
      </c>
      <c r="F28" s="35">
        <v>40078839</v>
      </c>
      <c r="G28" s="30"/>
      <c r="H28" s="35">
        <v>44445343</v>
      </c>
      <c r="I28" s="30"/>
      <c r="J28" s="35">
        <v>15177377</v>
      </c>
      <c r="K28" s="30"/>
      <c r="L28" s="35">
        <v>19076596</v>
      </c>
    </row>
    <row r="29" spans="1:12" s="27" customFormat="1" ht="15" customHeight="1">
      <c r="A29" s="27" t="s">
        <v>94</v>
      </c>
      <c r="F29" s="35">
        <v>111870600</v>
      </c>
      <c r="G29" s="30"/>
      <c r="H29" s="35">
        <v>98436627</v>
      </c>
      <c r="I29" s="30"/>
      <c r="J29" s="35">
        <v>72203040.439999998</v>
      </c>
      <c r="K29" s="30"/>
      <c r="L29" s="35">
        <v>41746536</v>
      </c>
    </row>
    <row r="30" spans="1:12" s="27" customFormat="1" ht="15" customHeight="1">
      <c r="A30" s="27" t="s">
        <v>208</v>
      </c>
      <c r="F30" s="35">
        <v>24310797</v>
      </c>
      <c r="G30" s="30"/>
      <c r="H30" s="35">
        <v>0</v>
      </c>
      <c r="I30" s="30"/>
      <c r="J30" s="35">
        <v>23533940.559999999</v>
      </c>
      <c r="K30" s="30"/>
      <c r="L30" s="35">
        <v>0</v>
      </c>
    </row>
    <row r="31" spans="1:12" s="27" customFormat="1" ht="15" customHeight="1">
      <c r="A31" s="27" t="s">
        <v>139</v>
      </c>
      <c r="D31" s="28"/>
      <c r="F31" s="35">
        <v>0</v>
      </c>
      <c r="G31" s="30"/>
      <c r="H31" s="35">
        <v>0</v>
      </c>
      <c r="I31" s="30"/>
      <c r="J31" s="35">
        <v>44003273</v>
      </c>
      <c r="K31" s="30"/>
      <c r="L31" s="35">
        <v>0</v>
      </c>
    </row>
    <row r="32" spans="1:12" s="27" customFormat="1" ht="15" customHeight="1">
      <c r="A32" s="27" t="s">
        <v>186</v>
      </c>
      <c r="D32" s="86">
        <v>13.2</v>
      </c>
      <c r="F32" s="35">
        <v>69360106</v>
      </c>
      <c r="G32" s="30"/>
      <c r="H32" s="35">
        <v>0</v>
      </c>
      <c r="J32" s="35">
        <v>0</v>
      </c>
      <c r="L32" s="35">
        <v>0</v>
      </c>
    </row>
    <row r="33" spans="1:12" s="27" customFormat="1" ht="14.45" customHeight="1">
      <c r="A33" s="27" t="s">
        <v>185</v>
      </c>
      <c r="D33" s="28"/>
      <c r="F33" s="35"/>
      <c r="G33" s="30"/>
      <c r="H33" s="35"/>
      <c r="I33" s="30"/>
      <c r="J33" s="35"/>
      <c r="K33" s="30"/>
      <c r="L33" s="35"/>
    </row>
    <row r="34" spans="1:12" s="27" customFormat="1" ht="14.45" customHeight="1">
      <c r="B34" s="27" t="s">
        <v>187</v>
      </c>
      <c r="D34" s="28">
        <v>13</v>
      </c>
      <c r="F34" s="87">
        <v>2504462</v>
      </c>
      <c r="G34" s="30"/>
      <c r="H34" s="87">
        <v>3187424</v>
      </c>
      <c r="I34" s="30"/>
      <c r="J34" s="87">
        <v>0</v>
      </c>
      <c r="K34" s="30"/>
      <c r="L34" s="87">
        <v>0</v>
      </c>
    </row>
    <row r="35" spans="1:12" s="27" customFormat="1" ht="6" customHeight="1">
      <c r="D35" s="28"/>
      <c r="F35" s="35"/>
      <c r="G35" s="35"/>
      <c r="H35" s="35"/>
      <c r="I35" s="35"/>
      <c r="J35" s="35"/>
      <c r="K35" s="35"/>
      <c r="L35" s="35"/>
    </row>
    <row r="36" spans="1:12" s="27" customFormat="1" ht="15" customHeight="1">
      <c r="A36" s="81" t="s">
        <v>95</v>
      </c>
      <c r="B36" s="81"/>
      <c r="F36" s="87">
        <f>SUM(F24:F34)</f>
        <v>738606681</v>
      </c>
      <c r="G36" s="35"/>
      <c r="H36" s="87">
        <f>SUM(H24:H34)</f>
        <v>839378165</v>
      </c>
      <c r="I36" s="35"/>
      <c r="J36" s="87">
        <f>SUM(J24:J34)</f>
        <v>395628615</v>
      </c>
      <c r="K36" s="35"/>
      <c r="L36" s="87">
        <f>SUM(L24:L34)</f>
        <v>373871979</v>
      </c>
    </row>
    <row r="37" spans="1:12" s="27" customFormat="1" ht="10.35" customHeight="1">
      <c r="A37" s="81"/>
      <c r="B37" s="81"/>
      <c r="D37" s="28"/>
      <c r="F37" s="35"/>
      <c r="G37" s="35"/>
      <c r="H37" s="35"/>
      <c r="I37" s="35"/>
      <c r="J37" s="35"/>
      <c r="K37" s="35"/>
      <c r="L37" s="35"/>
    </row>
    <row r="38" spans="1:12" s="27" customFormat="1" ht="15" customHeight="1">
      <c r="A38" s="81" t="s">
        <v>96</v>
      </c>
      <c r="B38" s="81"/>
      <c r="C38" s="81"/>
      <c r="D38" s="28"/>
      <c r="E38" s="81"/>
      <c r="F38" s="35">
        <f>F20-F36</f>
        <v>-165753312</v>
      </c>
      <c r="G38" s="35"/>
      <c r="H38" s="35">
        <f>H20-H36</f>
        <v>-25249409</v>
      </c>
      <c r="I38" s="35"/>
      <c r="J38" s="35">
        <f>J20-J36</f>
        <v>-102564864</v>
      </c>
      <c r="K38" s="35"/>
      <c r="L38" s="35">
        <f>L20-L36</f>
        <v>-50076554</v>
      </c>
    </row>
    <row r="39" spans="1:12" s="27" customFormat="1" ht="15" customHeight="1">
      <c r="A39" s="27" t="s">
        <v>97</v>
      </c>
      <c r="D39" s="28"/>
      <c r="F39" s="88">
        <v>-23024028</v>
      </c>
      <c r="G39" s="35"/>
      <c r="H39" s="88">
        <v>-20761352</v>
      </c>
      <c r="I39" s="35"/>
      <c r="J39" s="88">
        <v>-19637832</v>
      </c>
      <c r="K39" s="35"/>
      <c r="L39" s="88">
        <v>-18402297</v>
      </c>
    </row>
    <row r="40" spans="1:12" s="27" customFormat="1" ht="6" customHeight="1">
      <c r="D40" s="71"/>
      <c r="F40" s="35"/>
      <c r="G40" s="35"/>
      <c r="H40" s="35"/>
      <c r="I40" s="35"/>
      <c r="J40" s="35"/>
      <c r="K40" s="35"/>
      <c r="L40" s="35"/>
    </row>
    <row r="41" spans="1:12" s="27" customFormat="1" ht="15" customHeight="1">
      <c r="A41" s="81" t="s">
        <v>98</v>
      </c>
      <c r="B41" s="81"/>
      <c r="D41" s="28"/>
      <c r="F41" s="35">
        <f>SUM(F38:F39)</f>
        <v>-188777340</v>
      </c>
      <c r="G41" s="35"/>
      <c r="H41" s="35">
        <f>SUM(H38:H39)</f>
        <v>-46010761</v>
      </c>
      <c r="I41" s="35"/>
      <c r="J41" s="35">
        <f>SUM(J38:J39)</f>
        <v>-122202696</v>
      </c>
      <c r="K41" s="35"/>
      <c r="L41" s="35">
        <f>SUM(L38:L39)</f>
        <v>-68478851</v>
      </c>
    </row>
    <row r="42" spans="1:12" s="27" customFormat="1" ht="15" customHeight="1">
      <c r="A42" s="27" t="s">
        <v>99</v>
      </c>
      <c r="D42" s="28">
        <v>23</v>
      </c>
      <c r="F42" s="88">
        <v>2821399</v>
      </c>
      <c r="G42" s="30"/>
      <c r="H42" s="88">
        <v>1118804</v>
      </c>
      <c r="I42" s="30"/>
      <c r="J42" s="88">
        <v>468703</v>
      </c>
      <c r="K42" s="30"/>
      <c r="L42" s="88">
        <v>9360139</v>
      </c>
    </row>
    <row r="43" spans="1:12" s="27" customFormat="1" ht="6" customHeight="1">
      <c r="D43" s="28"/>
      <c r="F43" s="35"/>
      <c r="G43" s="35"/>
      <c r="H43" s="35"/>
      <c r="I43" s="35"/>
      <c r="J43" s="35"/>
      <c r="K43" s="35"/>
      <c r="L43" s="35"/>
    </row>
    <row r="44" spans="1:12" s="27" customFormat="1" ht="15" customHeight="1">
      <c r="A44" s="81" t="s">
        <v>108</v>
      </c>
      <c r="B44" s="81"/>
      <c r="C44" s="81"/>
      <c r="E44" s="81"/>
      <c r="F44" s="35">
        <f>SUM(F41:F42)</f>
        <v>-185955941</v>
      </c>
      <c r="G44" s="35"/>
      <c r="H44" s="35">
        <f>SUM(H41:H42)</f>
        <v>-44891957</v>
      </c>
      <c r="I44" s="35"/>
      <c r="J44" s="35">
        <f>SUM(J41:J42)</f>
        <v>-121733993</v>
      </c>
      <c r="K44" s="35"/>
      <c r="L44" s="35">
        <f>SUM(L41:L42)</f>
        <v>-59118712</v>
      </c>
    </row>
    <row r="45" spans="1:12" s="27" customFormat="1" ht="6" customHeight="1">
      <c r="A45" s="81"/>
      <c r="B45" s="81"/>
      <c r="C45" s="81"/>
      <c r="D45" s="28"/>
      <c r="E45" s="81"/>
      <c r="F45" s="35"/>
      <c r="G45" s="35"/>
      <c r="H45" s="35"/>
      <c r="I45" s="35"/>
      <c r="J45" s="35"/>
      <c r="K45" s="35"/>
      <c r="L45" s="35"/>
    </row>
    <row r="46" spans="1:12" ht="15" customHeight="1">
      <c r="A46" s="81" t="s">
        <v>100</v>
      </c>
      <c r="B46" s="81"/>
      <c r="C46" s="27"/>
      <c r="D46" s="71"/>
      <c r="E46" s="27"/>
      <c r="F46" s="87">
        <v>0</v>
      </c>
      <c r="G46" s="35"/>
      <c r="H46" s="87">
        <v>0</v>
      </c>
      <c r="I46" s="35"/>
      <c r="J46" s="87">
        <v>0</v>
      </c>
      <c r="K46" s="35"/>
      <c r="L46" s="87">
        <v>0</v>
      </c>
    </row>
    <row r="47" spans="1:12" ht="6" customHeight="1">
      <c r="A47" s="81"/>
      <c r="B47" s="81"/>
      <c r="C47" s="27"/>
      <c r="D47" s="28"/>
      <c r="E47" s="27"/>
      <c r="F47" s="35"/>
      <c r="G47" s="35"/>
      <c r="H47" s="35"/>
      <c r="I47" s="35"/>
      <c r="J47" s="35"/>
      <c r="K47" s="35"/>
      <c r="L47" s="35"/>
    </row>
    <row r="48" spans="1:12" ht="15" customHeight="1" thickBot="1">
      <c r="A48" s="81" t="s">
        <v>101</v>
      </c>
      <c r="B48" s="81"/>
      <c r="C48" s="81"/>
      <c r="D48" s="71"/>
      <c r="E48" s="81"/>
      <c r="F48" s="89">
        <f>SUM(F44:F46)</f>
        <v>-185955941</v>
      </c>
      <c r="G48" s="35"/>
      <c r="H48" s="89">
        <f>SUM(H44:H46)</f>
        <v>-44891957</v>
      </c>
      <c r="I48" s="35"/>
      <c r="J48" s="89">
        <f>SUM(J44:J46)</f>
        <v>-121733993</v>
      </c>
      <c r="K48" s="35"/>
      <c r="L48" s="89">
        <f>SUM(L44:L46)</f>
        <v>-59118712</v>
      </c>
    </row>
    <row r="49" spans="1:12" ht="10.35" customHeight="1" thickTop="1">
      <c r="A49" s="81"/>
      <c r="B49" s="81"/>
      <c r="C49" s="81"/>
      <c r="D49" s="71"/>
      <c r="E49" s="81"/>
      <c r="F49" s="35"/>
      <c r="G49" s="35"/>
      <c r="H49" s="35"/>
      <c r="I49" s="35"/>
      <c r="J49" s="35"/>
      <c r="K49" s="35"/>
      <c r="L49" s="35"/>
    </row>
    <row r="50" spans="1:12" s="27" customFormat="1" ht="15" customHeight="1">
      <c r="A50" s="81" t="s">
        <v>102</v>
      </c>
      <c r="B50" s="81"/>
      <c r="C50" s="81"/>
      <c r="D50" s="71"/>
      <c r="E50" s="81"/>
      <c r="F50" s="35"/>
      <c r="G50" s="35"/>
      <c r="H50" s="35"/>
      <c r="I50" s="35"/>
      <c r="J50" s="35"/>
      <c r="K50" s="35"/>
      <c r="L50" s="35"/>
    </row>
    <row r="51" spans="1:12" s="27" customFormat="1" ht="15" customHeight="1">
      <c r="B51" s="27" t="s">
        <v>103</v>
      </c>
      <c r="D51" s="28"/>
      <c r="F51" s="30">
        <v>-186103603</v>
      </c>
      <c r="G51" s="30"/>
      <c r="H51" s="30">
        <v>-52968731</v>
      </c>
      <c r="I51" s="30"/>
      <c r="J51" s="30">
        <v>-121733993</v>
      </c>
      <c r="K51" s="30"/>
      <c r="L51" s="30">
        <v>-59118712</v>
      </c>
    </row>
    <row r="52" spans="1:12" s="27" customFormat="1" ht="15" customHeight="1">
      <c r="B52" s="27" t="s">
        <v>76</v>
      </c>
      <c r="D52" s="28"/>
      <c r="F52" s="88">
        <v>147662</v>
      </c>
      <c r="G52" s="35"/>
      <c r="H52" s="88">
        <v>8076774</v>
      </c>
      <c r="I52" s="35"/>
      <c r="J52" s="88">
        <v>0</v>
      </c>
      <c r="K52" s="35"/>
      <c r="L52" s="88">
        <v>0</v>
      </c>
    </row>
    <row r="53" spans="1:12" s="27" customFormat="1" ht="6" customHeight="1">
      <c r="D53" s="28"/>
      <c r="F53" s="35"/>
      <c r="G53" s="35"/>
      <c r="H53" s="35"/>
      <c r="I53" s="35"/>
      <c r="J53" s="35"/>
      <c r="K53" s="35"/>
      <c r="L53" s="35"/>
    </row>
    <row r="54" spans="1:12" s="27" customFormat="1" ht="15" customHeight="1" thickBot="1">
      <c r="A54" s="81"/>
      <c r="B54" s="81"/>
      <c r="C54" s="81"/>
      <c r="D54" s="71"/>
      <c r="E54" s="81"/>
      <c r="F54" s="89">
        <f>SUM(F51:F52)</f>
        <v>-185955941</v>
      </c>
      <c r="G54" s="35"/>
      <c r="H54" s="89">
        <f>SUM(H51:H52)</f>
        <v>-44891957</v>
      </c>
      <c r="I54" s="35"/>
      <c r="J54" s="89">
        <f>SUM(J51:J52)</f>
        <v>-121733993</v>
      </c>
      <c r="K54" s="35"/>
      <c r="L54" s="89">
        <f>SUM(L51:L52)</f>
        <v>-59118712</v>
      </c>
    </row>
    <row r="55" spans="1:12" s="27" customFormat="1" ht="10.35" customHeight="1" thickTop="1">
      <c r="A55" s="81"/>
      <c r="B55" s="81"/>
      <c r="C55" s="81"/>
      <c r="D55" s="71"/>
      <c r="E55" s="81"/>
      <c r="F55" s="35"/>
      <c r="G55" s="35"/>
      <c r="H55" s="35"/>
      <c r="I55" s="35"/>
      <c r="J55" s="35"/>
      <c r="K55" s="35"/>
      <c r="L55" s="35"/>
    </row>
    <row r="56" spans="1:12" s="27" customFormat="1" ht="15" customHeight="1">
      <c r="A56" s="81" t="s">
        <v>104</v>
      </c>
      <c r="B56" s="81"/>
      <c r="C56" s="81"/>
      <c r="D56" s="71"/>
      <c r="E56" s="81"/>
      <c r="F56" s="35"/>
      <c r="G56" s="35"/>
      <c r="H56" s="35"/>
      <c r="I56" s="35"/>
      <c r="J56" s="35"/>
      <c r="K56" s="35"/>
      <c r="L56" s="35"/>
    </row>
    <row r="57" spans="1:12" s="27" customFormat="1" ht="15" customHeight="1">
      <c r="B57" s="27" t="s">
        <v>103</v>
      </c>
      <c r="D57" s="28"/>
      <c r="F57" s="30">
        <v>-186103603</v>
      </c>
      <c r="G57" s="30"/>
      <c r="H57" s="30">
        <v>-52968731</v>
      </c>
      <c r="I57" s="30"/>
      <c r="J57" s="30">
        <v>-121733993</v>
      </c>
      <c r="K57" s="30"/>
      <c r="L57" s="30">
        <v>-59118712</v>
      </c>
    </row>
    <row r="58" spans="1:12" s="27" customFormat="1" ht="15" customHeight="1">
      <c r="B58" s="27" t="s">
        <v>76</v>
      </c>
      <c r="D58" s="28"/>
      <c r="F58" s="88">
        <v>147662</v>
      </c>
      <c r="G58" s="35"/>
      <c r="H58" s="88">
        <v>8076774</v>
      </c>
      <c r="I58" s="35"/>
      <c r="J58" s="88">
        <v>0</v>
      </c>
      <c r="K58" s="35"/>
      <c r="L58" s="88">
        <v>0</v>
      </c>
    </row>
    <row r="59" spans="1:12" s="27" customFormat="1" ht="6" customHeight="1">
      <c r="D59" s="28"/>
      <c r="F59" s="35"/>
      <c r="G59" s="35"/>
      <c r="H59" s="35"/>
      <c r="I59" s="35"/>
      <c r="J59" s="35"/>
      <c r="K59" s="35"/>
      <c r="L59" s="35"/>
    </row>
    <row r="60" spans="1:12" s="27" customFormat="1" ht="15" customHeight="1" thickBot="1">
      <c r="A60" s="81"/>
      <c r="B60" s="81"/>
      <c r="C60" s="81"/>
      <c r="D60" s="71"/>
      <c r="E60" s="81"/>
      <c r="F60" s="89">
        <f>SUM(F57:F58)</f>
        <v>-185955941</v>
      </c>
      <c r="G60" s="35"/>
      <c r="H60" s="89">
        <f>SUM(H57:H58)</f>
        <v>-44891957</v>
      </c>
      <c r="I60" s="35"/>
      <c r="J60" s="89">
        <f>SUM(J57:J58)</f>
        <v>-121733993</v>
      </c>
      <c r="K60" s="35"/>
      <c r="L60" s="89">
        <f>SUM(L57:L58)</f>
        <v>-59118712</v>
      </c>
    </row>
    <row r="61" spans="1:12" ht="10.35" customHeight="1" thickTop="1">
      <c r="A61" s="81"/>
      <c r="B61" s="81"/>
      <c r="C61" s="81"/>
      <c r="D61" s="71"/>
      <c r="E61" s="81"/>
      <c r="F61" s="35"/>
      <c r="G61" s="35"/>
      <c r="H61" s="35"/>
      <c r="I61" s="35"/>
      <c r="J61" s="35"/>
      <c r="K61" s="35"/>
      <c r="L61" s="35"/>
    </row>
    <row r="62" spans="1:12" ht="15" customHeight="1">
      <c r="A62" s="90" t="s">
        <v>105</v>
      </c>
      <c r="B62" s="91"/>
      <c r="C62" s="91"/>
      <c r="D62" s="92"/>
      <c r="E62" s="27"/>
      <c r="F62" s="35"/>
      <c r="G62" s="93"/>
      <c r="H62" s="35"/>
      <c r="I62" s="93"/>
      <c r="J62" s="35"/>
      <c r="K62" s="93"/>
      <c r="L62" s="35"/>
    </row>
    <row r="63" spans="1:12" ht="6" customHeight="1">
      <c r="A63" s="73"/>
      <c r="B63" s="91"/>
      <c r="C63" s="91"/>
      <c r="D63" s="92"/>
      <c r="E63" s="27"/>
      <c r="F63" s="93"/>
      <c r="G63" s="93"/>
      <c r="H63" s="93"/>
      <c r="I63" s="93"/>
      <c r="J63" s="93"/>
      <c r="K63" s="93"/>
      <c r="L63" s="93"/>
    </row>
    <row r="64" spans="1:12" ht="15" customHeight="1" thickBot="1">
      <c r="A64" s="91" t="s">
        <v>106</v>
      </c>
      <c r="B64" s="27"/>
      <c r="C64" s="91"/>
      <c r="D64" s="92">
        <v>6</v>
      </c>
      <c r="E64" s="81"/>
      <c r="F64" s="94">
        <v>-1.5266335835882037</v>
      </c>
      <c r="G64" s="93"/>
      <c r="H64" s="94">
        <v>-0.49</v>
      </c>
      <c r="I64" s="93"/>
      <c r="J64" s="94">
        <v>-0.99860077388233748</v>
      </c>
      <c r="K64" s="157"/>
      <c r="L64" s="158">
        <v>-0.54284712159704807</v>
      </c>
    </row>
    <row r="65" spans="1:12" ht="15" customHeight="1" thickTop="1">
      <c r="A65" s="91"/>
      <c r="B65" s="27"/>
      <c r="C65" s="91"/>
      <c r="D65" s="92"/>
      <c r="E65" s="81"/>
      <c r="F65" s="93"/>
      <c r="G65" s="93"/>
      <c r="H65" s="93"/>
      <c r="I65" s="93"/>
      <c r="J65" s="93"/>
      <c r="K65" s="93"/>
      <c r="L65" s="93"/>
    </row>
    <row r="66" spans="1:12" ht="13.5" customHeight="1">
      <c r="A66" s="91"/>
      <c r="B66" s="27"/>
      <c r="C66" s="91"/>
      <c r="D66" s="92"/>
      <c r="E66" s="81"/>
      <c r="F66" s="93"/>
      <c r="G66" s="93"/>
      <c r="H66" s="93"/>
      <c r="I66" s="93"/>
      <c r="J66" s="93"/>
      <c r="K66" s="93"/>
      <c r="L66" s="93"/>
    </row>
    <row r="67" spans="1:12" s="27" customFormat="1" ht="22.35" customHeight="1">
      <c r="A67" s="45" t="s">
        <v>107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4718-ACAA-44DB-BD56-FC3DD08AF35C}">
  <sheetPr>
    <tabColor rgb="FFFFC000"/>
  </sheetPr>
  <dimension ref="A1:Q31"/>
  <sheetViews>
    <sheetView topLeftCell="A4" zoomScaleNormal="100" zoomScaleSheetLayoutView="89" workbookViewId="0">
      <selection activeCell="U25" sqref="U25"/>
    </sheetView>
  </sheetViews>
  <sheetFormatPr defaultColWidth="9.140625" defaultRowHeight="16.5" customHeight="1"/>
  <cols>
    <col min="1" max="1" width="1.85546875" style="99" customWidth="1"/>
    <col min="2" max="2" width="32" style="99" customWidth="1"/>
    <col min="3" max="3" width="5.7109375" style="99" customWidth="1"/>
    <col min="4" max="4" width="0.85546875" style="146" customWidth="1"/>
    <col min="5" max="5" width="12.140625" style="146" customWidth="1"/>
    <col min="6" max="6" width="0.85546875" style="146" customWidth="1"/>
    <col min="7" max="7" width="13.5703125" style="146" customWidth="1"/>
    <col min="8" max="8" width="0.85546875" style="146" customWidth="1"/>
    <col min="9" max="9" width="13.85546875" style="146" bestFit="1" customWidth="1"/>
    <col min="10" max="10" width="0.85546875" style="146" customWidth="1"/>
    <col min="11" max="11" width="14.85546875" style="146" bestFit="1" customWidth="1"/>
    <col min="12" max="12" width="0.85546875" style="146" customWidth="1"/>
    <col min="13" max="13" width="12.85546875" style="99" bestFit="1" customWidth="1"/>
    <col min="14" max="14" width="0.85546875" style="99" customWidth="1"/>
    <col min="15" max="15" width="14.5703125" style="99" bestFit="1" customWidth="1"/>
    <col min="16" max="16" width="0.85546875" style="99" customWidth="1"/>
    <col min="17" max="17" width="12.85546875" style="99" customWidth="1"/>
    <col min="18" max="16384" width="9.140625" style="99"/>
  </cols>
  <sheetData>
    <row r="1" spans="1:17" ht="16.5" customHeight="1">
      <c r="A1" s="96" t="s">
        <v>0</v>
      </c>
      <c r="B1" s="96"/>
      <c r="C1" s="100"/>
      <c r="D1" s="133"/>
      <c r="E1" s="100"/>
      <c r="F1" s="100"/>
      <c r="G1" s="100"/>
      <c r="H1" s="100"/>
      <c r="I1" s="100"/>
      <c r="J1" s="100"/>
      <c r="K1" s="100"/>
      <c r="L1" s="100"/>
    </row>
    <row r="2" spans="1:17" ht="16.5" customHeight="1">
      <c r="A2" s="111" t="s">
        <v>109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7" ht="16.5" customHeight="1">
      <c r="A3" s="74" t="s">
        <v>203</v>
      </c>
      <c r="B3" s="7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02"/>
      <c r="N3" s="102"/>
      <c r="O3" s="102"/>
      <c r="P3" s="102"/>
      <c r="Q3" s="102"/>
    </row>
    <row r="4" spans="1:17" ht="16.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7" ht="16.5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</row>
    <row r="6" spans="1:17" ht="16.5" customHeight="1">
      <c r="A6" s="135"/>
      <c r="B6" s="135"/>
      <c r="C6" s="135"/>
      <c r="D6" s="135"/>
      <c r="E6" s="170" t="s">
        <v>110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</row>
    <row r="7" spans="1:17" ht="16.5" customHeight="1">
      <c r="A7" s="135"/>
      <c r="B7" s="135"/>
      <c r="C7" s="135"/>
      <c r="D7" s="135"/>
      <c r="E7" s="171" t="s">
        <v>111</v>
      </c>
      <c r="F7" s="171"/>
      <c r="G7" s="171"/>
      <c r="H7" s="171"/>
      <c r="I7" s="171"/>
      <c r="J7" s="171"/>
      <c r="K7" s="171"/>
      <c r="L7" s="171"/>
      <c r="M7" s="171"/>
      <c r="N7" s="150"/>
      <c r="O7" s="150"/>
      <c r="P7" s="150"/>
      <c r="Q7" s="150"/>
    </row>
    <row r="8" spans="1:17" s="135" customFormat="1" ht="16.5" customHeight="1">
      <c r="C8" s="151"/>
      <c r="D8" s="152"/>
      <c r="E8" s="138" t="s">
        <v>112</v>
      </c>
      <c r="F8" s="138"/>
      <c r="G8" s="138"/>
      <c r="H8" s="140"/>
      <c r="I8" s="170" t="s">
        <v>113</v>
      </c>
      <c r="J8" s="170"/>
      <c r="K8" s="170"/>
      <c r="L8" s="140"/>
      <c r="M8" s="140"/>
      <c r="N8" s="140"/>
      <c r="O8" s="140"/>
      <c r="P8" s="140"/>
      <c r="Q8" s="140"/>
    </row>
    <row r="9" spans="1:17" s="135" customFormat="1" ht="16.5" customHeight="1">
      <c r="C9" s="151"/>
      <c r="D9" s="152"/>
      <c r="E9" s="138" t="s">
        <v>114</v>
      </c>
      <c r="F9" s="138"/>
      <c r="G9" s="138" t="s">
        <v>115</v>
      </c>
      <c r="H9" s="141"/>
      <c r="I9" s="138" t="s">
        <v>116</v>
      </c>
      <c r="J9" s="141"/>
      <c r="K9" s="140"/>
      <c r="L9" s="141"/>
      <c r="M9" s="138" t="s">
        <v>117</v>
      </c>
      <c r="N9" s="141"/>
      <c r="O9" s="138" t="s">
        <v>118</v>
      </c>
      <c r="P9" s="141"/>
      <c r="Q9" s="138"/>
    </row>
    <row r="10" spans="1:17" s="135" customFormat="1" ht="16.5" customHeight="1">
      <c r="C10" s="151"/>
      <c r="D10" s="152"/>
      <c r="E10" s="138" t="s">
        <v>119</v>
      </c>
      <c r="F10" s="138"/>
      <c r="G10" s="138" t="s">
        <v>120</v>
      </c>
      <c r="H10" s="141"/>
      <c r="I10" s="138" t="s">
        <v>121</v>
      </c>
      <c r="J10" s="141"/>
      <c r="K10" s="138" t="s">
        <v>74</v>
      </c>
      <c r="L10" s="141"/>
      <c r="M10" s="138" t="s">
        <v>122</v>
      </c>
      <c r="N10" s="141"/>
      <c r="O10" s="138" t="s">
        <v>123</v>
      </c>
      <c r="P10" s="141"/>
      <c r="Q10" s="138" t="s">
        <v>77</v>
      </c>
    </row>
    <row r="11" spans="1:17" s="135" customFormat="1" ht="16.5" customHeight="1">
      <c r="C11" s="69" t="s">
        <v>11</v>
      </c>
      <c r="D11" s="153"/>
      <c r="E11" s="142" t="s">
        <v>12</v>
      </c>
      <c r="F11" s="138"/>
      <c r="G11" s="142" t="s">
        <v>12</v>
      </c>
      <c r="H11" s="140"/>
      <c r="I11" s="142" t="s">
        <v>12</v>
      </c>
      <c r="J11" s="140"/>
      <c r="K11" s="142" t="s">
        <v>12</v>
      </c>
      <c r="L11" s="140"/>
      <c r="M11" s="142" t="s">
        <v>12</v>
      </c>
      <c r="N11" s="140"/>
      <c r="O11" s="142" t="s">
        <v>12</v>
      </c>
      <c r="P11" s="140"/>
      <c r="Q11" s="142" t="s">
        <v>12</v>
      </c>
    </row>
    <row r="12" spans="1:17" ht="16.5" customHeight="1">
      <c r="A12" s="111"/>
      <c r="B12" s="111"/>
      <c r="C12" s="111"/>
      <c r="D12" s="145"/>
      <c r="E12" s="114"/>
      <c r="F12" s="114"/>
      <c r="G12" s="114"/>
      <c r="H12" s="114"/>
      <c r="I12" s="114"/>
      <c r="J12" s="114"/>
      <c r="K12" s="114"/>
      <c r="L12" s="114"/>
      <c r="M12" s="115"/>
      <c r="N12" s="115"/>
      <c r="O12" s="115"/>
      <c r="P12" s="115"/>
      <c r="Q12" s="115"/>
    </row>
    <row r="13" spans="1:17" s="135" customFormat="1" ht="16.5" customHeight="1">
      <c r="A13" s="100" t="s">
        <v>124</v>
      </c>
      <c r="B13" s="100"/>
      <c r="D13" s="136"/>
      <c r="E13" s="114">
        <v>59798334</v>
      </c>
      <c r="F13" s="114"/>
      <c r="G13" s="114">
        <v>741612325</v>
      </c>
      <c r="H13" s="114"/>
      <c r="I13" s="114">
        <v>5686184</v>
      </c>
      <c r="J13" s="114"/>
      <c r="K13" s="114">
        <v>-199021631</v>
      </c>
      <c r="L13" s="114"/>
      <c r="M13" s="114">
        <f>SUM(E13:K13)</f>
        <v>608075212</v>
      </c>
      <c r="N13" s="114"/>
      <c r="O13" s="114">
        <v>72517799</v>
      </c>
      <c r="P13" s="114"/>
      <c r="Q13" s="114">
        <f>SUM(M13:O13)</f>
        <v>680593011</v>
      </c>
    </row>
    <row r="14" spans="1:17" ht="16.5" customHeight="1">
      <c r="A14" s="100" t="s">
        <v>125</v>
      </c>
      <c r="B14" s="100"/>
      <c r="C14" s="135"/>
      <c r="D14" s="145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14"/>
      <c r="P14" s="115"/>
      <c r="Q14" s="114"/>
    </row>
    <row r="15" spans="1:17" ht="16.5" customHeight="1">
      <c r="A15" s="97" t="s">
        <v>126</v>
      </c>
      <c r="B15" s="97"/>
      <c r="C15" s="135"/>
      <c r="D15" s="145"/>
      <c r="E15" s="114">
        <v>0</v>
      </c>
      <c r="F15" s="114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f t="shared" ref="M15:M16" si="0">SUM(E15:K15)</f>
        <v>0</v>
      </c>
      <c r="N15" s="115"/>
      <c r="O15" s="114">
        <v>-4800000</v>
      </c>
      <c r="P15" s="115"/>
      <c r="Q15" s="114">
        <f t="shared" ref="Q15:Q16" si="1">SUM(M15:O15)</f>
        <v>-4800000</v>
      </c>
    </row>
    <row r="16" spans="1:17" ht="16.5" customHeight="1">
      <c r="A16" s="97" t="s">
        <v>127</v>
      </c>
      <c r="B16" s="97"/>
      <c r="C16" s="135">
        <v>24</v>
      </c>
      <c r="D16" s="145"/>
      <c r="E16" s="114">
        <v>1889970</v>
      </c>
      <c r="F16" s="114"/>
      <c r="G16" s="114">
        <v>8110062</v>
      </c>
      <c r="H16" s="114"/>
      <c r="I16" s="114">
        <v>0</v>
      </c>
      <c r="J16" s="114"/>
      <c r="K16" s="114">
        <v>0</v>
      </c>
      <c r="L16" s="114"/>
      <c r="M16" s="114">
        <f t="shared" si="0"/>
        <v>10000032</v>
      </c>
      <c r="N16" s="115"/>
      <c r="O16" s="114">
        <v>0</v>
      </c>
      <c r="P16" s="115"/>
      <c r="Q16" s="114">
        <f t="shared" si="1"/>
        <v>10000032</v>
      </c>
    </row>
    <row r="17" spans="1:17" ht="16.5" customHeight="1">
      <c r="A17" s="97" t="s">
        <v>176</v>
      </c>
      <c r="B17" s="97"/>
      <c r="C17" s="135"/>
      <c r="D17" s="145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14"/>
      <c r="P17" s="115"/>
      <c r="Q17" s="114"/>
    </row>
    <row r="18" spans="1:17" ht="16.5" customHeight="1">
      <c r="A18" s="97"/>
      <c r="B18" s="97" t="s">
        <v>177</v>
      </c>
      <c r="C18" s="135">
        <v>13.2</v>
      </c>
      <c r="D18" s="145"/>
      <c r="E18" s="114">
        <v>0</v>
      </c>
      <c r="F18" s="114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f t="shared" ref="M18:M19" si="2">SUM(E18:K18)</f>
        <v>0</v>
      </c>
      <c r="N18" s="115"/>
      <c r="O18" s="114">
        <v>-62175035</v>
      </c>
      <c r="P18" s="115"/>
      <c r="Q18" s="114">
        <f t="shared" ref="Q18:Q19" si="3">SUM(M18:O18)</f>
        <v>-62175035</v>
      </c>
    </row>
    <row r="19" spans="1:17" ht="16.5" customHeight="1">
      <c r="A19" s="99" t="s">
        <v>128</v>
      </c>
      <c r="C19" s="135"/>
      <c r="D19" s="145"/>
      <c r="E19" s="121">
        <v>0</v>
      </c>
      <c r="F19" s="114"/>
      <c r="G19" s="121">
        <v>0</v>
      </c>
      <c r="H19" s="114"/>
      <c r="I19" s="121">
        <v>0</v>
      </c>
      <c r="J19" s="114"/>
      <c r="K19" s="121">
        <v>-186103603</v>
      </c>
      <c r="L19" s="114"/>
      <c r="M19" s="121">
        <f t="shared" si="2"/>
        <v>-186103603</v>
      </c>
      <c r="N19" s="115"/>
      <c r="O19" s="121">
        <v>147662</v>
      </c>
      <c r="P19" s="115"/>
      <c r="Q19" s="121">
        <f t="shared" si="3"/>
        <v>-185955941</v>
      </c>
    </row>
    <row r="20" spans="1:17" ht="8.1" customHeight="1">
      <c r="C20" s="135"/>
      <c r="D20" s="145"/>
      <c r="E20" s="114"/>
      <c r="F20" s="114"/>
      <c r="G20" s="114"/>
      <c r="H20" s="114"/>
      <c r="I20" s="114"/>
      <c r="J20" s="114"/>
      <c r="K20" s="114"/>
      <c r="L20" s="114"/>
      <c r="M20" s="114"/>
      <c r="N20" s="115"/>
      <c r="O20" s="114"/>
      <c r="P20" s="115"/>
      <c r="Q20" s="114"/>
    </row>
    <row r="21" spans="1:17" ht="16.5" customHeight="1" thickBot="1">
      <c r="A21" s="111" t="s">
        <v>200</v>
      </c>
      <c r="B21" s="111"/>
      <c r="C21" s="108"/>
      <c r="D21" s="145"/>
      <c r="E21" s="130">
        <f>SUM(E13:E19)</f>
        <v>61688304</v>
      </c>
      <c r="F21" s="114"/>
      <c r="G21" s="130">
        <f>SUM(G13:G19)</f>
        <v>749722387</v>
      </c>
      <c r="H21" s="114"/>
      <c r="I21" s="130">
        <f>SUM(I13:I19)</f>
        <v>5686184</v>
      </c>
      <c r="J21" s="114"/>
      <c r="K21" s="130">
        <f>SUM(K13:K19)</f>
        <v>-385125234</v>
      </c>
      <c r="L21" s="114"/>
      <c r="M21" s="130">
        <f>SUM(M13:M19)</f>
        <v>431971641</v>
      </c>
      <c r="N21" s="114"/>
      <c r="O21" s="130">
        <f>SUM(O13:O19)</f>
        <v>5690426</v>
      </c>
      <c r="P21" s="114"/>
      <c r="Q21" s="130">
        <f>SUM(Q13:Q19)</f>
        <v>437662067</v>
      </c>
    </row>
    <row r="22" spans="1:17" ht="16.5" customHeight="1" thickTop="1">
      <c r="A22" s="111"/>
      <c r="B22" s="111"/>
      <c r="C22" s="108"/>
      <c r="D22" s="145"/>
      <c r="E22" s="114"/>
      <c r="F22" s="114"/>
      <c r="G22" s="114"/>
      <c r="H22" s="114"/>
      <c r="I22" s="114"/>
      <c r="J22" s="114"/>
      <c r="K22" s="114"/>
      <c r="L22" s="114"/>
      <c r="M22" s="115"/>
      <c r="N22" s="115"/>
      <c r="O22" s="115"/>
      <c r="P22" s="115"/>
      <c r="Q22" s="115"/>
    </row>
    <row r="23" spans="1:17" ht="16.5" customHeight="1">
      <c r="A23" s="111"/>
      <c r="B23" s="111"/>
      <c r="C23" s="108"/>
      <c r="D23" s="145"/>
      <c r="E23" s="114"/>
      <c r="F23" s="114"/>
      <c r="G23" s="114"/>
      <c r="H23" s="114"/>
      <c r="I23" s="114"/>
      <c r="J23" s="114"/>
      <c r="K23" s="114"/>
      <c r="L23" s="114"/>
      <c r="M23" s="115"/>
      <c r="N23" s="115"/>
      <c r="O23" s="115"/>
      <c r="P23" s="115"/>
      <c r="Q23" s="115"/>
    </row>
    <row r="24" spans="1:17" s="135" customFormat="1" ht="16.5" customHeight="1">
      <c r="A24" s="100" t="s">
        <v>129</v>
      </c>
      <c r="B24" s="100"/>
      <c r="D24" s="136"/>
      <c r="E24" s="114">
        <v>54362122</v>
      </c>
      <c r="F24" s="114"/>
      <c r="G24" s="114">
        <v>687745659</v>
      </c>
      <c r="H24" s="114"/>
      <c r="I24" s="114">
        <v>5686184</v>
      </c>
      <c r="J24" s="114"/>
      <c r="K24" s="114">
        <v>-151948766</v>
      </c>
      <c r="L24" s="114"/>
      <c r="M24" s="114">
        <v>595845199</v>
      </c>
      <c r="N24" s="114"/>
      <c r="O24" s="114">
        <v>60453597</v>
      </c>
      <c r="P24" s="114"/>
      <c r="Q24" s="114">
        <f>SUM(O24:P24,M24)</f>
        <v>656298796</v>
      </c>
    </row>
    <row r="25" spans="1:17" ht="16.5" customHeight="1">
      <c r="A25" s="100" t="s">
        <v>125</v>
      </c>
      <c r="B25" s="100"/>
      <c r="C25" s="135"/>
      <c r="D25" s="145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114"/>
      <c r="P25" s="115"/>
      <c r="Q25" s="114"/>
    </row>
    <row r="26" spans="1:17" ht="16.5" customHeight="1">
      <c r="A26" s="97" t="s">
        <v>127</v>
      </c>
      <c r="B26" s="100"/>
      <c r="C26" s="135"/>
      <c r="D26" s="145"/>
      <c r="E26" s="114">
        <v>2350000</v>
      </c>
      <c r="F26" s="114"/>
      <c r="G26" s="114">
        <v>26708000</v>
      </c>
      <c r="H26" s="114"/>
      <c r="I26" s="114" t="s">
        <v>204</v>
      </c>
      <c r="J26" s="114"/>
      <c r="K26" s="114" t="s">
        <v>204</v>
      </c>
      <c r="L26" s="114"/>
      <c r="M26" s="114">
        <v>29058000</v>
      </c>
      <c r="N26" s="115"/>
      <c r="O26" s="114" t="s">
        <v>204</v>
      </c>
      <c r="P26" s="115"/>
      <c r="Q26" s="114">
        <f>SUM(O26:P26,M26)</f>
        <v>29058000</v>
      </c>
    </row>
    <row r="27" spans="1:17" ht="16.5" customHeight="1">
      <c r="A27" s="99" t="s">
        <v>128</v>
      </c>
      <c r="C27" s="135"/>
      <c r="D27" s="145"/>
      <c r="E27" s="121" t="s">
        <v>204</v>
      </c>
      <c r="F27" s="114"/>
      <c r="G27" s="121" t="s">
        <v>204</v>
      </c>
      <c r="H27" s="114"/>
      <c r="I27" s="121" t="s">
        <v>204</v>
      </c>
      <c r="J27" s="114"/>
      <c r="K27" s="121">
        <v>-52968731</v>
      </c>
      <c r="L27" s="114"/>
      <c r="M27" s="121">
        <v>-52968731</v>
      </c>
      <c r="N27" s="115"/>
      <c r="O27" s="121">
        <v>8076774</v>
      </c>
      <c r="P27" s="115"/>
      <c r="Q27" s="121">
        <f>SUM(M27:O27)</f>
        <v>-44891957</v>
      </c>
    </row>
    <row r="28" spans="1:17" ht="8.1" customHeight="1">
      <c r="C28" s="135"/>
      <c r="D28" s="145"/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O28" s="114"/>
      <c r="P28" s="115"/>
      <c r="Q28" s="114"/>
    </row>
    <row r="29" spans="1:17" ht="16.5" customHeight="1" thickBot="1">
      <c r="A29" s="111" t="s">
        <v>201</v>
      </c>
      <c r="B29" s="111"/>
      <c r="C29" s="108"/>
      <c r="D29" s="145"/>
      <c r="E29" s="130">
        <f>SUM(E24:E27)</f>
        <v>56712122</v>
      </c>
      <c r="F29" s="114"/>
      <c r="G29" s="130">
        <f>SUM(G24:G27)</f>
        <v>714453659</v>
      </c>
      <c r="H29" s="114"/>
      <c r="I29" s="130">
        <f>SUM(I24:I27)</f>
        <v>5686184</v>
      </c>
      <c r="J29" s="114"/>
      <c r="K29" s="130">
        <f>SUM(K24:K27)</f>
        <v>-204917497</v>
      </c>
      <c r="L29" s="114"/>
      <c r="M29" s="130">
        <f>SUM(M24:M27)</f>
        <v>571934468</v>
      </c>
      <c r="N29" s="114"/>
      <c r="O29" s="130">
        <f>SUM(O24:O27)</f>
        <v>68530371</v>
      </c>
      <c r="P29" s="114"/>
      <c r="Q29" s="130">
        <f>SUM(O29:P29,M29)</f>
        <v>640464839</v>
      </c>
    </row>
    <row r="30" spans="1:17" ht="22.5" customHeight="1" thickTop="1">
      <c r="A30" s="111"/>
      <c r="B30" s="111"/>
      <c r="C30" s="111"/>
      <c r="D30" s="145"/>
      <c r="E30" s="114"/>
      <c r="F30" s="114"/>
      <c r="G30" s="114"/>
      <c r="H30" s="114"/>
      <c r="I30" s="114"/>
      <c r="J30" s="114"/>
      <c r="K30" s="114"/>
      <c r="L30" s="114"/>
      <c r="M30" s="115"/>
      <c r="N30" s="115"/>
      <c r="O30" s="115"/>
      <c r="P30" s="115"/>
      <c r="Q30" s="115"/>
    </row>
    <row r="31" spans="1:17" ht="22.35" customHeight="1">
      <c r="A31" s="102" t="s">
        <v>107</v>
      </c>
      <c r="B31" s="102"/>
      <c r="C31" s="102"/>
      <c r="D31" s="147"/>
      <c r="E31" s="147"/>
      <c r="F31" s="147"/>
      <c r="G31" s="147"/>
      <c r="H31" s="147"/>
      <c r="I31" s="147"/>
      <c r="J31" s="147"/>
      <c r="K31" s="147"/>
      <c r="L31" s="147"/>
      <c r="M31" s="102"/>
      <c r="N31" s="102"/>
      <c r="O31" s="102"/>
      <c r="P31" s="102"/>
      <c r="Q31" s="102"/>
    </row>
  </sheetData>
  <mergeCells count="3">
    <mergeCell ref="E6:Q6"/>
    <mergeCell ref="E7:M7"/>
    <mergeCell ref="I8:K8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4B2B-E21E-41F9-A398-8B2C3BA5160D}">
  <sheetPr>
    <tabColor rgb="FFFFC000"/>
  </sheetPr>
  <dimension ref="A1:L31"/>
  <sheetViews>
    <sheetView zoomScaleNormal="100" zoomScaleSheetLayoutView="85" workbookViewId="0">
      <selection activeCell="N18" sqref="N18"/>
    </sheetView>
  </sheetViews>
  <sheetFormatPr defaultColWidth="9.140625" defaultRowHeight="16.5" customHeight="1"/>
  <cols>
    <col min="1" max="1" width="39.42578125" style="99" customWidth="1"/>
    <col min="2" max="2" width="5.5703125" style="99" bestFit="1" customWidth="1"/>
    <col min="3" max="3" width="0.85546875" style="146" customWidth="1"/>
    <col min="4" max="4" width="13.85546875" style="146" customWidth="1"/>
    <col min="5" max="5" width="0.85546875" style="146" customWidth="1"/>
    <col min="6" max="6" width="13.85546875" style="146" customWidth="1"/>
    <col min="7" max="7" width="0.85546875" style="146" customWidth="1"/>
    <col min="8" max="8" width="13.85546875" style="146" bestFit="1" customWidth="1"/>
    <col min="9" max="9" width="0.85546875" style="146" customWidth="1"/>
    <col min="10" max="10" width="14.85546875" style="146" bestFit="1" customWidth="1"/>
    <col min="11" max="11" width="0.85546875" style="146" customWidth="1"/>
    <col min="12" max="12" width="13.85546875" style="146" customWidth="1"/>
    <col min="13" max="13" width="9.140625" style="99" customWidth="1"/>
    <col min="14" max="16384" width="9.140625" style="99"/>
  </cols>
  <sheetData>
    <row r="1" spans="1:12" ht="16.5" customHeight="1">
      <c r="A1" s="96" t="s">
        <v>0</v>
      </c>
      <c r="B1" s="100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16.5" customHeight="1">
      <c r="A2" s="111" t="s">
        <v>130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6.5" customHeight="1">
      <c r="A3" s="74" t="s">
        <v>203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16.5" customHeight="1">
      <c r="A4" s="122"/>
      <c r="B4" s="111"/>
      <c r="C4" s="148"/>
      <c r="D4" s="111"/>
      <c r="E4" s="111"/>
      <c r="F4" s="111"/>
      <c r="G4" s="111"/>
      <c r="H4" s="111"/>
      <c r="I4" s="111"/>
      <c r="J4" s="111"/>
      <c r="K4" s="111"/>
      <c r="L4" s="111"/>
    </row>
    <row r="5" spans="1:12" ht="16.5" customHeight="1">
      <c r="C5" s="149"/>
      <c r="D5" s="99"/>
      <c r="E5" s="99"/>
      <c r="F5" s="99"/>
      <c r="G5" s="99"/>
      <c r="H5" s="99"/>
      <c r="I5" s="99"/>
      <c r="J5" s="99"/>
      <c r="K5" s="99"/>
      <c r="L5" s="99"/>
    </row>
    <row r="6" spans="1:12" ht="16.5" customHeight="1">
      <c r="A6" s="135"/>
      <c r="B6" s="135"/>
      <c r="C6" s="135"/>
      <c r="D6" s="172" t="s">
        <v>131</v>
      </c>
      <c r="E6" s="172"/>
      <c r="F6" s="172"/>
      <c r="G6" s="172"/>
      <c r="H6" s="172"/>
      <c r="I6" s="172"/>
      <c r="J6" s="172"/>
      <c r="K6" s="172"/>
      <c r="L6" s="172"/>
    </row>
    <row r="7" spans="1:12" s="135" customFormat="1" ht="16.5" customHeight="1">
      <c r="A7" s="99"/>
      <c r="D7" s="136" t="s">
        <v>112</v>
      </c>
      <c r="E7" s="136"/>
      <c r="F7" s="136"/>
      <c r="G7" s="136"/>
      <c r="H7" s="173" t="s">
        <v>113</v>
      </c>
      <c r="I7" s="173"/>
      <c r="J7" s="173"/>
      <c r="K7" s="136"/>
      <c r="L7" s="137"/>
    </row>
    <row r="8" spans="1:12" s="135" customFormat="1" ht="16.5" customHeight="1">
      <c r="A8" s="99"/>
      <c r="C8" s="152"/>
      <c r="D8" s="138" t="s">
        <v>114</v>
      </c>
      <c r="E8" s="138"/>
      <c r="F8" s="139" t="s">
        <v>115</v>
      </c>
      <c r="G8" s="139"/>
      <c r="H8" s="138" t="s">
        <v>116</v>
      </c>
      <c r="I8" s="140"/>
      <c r="J8" s="140"/>
      <c r="K8" s="139"/>
      <c r="L8" s="138"/>
    </row>
    <row r="9" spans="1:12" s="135" customFormat="1" ht="16.5" customHeight="1">
      <c r="C9" s="152"/>
      <c r="D9" s="138" t="s">
        <v>119</v>
      </c>
      <c r="E9" s="138"/>
      <c r="F9" s="139" t="s">
        <v>120</v>
      </c>
      <c r="G9" s="139"/>
      <c r="H9" s="138" t="s">
        <v>121</v>
      </c>
      <c r="I9" s="141"/>
      <c r="J9" s="138" t="s">
        <v>74</v>
      </c>
      <c r="K9" s="139"/>
      <c r="L9" s="138" t="s">
        <v>77</v>
      </c>
    </row>
    <row r="10" spans="1:12" s="135" customFormat="1" ht="16.5" customHeight="1">
      <c r="B10" s="69" t="s">
        <v>60</v>
      </c>
      <c r="C10" s="152"/>
      <c r="D10" s="142" t="s">
        <v>12</v>
      </c>
      <c r="E10" s="138"/>
      <c r="F10" s="143" t="s">
        <v>12</v>
      </c>
      <c r="G10" s="139"/>
      <c r="H10" s="142" t="s">
        <v>12</v>
      </c>
      <c r="I10" s="140"/>
      <c r="J10" s="142" t="s">
        <v>12</v>
      </c>
      <c r="K10" s="139"/>
      <c r="L10" s="142" t="s">
        <v>12</v>
      </c>
    </row>
    <row r="11" spans="1:12" s="135" customFormat="1" ht="16.5" customHeight="1">
      <c r="C11" s="153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1:12" ht="16.5" customHeight="1">
      <c r="A12" s="144" t="s">
        <v>124</v>
      </c>
      <c r="B12" s="135"/>
      <c r="C12" s="145"/>
      <c r="D12" s="114">
        <v>59798334</v>
      </c>
      <c r="E12" s="114"/>
      <c r="F12" s="114">
        <v>741612325</v>
      </c>
      <c r="G12" s="114"/>
      <c r="H12" s="114">
        <v>5686184</v>
      </c>
      <c r="I12" s="114"/>
      <c r="J12" s="114">
        <v>-264169039</v>
      </c>
      <c r="K12" s="114"/>
      <c r="L12" s="114">
        <f>SUM(D12:J12)</f>
        <v>542927804</v>
      </c>
    </row>
    <row r="13" spans="1:12" ht="16.5" customHeight="1">
      <c r="A13" s="100" t="s">
        <v>125</v>
      </c>
      <c r="C13" s="136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2" ht="16.5" customHeight="1">
      <c r="A14" s="97" t="s">
        <v>127</v>
      </c>
      <c r="B14" s="135">
        <v>24</v>
      </c>
      <c r="C14" s="145"/>
      <c r="D14" s="114">
        <v>1889970</v>
      </c>
      <c r="E14" s="114"/>
      <c r="F14" s="114">
        <v>8110062</v>
      </c>
      <c r="G14" s="114"/>
      <c r="H14" s="114">
        <v>0</v>
      </c>
      <c r="I14" s="114"/>
      <c r="J14" s="114">
        <v>0</v>
      </c>
      <c r="K14" s="114"/>
      <c r="L14" s="114">
        <f>SUM(D14:J14)</f>
        <v>10000032</v>
      </c>
    </row>
    <row r="15" spans="1:12" ht="16.5" customHeight="1">
      <c r="A15" s="99" t="s">
        <v>132</v>
      </c>
      <c r="C15" s="145"/>
      <c r="D15" s="121">
        <v>0</v>
      </c>
      <c r="E15" s="114"/>
      <c r="F15" s="121">
        <v>0</v>
      </c>
      <c r="G15" s="114"/>
      <c r="H15" s="121">
        <v>0</v>
      </c>
      <c r="I15" s="114"/>
      <c r="J15" s="121">
        <v>-121733993</v>
      </c>
      <c r="K15" s="114"/>
      <c r="L15" s="121">
        <f>SUM(D15:J15)</f>
        <v>-121733993</v>
      </c>
    </row>
    <row r="16" spans="1:12" ht="16.5" customHeight="1">
      <c r="C16" s="145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2" ht="16.5" customHeight="1" thickBot="1">
      <c r="A17" s="111" t="s">
        <v>200</v>
      </c>
      <c r="B17" s="111"/>
      <c r="C17" s="145"/>
      <c r="D17" s="130">
        <f>SUM(D12:D15)</f>
        <v>61688304</v>
      </c>
      <c r="E17" s="114"/>
      <c r="F17" s="130">
        <f>SUM(F12:F15)</f>
        <v>749722387</v>
      </c>
      <c r="G17" s="114"/>
      <c r="H17" s="130">
        <f>SUM(H12:H15)</f>
        <v>5686184</v>
      </c>
      <c r="I17" s="114"/>
      <c r="J17" s="130">
        <f>SUM(J12:J15)</f>
        <v>-385903032</v>
      </c>
      <c r="K17" s="114"/>
      <c r="L17" s="130">
        <f>SUM(L12:L15)</f>
        <v>431193843</v>
      </c>
    </row>
    <row r="18" spans="1:12" ht="16.5" customHeight="1" thickTop="1">
      <c r="A18" s="111"/>
      <c r="B18" s="111"/>
      <c r="C18" s="145"/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12" ht="16.5" customHeight="1">
      <c r="A19" s="111"/>
      <c r="B19" s="111"/>
      <c r="C19" s="145"/>
      <c r="D19" s="114"/>
      <c r="E19" s="114"/>
      <c r="F19" s="114"/>
      <c r="G19" s="114"/>
      <c r="H19" s="114"/>
      <c r="I19" s="114"/>
      <c r="J19" s="114"/>
      <c r="K19" s="114"/>
      <c r="L19" s="114"/>
    </row>
    <row r="20" spans="1:12" ht="16.5" customHeight="1">
      <c r="A20" s="144" t="s">
        <v>129</v>
      </c>
      <c r="B20" s="135"/>
      <c r="C20" s="145"/>
      <c r="D20" s="114">
        <v>54362122</v>
      </c>
      <c r="E20" s="114"/>
      <c r="F20" s="114">
        <v>687745659</v>
      </c>
      <c r="G20" s="114"/>
      <c r="H20" s="114">
        <v>5686184</v>
      </c>
      <c r="I20" s="114"/>
      <c r="J20" s="114">
        <v>-209408664</v>
      </c>
      <c r="K20" s="114"/>
      <c r="L20" s="114">
        <f>SUM(D20:J20)</f>
        <v>538385301</v>
      </c>
    </row>
    <row r="21" spans="1:12" ht="16.5" customHeight="1">
      <c r="A21" s="100" t="s">
        <v>125</v>
      </c>
      <c r="C21" s="145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ht="16.5" customHeight="1">
      <c r="A22" s="97" t="s">
        <v>127</v>
      </c>
      <c r="C22" s="145"/>
      <c r="D22" s="114">
        <v>2350000</v>
      </c>
      <c r="E22" s="114"/>
      <c r="F22" s="114">
        <v>26708000</v>
      </c>
      <c r="G22" s="114"/>
      <c r="H22" s="114" t="s">
        <v>204</v>
      </c>
      <c r="I22" s="114"/>
      <c r="J22" s="114" t="s">
        <v>204</v>
      </c>
      <c r="K22" s="114"/>
      <c r="L22" s="114">
        <f t="shared" ref="L22" si="0">SUM(D22:J22)</f>
        <v>29058000</v>
      </c>
    </row>
    <row r="23" spans="1:12" ht="16.5" customHeight="1">
      <c r="A23" s="99" t="s">
        <v>132</v>
      </c>
      <c r="C23" s="145"/>
      <c r="D23" s="121" t="s">
        <v>204</v>
      </c>
      <c r="E23" s="114"/>
      <c r="F23" s="121" t="s">
        <v>204</v>
      </c>
      <c r="G23" s="114"/>
      <c r="H23" s="121" t="s">
        <v>204</v>
      </c>
      <c r="I23" s="114"/>
      <c r="J23" s="121">
        <v>-59118712</v>
      </c>
      <c r="K23" s="114"/>
      <c r="L23" s="121">
        <f>SUM(D23:J23)</f>
        <v>-59118712</v>
      </c>
    </row>
    <row r="24" spans="1:12" ht="16.5" customHeight="1">
      <c r="C24" s="145"/>
      <c r="D24" s="114"/>
      <c r="E24" s="114"/>
      <c r="F24" s="114"/>
      <c r="G24" s="114"/>
      <c r="H24" s="114"/>
      <c r="I24" s="114"/>
      <c r="J24" s="114"/>
      <c r="K24" s="114"/>
      <c r="L24" s="114"/>
    </row>
    <row r="25" spans="1:12" ht="16.5" customHeight="1" thickBot="1">
      <c r="A25" s="111" t="s">
        <v>201</v>
      </c>
      <c r="B25" s="111"/>
      <c r="C25" s="136"/>
      <c r="D25" s="130">
        <f>SUM(D20:D23)</f>
        <v>56712122</v>
      </c>
      <c r="E25" s="114"/>
      <c r="F25" s="130">
        <f>SUM(F20:F23)</f>
        <v>714453659</v>
      </c>
      <c r="G25" s="114"/>
      <c r="H25" s="130">
        <f>SUM(H20:H23)</f>
        <v>5686184</v>
      </c>
      <c r="I25" s="114"/>
      <c r="J25" s="130">
        <f>SUM(J20:J23)</f>
        <v>-268527376</v>
      </c>
      <c r="K25" s="114"/>
      <c r="L25" s="130">
        <f>SUM(L20:L23)</f>
        <v>508324589</v>
      </c>
    </row>
    <row r="26" spans="1:12" ht="16.5" customHeight="1" thickTop="1">
      <c r="A26" s="111"/>
      <c r="B26" s="111"/>
      <c r="C26" s="145"/>
      <c r="D26" s="114"/>
      <c r="E26" s="114"/>
      <c r="F26" s="114"/>
      <c r="G26" s="114"/>
      <c r="H26" s="114"/>
      <c r="I26" s="114"/>
      <c r="J26" s="114"/>
      <c r="K26" s="114"/>
      <c r="L26" s="114"/>
    </row>
    <row r="27" spans="1:12" ht="16.5" customHeight="1">
      <c r="A27" s="111"/>
      <c r="B27" s="111"/>
      <c r="C27" s="145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ht="16.5" customHeight="1">
      <c r="A28" s="111"/>
      <c r="B28" s="111"/>
      <c r="C28" s="145"/>
      <c r="D28" s="114"/>
      <c r="E28" s="114"/>
      <c r="F28" s="114"/>
      <c r="G28" s="114"/>
      <c r="H28" s="114"/>
      <c r="I28" s="114"/>
      <c r="J28" s="114"/>
      <c r="K28" s="114"/>
      <c r="L28" s="114"/>
    </row>
    <row r="29" spans="1:12" ht="15" customHeight="1">
      <c r="A29" s="111"/>
      <c r="B29" s="111"/>
      <c r="C29" s="145"/>
      <c r="D29" s="114"/>
      <c r="E29" s="114"/>
      <c r="F29" s="114"/>
      <c r="G29" s="114"/>
      <c r="H29" s="114"/>
      <c r="I29" s="114"/>
      <c r="J29" s="114"/>
      <c r="K29" s="114"/>
      <c r="L29" s="114"/>
    </row>
    <row r="30" spans="1:12" ht="8.25" customHeight="1">
      <c r="A30" s="111"/>
      <c r="B30" s="111"/>
      <c r="C30" s="145"/>
      <c r="D30" s="114"/>
      <c r="E30" s="114"/>
      <c r="F30" s="114"/>
      <c r="G30" s="114"/>
      <c r="H30" s="114"/>
      <c r="I30" s="114"/>
      <c r="J30" s="114"/>
      <c r="K30" s="114"/>
      <c r="L30" s="114"/>
    </row>
    <row r="31" spans="1:12" ht="21.95" customHeight="1">
      <c r="A31" s="102" t="s">
        <v>107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</sheetData>
  <mergeCells count="2">
    <mergeCell ref="D6:L6"/>
    <mergeCell ref="H7:J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3AF4-0020-4CEE-9DCF-8C8290E91813}">
  <sheetPr>
    <tabColor theme="3" tint="-0.499984740745262"/>
  </sheetPr>
  <dimension ref="A1:L159"/>
  <sheetViews>
    <sheetView tabSelected="1" topLeftCell="A123" zoomScaleNormal="100" zoomScaleSheetLayoutView="70" workbookViewId="0">
      <selection activeCell="P139" sqref="P139"/>
    </sheetView>
  </sheetViews>
  <sheetFormatPr defaultColWidth="10.85546875" defaultRowHeight="16.5" customHeight="1"/>
  <cols>
    <col min="1" max="2" width="1.85546875" style="99" customWidth="1"/>
    <col min="3" max="3" width="41" style="99" customWidth="1"/>
    <col min="4" max="4" width="7.7109375" style="99" customWidth="1"/>
    <col min="5" max="5" width="0.5703125" style="99" customWidth="1"/>
    <col min="6" max="6" width="12.7109375" style="98" customWidth="1"/>
    <col min="7" max="7" width="0.5703125" style="98" customWidth="1"/>
    <col min="8" max="8" width="12.7109375" style="98" customWidth="1"/>
    <col min="9" max="9" width="0.5703125" style="99" customWidth="1"/>
    <col min="10" max="10" width="12.7109375" style="98" customWidth="1"/>
    <col min="11" max="11" width="0.5703125" style="104" customWidth="1"/>
    <col min="12" max="12" width="12.7109375" style="98" customWidth="1"/>
    <col min="13" max="16384" width="10.85546875" style="99"/>
  </cols>
  <sheetData>
    <row r="1" spans="1:12" ht="16.5" customHeight="1">
      <c r="A1" s="96" t="s">
        <v>0</v>
      </c>
      <c r="B1" s="96"/>
      <c r="C1" s="97"/>
      <c r="D1" s="97"/>
      <c r="E1" s="97"/>
      <c r="I1" s="97"/>
      <c r="K1" s="97"/>
    </row>
    <row r="2" spans="1:12" ht="16.5" customHeight="1">
      <c r="A2" s="100" t="s">
        <v>133</v>
      </c>
      <c r="B2" s="100"/>
      <c r="K2" s="99"/>
    </row>
    <row r="3" spans="1:12" ht="16.5" customHeight="1">
      <c r="A3" s="74" t="s">
        <v>203</v>
      </c>
      <c r="B3" s="101"/>
      <c r="C3" s="102"/>
      <c r="D3" s="102"/>
      <c r="E3" s="102"/>
      <c r="F3" s="103"/>
      <c r="G3" s="103"/>
      <c r="H3" s="103"/>
      <c r="I3" s="102"/>
      <c r="J3" s="103"/>
      <c r="K3" s="102"/>
      <c r="L3" s="103"/>
    </row>
    <row r="4" spans="1:12" s="104" customFormat="1" ht="16.5" customHeight="1">
      <c r="A4" s="99"/>
      <c r="B4" s="99"/>
      <c r="D4" s="105"/>
      <c r="E4" s="105"/>
      <c r="F4" s="98"/>
      <c r="G4" s="98"/>
      <c r="H4" s="98"/>
      <c r="I4" s="106"/>
      <c r="J4" s="98"/>
      <c r="K4" s="106"/>
      <c r="L4" s="98"/>
    </row>
    <row r="5" spans="1:12" s="104" customFormat="1" ht="16.5" customHeight="1">
      <c r="A5" s="99"/>
      <c r="B5" s="99"/>
      <c r="D5" s="105"/>
      <c r="E5" s="105"/>
      <c r="F5" s="98"/>
      <c r="G5" s="98"/>
      <c r="H5" s="98"/>
      <c r="I5" s="106"/>
      <c r="J5" s="98"/>
      <c r="K5" s="106"/>
      <c r="L5" s="98"/>
    </row>
    <row r="6" spans="1:12" s="104" customFormat="1" ht="16.5" customHeight="1">
      <c r="A6" s="99"/>
      <c r="B6" s="99"/>
      <c r="D6" s="105"/>
      <c r="E6" s="105"/>
      <c r="F6" s="161" t="s">
        <v>2</v>
      </c>
      <c r="G6" s="161"/>
      <c r="H6" s="161"/>
      <c r="I6" s="80"/>
      <c r="J6" s="161" t="s">
        <v>3</v>
      </c>
      <c r="K6" s="168"/>
      <c r="L6" s="168"/>
    </row>
    <row r="7" spans="1:12" s="104" customFormat="1" ht="16.5" customHeight="1">
      <c r="A7" s="99"/>
      <c r="B7" s="99"/>
      <c r="D7" s="80"/>
      <c r="E7" s="80"/>
      <c r="F7" s="164" t="s">
        <v>4</v>
      </c>
      <c r="G7" s="164"/>
      <c r="H7" s="164"/>
      <c r="I7" s="80"/>
      <c r="J7" s="164" t="s">
        <v>5</v>
      </c>
      <c r="K7" s="169"/>
      <c r="L7" s="169"/>
    </row>
    <row r="8" spans="1:12" s="104" customFormat="1" ht="16.5" customHeight="1">
      <c r="A8" s="99"/>
      <c r="B8" s="99"/>
      <c r="E8" s="82"/>
      <c r="F8" s="65">
        <v>2025</v>
      </c>
      <c r="G8" s="82"/>
      <c r="H8" s="65">
        <v>2024</v>
      </c>
      <c r="I8" s="82"/>
      <c r="J8" s="65">
        <v>2025</v>
      </c>
      <c r="K8" s="82"/>
      <c r="L8" s="65">
        <v>2024</v>
      </c>
    </row>
    <row r="9" spans="1:12" s="104" customFormat="1" ht="16.5" customHeight="1">
      <c r="A9" s="99"/>
      <c r="B9" s="99"/>
      <c r="D9" s="107" t="s">
        <v>11</v>
      </c>
      <c r="E9" s="82"/>
      <c r="F9" s="83" t="s">
        <v>12</v>
      </c>
      <c r="G9" s="82"/>
      <c r="H9" s="83" t="s">
        <v>12</v>
      </c>
      <c r="I9" s="82"/>
      <c r="J9" s="83" t="s">
        <v>12</v>
      </c>
      <c r="K9" s="82"/>
      <c r="L9" s="83" t="s">
        <v>12</v>
      </c>
    </row>
    <row r="10" spans="1:12" s="104" customFormat="1" ht="16.5" customHeight="1">
      <c r="A10" s="99"/>
      <c r="B10" s="99"/>
      <c r="D10" s="108"/>
      <c r="E10" s="82"/>
      <c r="F10" s="109"/>
      <c r="G10" s="109"/>
      <c r="H10" s="109"/>
      <c r="I10" s="110"/>
      <c r="J10" s="109"/>
      <c r="L10" s="109"/>
    </row>
    <row r="11" spans="1:12" s="104" customFormat="1" ht="16.5" customHeight="1">
      <c r="A11" s="73" t="s">
        <v>134</v>
      </c>
      <c r="B11" s="111"/>
      <c r="F11" s="98"/>
      <c r="G11" s="98"/>
      <c r="H11" s="98"/>
      <c r="I11" s="112"/>
      <c r="J11" s="98"/>
      <c r="L11" s="98"/>
    </row>
    <row r="12" spans="1:12" s="104" customFormat="1" ht="16.5" customHeight="1">
      <c r="A12" s="99" t="s">
        <v>135</v>
      </c>
      <c r="B12" s="99"/>
      <c r="D12" s="113"/>
      <c r="E12" s="105"/>
      <c r="F12" s="114">
        <v>-188777340</v>
      </c>
      <c r="G12" s="114"/>
      <c r="H12" s="114">
        <v>-46010761</v>
      </c>
      <c r="I12" s="114"/>
      <c r="J12" s="114">
        <v>-122202696</v>
      </c>
      <c r="K12" s="114"/>
      <c r="L12" s="114">
        <v>-68478851</v>
      </c>
    </row>
    <row r="13" spans="1:12" s="104" customFormat="1" ht="16.5" customHeight="1">
      <c r="A13" s="99" t="s">
        <v>136</v>
      </c>
      <c r="B13" s="99"/>
      <c r="D13" s="105"/>
      <c r="E13" s="105"/>
      <c r="F13" s="114"/>
      <c r="G13" s="114"/>
      <c r="H13" s="114"/>
      <c r="I13" s="115"/>
      <c r="J13" s="114"/>
      <c r="K13" s="115"/>
      <c r="L13" s="114"/>
    </row>
    <row r="14" spans="1:12" s="104" customFormat="1" ht="16.5" customHeight="1">
      <c r="A14" s="99"/>
      <c r="B14" s="99" t="s">
        <v>137</v>
      </c>
      <c r="C14" s="99"/>
      <c r="D14" s="116" t="s">
        <v>178</v>
      </c>
      <c r="E14" s="105"/>
      <c r="F14" s="114">
        <v>7986387</v>
      </c>
      <c r="G14" s="114"/>
      <c r="H14" s="114">
        <v>14974362</v>
      </c>
      <c r="I14" s="115"/>
      <c r="J14" s="114">
        <v>3012648</v>
      </c>
      <c r="K14" s="115"/>
      <c r="L14" s="114">
        <v>3521251</v>
      </c>
    </row>
    <row r="15" spans="1:12" s="104" customFormat="1" ht="16.5" customHeight="1">
      <c r="B15" s="99" t="s">
        <v>97</v>
      </c>
      <c r="D15" s="105"/>
      <c r="E15" s="105"/>
      <c r="F15" s="114">
        <v>23024028</v>
      </c>
      <c r="G15" s="114"/>
      <c r="H15" s="114">
        <v>20761352</v>
      </c>
      <c r="I15" s="115"/>
      <c r="J15" s="114">
        <v>19637832</v>
      </c>
      <c r="K15" s="115"/>
      <c r="L15" s="114">
        <v>18402297</v>
      </c>
    </row>
    <row r="16" spans="1:12" s="104" customFormat="1" ht="16.5" customHeight="1">
      <c r="B16" s="99" t="s">
        <v>138</v>
      </c>
      <c r="D16" s="105"/>
      <c r="E16" s="105"/>
      <c r="F16" s="114">
        <v>-1824195</v>
      </c>
      <c r="G16" s="114"/>
      <c r="H16" s="114">
        <v>-668486</v>
      </c>
      <c r="I16" s="115"/>
      <c r="J16" s="114">
        <v>-4830911</v>
      </c>
      <c r="K16" s="115"/>
      <c r="L16" s="114">
        <v>-1648765</v>
      </c>
    </row>
    <row r="17" spans="1:12" s="104" customFormat="1" ht="16.5" customHeight="1">
      <c r="B17" s="99" t="s">
        <v>181</v>
      </c>
      <c r="D17" s="117">
        <v>25.1</v>
      </c>
      <c r="E17" s="105"/>
      <c r="F17" s="114">
        <v>0</v>
      </c>
      <c r="G17" s="114"/>
      <c r="H17" s="114">
        <v>0</v>
      </c>
      <c r="I17" s="115"/>
      <c r="J17" s="114">
        <v>-11099852</v>
      </c>
      <c r="K17" s="115"/>
      <c r="L17" s="114" t="s">
        <v>204</v>
      </c>
    </row>
    <row r="18" spans="1:12" s="104" customFormat="1" ht="16.5" customHeight="1">
      <c r="A18" s="99"/>
      <c r="B18" s="99" t="s">
        <v>57</v>
      </c>
      <c r="C18" s="99"/>
      <c r="D18" s="117"/>
      <c r="E18" s="105"/>
      <c r="F18" s="114">
        <v>8009368</v>
      </c>
      <c r="G18" s="114"/>
      <c r="H18" s="114">
        <v>8731350</v>
      </c>
      <c r="I18" s="115"/>
      <c r="J18" s="114">
        <v>2281280</v>
      </c>
      <c r="K18" s="115"/>
      <c r="L18" s="114">
        <v>2543891</v>
      </c>
    </row>
    <row r="19" spans="1:12" s="104" customFormat="1" ht="16.5" customHeight="1">
      <c r="A19" s="99"/>
      <c r="B19" s="104" t="s">
        <v>227</v>
      </c>
      <c r="C19" s="99"/>
      <c r="D19" s="119"/>
      <c r="E19" s="105"/>
      <c r="F19" s="114">
        <v>24310797</v>
      </c>
      <c r="G19" s="114"/>
      <c r="H19" s="114">
        <v>0</v>
      </c>
      <c r="I19" s="115"/>
      <c r="J19" s="114">
        <v>23533941</v>
      </c>
      <c r="K19" s="115"/>
      <c r="L19" s="114">
        <v>0</v>
      </c>
    </row>
    <row r="20" spans="1:12" s="104" customFormat="1" ht="16.5" customHeight="1">
      <c r="A20" s="99"/>
      <c r="B20" s="99" t="s">
        <v>139</v>
      </c>
      <c r="C20" s="99"/>
      <c r="D20" s="117"/>
      <c r="E20" s="105"/>
      <c r="F20" s="114">
        <v>0</v>
      </c>
      <c r="G20" s="114"/>
      <c r="H20" s="114">
        <v>0</v>
      </c>
      <c r="I20" s="115"/>
      <c r="J20" s="114">
        <v>44003273</v>
      </c>
      <c r="K20" s="115"/>
      <c r="L20" s="114">
        <v>0</v>
      </c>
    </row>
    <row r="21" spans="1:12" s="104" customFormat="1" ht="16.5" customHeight="1">
      <c r="A21" s="99"/>
      <c r="B21" s="99" t="s">
        <v>140</v>
      </c>
      <c r="C21" s="99"/>
      <c r="D21" s="117"/>
      <c r="E21" s="105"/>
      <c r="F21" s="114">
        <v>69360106</v>
      </c>
      <c r="G21" s="114"/>
      <c r="H21" s="114">
        <v>0</v>
      </c>
      <c r="I21" s="115"/>
      <c r="J21" s="114">
        <v>0</v>
      </c>
      <c r="K21" s="115"/>
      <c r="L21" s="114">
        <v>0</v>
      </c>
    </row>
    <row r="22" spans="1:12" s="104" customFormat="1" ht="16.5" customHeight="1">
      <c r="A22" s="99"/>
      <c r="B22" s="99" t="s">
        <v>141</v>
      </c>
      <c r="C22" s="99"/>
      <c r="D22" s="118"/>
      <c r="E22" s="105"/>
      <c r="F22" s="114">
        <v>-586378</v>
      </c>
      <c r="G22" s="114"/>
      <c r="H22" s="114">
        <v>-296203</v>
      </c>
      <c r="I22" s="115"/>
      <c r="J22" s="114">
        <v>-589184.96</v>
      </c>
      <c r="K22" s="115"/>
      <c r="L22" s="114">
        <v>-588051</v>
      </c>
    </row>
    <row r="23" spans="1:12" s="104" customFormat="1" ht="16.5" customHeight="1">
      <c r="A23" s="99"/>
      <c r="B23" s="104" t="s">
        <v>230</v>
      </c>
      <c r="C23" s="99"/>
      <c r="D23" s="119"/>
      <c r="E23" s="105"/>
      <c r="F23" s="114">
        <v>0</v>
      </c>
      <c r="G23" s="114"/>
      <c r="H23" s="114">
        <v>15716</v>
      </c>
      <c r="I23" s="115"/>
      <c r="J23" s="114">
        <v>0</v>
      </c>
      <c r="K23" s="115"/>
      <c r="L23" s="114" t="s">
        <v>204</v>
      </c>
    </row>
    <row r="24" spans="1:12" s="104" customFormat="1" ht="16.5" customHeight="1">
      <c r="A24" s="99"/>
      <c r="B24" s="104" t="s">
        <v>214</v>
      </c>
      <c r="C24" s="99"/>
      <c r="D24" s="119"/>
      <c r="E24" s="105"/>
      <c r="F24" s="114"/>
      <c r="G24" s="114"/>
      <c r="H24" s="114"/>
      <c r="I24" s="115"/>
      <c r="J24" s="114"/>
      <c r="K24" s="115"/>
      <c r="L24" s="114"/>
    </row>
    <row r="25" spans="1:12" s="104" customFormat="1" ht="16.5" customHeight="1">
      <c r="A25" s="99"/>
      <c r="C25" s="99" t="s">
        <v>213</v>
      </c>
      <c r="D25" s="119">
        <v>13</v>
      </c>
      <c r="E25" s="105"/>
      <c r="F25" s="114">
        <v>2504462</v>
      </c>
      <c r="G25" s="114"/>
      <c r="H25" s="114">
        <v>3187424</v>
      </c>
      <c r="I25" s="115"/>
      <c r="J25" s="114">
        <v>0</v>
      </c>
      <c r="K25" s="115"/>
      <c r="L25" s="114">
        <v>0</v>
      </c>
    </row>
    <row r="26" spans="1:12" s="104" customFormat="1" ht="16.5" customHeight="1">
      <c r="A26" s="99"/>
      <c r="B26" s="99"/>
      <c r="D26" s="105"/>
      <c r="E26" s="105"/>
      <c r="F26" s="155"/>
      <c r="G26" s="114"/>
      <c r="H26" s="155"/>
      <c r="I26" s="115"/>
      <c r="J26" s="155"/>
      <c r="K26" s="115"/>
      <c r="L26" s="155"/>
    </row>
    <row r="27" spans="1:12" s="104" customFormat="1" ht="16.5" customHeight="1">
      <c r="A27" s="99" t="s">
        <v>142</v>
      </c>
      <c r="B27" s="99"/>
      <c r="D27" s="105"/>
      <c r="E27" s="105"/>
      <c r="F27" s="114">
        <f>SUM(F12:F25)</f>
        <v>-55992765</v>
      </c>
      <c r="G27" s="114"/>
      <c r="H27" s="114">
        <f>SUM(H12:H25)</f>
        <v>694754</v>
      </c>
      <c r="I27" s="115"/>
      <c r="J27" s="114">
        <f>SUM(J12:J25)</f>
        <v>-46253669.960000001</v>
      </c>
      <c r="K27" s="115"/>
      <c r="L27" s="114">
        <f>SUM(L12:L25)</f>
        <v>-46248228</v>
      </c>
    </row>
    <row r="28" spans="1:12" s="104" customFormat="1" ht="16.5" customHeight="1">
      <c r="A28" s="99" t="s">
        <v>143</v>
      </c>
      <c r="B28" s="99"/>
      <c r="D28" s="105"/>
      <c r="E28" s="105"/>
      <c r="F28" s="114"/>
      <c r="G28" s="114"/>
      <c r="H28" s="114"/>
      <c r="I28" s="115"/>
      <c r="J28" s="114"/>
      <c r="K28" s="115"/>
      <c r="L28" s="114"/>
    </row>
    <row r="29" spans="1:12" s="104" customFormat="1" ht="16.5" customHeight="1">
      <c r="A29" s="99"/>
      <c r="B29" s="120" t="s">
        <v>215</v>
      </c>
      <c r="D29" s="105"/>
      <c r="E29" s="105"/>
      <c r="F29" s="114">
        <v>2089861</v>
      </c>
      <c r="G29" s="114"/>
      <c r="H29" s="114">
        <v>18120545</v>
      </c>
      <c r="I29" s="115"/>
      <c r="J29" s="114">
        <v>3098718</v>
      </c>
      <c r="K29" s="115"/>
      <c r="L29" s="114">
        <v>21624164</v>
      </c>
    </row>
    <row r="30" spans="1:12" s="104" customFormat="1" ht="16.5" customHeight="1">
      <c r="A30" s="99"/>
      <c r="B30" s="120" t="s">
        <v>144</v>
      </c>
      <c r="D30" s="105"/>
      <c r="E30" s="105"/>
      <c r="F30" s="114">
        <v>26571395</v>
      </c>
      <c r="G30" s="114"/>
      <c r="H30" s="114">
        <v>4768312</v>
      </c>
      <c r="I30" s="115"/>
      <c r="J30" s="114">
        <v>9761490</v>
      </c>
      <c r="K30" s="115"/>
      <c r="L30" s="114">
        <v>26427947</v>
      </c>
    </row>
    <row r="31" spans="1:12" s="104" customFormat="1" ht="16.5" customHeight="1">
      <c r="A31" s="99"/>
      <c r="B31" s="120" t="s">
        <v>18</v>
      </c>
      <c r="D31" s="105"/>
      <c r="E31" s="105"/>
      <c r="F31" s="114">
        <v>-34649097</v>
      </c>
      <c r="G31" s="114"/>
      <c r="H31" s="114">
        <v>-28437315</v>
      </c>
      <c r="I31" s="115"/>
      <c r="J31" s="114">
        <v>-37990694</v>
      </c>
      <c r="K31" s="115"/>
      <c r="L31" s="114">
        <v>-25280761</v>
      </c>
    </row>
    <row r="32" spans="1:12" s="104" customFormat="1" ht="16.5" customHeight="1">
      <c r="A32" s="99"/>
      <c r="B32" s="120" t="s">
        <v>20</v>
      </c>
      <c r="D32" s="105"/>
      <c r="E32" s="105"/>
      <c r="F32" s="114">
        <v>-215820</v>
      </c>
      <c r="G32" s="114"/>
      <c r="H32" s="114">
        <v>9037863</v>
      </c>
      <c r="I32" s="115"/>
      <c r="J32" s="114">
        <v>598520</v>
      </c>
      <c r="K32" s="115"/>
      <c r="L32" s="114">
        <v>9072132</v>
      </c>
    </row>
    <row r="33" spans="1:12" s="104" customFormat="1" ht="16.5" customHeight="1">
      <c r="A33" s="99"/>
      <c r="B33" s="120" t="s">
        <v>33</v>
      </c>
      <c r="D33" s="105"/>
      <c r="E33" s="105"/>
      <c r="F33" s="114">
        <v>-835832</v>
      </c>
      <c r="G33" s="114"/>
      <c r="H33" s="114">
        <v>-63825</v>
      </c>
      <c r="I33" s="115"/>
      <c r="J33" s="114">
        <v>-2031258</v>
      </c>
      <c r="K33" s="115"/>
      <c r="L33" s="114" t="s">
        <v>204</v>
      </c>
    </row>
    <row r="34" spans="1:12" s="104" customFormat="1" ht="16.5" customHeight="1">
      <c r="A34" s="99"/>
      <c r="B34" s="120" t="s">
        <v>41</v>
      </c>
      <c r="D34" s="105"/>
      <c r="E34" s="105"/>
      <c r="F34" s="114">
        <v>-11092896</v>
      </c>
      <c r="G34" s="114"/>
      <c r="H34" s="114">
        <v>-9740708</v>
      </c>
      <c r="I34" s="115"/>
      <c r="J34" s="114">
        <v>6230757</v>
      </c>
      <c r="K34" s="115"/>
      <c r="L34" s="114">
        <v>-10003626</v>
      </c>
    </row>
    <row r="35" spans="1:12" s="104" customFormat="1" ht="16.5" customHeight="1">
      <c r="A35" s="99"/>
      <c r="B35" s="120" t="s">
        <v>145</v>
      </c>
      <c r="D35" s="105"/>
      <c r="E35" s="105"/>
      <c r="F35" s="114">
        <v>62873945</v>
      </c>
      <c r="G35" s="114"/>
      <c r="H35" s="114">
        <v>8097980</v>
      </c>
      <c r="I35" s="115"/>
      <c r="J35" s="114">
        <v>51709621</v>
      </c>
      <c r="K35" s="115"/>
      <c r="L35" s="114">
        <v>10997202</v>
      </c>
    </row>
    <row r="36" spans="1:12" s="104" customFormat="1" ht="16.5" customHeight="1">
      <c r="A36" s="99"/>
      <c r="B36" s="120" t="s">
        <v>50</v>
      </c>
      <c r="D36" s="105"/>
      <c r="E36" s="105"/>
      <c r="F36" s="114">
        <v>33550102</v>
      </c>
      <c r="G36" s="114"/>
      <c r="H36" s="114">
        <v>13611573</v>
      </c>
      <c r="I36" s="115"/>
      <c r="J36" s="114">
        <v>32330131</v>
      </c>
      <c r="K36" s="115"/>
      <c r="L36" s="114">
        <v>16508734</v>
      </c>
    </row>
    <row r="37" spans="1:12" s="104" customFormat="1" ht="16.5" customHeight="1">
      <c r="A37" s="99"/>
      <c r="B37" s="14" t="s">
        <v>146</v>
      </c>
      <c r="D37" s="105"/>
      <c r="E37" s="105"/>
      <c r="F37" s="36">
        <v>-205421</v>
      </c>
      <c r="G37" s="114"/>
      <c r="H37" s="36">
        <v>-52092</v>
      </c>
      <c r="I37" s="115"/>
      <c r="J37" s="36">
        <v>0</v>
      </c>
      <c r="K37" s="115"/>
      <c r="L37" s="36">
        <v>-52092</v>
      </c>
    </row>
    <row r="38" spans="1:12" s="104" customFormat="1" ht="16.5" customHeight="1">
      <c r="A38" s="99"/>
      <c r="B38" s="99"/>
      <c r="D38" s="105"/>
      <c r="E38" s="105"/>
      <c r="F38" s="114"/>
      <c r="G38" s="114"/>
      <c r="H38" s="114"/>
      <c r="I38" s="115"/>
      <c r="J38" s="114"/>
      <c r="K38" s="115"/>
      <c r="L38" s="114"/>
    </row>
    <row r="39" spans="1:12" s="104" customFormat="1" ht="16.5" customHeight="1">
      <c r="A39" s="99" t="s">
        <v>188</v>
      </c>
      <c r="B39" s="99"/>
      <c r="D39" s="105"/>
      <c r="E39" s="105"/>
      <c r="F39" s="114">
        <f>SUM(F27:F37)</f>
        <v>22093472</v>
      </c>
      <c r="G39" s="114"/>
      <c r="H39" s="114">
        <f>SUM(H27:H37)</f>
        <v>16037087</v>
      </c>
      <c r="I39" s="115"/>
      <c r="J39" s="114">
        <f>SUM(J27:J37)</f>
        <v>17453615.039999992</v>
      </c>
      <c r="K39" s="115"/>
      <c r="L39" s="114">
        <f>SUM(L27:L37)</f>
        <v>3045472</v>
      </c>
    </row>
    <row r="40" spans="1:12" s="104" customFormat="1" ht="16.5" customHeight="1">
      <c r="A40" s="99"/>
      <c r="B40" s="99" t="s">
        <v>147</v>
      </c>
      <c r="D40" s="105"/>
      <c r="E40" s="105"/>
      <c r="F40" s="114">
        <v>780815</v>
      </c>
      <c r="G40" s="114"/>
      <c r="H40" s="114">
        <v>379793</v>
      </c>
      <c r="I40" s="115"/>
      <c r="J40" s="114">
        <v>1172884</v>
      </c>
      <c r="K40" s="115"/>
      <c r="L40" s="114">
        <v>416545</v>
      </c>
    </row>
    <row r="41" spans="1:12" s="104" customFormat="1" ht="16.5" customHeight="1">
      <c r="A41" s="99"/>
      <c r="B41" s="99" t="s">
        <v>148</v>
      </c>
      <c r="D41" s="105"/>
      <c r="E41" s="105"/>
      <c r="F41" s="114">
        <v>0</v>
      </c>
      <c r="G41" s="114"/>
      <c r="H41" s="114">
        <v>5781169</v>
      </c>
      <c r="I41" s="115"/>
      <c r="J41" s="114">
        <v>0</v>
      </c>
      <c r="K41" s="115"/>
      <c r="L41" s="114">
        <v>5781169</v>
      </c>
    </row>
    <row r="42" spans="1:12" s="104" customFormat="1" ht="16.5" customHeight="1">
      <c r="B42" s="99" t="s">
        <v>149</v>
      </c>
      <c r="D42" s="105"/>
      <c r="E42" s="105"/>
      <c r="F42" s="121">
        <v>-18922552</v>
      </c>
      <c r="G42" s="114"/>
      <c r="H42" s="121">
        <v>-24119586</v>
      </c>
      <c r="I42" s="115"/>
      <c r="J42" s="121">
        <v>-9808109</v>
      </c>
      <c r="K42" s="115"/>
      <c r="L42" s="121">
        <v>-11360393</v>
      </c>
    </row>
    <row r="43" spans="1:12" s="104" customFormat="1" ht="16.5" customHeight="1">
      <c r="A43" s="111"/>
      <c r="B43" s="99"/>
      <c r="D43" s="105"/>
      <c r="E43" s="105"/>
      <c r="F43" s="114"/>
      <c r="G43" s="114"/>
      <c r="H43" s="114"/>
      <c r="I43" s="115"/>
      <c r="J43" s="114"/>
      <c r="K43" s="115"/>
      <c r="L43" s="114"/>
    </row>
    <row r="44" spans="1:12" s="104" customFormat="1" ht="16.5" customHeight="1">
      <c r="A44" s="111" t="s">
        <v>216</v>
      </c>
      <c r="B44" s="111"/>
      <c r="D44" s="105"/>
      <c r="E44" s="105"/>
      <c r="F44" s="121">
        <f>SUM(F39:F42)</f>
        <v>3951735</v>
      </c>
      <c r="G44" s="114"/>
      <c r="H44" s="121">
        <f>SUM(H39:H42)</f>
        <v>-1921537</v>
      </c>
      <c r="I44" s="115"/>
      <c r="J44" s="121">
        <f>SUM(J39:J42)</f>
        <v>8818390.0399999917</v>
      </c>
      <c r="K44" s="115"/>
      <c r="L44" s="121">
        <f>SUM(L39:L42)</f>
        <v>-2117207</v>
      </c>
    </row>
    <row r="45" spans="1:12" s="104" customFormat="1" ht="16.5" customHeight="1">
      <c r="A45" s="111"/>
      <c r="B45" s="111"/>
      <c r="D45" s="105"/>
      <c r="E45" s="105"/>
      <c r="F45" s="114"/>
      <c r="G45" s="114"/>
      <c r="H45" s="114"/>
      <c r="I45" s="115"/>
      <c r="J45" s="114"/>
      <c r="K45" s="115"/>
      <c r="L45" s="114"/>
    </row>
    <row r="46" spans="1:12" s="104" customFormat="1" ht="16.5" customHeight="1">
      <c r="A46" s="111"/>
      <c r="B46" s="111"/>
      <c r="D46" s="105"/>
      <c r="E46" s="105"/>
      <c r="F46" s="114"/>
      <c r="G46" s="114"/>
      <c r="H46" s="114"/>
      <c r="I46" s="115"/>
      <c r="J46" s="114"/>
      <c r="K46" s="115"/>
      <c r="L46" s="114"/>
    </row>
    <row r="47" spans="1:12" s="104" customFormat="1" ht="16.5" customHeight="1">
      <c r="A47" s="111"/>
      <c r="B47" s="111"/>
      <c r="D47" s="105"/>
      <c r="E47" s="105"/>
      <c r="F47" s="114"/>
      <c r="G47" s="114"/>
      <c r="H47" s="114"/>
      <c r="I47" s="115"/>
      <c r="J47" s="114"/>
      <c r="K47" s="115"/>
      <c r="L47" s="114"/>
    </row>
    <row r="48" spans="1:12" s="104" customFormat="1" ht="16.5" customHeight="1">
      <c r="A48" s="111"/>
      <c r="B48" s="111"/>
      <c r="D48" s="105"/>
      <c r="E48" s="105"/>
      <c r="F48" s="114"/>
      <c r="G48" s="114"/>
      <c r="H48" s="114"/>
      <c r="I48" s="115"/>
      <c r="J48" s="114"/>
      <c r="K48" s="115"/>
      <c r="L48" s="114"/>
    </row>
    <row r="49" spans="1:12" s="104" customFormat="1" ht="16.5" customHeight="1">
      <c r="A49" s="111"/>
      <c r="B49" s="111"/>
      <c r="D49" s="105"/>
      <c r="E49" s="105"/>
      <c r="F49" s="114"/>
      <c r="G49" s="114"/>
      <c r="H49" s="114"/>
      <c r="I49" s="115"/>
      <c r="J49" s="114"/>
      <c r="K49" s="115"/>
      <c r="L49" s="114"/>
    </row>
    <row r="50" spans="1:12" s="104" customFormat="1" ht="16.5" customHeight="1">
      <c r="A50" s="111"/>
      <c r="B50" s="111"/>
      <c r="D50" s="105"/>
      <c r="E50" s="105"/>
      <c r="F50" s="114"/>
      <c r="G50" s="114"/>
      <c r="H50" s="114"/>
      <c r="I50" s="115"/>
      <c r="J50" s="114"/>
      <c r="K50" s="115"/>
      <c r="L50" s="114"/>
    </row>
    <row r="51" spans="1:12" s="104" customFormat="1" ht="16.5" customHeight="1">
      <c r="A51" s="111"/>
      <c r="B51" s="111"/>
      <c r="D51" s="105"/>
      <c r="E51" s="105"/>
      <c r="F51" s="98"/>
      <c r="G51" s="98"/>
      <c r="H51" s="98"/>
      <c r="I51" s="106"/>
      <c r="J51" s="98"/>
      <c r="K51" s="106"/>
      <c r="L51" s="98"/>
    </row>
    <row r="52" spans="1:12" s="104" customFormat="1" ht="22.5" customHeight="1">
      <c r="A52" s="111"/>
      <c r="B52" s="111"/>
      <c r="D52" s="105"/>
      <c r="E52" s="105"/>
      <c r="F52" s="98"/>
      <c r="G52" s="98"/>
      <c r="H52" s="98"/>
      <c r="I52" s="106"/>
      <c r="J52" s="98"/>
      <c r="K52" s="106"/>
      <c r="L52" s="98"/>
    </row>
    <row r="53" spans="1:12" s="104" customFormat="1" ht="22.35" customHeight="1">
      <c r="A53" s="45" t="s">
        <v>107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  <row r="54" spans="1:12" ht="16.5" customHeight="1">
      <c r="A54" s="96" t="s">
        <v>0</v>
      </c>
      <c r="B54" s="122"/>
      <c r="K54" s="99"/>
    </row>
    <row r="55" spans="1:12" ht="16.5" customHeight="1">
      <c r="A55" s="100" t="s">
        <v>133</v>
      </c>
      <c r="B55" s="100"/>
      <c r="K55" s="99"/>
    </row>
    <row r="56" spans="1:12" ht="16.5" customHeight="1">
      <c r="A56" s="101" t="str">
        <f>A3</f>
        <v>For the nine-month period ended 30 September 2025</v>
      </c>
      <c r="B56" s="123"/>
      <c r="C56" s="102"/>
      <c r="D56" s="102"/>
      <c r="E56" s="102"/>
      <c r="F56" s="103"/>
      <c r="G56" s="103"/>
      <c r="H56" s="103"/>
      <c r="I56" s="102"/>
      <c r="J56" s="103"/>
      <c r="K56" s="102"/>
      <c r="L56" s="103"/>
    </row>
    <row r="57" spans="1:12" s="104" customFormat="1" ht="16.5" customHeight="1">
      <c r="A57" s="99"/>
      <c r="B57" s="99"/>
      <c r="F57" s="98"/>
      <c r="G57" s="98"/>
      <c r="H57" s="98"/>
      <c r="I57" s="124"/>
      <c r="J57" s="98"/>
      <c r="K57" s="124"/>
      <c r="L57" s="98"/>
    </row>
    <row r="58" spans="1:12" s="104" customFormat="1" ht="16.5" customHeight="1">
      <c r="A58" s="99"/>
      <c r="B58" s="99"/>
      <c r="D58" s="80"/>
      <c r="E58" s="80"/>
      <c r="F58" s="174"/>
      <c r="G58" s="174"/>
      <c r="H58" s="174"/>
      <c r="I58" s="174"/>
      <c r="J58" s="174"/>
      <c r="K58" s="174"/>
      <c r="L58" s="174"/>
    </row>
    <row r="59" spans="1:12" s="104" customFormat="1" ht="16.5" customHeight="1">
      <c r="A59" s="99"/>
      <c r="B59" s="99"/>
      <c r="D59" s="105"/>
      <c r="E59" s="105"/>
      <c r="F59" s="161" t="s">
        <v>80</v>
      </c>
      <c r="G59" s="161"/>
      <c r="H59" s="161"/>
      <c r="I59" s="80"/>
      <c r="J59" s="161" t="s">
        <v>81</v>
      </c>
      <c r="K59" s="168"/>
      <c r="L59" s="168"/>
    </row>
    <row r="60" spans="1:12" s="104" customFormat="1" ht="16.5" customHeight="1">
      <c r="A60" s="99"/>
      <c r="B60" s="99"/>
      <c r="D60" s="80"/>
      <c r="E60" s="80"/>
      <c r="F60" s="164" t="s">
        <v>4</v>
      </c>
      <c r="G60" s="164"/>
      <c r="H60" s="164"/>
      <c r="I60" s="80"/>
      <c r="J60" s="164" t="s">
        <v>5</v>
      </c>
      <c r="K60" s="169"/>
      <c r="L60" s="169"/>
    </row>
    <row r="61" spans="1:12" s="104" customFormat="1" ht="16.5" customHeight="1">
      <c r="A61" s="99"/>
      <c r="B61" s="99"/>
      <c r="E61" s="82"/>
      <c r="F61" s="65">
        <v>2025</v>
      </c>
      <c r="G61" s="82"/>
      <c r="H61" s="65">
        <v>2024</v>
      </c>
      <c r="I61" s="82"/>
      <c r="J61" s="65">
        <v>2025</v>
      </c>
      <c r="K61" s="82"/>
      <c r="L61" s="65">
        <v>2024</v>
      </c>
    </row>
    <row r="62" spans="1:12" s="104" customFormat="1" ht="16.5" customHeight="1">
      <c r="A62" s="99"/>
      <c r="B62" s="99"/>
      <c r="D62" s="107" t="s">
        <v>11</v>
      </c>
      <c r="E62" s="82"/>
      <c r="F62" s="83" t="s">
        <v>12</v>
      </c>
      <c r="G62" s="82"/>
      <c r="H62" s="83" t="s">
        <v>12</v>
      </c>
      <c r="I62" s="82"/>
      <c r="J62" s="83" t="s">
        <v>12</v>
      </c>
      <c r="K62" s="82"/>
      <c r="L62" s="83" t="s">
        <v>12</v>
      </c>
    </row>
    <row r="63" spans="1:12" s="104" customFormat="1" ht="8.1" customHeight="1">
      <c r="A63" s="99"/>
      <c r="B63" s="99"/>
      <c r="E63" s="113"/>
      <c r="F63" s="98"/>
      <c r="G63" s="98"/>
      <c r="H63" s="98"/>
      <c r="I63" s="124"/>
      <c r="J63" s="98"/>
      <c r="K63" s="124"/>
      <c r="L63" s="98"/>
    </row>
    <row r="64" spans="1:12" s="104" customFormat="1" ht="16.5" customHeight="1">
      <c r="A64" s="111" t="s">
        <v>150</v>
      </c>
      <c r="B64" s="111"/>
      <c r="F64" s="98"/>
      <c r="G64" s="98"/>
      <c r="H64" s="98"/>
      <c r="I64" s="112"/>
      <c r="J64" s="98"/>
      <c r="L64" s="98"/>
    </row>
    <row r="65" spans="1:12" s="104" customFormat="1" ht="16.5" customHeight="1">
      <c r="A65" s="99" t="s">
        <v>217</v>
      </c>
      <c r="B65" s="99"/>
      <c r="D65" s="119"/>
      <c r="F65" s="114"/>
      <c r="G65" s="114"/>
      <c r="H65" s="114"/>
      <c r="I65" s="125"/>
      <c r="J65" s="114"/>
      <c r="K65" s="114"/>
      <c r="L65" s="114"/>
    </row>
    <row r="66" spans="1:12" s="104" customFormat="1" ht="16.5" customHeight="1">
      <c r="A66" s="99"/>
      <c r="B66" s="99" t="s">
        <v>151</v>
      </c>
      <c r="D66" s="119"/>
      <c r="F66" s="114">
        <v>3023999</v>
      </c>
      <c r="G66" s="114"/>
      <c r="H66" s="114">
        <v>9200250</v>
      </c>
      <c r="I66" s="125"/>
      <c r="J66" s="114">
        <v>584000</v>
      </c>
      <c r="K66" s="114"/>
      <c r="L66" s="114">
        <v>8450250</v>
      </c>
    </row>
    <row r="67" spans="1:12" s="104" customFormat="1" ht="16.5" customHeight="1">
      <c r="A67" s="99" t="s">
        <v>182</v>
      </c>
      <c r="B67" s="99"/>
      <c r="D67" s="117"/>
      <c r="F67" s="114"/>
      <c r="G67" s="114"/>
      <c r="H67" s="114"/>
      <c r="I67" s="125"/>
      <c r="J67" s="114"/>
      <c r="K67" s="115"/>
      <c r="L67" s="114"/>
    </row>
    <row r="68" spans="1:12" s="104" customFormat="1" ht="16.5" customHeight="1">
      <c r="A68" s="99"/>
      <c r="B68" s="99" t="s">
        <v>183</v>
      </c>
      <c r="D68" s="117" t="s">
        <v>179</v>
      </c>
      <c r="F68" s="114">
        <v>3899852</v>
      </c>
      <c r="G68" s="114"/>
      <c r="H68" s="114">
        <v>0</v>
      </c>
      <c r="I68" s="125"/>
      <c r="J68" s="114">
        <v>11099852</v>
      </c>
      <c r="K68" s="115"/>
      <c r="L68" s="114">
        <v>0</v>
      </c>
    </row>
    <row r="69" spans="1:12" s="104" customFormat="1" ht="16.5" customHeight="1">
      <c r="A69" s="99" t="s">
        <v>224</v>
      </c>
      <c r="B69" s="99"/>
      <c r="D69" s="117"/>
      <c r="F69" s="114"/>
      <c r="G69" s="114"/>
      <c r="H69" s="114"/>
      <c r="I69" s="125"/>
      <c r="J69" s="114"/>
      <c r="K69" s="114"/>
      <c r="L69" s="114"/>
    </row>
    <row r="70" spans="1:12" s="104" customFormat="1" ht="16.5" customHeight="1">
      <c r="A70" s="99"/>
      <c r="B70" s="99" t="s">
        <v>47</v>
      </c>
      <c r="D70" s="117"/>
      <c r="F70" s="114">
        <v>0</v>
      </c>
      <c r="G70" s="114"/>
      <c r="H70" s="114">
        <v>-4800000</v>
      </c>
      <c r="I70" s="125"/>
      <c r="J70" s="114">
        <v>0</v>
      </c>
      <c r="K70" s="114"/>
      <c r="L70" s="114">
        <v>-4800000</v>
      </c>
    </row>
    <row r="71" spans="1:12" s="104" customFormat="1" ht="16.5" customHeight="1">
      <c r="A71" s="99" t="s">
        <v>189</v>
      </c>
      <c r="B71" s="99"/>
      <c r="D71" s="126">
        <v>13.2</v>
      </c>
      <c r="F71" s="114">
        <v>-1356600</v>
      </c>
      <c r="G71" s="114"/>
      <c r="H71" s="114">
        <v>-1275000</v>
      </c>
      <c r="I71" s="114"/>
      <c r="J71" s="114">
        <v>-1356600</v>
      </c>
      <c r="K71" s="115"/>
      <c r="L71" s="114" t="s">
        <v>204</v>
      </c>
    </row>
    <row r="72" spans="1:12" s="104" customFormat="1" ht="16.5" customHeight="1">
      <c r="A72" s="99" t="s">
        <v>152</v>
      </c>
      <c r="B72" s="99"/>
      <c r="D72" s="126">
        <v>25.3</v>
      </c>
      <c r="F72" s="114" t="s">
        <v>204</v>
      </c>
      <c r="G72" s="114"/>
      <c r="H72" s="114">
        <v>3342295</v>
      </c>
      <c r="I72" s="114"/>
      <c r="J72" s="114">
        <v>8356946</v>
      </c>
      <c r="K72" s="114"/>
      <c r="L72" s="114">
        <v>8305970</v>
      </c>
    </row>
    <row r="73" spans="1:12" s="104" customFormat="1" ht="16.5" customHeight="1">
      <c r="A73" s="99" t="s">
        <v>153</v>
      </c>
      <c r="B73" s="99"/>
      <c r="D73" s="126">
        <v>25.3</v>
      </c>
      <c r="F73" s="114">
        <v>-3900000</v>
      </c>
      <c r="G73" s="114"/>
      <c r="H73" s="114">
        <v>-8500000</v>
      </c>
      <c r="I73" s="114"/>
      <c r="J73" s="114">
        <v>-35630000</v>
      </c>
      <c r="K73" s="114"/>
      <c r="L73" s="114">
        <v>-34200000</v>
      </c>
    </row>
    <row r="74" spans="1:12" s="104" customFormat="1" ht="16.5" customHeight="1">
      <c r="A74" s="99" t="s">
        <v>229</v>
      </c>
      <c r="B74" s="99"/>
      <c r="D74" s="127">
        <v>14</v>
      </c>
      <c r="F74" s="114">
        <v>-428952</v>
      </c>
      <c r="G74" s="114"/>
      <c r="H74" s="114">
        <v>-550516</v>
      </c>
      <c r="I74" s="114"/>
      <c r="J74" s="114">
        <v>-44921</v>
      </c>
      <c r="K74" s="114"/>
      <c r="L74" s="114">
        <v>-103000</v>
      </c>
    </row>
    <row r="75" spans="1:12" s="104" customFormat="1" ht="16.5" customHeight="1">
      <c r="A75" s="99" t="s">
        <v>154</v>
      </c>
      <c r="B75" s="99"/>
      <c r="D75" s="112">
        <v>16</v>
      </c>
      <c r="F75" s="114">
        <v>-12427839</v>
      </c>
      <c r="G75" s="114"/>
      <c r="H75" s="114">
        <v>-24509133</v>
      </c>
      <c r="I75" s="114"/>
      <c r="J75" s="114">
        <v>0</v>
      </c>
      <c r="K75" s="114"/>
      <c r="L75" s="114">
        <v>0</v>
      </c>
    </row>
    <row r="76" spans="1:12" s="104" customFormat="1" ht="16.5" customHeight="1">
      <c r="A76" s="99" t="s">
        <v>190</v>
      </c>
      <c r="B76" s="99"/>
      <c r="D76" s="112"/>
      <c r="F76" s="114"/>
      <c r="G76" s="114"/>
      <c r="H76" s="114"/>
      <c r="I76" s="114"/>
      <c r="J76" s="114"/>
      <c r="K76" s="114"/>
      <c r="L76" s="114"/>
    </row>
    <row r="77" spans="1:12" s="104" customFormat="1" ht="16.5" customHeight="1">
      <c r="A77" s="99"/>
      <c r="B77" s="99" t="s">
        <v>221</v>
      </c>
      <c r="D77" s="112"/>
      <c r="F77" s="114">
        <v>-30741602</v>
      </c>
      <c r="G77" s="114"/>
      <c r="H77" s="114">
        <v>0</v>
      </c>
      <c r="I77" s="114"/>
      <c r="J77" s="114">
        <v>0</v>
      </c>
      <c r="K77" s="114"/>
      <c r="L77" s="114" t="s">
        <v>204</v>
      </c>
    </row>
    <row r="78" spans="1:12" s="104" customFormat="1" ht="8.1" customHeight="1">
      <c r="A78" s="99"/>
      <c r="B78" s="99"/>
      <c r="D78" s="119"/>
      <c r="E78" s="105"/>
      <c r="F78" s="155"/>
      <c r="G78" s="114"/>
      <c r="H78" s="155"/>
      <c r="I78" s="115"/>
      <c r="J78" s="155"/>
      <c r="K78" s="114"/>
      <c r="L78" s="155"/>
    </row>
    <row r="79" spans="1:12" s="104" customFormat="1" ht="16.5" customHeight="1">
      <c r="A79" s="111" t="s">
        <v>155</v>
      </c>
      <c r="B79" s="111"/>
      <c r="D79" s="119"/>
      <c r="E79" s="113"/>
      <c r="F79" s="121">
        <f>SUM(F65:F77)</f>
        <v>-41931142</v>
      </c>
      <c r="G79" s="114"/>
      <c r="H79" s="121">
        <f>SUM(H65:H77)</f>
        <v>-27092104</v>
      </c>
      <c r="I79" s="114"/>
      <c r="J79" s="121">
        <f>SUM(J65:J77)</f>
        <v>-16990723</v>
      </c>
      <c r="K79" s="114"/>
      <c r="L79" s="121">
        <f>SUM(L65:L77)</f>
        <v>-22346780</v>
      </c>
    </row>
    <row r="80" spans="1:12" s="104" customFormat="1" ht="8.1" customHeight="1">
      <c r="A80" s="111"/>
      <c r="B80" s="111"/>
      <c r="D80" s="119"/>
      <c r="E80" s="113"/>
      <c r="F80" s="114"/>
      <c r="G80" s="114"/>
      <c r="H80" s="114"/>
      <c r="I80" s="114"/>
      <c r="J80" s="114"/>
      <c r="K80" s="114"/>
      <c r="L80" s="114"/>
    </row>
    <row r="81" spans="1:12" s="104" customFormat="1" ht="16.5" customHeight="1">
      <c r="A81" s="111" t="s">
        <v>156</v>
      </c>
      <c r="B81" s="111"/>
      <c r="D81" s="119"/>
      <c r="E81" s="113"/>
      <c r="F81" s="114"/>
      <c r="G81" s="114"/>
      <c r="H81" s="114"/>
      <c r="I81" s="114"/>
      <c r="J81" s="114"/>
      <c r="K81" s="114"/>
      <c r="L81" s="114"/>
    </row>
    <row r="82" spans="1:12" s="104" customFormat="1" ht="16.5" customHeight="1">
      <c r="A82" s="104" t="s">
        <v>206</v>
      </c>
      <c r="B82" s="128"/>
      <c r="E82" s="113"/>
      <c r="F82" s="98">
        <v>-10440000</v>
      </c>
      <c r="G82" s="124"/>
      <c r="H82" s="114">
        <v>-50349000</v>
      </c>
      <c r="I82" s="114"/>
      <c r="J82" s="114">
        <v>-680000</v>
      </c>
      <c r="K82" s="114"/>
      <c r="L82" s="114">
        <v>-48136000</v>
      </c>
    </row>
    <row r="83" spans="1:12" s="104" customFormat="1" ht="16.5" customHeight="1">
      <c r="A83" s="129" t="s">
        <v>157</v>
      </c>
      <c r="B83" s="128"/>
      <c r="D83" s="117">
        <v>19.399999999999999</v>
      </c>
      <c r="E83" s="113"/>
      <c r="F83" s="98">
        <v>-1907613</v>
      </c>
      <c r="G83" s="124"/>
      <c r="H83" s="114">
        <v>-2447070</v>
      </c>
      <c r="I83" s="114"/>
      <c r="J83" s="114">
        <v>-1907613</v>
      </c>
      <c r="K83" s="114"/>
      <c r="L83" s="114">
        <v>-2447070</v>
      </c>
    </row>
    <row r="84" spans="1:12" s="104" customFormat="1" ht="16.5" customHeight="1">
      <c r="A84" s="129" t="s">
        <v>158</v>
      </c>
      <c r="B84" s="128"/>
      <c r="D84" s="117">
        <v>25.4</v>
      </c>
      <c r="E84" s="113"/>
      <c r="F84" s="98">
        <v>40500000</v>
      </c>
      <c r="G84" s="124"/>
      <c r="H84" s="114">
        <v>44500000</v>
      </c>
      <c r="I84" s="114"/>
      <c r="J84" s="114">
        <v>43200000</v>
      </c>
      <c r="K84" s="114"/>
      <c r="L84" s="114">
        <v>54950000</v>
      </c>
    </row>
    <row r="85" spans="1:12" s="104" customFormat="1" ht="16.5" customHeight="1">
      <c r="A85" s="129" t="s">
        <v>225</v>
      </c>
      <c r="B85" s="128"/>
      <c r="D85" s="117">
        <v>25.4</v>
      </c>
      <c r="E85" s="113"/>
      <c r="F85" s="98">
        <v>-30356331</v>
      </c>
      <c r="G85" s="124"/>
      <c r="H85" s="114">
        <v>0</v>
      </c>
      <c r="I85" s="114"/>
      <c r="J85" s="114">
        <v>-35056331</v>
      </c>
      <c r="K85" s="114"/>
      <c r="L85" s="114">
        <v>-20450000</v>
      </c>
    </row>
    <row r="86" spans="1:12" s="104" customFormat="1" ht="16.5" customHeight="1">
      <c r="A86" s="129" t="s">
        <v>222</v>
      </c>
      <c r="B86" s="128"/>
      <c r="D86" s="117"/>
      <c r="E86" s="113"/>
      <c r="F86" s="98">
        <v>23669960</v>
      </c>
      <c r="G86" s="124"/>
      <c r="H86" s="114" t="s">
        <v>204</v>
      </c>
      <c r="I86" s="114"/>
      <c r="J86" s="114">
        <v>23669960</v>
      </c>
      <c r="K86" s="114"/>
      <c r="L86" s="114">
        <v>0</v>
      </c>
    </row>
    <row r="87" spans="1:12" s="104" customFormat="1" ht="16.5" customHeight="1">
      <c r="A87" s="129" t="s">
        <v>226</v>
      </c>
      <c r="B87" s="128"/>
      <c r="D87" s="117"/>
      <c r="E87" s="113"/>
      <c r="F87" s="98">
        <v>-21191507</v>
      </c>
      <c r="G87" s="124"/>
      <c r="H87" s="114">
        <v>0</v>
      </c>
      <c r="J87" s="114">
        <v>-21191507</v>
      </c>
      <c r="L87" s="114">
        <v>0</v>
      </c>
    </row>
    <row r="88" spans="1:12" s="104" customFormat="1" ht="16.5" customHeight="1">
      <c r="A88" s="129" t="s">
        <v>193</v>
      </c>
      <c r="B88" s="128"/>
      <c r="D88" s="119">
        <v>20</v>
      </c>
      <c r="E88" s="113"/>
      <c r="F88" s="98">
        <v>10000000</v>
      </c>
      <c r="G88" s="124"/>
      <c r="H88" s="114">
        <v>0</v>
      </c>
      <c r="I88" s="114"/>
      <c r="J88" s="114">
        <v>10000000</v>
      </c>
      <c r="K88" s="114"/>
      <c r="L88" s="114">
        <v>0</v>
      </c>
    </row>
    <row r="89" spans="1:12" s="104" customFormat="1" ht="16.5" customHeight="1">
      <c r="A89" s="129" t="s">
        <v>194</v>
      </c>
      <c r="B89" s="128"/>
      <c r="D89" s="119">
        <v>20</v>
      </c>
      <c r="E89" s="113"/>
      <c r="F89" s="98">
        <v>-1000000</v>
      </c>
      <c r="G89" s="124"/>
      <c r="H89" s="114">
        <v>0</v>
      </c>
      <c r="I89" s="114"/>
      <c r="J89" s="114">
        <v>-1000000</v>
      </c>
      <c r="K89" s="114"/>
      <c r="L89" s="114" t="s">
        <v>204</v>
      </c>
    </row>
    <row r="90" spans="1:12" s="104" customFormat="1" ht="16.5" customHeight="1">
      <c r="A90" s="129" t="s">
        <v>223</v>
      </c>
      <c r="B90" s="128"/>
      <c r="D90" s="119">
        <v>24</v>
      </c>
      <c r="E90" s="113"/>
      <c r="F90" s="98">
        <v>32</v>
      </c>
      <c r="G90" s="124"/>
      <c r="H90" s="114">
        <v>29058000</v>
      </c>
      <c r="I90" s="114"/>
      <c r="J90" s="114">
        <v>32</v>
      </c>
      <c r="K90" s="114"/>
      <c r="L90" s="114">
        <v>29058000</v>
      </c>
    </row>
    <row r="91" spans="1:12" s="104" customFormat="1" ht="16.5" customHeight="1">
      <c r="A91" s="104" t="s">
        <v>159</v>
      </c>
      <c r="B91" s="128"/>
      <c r="D91" s="119">
        <v>21</v>
      </c>
      <c r="E91" s="113"/>
      <c r="F91" s="114">
        <v>-4666117</v>
      </c>
      <c r="G91" s="114"/>
      <c r="H91" s="114">
        <v>-4894615</v>
      </c>
      <c r="I91" s="114"/>
      <c r="J91" s="114">
        <v>-2926437</v>
      </c>
      <c r="K91" s="114"/>
      <c r="L91" s="114">
        <v>-2878813</v>
      </c>
    </row>
    <row r="92" spans="1:12" s="104" customFormat="1" ht="16.5" customHeight="1">
      <c r="A92" s="104" t="s">
        <v>160</v>
      </c>
      <c r="B92" s="128"/>
      <c r="D92" s="117"/>
      <c r="E92" s="113"/>
      <c r="F92" s="114">
        <v>-4800000</v>
      </c>
      <c r="G92" s="114"/>
      <c r="H92" s="114">
        <v>0</v>
      </c>
      <c r="I92" s="114"/>
      <c r="J92" s="114">
        <v>0</v>
      </c>
      <c r="K92" s="114"/>
      <c r="L92" s="114" t="s">
        <v>204</v>
      </c>
    </row>
    <row r="93" spans="1:12" s="104" customFormat="1" ht="16.5" customHeight="1">
      <c r="A93" s="99" t="s">
        <v>161</v>
      </c>
      <c r="B93" s="99"/>
      <c r="D93" s="117"/>
      <c r="E93" s="113"/>
      <c r="F93" s="121">
        <v>-22134976</v>
      </c>
      <c r="G93" s="114"/>
      <c r="H93" s="121">
        <v>-19733082</v>
      </c>
      <c r="I93" s="114"/>
      <c r="J93" s="121">
        <v>-18868759</v>
      </c>
      <c r="K93" s="114"/>
      <c r="L93" s="121">
        <v>-16998252</v>
      </c>
    </row>
    <row r="94" spans="1:12" s="104" customFormat="1" ht="8.1" customHeight="1">
      <c r="A94" s="99"/>
      <c r="B94" s="99"/>
      <c r="D94" s="119"/>
      <c r="E94" s="105"/>
      <c r="F94" s="114"/>
      <c r="G94" s="114"/>
      <c r="H94" s="114"/>
      <c r="I94" s="115"/>
      <c r="J94" s="114"/>
      <c r="K94" s="115"/>
      <c r="L94" s="114"/>
    </row>
    <row r="95" spans="1:12" s="104" customFormat="1" ht="16.5" customHeight="1">
      <c r="A95" s="111" t="s">
        <v>191</v>
      </c>
      <c r="B95" s="99"/>
      <c r="D95" s="119"/>
      <c r="E95" s="105"/>
      <c r="F95" s="121">
        <f>SUM(F82:F93)</f>
        <v>-22326552</v>
      </c>
      <c r="G95" s="114"/>
      <c r="H95" s="121">
        <f>SUM(H82:H93)</f>
        <v>-3865767</v>
      </c>
      <c r="I95" s="115"/>
      <c r="J95" s="121">
        <f>SUM(J82:J93)</f>
        <v>-4760655</v>
      </c>
      <c r="K95" s="115"/>
      <c r="L95" s="121">
        <f>SUM(L82:L93)</f>
        <v>-6902135</v>
      </c>
    </row>
    <row r="96" spans="1:12" s="104" customFormat="1" ht="8.1" customHeight="1">
      <c r="A96" s="99"/>
      <c r="B96" s="99"/>
      <c r="D96" s="119"/>
      <c r="E96" s="105"/>
      <c r="F96" s="114"/>
      <c r="G96" s="114"/>
      <c r="H96" s="114"/>
      <c r="I96" s="115"/>
      <c r="J96" s="114"/>
      <c r="K96" s="115"/>
      <c r="L96" s="114"/>
    </row>
    <row r="97" spans="1:12" s="104" customFormat="1" ht="16.5" customHeight="1">
      <c r="A97" s="111" t="s">
        <v>228</v>
      </c>
      <c r="B97" s="111"/>
      <c r="D97" s="119"/>
      <c r="E97" s="113"/>
      <c r="F97" s="114">
        <f>SUM(F44,F79,F95)</f>
        <v>-60305959</v>
      </c>
      <c r="G97" s="114"/>
      <c r="H97" s="114">
        <f>SUM(H44,H79,H95)</f>
        <v>-32879408</v>
      </c>
      <c r="I97" s="114"/>
      <c r="J97" s="114">
        <f>SUM(J44,J79,J95)</f>
        <v>-12932987.960000008</v>
      </c>
      <c r="K97" s="114"/>
      <c r="L97" s="114">
        <f>SUM(L44,L79,L95)</f>
        <v>-31366122</v>
      </c>
    </row>
    <row r="98" spans="1:12" s="104" customFormat="1" ht="16.5" customHeight="1">
      <c r="A98" s="99" t="s">
        <v>162</v>
      </c>
      <c r="B98" s="111"/>
      <c r="D98" s="119"/>
      <c r="E98" s="113"/>
      <c r="F98" s="114"/>
      <c r="G98" s="114"/>
      <c r="H98" s="114"/>
      <c r="I98" s="114"/>
      <c r="J98" s="114"/>
      <c r="K98" s="114"/>
      <c r="L98" s="114"/>
    </row>
    <row r="99" spans="1:12" s="104" customFormat="1" ht="16.5" customHeight="1">
      <c r="B99" s="99" t="s">
        <v>163</v>
      </c>
      <c r="D99" s="119"/>
      <c r="E99" s="113"/>
      <c r="F99" s="114">
        <v>79253187</v>
      </c>
      <c r="G99" s="114"/>
      <c r="H99" s="114">
        <v>83197897</v>
      </c>
      <c r="I99" s="114"/>
      <c r="J99" s="114">
        <v>20527332</v>
      </c>
      <c r="K99" s="114"/>
      <c r="L99" s="114">
        <v>52852242</v>
      </c>
    </row>
    <row r="100" spans="1:12" s="104" customFormat="1" ht="16.5" customHeight="1">
      <c r="A100" s="104" t="s">
        <v>164</v>
      </c>
      <c r="B100" s="99"/>
      <c r="D100" s="119"/>
      <c r="E100" s="113"/>
      <c r="F100" s="114">
        <v>-13740966</v>
      </c>
      <c r="G100" s="114"/>
      <c r="H100" s="114">
        <v>-7616687</v>
      </c>
      <c r="I100" s="114"/>
      <c r="J100" s="114">
        <v>-13723141</v>
      </c>
      <c r="K100" s="114"/>
      <c r="L100" s="114">
        <v>-7591719</v>
      </c>
    </row>
    <row r="101" spans="1:12" s="104" customFormat="1" ht="16.5" customHeight="1">
      <c r="A101" s="104" t="s">
        <v>165</v>
      </c>
      <c r="B101" s="99"/>
      <c r="D101" s="119"/>
      <c r="E101" s="113"/>
      <c r="F101" s="121">
        <v>586378</v>
      </c>
      <c r="G101" s="114"/>
      <c r="H101" s="121">
        <v>296203</v>
      </c>
      <c r="I101" s="114"/>
      <c r="J101" s="121">
        <v>589184.96</v>
      </c>
      <c r="K101" s="114"/>
      <c r="L101" s="121">
        <v>588051</v>
      </c>
    </row>
    <row r="102" spans="1:12" s="104" customFormat="1" ht="8.1" customHeight="1">
      <c r="A102" s="99"/>
      <c r="B102" s="99"/>
      <c r="D102" s="119"/>
      <c r="E102" s="105"/>
      <c r="F102" s="114"/>
      <c r="G102" s="114"/>
      <c r="H102" s="114"/>
      <c r="I102" s="115"/>
      <c r="J102" s="114"/>
      <c r="K102" s="115"/>
      <c r="L102" s="114"/>
    </row>
    <row r="103" spans="1:12" s="104" customFormat="1" ht="16.350000000000001" customHeight="1" thickBot="1">
      <c r="A103" s="122" t="s">
        <v>166</v>
      </c>
      <c r="B103" s="111"/>
      <c r="D103" s="119"/>
      <c r="E103" s="113"/>
      <c r="F103" s="130">
        <f>SUM(F97:F101)</f>
        <v>5792640</v>
      </c>
      <c r="G103" s="114"/>
      <c r="H103" s="130">
        <f>SUM(H97:H101)</f>
        <v>42998005</v>
      </c>
      <c r="I103" s="114"/>
      <c r="J103" s="130">
        <f>SUM(J97:J101)</f>
        <v>-5539612.0000000084</v>
      </c>
      <c r="K103" s="114"/>
      <c r="L103" s="130">
        <f>SUM(L97:L101)</f>
        <v>14482452</v>
      </c>
    </row>
    <row r="104" spans="1:12" s="104" customFormat="1" ht="18.75" customHeight="1" thickTop="1">
      <c r="A104" s="122"/>
      <c r="B104" s="111"/>
      <c r="D104" s="119"/>
      <c r="E104" s="113"/>
      <c r="F104" s="114"/>
      <c r="G104" s="114"/>
      <c r="H104" s="114"/>
      <c r="I104" s="114"/>
      <c r="J104" s="114"/>
      <c r="K104" s="114"/>
      <c r="L104" s="114"/>
    </row>
    <row r="105" spans="1:12" s="104" customFormat="1" ht="16.350000000000001" customHeight="1">
      <c r="A105" s="122"/>
      <c r="B105" s="111"/>
      <c r="D105" s="119"/>
      <c r="E105" s="113"/>
      <c r="F105" s="114"/>
      <c r="G105" s="114"/>
      <c r="H105" s="114"/>
      <c r="I105" s="114"/>
      <c r="J105" s="114"/>
      <c r="K105" s="114"/>
      <c r="L105" s="114"/>
    </row>
    <row r="106" spans="1:12" s="104" customFormat="1" ht="16.350000000000001" customHeight="1">
      <c r="A106" s="122"/>
      <c r="B106" s="111"/>
      <c r="D106" s="119"/>
      <c r="E106" s="113"/>
      <c r="F106" s="114"/>
      <c r="G106" s="114"/>
      <c r="H106" s="114"/>
      <c r="I106" s="114"/>
      <c r="J106" s="114"/>
      <c r="K106" s="114"/>
      <c r="L106" s="114"/>
    </row>
    <row r="107" spans="1:12" s="104" customFormat="1" ht="16.350000000000001" customHeight="1">
      <c r="A107" s="122"/>
      <c r="B107" s="111"/>
      <c r="D107" s="119"/>
      <c r="E107" s="113"/>
      <c r="F107" s="114"/>
      <c r="G107" s="114"/>
      <c r="H107" s="114"/>
      <c r="I107" s="114"/>
      <c r="J107" s="114"/>
      <c r="K107" s="114"/>
      <c r="L107" s="114"/>
    </row>
    <row r="108" spans="1:12" s="104" customFormat="1" ht="19.5" customHeight="1">
      <c r="A108" s="122"/>
      <c r="B108" s="111"/>
      <c r="D108" s="119"/>
      <c r="E108" s="113"/>
      <c r="F108" s="114"/>
      <c r="G108" s="114"/>
      <c r="H108" s="114"/>
      <c r="I108" s="114"/>
      <c r="J108" s="114"/>
      <c r="K108" s="114"/>
      <c r="L108" s="114"/>
    </row>
    <row r="109" spans="1:12" s="104" customFormat="1" ht="22.35" customHeight="1">
      <c r="A109" s="45" t="s">
        <v>107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</row>
    <row r="110" spans="1:12" ht="16.5" customHeight="1">
      <c r="A110" s="96" t="s">
        <v>0</v>
      </c>
      <c r="B110" s="122"/>
      <c r="K110" s="99"/>
    </row>
    <row r="111" spans="1:12" ht="16.5" customHeight="1">
      <c r="A111" s="100" t="s">
        <v>133</v>
      </c>
      <c r="B111" s="100"/>
      <c r="K111" s="99"/>
    </row>
    <row r="112" spans="1:12" ht="16.5" customHeight="1">
      <c r="A112" s="101" t="s">
        <v>203</v>
      </c>
      <c r="B112" s="123"/>
      <c r="C112" s="102"/>
      <c r="D112" s="102"/>
      <c r="E112" s="102"/>
      <c r="F112" s="103"/>
      <c r="G112" s="103"/>
      <c r="H112" s="103"/>
      <c r="I112" s="102"/>
      <c r="J112" s="103"/>
      <c r="K112" s="102"/>
      <c r="L112" s="103"/>
    </row>
    <row r="113" spans="1:12" s="104" customFormat="1" ht="16.5" customHeight="1">
      <c r="A113" s="99"/>
      <c r="B113" s="99"/>
      <c r="F113" s="98"/>
      <c r="G113" s="98"/>
      <c r="H113" s="98"/>
      <c r="I113" s="124"/>
      <c r="J113" s="98"/>
      <c r="K113" s="124"/>
      <c r="L113" s="98"/>
    </row>
    <row r="114" spans="1:12" s="104" customFormat="1" ht="16.5" customHeight="1">
      <c r="A114" s="99"/>
      <c r="B114" s="99"/>
      <c r="D114" s="80"/>
      <c r="E114" s="80"/>
      <c r="F114" s="174"/>
      <c r="G114" s="174"/>
      <c r="H114" s="174"/>
      <c r="I114" s="174"/>
      <c r="J114" s="174"/>
      <c r="K114" s="174"/>
      <c r="L114" s="174"/>
    </row>
    <row r="115" spans="1:12" s="104" customFormat="1" ht="16.5" customHeight="1">
      <c r="A115" s="99"/>
      <c r="B115" s="99"/>
      <c r="D115" s="105"/>
      <c r="E115" s="105"/>
      <c r="F115" s="161" t="s">
        <v>80</v>
      </c>
      <c r="G115" s="161"/>
      <c r="H115" s="161"/>
      <c r="I115" s="80"/>
      <c r="J115" s="161" t="s">
        <v>81</v>
      </c>
      <c r="K115" s="168"/>
      <c r="L115" s="168"/>
    </row>
    <row r="116" spans="1:12" s="104" customFormat="1" ht="16.5" customHeight="1">
      <c r="A116" s="99"/>
      <c r="B116" s="99"/>
      <c r="D116" s="80"/>
      <c r="E116" s="80"/>
      <c r="F116" s="164" t="s">
        <v>4</v>
      </c>
      <c r="G116" s="164"/>
      <c r="H116" s="164"/>
      <c r="I116" s="80"/>
      <c r="J116" s="164" t="s">
        <v>5</v>
      </c>
      <c r="K116" s="169"/>
      <c r="L116" s="169"/>
    </row>
    <row r="117" spans="1:12" s="104" customFormat="1" ht="16.5" customHeight="1">
      <c r="A117" s="99"/>
      <c r="B117" s="99"/>
      <c r="E117" s="82"/>
      <c r="F117" s="65">
        <v>2025</v>
      </c>
      <c r="G117" s="82"/>
      <c r="H117" s="65">
        <v>2024</v>
      </c>
      <c r="I117" s="82"/>
      <c r="J117" s="65">
        <v>2025</v>
      </c>
      <c r="K117" s="82"/>
      <c r="L117" s="65">
        <v>2024</v>
      </c>
    </row>
    <row r="118" spans="1:12" s="104" customFormat="1" ht="16.5" customHeight="1">
      <c r="A118" s="99"/>
      <c r="B118" s="99"/>
      <c r="D118" s="107" t="s">
        <v>11</v>
      </c>
      <c r="E118" s="82"/>
      <c r="F118" s="83" t="s">
        <v>12</v>
      </c>
      <c r="G118" s="82"/>
      <c r="H118" s="83" t="s">
        <v>12</v>
      </c>
      <c r="I118" s="82"/>
      <c r="J118" s="83" t="s">
        <v>12</v>
      </c>
      <c r="K118" s="82"/>
      <c r="L118" s="83" t="s">
        <v>12</v>
      </c>
    </row>
    <row r="119" spans="1:12" s="104" customFormat="1" ht="16.5" customHeight="1">
      <c r="A119" s="99"/>
      <c r="B119" s="99"/>
      <c r="E119" s="113"/>
      <c r="F119" s="98"/>
      <c r="G119" s="98"/>
      <c r="H119" s="98"/>
      <c r="I119" s="124"/>
      <c r="J119" s="98"/>
      <c r="K119" s="124"/>
      <c r="L119" s="98"/>
    </row>
    <row r="120" spans="1:12" s="104" customFormat="1" ht="15" customHeight="1">
      <c r="A120" s="131" t="s">
        <v>167</v>
      </c>
      <c r="B120" s="111"/>
      <c r="D120" s="119"/>
      <c r="E120" s="113"/>
      <c r="F120" s="114"/>
      <c r="G120" s="114"/>
      <c r="H120" s="114"/>
      <c r="I120" s="114"/>
      <c r="J120" s="114"/>
      <c r="K120" s="114"/>
      <c r="L120" s="114"/>
    </row>
    <row r="121" spans="1:12" s="104" customFormat="1" ht="15" customHeight="1">
      <c r="A121" s="111"/>
      <c r="B121" s="131" t="s">
        <v>168</v>
      </c>
      <c r="D121" s="119"/>
      <c r="E121" s="113"/>
      <c r="F121" s="114"/>
      <c r="G121" s="114"/>
      <c r="H121" s="114"/>
      <c r="I121" s="114"/>
      <c r="J121" s="114"/>
      <c r="K121" s="114"/>
      <c r="L121" s="114"/>
    </row>
    <row r="122" spans="1:12" s="104" customFormat="1" ht="15" customHeight="1">
      <c r="A122" s="111"/>
      <c r="B122" s="131"/>
      <c r="D122" s="119"/>
      <c r="E122" s="113"/>
      <c r="F122" s="114"/>
      <c r="G122" s="114"/>
      <c r="H122" s="114"/>
      <c r="I122" s="114"/>
      <c r="J122" s="114"/>
      <c r="K122" s="114"/>
      <c r="L122" s="114"/>
    </row>
    <row r="123" spans="1:12" s="104" customFormat="1" ht="15" customHeight="1">
      <c r="A123" s="111"/>
      <c r="B123" s="132" t="s">
        <v>197</v>
      </c>
      <c r="C123" s="1"/>
      <c r="D123" s="159"/>
      <c r="E123" s="113"/>
      <c r="F123" s="114"/>
      <c r="G123" s="114"/>
      <c r="H123" s="114"/>
      <c r="I123" s="114"/>
      <c r="J123" s="114"/>
      <c r="K123" s="114"/>
      <c r="L123" s="114"/>
    </row>
    <row r="124" spans="1:12" s="104" customFormat="1" ht="15" customHeight="1">
      <c r="A124" s="111"/>
      <c r="B124" s="1"/>
      <c r="C124" s="132" t="s">
        <v>15</v>
      </c>
      <c r="D124" s="159"/>
      <c r="E124" s="113"/>
      <c r="F124" s="114">
        <v>31084740</v>
      </c>
      <c r="G124" s="114"/>
      <c r="H124" s="114">
        <v>66889119</v>
      </c>
      <c r="I124" s="114"/>
      <c r="J124" s="114">
        <v>9478717</v>
      </c>
      <c r="K124" s="114"/>
      <c r="L124" s="114">
        <v>28198233</v>
      </c>
    </row>
    <row r="125" spans="1:12" s="104" customFormat="1" ht="15" customHeight="1">
      <c r="A125" s="111"/>
      <c r="B125" s="1"/>
      <c r="C125" s="132" t="s">
        <v>169</v>
      </c>
      <c r="D125" s="160">
        <v>19.100000000000001</v>
      </c>
      <c r="E125" s="113"/>
      <c r="F125" s="121">
        <v>-25292100</v>
      </c>
      <c r="G125" s="114"/>
      <c r="H125" s="121">
        <v>-23891114</v>
      </c>
      <c r="I125" s="114"/>
      <c r="J125" s="121">
        <v>-15018329</v>
      </c>
      <c r="K125" s="114"/>
      <c r="L125" s="121">
        <v>-13715781</v>
      </c>
    </row>
    <row r="126" spans="1:12" s="104" customFormat="1" ht="15" customHeight="1">
      <c r="A126" s="99"/>
      <c r="B126" s="99"/>
      <c r="D126" s="119"/>
      <c r="E126" s="105"/>
      <c r="F126" s="114"/>
      <c r="G126" s="115"/>
      <c r="H126" s="114"/>
      <c r="I126" s="115"/>
      <c r="J126" s="114"/>
      <c r="K126" s="115"/>
      <c r="L126" s="114"/>
    </row>
    <row r="127" spans="1:12" s="104" customFormat="1" ht="15" customHeight="1" thickBot="1">
      <c r="A127" s="111"/>
      <c r="B127" s="131" t="s">
        <v>192</v>
      </c>
      <c r="C127" s="132"/>
      <c r="D127" s="159"/>
      <c r="E127" s="113"/>
      <c r="F127" s="130">
        <f>SUM(F124:F125)</f>
        <v>5792640</v>
      </c>
      <c r="G127" s="114"/>
      <c r="H127" s="130">
        <f>SUM(H124:H125)</f>
        <v>42998005</v>
      </c>
      <c r="I127" s="114"/>
      <c r="J127" s="130">
        <f>SUM(J124:J125)</f>
        <v>-5539612</v>
      </c>
      <c r="K127" s="114"/>
      <c r="L127" s="130">
        <f>SUM(L124:L125)</f>
        <v>14482452</v>
      </c>
    </row>
    <row r="128" spans="1:12" s="104" customFormat="1" ht="16.5" customHeight="1" thickTop="1">
      <c r="A128" s="111"/>
      <c r="B128" s="111"/>
      <c r="D128" s="119"/>
      <c r="E128" s="113"/>
      <c r="F128" s="114"/>
      <c r="G128" s="114"/>
      <c r="H128" s="114"/>
      <c r="I128" s="114"/>
      <c r="J128" s="114"/>
      <c r="K128" s="114"/>
      <c r="L128" s="114"/>
    </row>
    <row r="129" spans="1:12" s="104" customFormat="1" ht="16.5" customHeight="1">
      <c r="A129" s="111" t="s">
        <v>170</v>
      </c>
      <c r="B129" s="111"/>
      <c r="D129" s="119"/>
      <c r="E129" s="113"/>
      <c r="F129" s="114"/>
      <c r="G129" s="114"/>
      <c r="H129" s="114"/>
      <c r="I129" s="114"/>
      <c r="J129" s="114"/>
      <c r="K129" s="114"/>
      <c r="L129" s="114"/>
    </row>
    <row r="130" spans="1:12" s="104" customFormat="1" ht="16.5" customHeight="1">
      <c r="A130" s="111"/>
      <c r="B130" s="111"/>
      <c r="D130" s="119"/>
      <c r="E130" s="113"/>
      <c r="F130" s="114"/>
      <c r="G130" s="114"/>
      <c r="H130" s="114"/>
      <c r="I130" s="114"/>
      <c r="J130" s="114"/>
      <c r="K130" s="114"/>
      <c r="L130" s="114"/>
    </row>
    <row r="131" spans="1:12" s="104" customFormat="1" ht="16.5" customHeight="1">
      <c r="A131" s="99" t="s">
        <v>171</v>
      </c>
      <c r="B131" s="99"/>
      <c r="D131" s="119"/>
      <c r="E131" s="113"/>
      <c r="F131" s="114"/>
      <c r="G131" s="114"/>
      <c r="H131" s="114"/>
      <c r="I131" s="114"/>
      <c r="J131" s="114"/>
      <c r="K131" s="114"/>
      <c r="L131" s="114"/>
    </row>
    <row r="132" spans="1:12" s="104" customFormat="1" ht="16.5" customHeight="1">
      <c r="A132" s="111"/>
      <c r="B132" s="104" t="s">
        <v>172</v>
      </c>
      <c r="D132" s="119">
        <v>15</v>
      </c>
      <c r="E132" s="113"/>
      <c r="F132" s="114">
        <v>9116578</v>
      </c>
      <c r="G132" s="114"/>
      <c r="H132" s="114">
        <v>0</v>
      </c>
      <c r="I132" s="114"/>
      <c r="J132" s="114">
        <v>3758277</v>
      </c>
      <c r="K132" s="114"/>
      <c r="L132" s="114">
        <v>0</v>
      </c>
    </row>
    <row r="133" spans="1:12" s="104" customFormat="1" ht="16.5" customHeight="1">
      <c r="A133" s="111"/>
      <c r="B133" s="104" t="s">
        <v>173</v>
      </c>
      <c r="D133" s="119"/>
      <c r="E133" s="113"/>
      <c r="F133" s="114"/>
      <c r="G133" s="114"/>
      <c r="H133" s="114"/>
      <c r="I133" s="114"/>
      <c r="J133" s="114"/>
      <c r="K133" s="114"/>
      <c r="L133" s="114"/>
    </row>
    <row r="134" spans="1:12" s="104" customFormat="1" ht="16.5" customHeight="1">
      <c r="A134" s="111"/>
      <c r="C134" s="99" t="s">
        <v>198</v>
      </c>
      <c r="D134" s="119">
        <v>8</v>
      </c>
      <c r="E134" s="113"/>
      <c r="F134" s="35">
        <v>8991328</v>
      </c>
      <c r="G134" s="114"/>
      <c r="H134" s="35">
        <v>13290869</v>
      </c>
      <c r="I134" s="26"/>
      <c r="J134" s="114">
        <v>8991328</v>
      </c>
      <c r="K134" s="26"/>
      <c r="L134" s="114">
        <v>13290869</v>
      </c>
    </row>
    <row r="135" spans="1:12" s="104" customFormat="1" ht="16.5" customHeight="1">
      <c r="A135" s="111"/>
      <c r="B135" s="104" t="s">
        <v>199</v>
      </c>
      <c r="D135" s="119">
        <v>22</v>
      </c>
      <c r="E135" s="113"/>
      <c r="F135" s="114">
        <v>5085</v>
      </c>
      <c r="G135" s="114"/>
      <c r="H135" s="114">
        <v>5085</v>
      </c>
      <c r="I135" s="114"/>
      <c r="J135" s="114">
        <v>5085</v>
      </c>
      <c r="K135" s="114"/>
      <c r="L135" s="114">
        <v>5085</v>
      </c>
    </row>
    <row r="136" spans="1:12" s="104" customFormat="1" ht="16.5" customHeight="1">
      <c r="A136" s="99"/>
      <c r="D136" s="117"/>
      <c r="E136" s="113"/>
      <c r="F136" s="114"/>
      <c r="G136" s="114"/>
      <c r="H136" s="114"/>
      <c r="I136" s="114"/>
      <c r="J136" s="114"/>
      <c r="K136" s="114"/>
      <c r="L136" s="114"/>
    </row>
    <row r="137" spans="1:12" s="104" customFormat="1" ht="20.25" customHeight="1">
      <c r="A137" s="99"/>
      <c r="D137" s="119"/>
      <c r="E137" s="113"/>
      <c r="F137" s="114"/>
      <c r="G137" s="114"/>
      <c r="H137" s="114"/>
      <c r="I137" s="114"/>
      <c r="J137" s="114"/>
      <c r="K137" s="114"/>
      <c r="L137" s="114"/>
    </row>
    <row r="138" spans="1:12" s="104" customFormat="1" ht="20.25" customHeight="1">
      <c r="A138" s="99"/>
      <c r="D138" s="119"/>
      <c r="E138" s="113"/>
      <c r="F138" s="114"/>
      <c r="G138" s="114"/>
      <c r="H138" s="114"/>
      <c r="I138" s="114"/>
      <c r="J138" s="114"/>
      <c r="K138" s="114"/>
      <c r="L138" s="114"/>
    </row>
    <row r="139" spans="1:12" s="104" customFormat="1" ht="20.25" customHeight="1">
      <c r="A139" s="99"/>
      <c r="D139" s="119"/>
      <c r="E139" s="113"/>
      <c r="F139" s="114"/>
      <c r="G139" s="114"/>
      <c r="H139" s="114"/>
      <c r="I139" s="114"/>
      <c r="J139" s="114"/>
      <c r="K139" s="114"/>
      <c r="L139" s="114"/>
    </row>
    <row r="140" spans="1:12" s="104" customFormat="1" ht="20.25" customHeight="1">
      <c r="A140" s="99"/>
      <c r="D140" s="119"/>
      <c r="E140" s="113"/>
      <c r="F140" s="114"/>
      <c r="G140" s="114"/>
      <c r="H140" s="114"/>
      <c r="I140" s="114"/>
      <c r="J140" s="114"/>
      <c r="K140" s="114"/>
      <c r="L140" s="114"/>
    </row>
    <row r="141" spans="1:12" s="104" customFormat="1" ht="20.25" customHeight="1">
      <c r="A141" s="99"/>
      <c r="D141" s="119"/>
      <c r="E141" s="113"/>
      <c r="F141" s="114"/>
      <c r="G141" s="114"/>
      <c r="H141" s="114"/>
      <c r="I141" s="114"/>
      <c r="J141" s="114"/>
      <c r="K141" s="114"/>
      <c r="L141" s="114"/>
    </row>
    <row r="142" spans="1:12" s="104" customFormat="1" ht="20.25" customHeight="1">
      <c r="A142" s="99"/>
      <c r="D142" s="119"/>
      <c r="E142" s="113"/>
      <c r="F142" s="114"/>
      <c r="G142" s="114"/>
      <c r="H142" s="114"/>
      <c r="I142" s="114"/>
      <c r="J142" s="114"/>
      <c r="K142" s="114"/>
      <c r="L142" s="114"/>
    </row>
    <row r="143" spans="1:12" s="104" customFormat="1" ht="20.25" customHeight="1">
      <c r="A143" s="99"/>
      <c r="D143" s="119"/>
      <c r="E143" s="113"/>
      <c r="F143" s="114"/>
      <c r="G143" s="114"/>
      <c r="H143" s="114"/>
      <c r="I143" s="114"/>
      <c r="J143" s="114"/>
      <c r="K143" s="114"/>
      <c r="L143" s="114"/>
    </row>
    <row r="144" spans="1:12" s="104" customFormat="1" ht="20.25" customHeight="1">
      <c r="A144" s="99"/>
      <c r="D144" s="119"/>
      <c r="E144" s="113"/>
      <c r="F144" s="114"/>
      <c r="G144" s="114"/>
      <c r="H144" s="114"/>
      <c r="I144" s="114"/>
      <c r="J144" s="114"/>
      <c r="K144" s="114"/>
      <c r="L144" s="114"/>
    </row>
    <row r="145" spans="1:12" s="104" customFormat="1" ht="20.25" customHeight="1">
      <c r="A145" s="99"/>
      <c r="D145" s="119"/>
      <c r="E145" s="113"/>
      <c r="F145" s="114"/>
      <c r="G145" s="114"/>
      <c r="H145" s="114"/>
      <c r="I145" s="114"/>
      <c r="J145" s="114"/>
      <c r="K145" s="114"/>
      <c r="L145" s="114"/>
    </row>
    <row r="146" spans="1:12" s="104" customFormat="1" ht="20.25" customHeight="1">
      <c r="A146" s="99"/>
      <c r="D146" s="119"/>
      <c r="E146" s="113"/>
      <c r="F146" s="114"/>
      <c r="G146" s="114"/>
      <c r="H146" s="114"/>
      <c r="I146" s="114"/>
      <c r="J146" s="114"/>
      <c r="K146" s="114"/>
      <c r="L146" s="114"/>
    </row>
    <row r="147" spans="1:12" s="104" customFormat="1" ht="20.25" customHeight="1">
      <c r="A147" s="99"/>
      <c r="D147" s="119"/>
      <c r="E147" s="113"/>
      <c r="F147" s="114"/>
      <c r="G147" s="114"/>
      <c r="H147" s="114"/>
      <c r="I147" s="114"/>
      <c r="J147" s="114"/>
      <c r="K147" s="114"/>
      <c r="L147" s="114"/>
    </row>
    <row r="148" spans="1:12" s="104" customFormat="1" ht="20.25" customHeight="1">
      <c r="A148" s="99"/>
      <c r="D148" s="119"/>
      <c r="E148" s="113"/>
      <c r="F148" s="114"/>
      <c r="G148" s="114"/>
      <c r="H148" s="114"/>
      <c r="I148" s="114"/>
      <c r="J148" s="114"/>
      <c r="K148" s="114"/>
      <c r="L148" s="114"/>
    </row>
    <row r="149" spans="1:12" s="104" customFormat="1" ht="20.25" customHeight="1">
      <c r="A149" s="99"/>
      <c r="D149" s="119"/>
      <c r="E149" s="113"/>
      <c r="F149" s="114"/>
      <c r="G149" s="114"/>
      <c r="H149" s="114"/>
      <c r="I149" s="114"/>
      <c r="J149" s="114"/>
      <c r="K149" s="114"/>
      <c r="L149" s="114"/>
    </row>
    <row r="150" spans="1:12" s="104" customFormat="1" ht="20.25" customHeight="1">
      <c r="A150" s="99"/>
      <c r="D150" s="119"/>
      <c r="E150" s="113"/>
      <c r="F150" s="114"/>
      <c r="G150" s="114"/>
      <c r="H150" s="114"/>
      <c r="I150" s="114"/>
      <c r="J150" s="114"/>
      <c r="K150" s="114"/>
      <c r="L150" s="114"/>
    </row>
    <row r="151" spans="1:12" s="104" customFormat="1" ht="20.25" customHeight="1">
      <c r="A151" s="99"/>
      <c r="D151" s="119"/>
      <c r="E151" s="113"/>
      <c r="F151" s="114"/>
      <c r="G151" s="114"/>
      <c r="H151" s="114"/>
      <c r="I151" s="114"/>
      <c r="J151" s="114"/>
      <c r="K151" s="114"/>
      <c r="L151" s="114"/>
    </row>
    <row r="152" spans="1:12" s="104" customFormat="1" ht="20.25" customHeight="1">
      <c r="A152" s="99"/>
      <c r="D152" s="119"/>
      <c r="E152" s="113"/>
      <c r="F152" s="114"/>
      <c r="G152" s="114"/>
      <c r="H152" s="114"/>
      <c r="I152" s="114"/>
      <c r="J152" s="114"/>
      <c r="K152" s="114"/>
      <c r="L152" s="114"/>
    </row>
    <row r="153" spans="1:12" s="104" customFormat="1" ht="20.25" customHeight="1">
      <c r="A153" s="99"/>
      <c r="D153" s="119"/>
      <c r="E153" s="113"/>
      <c r="F153" s="114"/>
      <c r="G153" s="114"/>
      <c r="H153" s="114"/>
      <c r="I153" s="114"/>
      <c r="J153" s="114"/>
      <c r="K153" s="114"/>
      <c r="L153" s="114"/>
    </row>
    <row r="154" spans="1:12" s="104" customFormat="1" ht="20.25" customHeight="1">
      <c r="A154" s="99"/>
      <c r="D154" s="119"/>
      <c r="E154" s="113"/>
      <c r="F154" s="114"/>
      <c r="G154" s="114"/>
      <c r="H154" s="114"/>
      <c r="I154" s="114"/>
      <c r="J154" s="114"/>
      <c r="K154" s="114"/>
      <c r="L154" s="114"/>
    </row>
    <row r="155" spans="1:12" s="104" customFormat="1" ht="20.25" customHeight="1">
      <c r="A155" s="99"/>
      <c r="D155" s="119"/>
      <c r="E155" s="113"/>
      <c r="F155" s="114"/>
      <c r="G155" s="114"/>
      <c r="H155" s="114"/>
      <c r="I155" s="114"/>
      <c r="J155" s="114"/>
      <c r="K155" s="114"/>
      <c r="L155" s="114"/>
    </row>
    <row r="156" spans="1:12" s="104" customFormat="1" ht="20.25" customHeight="1">
      <c r="A156" s="99"/>
      <c r="D156" s="119"/>
      <c r="E156" s="113"/>
      <c r="F156" s="114"/>
      <c r="G156" s="114"/>
      <c r="H156" s="114"/>
      <c r="I156" s="114"/>
      <c r="J156" s="114"/>
      <c r="K156" s="114"/>
      <c r="L156" s="114"/>
    </row>
    <row r="157" spans="1:12" s="104" customFormat="1" ht="16.5" customHeight="1">
      <c r="A157" s="99"/>
      <c r="D157" s="119"/>
      <c r="E157" s="113"/>
      <c r="F157" s="114"/>
      <c r="G157" s="114"/>
      <c r="H157" s="114"/>
      <c r="I157" s="114"/>
      <c r="J157" s="114"/>
      <c r="K157" s="114"/>
      <c r="L157" s="114"/>
    </row>
    <row r="158" spans="1:12" ht="7.5" customHeight="1"/>
    <row r="159" spans="1:12" s="104" customFormat="1" ht="22.35" customHeight="1">
      <c r="A159" s="45" t="s">
        <v>107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</row>
  </sheetData>
  <mergeCells count="16">
    <mergeCell ref="F6:H6"/>
    <mergeCell ref="J6:L6"/>
    <mergeCell ref="F7:H7"/>
    <mergeCell ref="J7:L7"/>
    <mergeCell ref="F58:I58"/>
    <mergeCell ref="J58:L58"/>
    <mergeCell ref="F115:H115"/>
    <mergeCell ref="J115:L115"/>
    <mergeCell ref="F116:H116"/>
    <mergeCell ref="J116:L116"/>
    <mergeCell ref="F59:H59"/>
    <mergeCell ref="J59:L59"/>
    <mergeCell ref="F60:H60"/>
    <mergeCell ref="J60:L60"/>
    <mergeCell ref="F114:I114"/>
    <mergeCell ref="J114:L11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11" ma:contentTypeDescription="Create a new document." ma:contentTypeScope="" ma:versionID="10951ad403297f892741e6d05f8ddbdf">
  <xsd:schema xmlns:xsd="http://www.w3.org/2001/XMLSchema" xmlns:xs="http://www.w3.org/2001/XMLSchema" xmlns:p="http://schemas.microsoft.com/office/2006/metadata/properties" xmlns:ns2="bf67fb82-bb42-4603-818a-10e2bab6fb5c" xmlns:ns3="cb798119-73e6-4f61-8354-632d952d7846" targetNamespace="http://schemas.microsoft.com/office/2006/metadata/properties" ma:root="true" ma:fieldsID="260ea86bcafe4575e33de3d105704861" ns2:_="" ns3:_="">
    <xsd:import namespace="bf67fb82-bb42-4603-818a-10e2bab6fb5c"/>
    <xsd:import namespace="cb798119-73e6-4f61-8354-632d952d78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98119-73e6-4f61-8354-632d952d784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f4752fb-16b3-4f3c-a1e5-c05f724ccf09}" ma:internalName="TaxCatchAll" ma:showField="CatchAllData" ma:web="cb798119-73e6-4f61-8354-632d952d78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98119-73e6-4f61-8354-632d952d7846" xsi:nil="true"/>
    <lcf76f155ced4ddcb4097134ff3c332f xmlns="bf67fb82-bb42-4603-818a-10e2bab6fb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4F0A89-A304-4314-B4FE-0E3F5EE43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cb798119-73e6-4f61-8354-632d952d78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AA02A0-0CBA-4266-AF32-AD71A287A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EB9E4-3F39-4C62-80DF-7EC3B2E46436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cb798119-73e6-4f61-8354-632d952d7846"/>
    <ds:schemaRef ds:uri="http://purl.org/dc/dcmitype/"/>
    <ds:schemaRef ds:uri="http://schemas.microsoft.com/office/infopath/2007/PartnerControls"/>
    <ds:schemaRef ds:uri="bf67fb82-bb42-4603-818a-10e2bab6fb5c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(9M)</vt:lpstr>
      <vt:lpstr>CE 7</vt:lpstr>
      <vt:lpstr>CE 8</vt:lpstr>
      <vt:lpstr>CF 9-11</vt:lpstr>
      <vt:lpstr>'PL 5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2025-11-14T02:11:29Z</cp:lastPrinted>
  <dcterms:created xsi:type="dcterms:W3CDTF">2025-04-22T09:37:30Z</dcterms:created>
  <dcterms:modified xsi:type="dcterms:W3CDTF">2025-11-14T02:13:15Z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  <property fmtid="{D5CDD505-2E9C-101B-9397-08002B2CF9AE}" pid="3" name="MediaServiceImageTags">
    <vt:lpwstr/>
  </property>
</Properties>
</file>