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5\Q3'2025\หลังสอบทาน\EN\"/>
    </mc:Choice>
  </mc:AlternateContent>
  <xr:revisionPtr revIDLastSave="0" documentId="13_ncr:1_{1D57BCD7-55D9-415D-BD6A-C500EC611B82}" xr6:coauthVersionLast="36" xr6:coauthVersionMax="36" xr10:uidLastSave="{00000000-0000-0000-0000-000000000000}"/>
  <bookViews>
    <workbookView xWindow="0" yWindow="0" windowWidth="19200" windowHeight="6260" tabRatio="725" autoFilterDateGrouping="0" xr2:uid="{00000000-000D-0000-FFFF-FFFF00000000}"/>
  </bookViews>
  <sheets>
    <sheet name="1" sheetId="1" r:id="rId1"/>
    <sheet name="2" sheetId="17" r:id="rId2"/>
    <sheet name="3" sheetId="16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localSheetId="1" hidden="1">{"sales",#N/A,FALSE,"SALES"}</definedName>
    <definedName name="______________a10" localSheetId="2" hidden="1">{"sales",#N/A,FALSE,"SALES"}</definedName>
    <definedName name="______________a10" hidden="1">{"sales",#N/A,FALSE,"SALES"}</definedName>
    <definedName name="_____________a1" localSheetId="1" hidden="1">{"cashflow",#N/A,FALSE,"CASHFLOW "}</definedName>
    <definedName name="_____________a1" localSheetId="2" hidden="1">{"cashflow",#N/A,FALSE,"CASHFLOW "}</definedName>
    <definedName name="_____________a1" hidden="1">{"cashflow",#N/A,FALSE,"CASHFLOW "}</definedName>
    <definedName name="_____________a2" localSheetId="1" hidden="1">{"hilight1",#N/A,FALSE,"HILIGHT1"}</definedName>
    <definedName name="_____________a2" localSheetId="2" hidden="1">{"hilight1",#N/A,FALSE,"HILIGHT1"}</definedName>
    <definedName name="_____________a2" hidden="1">{"hilight1",#N/A,FALSE,"HILIGHT1"}</definedName>
    <definedName name="_____________a3" localSheetId="1" hidden="1">{"hilight2",#N/A,FALSE,"HILIGHT2"}</definedName>
    <definedName name="_____________a3" localSheetId="2" hidden="1">{"hilight2",#N/A,FALSE,"HILIGHT2"}</definedName>
    <definedName name="_____________a3" hidden="1">{"hilight2",#N/A,FALSE,"HILIGHT2"}</definedName>
    <definedName name="_____________a4" localSheetId="1" hidden="1">{"hilight3",#N/A,FALSE,"HILIGHT3"}</definedName>
    <definedName name="_____________a4" localSheetId="2" hidden="1">{"hilight3",#N/A,FALSE,"HILIGHT3"}</definedName>
    <definedName name="_____________a4" hidden="1">{"hilight3",#N/A,FALSE,"HILIGHT3"}</definedName>
    <definedName name="_____________a5" localSheetId="1" hidden="1">{"income",#N/A,FALSE,"INCOME"}</definedName>
    <definedName name="_____________a5" localSheetId="2" hidden="1">{"income",#N/A,FALSE,"INCOME"}</definedName>
    <definedName name="_____________a5" hidden="1">{"income",#N/A,FALSE,"INCOME"}</definedName>
    <definedName name="_____________a6" localSheetId="1" hidden="1">{"index",#N/A,FALSE,"INDEX"}</definedName>
    <definedName name="_____________a6" localSheetId="2" hidden="1">{"index",#N/A,FALSE,"INDEX"}</definedName>
    <definedName name="_____________a6" hidden="1">{"index",#N/A,FALSE,"INDEX"}</definedName>
    <definedName name="_____________a7" localSheetId="1" hidden="1">{"PRINT_EST",#N/A,FALSE,"ESTMON"}</definedName>
    <definedName name="_____________a7" localSheetId="2" hidden="1">{"PRINT_EST",#N/A,FALSE,"ESTMON"}</definedName>
    <definedName name="_____________a7" hidden="1">{"PRINT_EST",#N/A,FALSE,"ESTMON"}</definedName>
    <definedName name="_____________a8" localSheetId="1" hidden="1">{"revsale",#N/A,FALSE,"REV-ยุพดี"}</definedName>
    <definedName name="_____________a8" localSheetId="2" hidden="1">{"revsale",#N/A,FALSE,"REV-ยุพดี"}</definedName>
    <definedName name="_____________a8" hidden="1">{"revsale",#N/A,FALSE,"REV-ยุพดี"}</definedName>
    <definedName name="_____________a9" localSheetId="1" hidden="1">{"revable",#N/A,FALSE,"REVABLE"}</definedName>
    <definedName name="_____________a9" localSheetId="2" hidden="1">{"revable",#N/A,FALSE,"REVABLE"}</definedName>
    <definedName name="_____________a9" hidden="1">{"revable",#N/A,FALSE,"REVABLE"}</definedName>
    <definedName name="____________a10" localSheetId="1" hidden="1">{"sales",#N/A,FALSE,"SALES"}</definedName>
    <definedName name="____________a10" localSheetId="2" hidden="1">{"sales",#N/A,FALSE,"SALES"}</definedName>
    <definedName name="____________a10" hidden="1">{"sales",#N/A,FALSE,"SALES"}</definedName>
    <definedName name="___________a1" localSheetId="1" hidden="1">{"cashflow",#N/A,FALSE,"CASHFLOW "}</definedName>
    <definedName name="___________a1" localSheetId="2" hidden="1">{"cashflow",#N/A,FALSE,"CASHFLOW "}</definedName>
    <definedName name="___________a1" hidden="1">{"cashflow",#N/A,FALSE,"CASHFLOW "}</definedName>
    <definedName name="___________a2" localSheetId="1" hidden="1">{"hilight1",#N/A,FALSE,"HILIGHT1"}</definedName>
    <definedName name="___________a2" localSheetId="2" hidden="1">{"hilight1",#N/A,FALSE,"HILIGHT1"}</definedName>
    <definedName name="___________a2" hidden="1">{"hilight1",#N/A,FALSE,"HILIGHT1"}</definedName>
    <definedName name="___________a3" localSheetId="1" hidden="1">{"hilight2",#N/A,FALSE,"HILIGHT2"}</definedName>
    <definedName name="___________a3" localSheetId="2" hidden="1">{"hilight2",#N/A,FALSE,"HILIGHT2"}</definedName>
    <definedName name="___________a3" hidden="1">{"hilight2",#N/A,FALSE,"HILIGHT2"}</definedName>
    <definedName name="___________a4" localSheetId="1" hidden="1">{"hilight3",#N/A,FALSE,"HILIGHT3"}</definedName>
    <definedName name="___________a4" localSheetId="2" hidden="1">{"hilight3",#N/A,FALSE,"HILIGHT3"}</definedName>
    <definedName name="___________a4" hidden="1">{"hilight3",#N/A,FALSE,"HILIGHT3"}</definedName>
    <definedName name="___________a5" localSheetId="1" hidden="1">{"income",#N/A,FALSE,"INCOME"}</definedName>
    <definedName name="___________a5" localSheetId="2" hidden="1">{"income",#N/A,FALSE,"INCOME"}</definedName>
    <definedName name="___________a5" hidden="1">{"income",#N/A,FALSE,"INCOME"}</definedName>
    <definedName name="___________a6" localSheetId="1" hidden="1">{"index",#N/A,FALSE,"INDEX"}</definedName>
    <definedName name="___________a6" localSheetId="2" hidden="1">{"index",#N/A,FALSE,"INDEX"}</definedName>
    <definedName name="___________a6" hidden="1">{"index",#N/A,FALSE,"INDEX"}</definedName>
    <definedName name="___________a7" localSheetId="1" hidden="1">{"PRINT_EST",#N/A,FALSE,"ESTMON"}</definedName>
    <definedName name="___________a7" localSheetId="2" hidden="1">{"PRINT_EST",#N/A,FALSE,"ESTMON"}</definedName>
    <definedName name="___________a7" hidden="1">{"PRINT_EST",#N/A,FALSE,"ESTMON"}</definedName>
    <definedName name="___________a8" localSheetId="1" hidden="1">{"revsale",#N/A,FALSE,"REV-ยุพดี"}</definedName>
    <definedName name="___________a8" localSheetId="2" hidden="1">{"revsale",#N/A,FALSE,"REV-ยุพดี"}</definedName>
    <definedName name="___________a8" hidden="1">{"revsale",#N/A,FALSE,"REV-ยุพดี"}</definedName>
    <definedName name="___________a9" localSheetId="1" hidden="1">{"revable",#N/A,FALSE,"REVABLE"}</definedName>
    <definedName name="___________a9" localSheetId="2" hidden="1">{"revable",#N/A,FALSE,"REVABLE"}</definedName>
    <definedName name="___________a9" hidden="1">{"revable",#N/A,FALSE,"REVABLE"}</definedName>
    <definedName name="__________a10" localSheetId="1" hidden="1">{"sales",#N/A,FALSE,"SALES"}</definedName>
    <definedName name="__________a10" localSheetId="2" hidden="1">{"sales",#N/A,FALSE,"SALES"}</definedName>
    <definedName name="__________a10" hidden="1">{"sales",#N/A,FALSE,"SALES"}</definedName>
    <definedName name="_________a1" localSheetId="1" hidden="1">{"cashflow",#N/A,FALSE,"CASHFLOW "}</definedName>
    <definedName name="_________a1" localSheetId="2" hidden="1">{"cashflow",#N/A,FALSE,"CASHFLOW "}</definedName>
    <definedName name="_________a1" hidden="1">{"cashflow",#N/A,FALSE,"CASHFLOW "}</definedName>
    <definedName name="_________a2" localSheetId="1" hidden="1">{"hilight1",#N/A,FALSE,"HILIGHT1"}</definedName>
    <definedName name="_________a2" localSheetId="2" hidden="1">{"hilight1",#N/A,FALSE,"HILIGHT1"}</definedName>
    <definedName name="_________a2" hidden="1">{"hilight1",#N/A,FALSE,"HILIGHT1"}</definedName>
    <definedName name="_________a3" localSheetId="1" hidden="1">{"hilight2",#N/A,FALSE,"HILIGHT2"}</definedName>
    <definedName name="_________a3" localSheetId="2" hidden="1">{"hilight2",#N/A,FALSE,"HILIGHT2"}</definedName>
    <definedName name="_________a3" hidden="1">{"hilight2",#N/A,FALSE,"HILIGHT2"}</definedName>
    <definedName name="_________a4" localSheetId="1" hidden="1">{"hilight3",#N/A,FALSE,"HILIGHT3"}</definedName>
    <definedName name="_________a4" localSheetId="2" hidden="1">{"hilight3",#N/A,FALSE,"HILIGHT3"}</definedName>
    <definedName name="_________a4" hidden="1">{"hilight3",#N/A,FALSE,"HILIGHT3"}</definedName>
    <definedName name="_________a5" localSheetId="1" hidden="1">{"income",#N/A,FALSE,"INCOME"}</definedName>
    <definedName name="_________a5" localSheetId="2" hidden="1">{"income",#N/A,FALSE,"INCOME"}</definedName>
    <definedName name="_________a5" hidden="1">{"income",#N/A,FALSE,"INCOME"}</definedName>
    <definedName name="_________a6" localSheetId="1" hidden="1">{"index",#N/A,FALSE,"INDEX"}</definedName>
    <definedName name="_________a6" localSheetId="2" hidden="1">{"index",#N/A,FALSE,"INDEX"}</definedName>
    <definedName name="_________a6" hidden="1">{"index",#N/A,FALSE,"INDEX"}</definedName>
    <definedName name="_________a7" localSheetId="1" hidden="1">{"PRINT_EST",#N/A,FALSE,"ESTMON"}</definedName>
    <definedName name="_________a7" localSheetId="2" hidden="1">{"PRINT_EST",#N/A,FALSE,"ESTMON"}</definedName>
    <definedName name="_________a7" hidden="1">{"PRINT_EST",#N/A,FALSE,"ESTMON"}</definedName>
    <definedName name="_________a8" localSheetId="1" hidden="1">{"revsale",#N/A,FALSE,"REV-ยุพดี"}</definedName>
    <definedName name="_________a8" localSheetId="2" hidden="1">{"revsale",#N/A,FALSE,"REV-ยุพดี"}</definedName>
    <definedName name="_________a8" hidden="1">{"revsale",#N/A,FALSE,"REV-ยุพดี"}</definedName>
    <definedName name="_________a9" localSheetId="1" hidden="1">{"revable",#N/A,FALSE,"REVABLE"}</definedName>
    <definedName name="_________a9" localSheetId="2" hidden="1">{"revable",#N/A,FALSE,"REVABLE"}</definedName>
    <definedName name="_________a9" hidden="1">{"revable",#N/A,FALSE,"REVABLE"}</definedName>
    <definedName name="________a10" localSheetId="1" hidden="1">{"sales",#N/A,FALSE,"SALES"}</definedName>
    <definedName name="________a10" localSheetId="2" hidden="1">{"sales",#N/A,FALSE,"SALES"}</definedName>
    <definedName name="________a10" hidden="1">{"sales",#N/A,FALSE,"SALES"}</definedName>
    <definedName name="_______a1" localSheetId="1" hidden="1">{"cashflow",#N/A,FALSE,"CASHFLOW "}</definedName>
    <definedName name="_______a1" localSheetId="2" hidden="1">{"cashflow",#N/A,FALSE,"CASHFLOW "}</definedName>
    <definedName name="_______a1" hidden="1">{"cashflow",#N/A,FALSE,"CASHFLOW "}</definedName>
    <definedName name="_______a2" localSheetId="1" hidden="1">{"hilight1",#N/A,FALSE,"HILIGHT1"}</definedName>
    <definedName name="_______a2" localSheetId="2" hidden="1">{"hilight1",#N/A,FALSE,"HILIGHT1"}</definedName>
    <definedName name="_______a2" hidden="1">{"hilight1",#N/A,FALSE,"HILIGHT1"}</definedName>
    <definedName name="_______a3" localSheetId="1" hidden="1">{"hilight2",#N/A,FALSE,"HILIGHT2"}</definedName>
    <definedName name="_______a3" localSheetId="2" hidden="1">{"hilight2",#N/A,FALSE,"HILIGHT2"}</definedName>
    <definedName name="_______a3" hidden="1">{"hilight2",#N/A,FALSE,"HILIGHT2"}</definedName>
    <definedName name="_______a4" localSheetId="1" hidden="1">{"hilight3",#N/A,FALSE,"HILIGHT3"}</definedName>
    <definedName name="_______a4" localSheetId="2" hidden="1">{"hilight3",#N/A,FALSE,"HILIGHT3"}</definedName>
    <definedName name="_______a4" hidden="1">{"hilight3",#N/A,FALSE,"HILIGHT3"}</definedName>
    <definedName name="_______a5" localSheetId="1" hidden="1">{"income",#N/A,FALSE,"INCOME"}</definedName>
    <definedName name="_______a5" localSheetId="2" hidden="1">{"income",#N/A,FALSE,"INCOME"}</definedName>
    <definedName name="_______a5" hidden="1">{"income",#N/A,FALSE,"INCOME"}</definedName>
    <definedName name="_______a6" localSheetId="1" hidden="1">{"index",#N/A,FALSE,"INDEX"}</definedName>
    <definedName name="_______a6" localSheetId="2" hidden="1">{"index",#N/A,FALSE,"INDEX"}</definedName>
    <definedName name="_______a6" hidden="1">{"index",#N/A,FALSE,"INDEX"}</definedName>
    <definedName name="_______a7" localSheetId="1" hidden="1">{"PRINT_EST",#N/A,FALSE,"ESTMON"}</definedName>
    <definedName name="_______a7" localSheetId="2" hidden="1">{"PRINT_EST",#N/A,FALSE,"ESTMON"}</definedName>
    <definedName name="_______a7" hidden="1">{"PRINT_EST",#N/A,FALSE,"ESTMON"}</definedName>
    <definedName name="_______a8" localSheetId="1" hidden="1">{"revsale",#N/A,FALSE,"REV-ยุพดี"}</definedName>
    <definedName name="_______a8" localSheetId="2" hidden="1">{"revsale",#N/A,FALSE,"REV-ยุพดี"}</definedName>
    <definedName name="_______a8" hidden="1">{"revsale",#N/A,FALSE,"REV-ยุพดี"}</definedName>
    <definedName name="_______a9" localSheetId="1" hidden="1">{"revable",#N/A,FALSE,"REVABLE"}</definedName>
    <definedName name="_______a9" localSheetId="2" hidden="1">{"revable",#N/A,FALSE,"REVABLE"}</definedName>
    <definedName name="_______a9" hidden="1">{"revable",#N/A,FALSE,"REVABLE"}</definedName>
    <definedName name="______a10" localSheetId="1" hidden="1">{"sales",#N/A,FALSE,"SALES"}</definedName>
    <definedName name="______a10" localSheetId="2" hidden="1">{"sales",#N/A,FALSE,"SALES"}</definedName>
    <definedName name="______a10" hidden="1">{"sales",#N/A,FALSE,"SALES"}</definedName>
    <definedName name="_____a1" localSheetId="1" hidden="1">{"cashflow",#N/A,FALSE,"CASHFLOW "}</definedName>
    <definedName name="_____a1" localSheetId="2" hidden="1">{"cashflow",#N/A,FALSE,"CASHFLOW "}</definedName>
    <definedName name="_____a1" hidden="1">{"cashflow",#N/A,FALSE,"CASHFLOW "}</definedName>
    <definedName name="_____a10" localSheetId="1" hidden="1">{"sales",#N/A,FALSE,"SALES"}</definedName>
    <definedName name="_____a10" localSheetId="2" hidden="1">{"sales",#N/A,FALSE,"SALES"}</definedName>
    <definedName name="_____a10" hidden="1">{"sales",#N/A,FALSE,"SALES"}</definedName>
    <definedName name="_____a2" localSheetId="1" hidden="1">{"hilight1",#N/A,FALSE,"HILIGHT1"}</definedName>
    <definedName name="_____a2" localSheetId="2" hidden="1">{"hilight1",#N/A,FALSE,"HILIGHT1"}</definedName>
    <definedName name="_____a2" hidden="1">{"hilight1",#N/A,FALSE,"HILIGHT1"}</definedName>
    <definedName name="_____a3" localSheetId="1" hidden="1">{"hilight2",#N/A,FALSE,"HILIGHT2"}</definedName>
    <definedName name="_____a3" localSheetId="2" hidden="1">{"hilight2",#N/A,FALSE,"HILIGHT2"}</definedName>
    <definedName name="_____a3" hidden="1">{"hilight2",#N/A,FALSE,"HILIGHT2"}</definedName>
    <definedName name="_____a4" localSheetId="1" hidden="1">{"hilight3",#N/A,FALSE,"HILIGHT3"}</definedName>
    <definedName name="_____a4" localSheetId="2" hidden="1">{"hilight3",#N/A,FALSE,"HILIGHT3"}</definedName>
    <definedName name="_____a4" hidden="1">{"hilight3",#N/A,FALSE,"HILIGHT3"}</definedName>
    <definedName name="_____a5" localSheetId="1" hidden="1">{"income",#N/A,FALSE,"INCOME"}</definedName>
    <definedName name="_____a5" localSheetId="2" hidden="1">{"income",#N/A,FALSE,"INCOME"}</definedName>
    <definedName name="_____a5" hidden="1">{"income",#N/A,FALSE,"INCOME"}</definedName>
    <definedName name="_____a6" localSheetId="1" hidden="1">{"index",#N/A,FALSE,"INDEX"}</definedName>
    <definedName name="_____a6" localSheetId="2" hidden="1">{"index",#N/A,FALSE,"INDEX"}</definedName>
    <definedName name="_____a6" hidden="1">{"index",#N/A,FALSE,"INDEX"}</definedName>
    <definedName name="_____a7" localSheetId="1" hidden="1">{"PRINT_EST",#N/A,FALSE,"ESTMON"}</definedName>
    <definedName name="_____a7" localSheetId="2" hidden="1">{"PRINT_EST",#N/A,FALSE,"ESTMON"}</definedName>
    <definedName name="_____a7" hidden="1">{"PRINT_EST",#N/A,FALSE,"ESTMON"}</definedName>
    <definedName name="_____a8" localSheetId="1" hidden="1">{"revsale",#N/A,FALSE,"REV-ยุพดี"}</definedName>
    <definedName name="_____a8" localSheetId="2" hidden="1">{"revsale",#N/A,FALSE,"REV-ยุพดี"}</definedName>
    <definedName name="_____a8" hidden="1">{"revsale",#N/A,FALSE,"REV-ยุพดี"}</definedName>
    <definedName name="_____a9" localSheetId="1" hidden="1">{"revable",#N/A,FALSE,"REVABLE"}</definedName>
    <definedName name="_____a9" localSheetId="2" hidden="1">{"revable",#N/A,FALSE,"REVABLE"}</definedName>
    <definedName name="_____a9" hidden="1">{"revable",#N/A,FALSE,"REVABLE"}</definedName>
    <definedName name="____a1" localSheetId="1" hidden="1">{"cashflow",#N/A,FALSE,"CASHFLOW "}</definedName>
    <definedName name="____a1" localSheetId="2" hidden="1">{"cashflow",#N/A,FALSE,"CASHFLOW "}</definedName>
    <definedName name="____a1" hidden="1">{"cashflow",#N/A,FALSE,"CASHFLOW "}</definedName>
    <definedName name="____a10" localSheetId="1" hidden="1">{"sales",#N/A,FALSE,"SALES"}</definedName>
    <definedName name="____a10" localSheetId="2" hidden="1">{"sales",#N/A,FALSE,"SALES"}</definedName>
    <definedName name="____a10" hidden="1">{"sales",#N/A,FALSE,"SALES"}</definedName>
    <definedName name="____a2" localSheetId="1" hidden="1">{"hilight1",#N/A,FALSE,"HILIGHT1"}</definedName>
    <definedName name="____a2" localSheetId="2" hidden="1">{"hilight1",#N/A,FALSE,"HILIGHT1"}</definedName>
    <definedName name="____a2" hidden="1">{"hilight1",#N/A,FALSE,"HILIGHT1"}</definedName>
    <definedName name="____a3" localSheetId="1" hidden="1">{"hilight2",#N/A,FALSE,"HILIGHT2"}</definedName>
    <definedName name="____a3" localSheetId="2" hidden="1">{"hilight2",#N/A,FALSE,"HILIGHT2"}</definedName>
    <definedName name="____a3" hidden="1">{"hilight2",#N/A,FALSE,"HILIGHT2"}</definedName>
    <definedName name="____a4" localSheetId="1" hidden="1">{"hilight3",#N/A,FALSE,"HILIGHT3"}</definedName>
    <definedName name="____a4" localSheetId="2" hidden="1">{"hilight3",#N/A,FALSE,"HILIGHT3"}</definedName>
    <definedName name="____a4" hidden="1">{"hilight3",#N/A,FALSE,"HILIGHT3"}</definedName>
    <definedName name="____a5" localSheetId="1" hidden="1">{"income",#N/A,FALSE,"INCOME"}</definedName>
    <definedName name="____a5" localSheetId="2" hidden="1">{"income",#N/A,FALSE,"INCOME"}</definedName>
    <definedName name="____a5" hidden="1">{"income",#N/A,FALSE,"INCOME"}</definedName>
    <definedName name="____a6" localSheetId="1" hidden="1">{"index",#N/A,FALSE,"INDEX"}</definedName>
    <definedName name="____a6" localSheetId="2" hidden="1">{"index",#N/A,FALSE,"INDEX"}</definedName>
    <definedName name="____a6" hidden="1">{"index",#N/A,FALSE,"INDEX"}</definedName>
    <definedName name="____a7" localSheetId="1" hidden="1">{"PRINT_EST",#N/A,FALSE,"ESTMON"}</definedName>
    <definedName name="____a7" localSheetId="2" hidden="1">{"PRINT_EST",#N/A,FALSE,"ESTMON"}</definedName>
    <definedName name="____a7" hidden="1">{"PRINT_EST",#N/A,FALSE,"ESTMON"}</definedName>
    <definedName name="____a8" localSheetId="1" hidden="1">{"revsale",#N/A,FALSE,"REV-ยุพดี"}</definedName>
    <definedName name="____a8" localSheetId="2" hidden="1">{"revsale",#N/A,FALSE,"REV-ยุพดี"}</definedName>
    <definedName name="____a8" hidden="1">{"revsale",#N/A,FALSE,"REV-ยุพดี"}</definedName>
    <definedName name="____a9" localSheetId="1" hidden="1">{"revable",#N/A,FALSE,"REVABLE"}</definedName>
    <definedName name="____a9" localSheetId="2" hidden="1">{"revable",#N/A,FALSE,"REVABLE"}</definedName>
    <definedName name="____a9" hidden="1">{"revable",#N/A,FALSE,"REVABLE"}</definedName>
    <definedName name="___a1" localSheetId="1" hidden="1">{"cashflow",#N/A,FALSE,"CASHFLOW "}</definedName>
    <definedName name="___a1" localSheetId="2" hidden="1">{"cashflow",#N/A,FALSE,"CASHFLOW "}</definedName>
    <definedName name="___a1" hidden="1">{"cashflow",#N/A,FALSE,"CASHFLOW "}</definedName>
    <definedName name="___a10" localSheetId="1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2" hidden="1">{"revable",#N/A,FALSE,"REVABLE"}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localSheetId="1" hidden="1">{"cashflow",#N/A,FALSE,"CASHFLOW "}</definedName>
    <definedName name="__a1" localSheetId="2" hidden="1">{"cashflow",#N/A,FALSE,"CASHFLOW "}</definedName>
    <definedName name="__a1" hidden="1">{"cashflow",#N/A,FALSE,"CASHFLOW "}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2" hidden="1">{"revable",#N/A,FALSE,"REVABLE"}</definedName>
    <definedName name="__a9" hidden="1">{"revable",#N/A,FALSE,"REVABLE"}</definedName>
    <definedName name="__cut10" localSheetId="1" hidden="1">{"'Model'!$A$1:$N$53"}</definedName>
    <definedName name="__cut10" localSheetId="2" hidden="1">{"'Model'!$A$1:$N$53"}</definedName>
    <definedName name="__cut10" hidden="1">{"'Model'!$A$1:$N$53"}</definedName>
    <definedName name="__d1" localSheetId="1" hidden="1">{"'Model'!$A$1:$N$53"}</definedName>
    <definedName name="__d1" localSheetId="2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a1" localSheetId="1" hidden="1">{"cashflow",#N/A,FALSE,"CASHFLOW "}</definedName>
    <definedName name="_aa1" localSheetId="2" hidden="1">{"cashflow",#N/A,FALSE,"CASHFLOW "}</definedName>
    <definedName name="_aa1" hidden="1">{"cashflow",#N/A,FALSE,"CASHFLOW "}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Fill" hidden="1">#REF!</definedName>
    <definedName name="_xlnm._FilterDatabase" localSheetId="0" hidden="1">'1'!$A$9:$M$82</definedName>
    <definedName name="_xlnm._FilterDatabase" localSheetId="4" hidden="1">'5'!$A$7:$J$74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1" hidden="1">{"'Model'!$A$1:$N$53"}</definedName>
    <definedName name="ana" localSheetId="2" hidden="1">{"'Model'!$A$1:$N$53"}</definedName>
    <definedName name="ana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S2DocOpenMode" hidden="1">"AS2DocumentEdit"</definedName>
    <definedName name="asa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ook2" localSheetId="1" hidden="1">{"'Model'!$A$1:$N$53"}</definedName>
    <definedName name="Book2" localSheetId="2" hidden="1">{"'Model'!$A$1:$N$53"}</definedName>
    <definedName name="Book2" hidden="1">{"'Model'!$A$1:$N$53"}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f" localSheetId="1" hidden="1">{"'Eng (page2)'!$A$1:$D$52"}</definedName>
    <definedName name="cf" localSheetId="2" hidden="1">{"'Eng (page2)'!$A$1:$D$52"}</definedName>
    <definedName name="cf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dad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tail" localSheetId="1" hidden="1">{"index",#N/A,FALSE,"INDEX"}</definedName>
    <definedName name="detail" localSheetId="2" hidden="1">{"index",#N/A,FALSE,"INDEX"}</definedName>
    <definedName name="detail" hidden="1">{"index",#N/A,FALSE,"INDEX"}</definedName>
    <definedName name="e3eelephant" localSheetId="1" hidden="1">{"'Model'!$A$1:$N$53"}</definedName>
    <definedName name="e3eelephant" localSheetId="2" hidden="1">{"'Model'!$A$1:$N$53"}</definedName>
    <definedName name="e3eelephant" hidden="1">{"'Model'!$A$1:$N$53"}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ggggg" localSheetId="1" hidden="1">{"'Model'!$A$1:$N$53"}</definedName>
    <definedName name="ggggg" localSheetId="2" hidden="1">{"'Model'!$A$1:$N$53"}</definedName>
    <definedName name="ggggg" hidden="1">{"'Model'!$A$1:$N$53"}</definedName>
    <definedName name="Graph2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1" hidden="1">{"'Model'!$A$1:$N$53"}</definedName>
    <definedName name="iiiiii" localSheetId="2" hidden="1">{"'Model'!$A$1:$N$53"}</definedName>
    <definedName name="iiiiii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ydin" localSheetId="1" hidden="1">{"revable",#N/A,FALSE,"REVABLE"}</definedName>
    <definedName name="iydin" localSheetId="2" hidden="1">{"revable",#N/A,FALSE,"REVABLE"}</definedName>
    <definedName name="iydin" hidden="1">{"revable",#N/A,FALSE,"REVABLE"}</definedName>
    <definedName name="jijiji" localSheetId="1" hidden="1">{"'Model'!$A$1:$N$53"}</definedName>
    <definedName name="jijiji" localSheetId="2" hidden="1">{"'Model'!$A$1:$N$53"}</definedName>
    <definedName name="jijiji" hidden="1">{"'Model'!$A$1:$N$53"}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KK" localSheetId="1" hidden="1">{"'Model'!$A$1:$N$53"}</definedName>
    <definedName name="KKK" localSheetId="2" hidden="1">{"'Model'!$A$1:$N$53"}</definedName>
    <definedName name="KKK" hidden="1">{"'Model'!$A$1:$N$53"}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LEVMON" localSheetId="1" hidden="1">{"lev2monbt",#N/A,FALSE,"2_levmonB-T"}</definedName>
    <definedName name="LEVMON" localSheetId="2" hidden="1">{"lev2monbt",#N/A,FALSE,"2_levmonB-T"}</definedName>
    <definedName name="LEVMON" hidden="1">{"lev2monbt",#N/A,FALSE,"2_levmonB-T"}</definedName>
    <definedName name="LEVMON1" localSheetId="1" hidden="1">{"balance",#N/A,FALSE,"BALANCE"}</definedName>
    <definedName name="LEVMON1" localSheetId="2" hidden="1">{"balance",#N/A,FALSE,"BALANCE"}</definedName>
    <definedName name="LEVMON1" hidden="1">{"balance",#N/A,FALSE,"BALANCE"}</definedName>
    <definedName name="LEVMON2" localSheetId="1" hidden="1">{"hilight1",#N/A,FALSE,"HILIGHT1"}</definedName>
    <definedName name="LEVMON2" localSheetId="2" hidden="1">{"hilight1",#N/A,FALSE,"HILIGHT1"}</definedName>
    <definedName name="LEVMON2" hidden="1">{"hilight1",#N/A,FALSE,"HILIGHT1"}</definedName>
    <definedName name="LEVMONB" localSheetId="1" hidden="1">{"lev2mon",#N/A,FALSE,"2_levmon"}</definedName>
    <definedName name="LEVMONB" localSheetId="2" hidden="1">{"lev2mon",#N/A,FALSE,"2_levmon"}</definedName>
    <definedName name="LEVMONB" hidden="1">{"lev2mon",#N/A,FALSE,"2_levmon"}</definedName>
    <definedName name="LEVMONBT" localSheetId="1" hidden="1">{"lev1bt",#N/A,FALSE,"1_LEVB-T"}</definedName>
    <definedName name="LEVMONBT" localSheetId="2" hidden="1">{"lev1bt",#N/A,FALSE,"1_LEVB-T"}</definedName>
    <definedName name="LEVMONBT" hidden="1">{"lev1bt",#N/A,FALSE,"1_LEVB-T"}</definedName>
    <definedName name="LEVYTD" localSheetId="1" hidden="1">{"PRINT_EST",#N/A,FALSE,"ESTMON"}</definedName>
    <definedName name="LEVYTD" localSheetId="2" hidden="1">{"PRINT_EST",#N/A,FALSE,"ESTMON"}</definedName>
    <definedName name="LEVYTD" hidden="1">{"PRINT_EST",#N/A,FALSE,"ESTMON"}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MON" localSheetId="1" hidden="1">{"hilight3",#N/A,FALSE,"HILIGHT3"}</definedName>
    <definedName name="MON" localSheetId="2" hidden="1">{"hilight3",#N/A,FALSE,"HILIGHT3"}</definedName>
    <definedName name="MON" hidden="1">{"hilight3",#N/A,FALSE,"HILIGHT3"}</definedName>
    <definedName name="monmon" localSheetId="1" hidden="1">{"'Model'!$A$1:$N$53"}</definedName>
    <definedName name="monmon" localSheetId="2" hidden="1">{"'Model'!$A$1:$N$53"}</definedName>
    <definedName name="monmon" hidden="1">{"'Model'!$A$1:$N$53"}</definedName>
    <definedName name="mun" localSheetId="1" hidden="1">{"'Model'!$A$1:$N$53"}</definedName>
    <definedName name="mun" localSheetId="2" hidden="1">{"'Model'!$A$1:$N$53"}</definedName>
    <definedName name="mun" hidden="1">{"'Model'!$A$1:$N$53"}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1" hidden="1">{"'ตัวอย่าง'!$A$1:$O$21"}</definedName>
    <definedName name="NotUse" localSheetId="2" hidden="1">{"'ตัวอย่าง'!$A$1:$O$21"}</definedName>
    <definedName name="NotUse" hidden="1">{"'ตัวอย่าง'!$A$1:$O$21"}</definedName>
    <definedName name="oeoeoeoeo" localSheetId="1" hidden="1">{"'Model'!$A$1:$N$53"}</definedName>
    <definedName name="oeoeoeoeo" localSheetId="2" hidden="1">{"'Model'!$A$1:$N$53"}</definedName>
    <definedName name="oeoeoeoeo" hidden="1">{"'Model'!$A$1:$N$53"}</definedName>
    <definedName name="oojkik" localSheetId="1" hidden="1">{"income",#N/A,FALSE,"INCOME"}</definedName>
    <definedName name="oojkik" localSheetId="2" hidden="1">{"income",#N/A,FALSE,"INCOME"}</definedName>
    <definedName name="oojkik" hidden="1">{"income",#N/A,FALSE,"INCOME"}</definedName>
    <definedName name="oooo" localSheetId="1" hidden="1">{"PRINT_EST",#N/A,FALSE,"ESTMON"}</definedName>
    <definedName name="oooo" localSheetId="2" hidden="1">{"PRINT_EST",#N/A,FALSE,"ESTMON"}</definedName>
    <definedName name="oooo" hidden="1">{"PRINT_EST",#N/A,FALSE,"ESTMON"}</definedName>
    <definedName name="PEA" localSheetId="1" hidden="1">{"hilight2",#N/A,FALSE,"HILIGHT2"}</definedName>
    <definedName name="PEA" localSheetId="2" hidden="1">{"hilight2",#N/A,FALSE,"HILIGHT2"}</definedName>
    <definedName name="PEA" hidden="1">{"hilight2",#N/A,FALSE,"HILIGHT2"}</definedName>
    <definedName name="pkpkpk" localSheetId="1" hidden="1">{"'Model'!$A$1:$N$53"}</definedName>
    <definedName name="pkpkpk" localSheetId="2" hidden="1">{"'Model'!$A$1:$N$53"}</definedName>
    <definedName name="pkpkpk" hidden="1">{"'Model'!$A$1:$N$53"}</definedName>
    <definedName name="poopoopoo" localSheetId="1" hidden="1">{"'Model'!$A$1:$N$53"}</definedName>
    <definedName name="poopoopoo" localSheetId="2" hidden="1">{"'Model'!$A$1:$N$53"}</definedName>
    <definedName name="poopoopoo" hidden="1">{"'Model'!$A$1:$N$53"}</definedName>
    <definedName name="PP" localSheetId="1" hidden="1">{"'Model'!$A$1:$N$53"}</definedName>
    <definedName name="PP" localSheetId="2" hidden="1">{"'Model'!$A$1:$N$53"}</definedName>
    <definedName name="PP" hidden="1">{"'Model'!$A$1:$N$53"}</definedName>
    <definedName name="ppppppppppppp" localSheetId="1" hidden="1">{"'Model'!$A$1:$N$53"}</definedName>
    <definedName name="ppppppppppppp" localSheetId="2" hidden="1">{"'Model'!$A$1:$N$53"}</definedName>
    <definedName name="ppppppppppppp" hidden="1">{"'Model'!$A$1:$N$53"}</definedName>
    <definedName name="_xlnm.Print_Area" localSheetId="0">'1'!$A$1:$F$82</definedName>
    <definedName name="_xlnm.Print_Area" localSheetId="1">'2'!$A$1:$F$38</definedName>
    <definedName name="_xlnm.Print_Area" localSheetId="2">'3'!$A$1:$F$38</definedName>
    <definedName name="_xlnm.Print_Area" localSheetId="3">'4'!$A$1:$M$54</definedName>
    <definedName name="_xlnm.Print_Area" localSheetId="4">'5'!$A$1:$E$75</definedName>
    <definedName name="qqqqqqqq" localSheetId="1" hidden="1">{"'Model'!$A$1:$N$53"}</definedName>
    <definedName name="qqqqqqqq" localSheetId="2" hidden="1">{"'Model'!$A$1:$N$53"}</definedName>
    <definedName name="qqqqqqqq" hidden="1">{"'Model'!$A$1:$N$53"}</definedName>
    <definedName name="rutrut" localSheetId="1" hidden="1">{"'Model'!$A$1:$N$53"}</definedName>
    <definedName name="rutrut" localSheetId="2" hidden="1">{"'Model'!$A$1:$N$53"}</definedName>
    <definedName name="rutrut" hidden="1">{"'Model'!$A$1:$N$53"}</definedName>
    <definedName name="seehl" localSheetId="1" hidden="1">{"index",#N/A,FALSE,"INDEX"}</definedName>
    <definedName name="seehl" localSheetId="2" hidden="1">{"index",#N/A,FALSE,"INDEX"}</definedName>
    <definedName name="seehl" hidden="1">{"index",#N/A,FALSE,"INDEX"}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1" hidden="1">{"'Model'!$A$1:$N$53"}</definedName>
    <definedName name="t" localSheetId="2" hidden="1">{"'Model'!$A$1:$N$53"}</definedName>
    <definedName name="t" hidden="1">{"'Model'!$A$1:$N$53"}</definedName>
    <definedName name="tcl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reetree" localSheetId="1" hidden="1">{"'Model'!$A$1:$N$53"}</definedName>
    <definedName name="treetree" localSheetId="2" hidden="1">{"'Model'!$A$1:$N$53"}</definedName>
    <definedName name="treetree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u" localSheetId="1" hidden="1">{"'Model'!$A$1:$N$53"}</definedName>
    <definedName name="u" localSheetId="2" hidden="1">{"'Model'!$A$1:$N$53"}</definedName>
    <definedName name="u" hidden="1">{"'Model'!$A$1:$N$53"}</definedName>
    <definedName name="veevee" localSheetId="1" hidden="1">{"'Model'!$A$1:$N$53"}</definedName>
    <definedName name="veevee" localSheetId="2" hidden="1">{"'Model'!$A$1:$N$53"}</definedName>
    <definedName name="veevee" hidden="1">{"'Model'!$A$1:$N$53"}</definedName>
    <definedName name="wanna" localSheetId="1" hidden="1">{"'Model'!$A$1:$N$53"}</definedName>
    <definedName name="wanna" localSheetId="2" hidden="1">{"'Model'!$A$1:$N$53"}</definedName>
    <definedName name="wanna" hidden="1">{"'Model'!$A$1:$N$53"}</definedName>
    <definedName name="weewee" localSheetId="1" hidden="1">{"'Model'!$A$1:$N$53"}</definedName>
    <definedName name="weewee" localSheetId="2" hidden="1">{"'Model'!$A$1:$N$53"}</definedName>
    <definedName name="weewee" hidden="1">{"'Model'!$A$1:$N$53"}</definedName>
    <definedName name="werwer" localSheetId="1" hidden="1">{"'Model'!$A$1:$N$53"}</definedName>
    <definedName name="werwer" localSheetId="2" hidden="1">{"'Model'!$A$1:$N$53"}</definedName>
    <definedName name="werwer" hidden="1">{"'Model'!$A$1:$N$53"}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OST._.REPORT." localSheetId="1" hidden="1">{#N/A,#N/A,FALSE,"ACVPM_12";#N/A,#N/A,FALSE,"ACCON_12";#N/A,#N/A,FALSE,"VARI_12"}</definedName>
    <definedName name="wrn.COST._.REPORT." localSheetId="2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port_summary." localSheetId="1" hidden="1">{"summary",#N/A,FALSE,"SUMMARY"}</definedName>
    <definedName name="wrn.report_summary." localSheetId="2" hidden="1">{"summary",#N/A,FALSE,"SUMMARY"}</definedName>
    <definedName name="wrn.report_summary." hidden="1">{"summary",#N/A,FALSE,"SUMMARY"}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TUIVARINCE." localSheetId="1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1" hidden="1">{"revable",#N/A,FALSE,"REVABLE"}</definedName>
    <definedName name="www" localSheetId="2" hidden="1">{"revable",#N/A,FALSE,"REVABLE"}</definedName>
    <definedName name="www" hidden="1">{"revable",#N/A,FALSE,"REVABLE"}</definedName>
    <definedName name="yinyin" localSheetId="1" hidden="1">{"'Model'!$A$1:$N$53"}</definedName>
    <definedName name="yinyin" localSheetId="2" hidden="1">{"'Model'!$A$1:$N$53"}</definedName>
    <definedName name="yinyin" hidden="1">{"'Model'!$A$1:$N$53"}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ฟ" localSheetId="1" hidden="1">{"cashflow",#N/A,FALSE,"CASHFLOW "}</definedName>
    <definedName name="ฟ" localSheetId="2" hidden="1">{"cashflow",#N/A,FALSE,"CASHFLOW "}</definedName>
    <definedName name="ฟ" hidden="1">{"cashflow",#N/A,FALSE,"CASHFLOW 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ศูนย์พัฒนา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</definedNames>
  <calcPr calcId="191029"/>
</workbook>
</file>

<file path=xl/calcChain.xml><?xml version="1.0" encoding="utf-8"?>
<calcChain xmlns="http://schemas.openxmlformats.org/spreadsheetml/2006/main">
  <c r="C63" i="3" l="1"/>
  <c r="E63" i="3"/>
  <c r="E50" i="3" l="1"/>
  <c r="C50" i="3"/>
  <c r="M43" i="15"/>
  <c r="F11" i="17" l="1"/>
  <c r="F15" i="17" s="1"/>
  <c r="F19" i="17" s="1"/>
  <c r="F23" i="17" s="1"/>
  <c r="D11" i="17"/>
  <c r="D15" i="17" s="1"/>
  <c r="D19" i="17" s="1"/>
  <c r="D23" i="17" s="1"/>
  <c r="D25" i="17" l="1"/>
  <c r="D33" i="17"/>
  <c r="D37" i="17" s="1"/>
  <c r="F33" i="17"/>
  <c r="F37" i="17" s="1"/>
  <c r="F25" i="17"/>
  <c r="D45" i="1" l="1"/>
  <c r="F45" i="1"/>
  <c r="F14" i="1"/>
  <c r="M38" i="15" l="1"/>
  <c r="M11" i="15"/>
  <c r="F11" i="16"/>
  <c r="F15" i="16" s="1"/>
  <c r="F19" i="16" s="1"/>
  <c r="F23" i="16" s="1"/>
  <c r="F25" i="16" s="1"/>
  <c r="D61" i="1"/>
  <c r="D32" i="1"/>
  <c r="F33" i="16" l="1"/>
  <c r="F37" i="16" s="1"/>
  <c r="E18" i="3" l="1"/>
  <c r="F79" i="1" l="1"/>
  <c r="M16" i="15"/>
  <c r="M18" i="15" s="1"/>
  <c r="K18" i="15"/>
  <c r="I52" i="15"/>
  <c r="G52" i="15"/>
  <c r="E52" i="15"/>
  <c r="C52" i="15"/>
  <c r="M51" i="15"/>
  <c r="I45" i="15"/>
  <c r="G45" i="15"/>
  <c r="E45" i="15"/>
  <c r="E47" i="15" s="1"/>
  <c r="C45" i="15"/>
  <c r="I53" i="15" l="1"/>
  <c r="G53" i="15"/>
  <c r="C53" i="15"/>
  <c r="G47" i="15"/>
  <c r="I47" i="15"/>
  <c r="E53" i="15"/>
  <c r="C47" i="15"/>
  <c r="E66" i="3" l="1"/>
  <c r="E29" i="3"/>
  <c r="E23" i="3"/>
  <c r="E31" i="3" l="1"/>
  <c r="E33" i="3" s="1"/>
  <c r="E68" i="3" l="1"/>
  <c r="E70" i="3" s="1"/>
  <c r="F53" i="1"/>
  <c r="F55" i="1"/>
  <c r="F24" i="1"/>
  <c r="F26" i="1" l="1"/>
  <c r="F81" i="1"/>
  <c r="M24" i="15" l="1"/>
  <c r="M23" i="15"/>
  <c r="K20" i="15"/>
  <c r="I18" i="15"/>
  <c r="G18" i="15"/>
  <c r="E18" i="15"/>
  <c r="C18" i="15"/>
  <c r="M20" i="15"/>
  <c r="E20" i="15" l="1"/>
  <c r="G20" i="15"/>
  <c r="C20" i="15"/>
  <c r="I20" i="15"/>
  <c r="E25" i="15"/>
  <c r="E26" i="15" s="1"/>
  <c r="K25" i="15"/>
  <c r="K26" i="15" s="1"/>
  <c r="G25" i="15"/>
  <c r="G26" i="15" s="1"/>
  <c r="I25" i="15"/>
  <c r="I26" i="15" s="1"/>
  <c r="M25" i="15" l="1"/>
  <c r="M26" i="15" s="1"/>
  <c r="C25" i="15" l="1"/>
  <c r="C26" i="15" s="1"/>
  <c r="C23" i="3" l="1"/>
  <c r="C29" i="3" l="1"/>
  <c r="C66" i="3"/>
  <c r="D11" i="16"/>
  <c r="D15" i="16" s="1"/>
  <c r="D19" i="16" s="1"/>
  <c r="D23" i="16" s="1"/>
  <c r="D24" i="1"/>
  <c r="D33" i="16" l="1"/>
  <c r="D37" i="16" s="1"/>
  <c r="D25" i="16"/>
  <c r="D14" i="1"/>
  <c r="D26" i="1" s="1"/>
  <c r="D55" i="1"/>
  <c r="M45" i="15"/>
  <c r="M47" i="15" s="1"/>
  <c r="K45" i="15"/>
  <c r="K47" i="15" s="1"/>
  <c r="D53" i="1"/>
  <c r="C18" i="3" l="1"/>
  <c r="C31" i="3" l="1"/>
  <c r="C33" i="3" s="1"/>
  <c r="C68" i="3" s="1"/>
  <c r="C70" i="3" s="1"/>
  <c r="M50" i="15"/>
  <c r="M52" i="15" s="1"/>
  <c r="M53" i="15" s="1"/>
  <c r="K52" i="15"/>
  <c r="K53" i="15" s="1"/>
  <c r="D79" i="1" s="1"/>
  <c r="D81" i="1" l="1"/>
</calcChain>
</file>

<file path=xl/sharedStrings.xml><?xml version="1.0" encoding="utf-8"?>
<sst xmlns="http://schemas.openxmlformats.org/spreadsheetml/2006/main" count="258" uniqueCount="158">
  <si>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</si>
  <si>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</si>
  <si>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</si>
  <si>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</si>
  <si>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</si>
  <si>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</si>
  <si>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</si>
  <si>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</si>
  <si>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</si>
  <si>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</si>
  <si>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</si>
  <si>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</si>
  <si>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</si>
  <si>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</si>
  <si>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</si>
  <si>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</si>
  <si>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</si>
  <si>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</si>
  <si>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</si>
  <si>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</si>
  <si>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</si>
  <si>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</si>
  <si>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</si>
  <si>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</si>
  <si>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</si>
  <si>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</si>
  <si>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</si>
  <si>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</si>
  <si>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</si>
  <si>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</si>
  <si>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</si>
  <si>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</si>
  <si>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</si>
  <si>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</si>
  <si>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</si>
  <si>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Supplementary information for cash flows</t>
  </si>
  <si>
    <t>Unappropriated</t>
  </si>
  <si>
    <t>Non-current provisions for employee benefits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</si>
  <si>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</si>
  <si>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</si>
  <si>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</si>
  <si>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</si>
  <si>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</si>
  <si>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</si>
  <si>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</si>
  <si>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</si>
  <si>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</si>
  <si>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</si>
  <si>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</si>
  <si>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</si>
  <si>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</si>
  <si>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</si>
  <si>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</si>
  <si>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</si>
  <si>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</si>
  <si>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</si>
  <si>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</si>
  <si>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</si>
  <si>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</si>
  <si>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</si>
  <si>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</si>
  <si>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</si>
  <si>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</si>
  <si>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</si>
  <si>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</si>
  <si>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</si>
  <si>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</si>
  <si>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</si>
  <si>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</si>
  <si>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</si>
  <si>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</si>
  <si>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</si>
  <si>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</si>
  <si>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t>Statement of changes in shareholders' equity</t>
  </si>
  <si>
    <t>SCG Packaging Public Company Limited</t>
  </si>
  <si>
    <t>Statement of cash flows</t>
  </si>
  <si>
    <t>Income statement</t>
  </si>
  <si>
    <t>Interest and other finance cost paid</t>
  </si>
  <si>
    <t>Share premium</t>
  </si>
  <si>
    <t>Net increase in operating liabilities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</si>
  <si>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</si>
  <si>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</si>
  <si>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</si>
  <si>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</si>
  <si>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</si>
  <si>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</si>
  <si>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</si>
  <si>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</si>
  <si>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</si>
  <si>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</si>
  <si>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</si>
  <si>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</si>
  <si>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</si>
  <si>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</si>
  <si>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Total income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</si>
  <si>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</si>
  <si>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</si>
  <si>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</si>
  <si>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</si>
  <si>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</si>
  <si>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</si>
  <si>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</si>
  <si>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</si>
  <si>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</si>
  <si>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</si>
  <si>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</si>
  <si>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</si>
  <si>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Debentures</t>
  </si>
  <si>
    <t>Issued and</t>
  </si>
  <si>
    <t>paid</t>
  </si>
  <si>
    <t>Proceeds from sales of short-term investments</t>
  </si>
  <si>
    <t>Cash and cash equivalents at end of the period</t>
  </si>
  <si>
    <t>Current portion of long-term borrowings</t>
  </si>
  <si>
    <t xml:space="preserve">   from financial institution</t>
  </si>
  <si>
    <t>Balance at 1 January 2024</t>
  </si>
  <si>
    <t>Non-current provisions for employee benefit expense</t>
  </si>
  <si>
    <t>Decrease (increase) in operating assets</t>
  </si>
  <si>
    <t>Profit before income tax</t>
  </si>
  <si>
    <t>Net decrease (increase) in operating assets</t>
  </si>
  <si>
    <t>Increase (decrease) in operating liabilities</t>
  </si>
  <si>
    <t>Proceeds from (payments of) borrowings</t>
  </si>
  <si>
    <t>Cash and cash equivalents at beginning of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</si>
  <si>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</si>
  <si>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from related parties, net</t>
  </si>
  <si>
    <t>Proceeds from (payments of) short-term borrowings</t>
  </si>
  <si>
    <t>Short-term borrowings from financial institutions</t>
  </si>
  <si>
    <t>Balance at 1 January 2025</t>
  </si>
  <si>
    <t>Tax income (expense)</t>
  </si>
  <si>
    <t>Tax (income) expense</t>
  </si>
  <si>
    <t>Gain on measured at fair value</t>
  </si>
  <si>
    <t>Current portion of debenture</t>
  </si>
  <si>
    <t xml:space="preserve">Dividends received </t>
  </si>
  <si>
    <t>Proceeds from issuance of debenture</t>
  </si>
  <si>
    <t>Dividends paid</t>
  </si>
  <si>
    <t xml:space="preserve">Net increase in borrowings </t>
  </si>
  <si>
    <t>Net cash flows generated from (used in) operations</t>
  </si>
  <si>
    <t>Net cash flows provided by (used in) operating activities</t>
  </si>
  <si>
    <t>Income tax received</t>
  </si>
  <si>
    <t>Net cash flows provided by financing activities</t>
  </si>
  <si>
    <t>As at 30 September 2025</t>
  </si>
  <si>
    <t>30 September</t>
  </si>
  <si>
    <t>For the three-month period ended 30 September 2025 (Unaudited)</t>
  </si>
  <si>
    <t>For the nine-month period ended 30 September 2025 (Unaudited)</t>
  </si>
  <si>
    <t>Balance at 30 September 2024</t>
  </si>
  <si>
    <t>Balance at 30 September 2025</t>
  </si>
  <si>
    <t xml:space="preserve">   from financial instutitions, net</t>
  </si>
  <si>
    <t>Payments of long-term borrowings from financial institution</t>
  </si>
  <si>
    <t>Tax expense</t>
  </si>
  <si>
    <t>Payments of debenture redemption</t>
  </si>
  <si>
    <t>Net cash flows used in investing activities</t>
  </si>
  <si>
    <t>Net decrease in cash and cash equivalents</t>
  </si>
  <si>
    <t>Acquisition of investments in subsidiaries</t>
  </si>
  <si>
    <t>Proceeds from short-term borrowings</t>
  </si>
  <si>
    <t>Non-cash from investing transaction at end of the period</t>
  </si>
  <si>
    <t>Finance costs and others</t>
  </si>
  <si>
    <t>Payments of loans to related parties, net</t>
  </si>
  <si>
    <t>Proceeds from long-term borrowings from financial institutions</t>
  </si>
  <si>
    <t>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</si>
</sst>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(* #,##0.0_);_(* \(#,##0.0\);_(* &quot;-&quot;??_);_(@_)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30">
    <xf numFmtId="0" fontId="0" fillId="0" borderId="0" xfId="0"/>
    <xf numFmtId="49" fontId="4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49" fontId="12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41" fontId="0" fillId="0" borderId="0" xfId="2" applyNumberFormat="1" applyFont="1" applyFill="1" applyBorder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167" fontId="2" fillId="0" borderId="0" xfId="0" applyNumberFormat="1" applyFont="1" applyAlignment="1" applyProtection="1">
      <alignment horizontal="right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Protection="1">
      <protection locked="0"/>
    </xf>
    <xf numFmtId="41" fontId="32" fillId="0" borderId="8" xfId="2" applyNumberFormat="1" applyFont="1" applyFill="1" applyBorder="1" applyAlignment="1" applyProtection="1">
      <alignment horizontal="right"/>
      <protection locked="0"/>
    </xf>
    <xf numFmtId="167" fontId="33" fillId="0" borderId="0" xfId="2" applyNumberFormat="1" applyFont="1" applyFill="1" applyBorder="1" applyAlignment="1" applyProtection="1">
      <alignment horizontal="right"/>
      <protection locked="0"/>
    </xf>
    <xf numFmtId="167" fontId="12" fillId="0" borderId="0" xfId="0" applyNumberFormat="1" applyFont="1" applyProtection="1">
      <protection locked="0"/>
    </xf>
    <xf numFmtId="167" fontId="0" fillId="0" borderId="0" xfId="0" applyNumberFormat="1" applyProtection="1">
      <protection locked="0"/>
    </xf>
    <xf numFmtId="41" fontId="2" fillId="0" borderId="7" xfId="0" applyNumberFormat="1" applyFont="1" applyBorder="1" applyAlignment="1">
      <alignment horizontal="right"/>
    </xf>
    <xf numFmtId="41" fontId="32" fillId="0" borderId="8" xfId="2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alignment horizontal="right"/>
      <protection locked="0"/>
    </xf>
    <xf numFmtId="167" fontId="0" fillId="0" borderId="0" xfId="2" applyNumberFormat="1" applyFont="1" applyFill="1" applyBorder="1" applyAlignment="1" applyProtection="1">
      <alignment horizontal="right"/>
      <protection locked="0"/>
    </xf>
    <xf numFmtId="167" fontId="0" fillId="0" borderId="7" xfId="0" applyNumberFormat="1" applyBorder="1" applyAlignment="1" applyProtection="1">
      <alignment horizontal="right"/>
      <protection locked="0"/>
    </xf>
    <xf numFmtId="167" fontId="0" fillId="0" borderId="7" xfId="2" applyNumberFormat="1" applyFont="1" applyFill="1" applyBorder="1" applyAlignment="1" applyProtection="1">
      <alignment horizontal="right"/>
      <protection locked="0"/>
    </xf>
    <xf numFmtId="167" fontId="0" fillId="0" borderId="0" xfId="2" applyNumberFormat="1" applyFont="1" applyFill="1" applyAlignment="1" applyProtection="1">
      <protection locked="0"/>
    </xf>
    <xf numFmtId="167" fontId="0" fillId="0" borderId="7" xfId="2" applyNumberFormat="1" applyFont="1" applyFill="1" applyBorder="1" applyAlignment="1" applyProtection="1">
      <protection locked="0"/>
    </xf>
    <xf numFmtId="167" fontId="0" fillId="0" borderId="0" xfId="2" applyNumberFormat="1" applyFont="1" applyFill="1" applyBorder="1" applyAlignment="1" applyProtection="1">
      <protection locked="0"/>
    </xf>
    <xf numFmtId="41" fontId="2" fillId="0" borderId="7" xfId="2" applyNumberFormat="1" applyFont="1" applyFill="1" applyBorder="1" applyProtection="1">
      <protection locked="0"/>
    </xf>
    <xf numFmtId="167" fontId="0" fillId="0" borderId="0" xfId="2" applyNumberFormat="1" applyFont="1" applyFill="1" applyProtection="1">
      <protection locked="0"/>
    </xf>
    <xf numFmtId="167" fontId="2" fillId="0" borderId="0" xfId="2" applyNumberFormat="1" applyFont="1" applyFill="1" applyAlignment="1" applyProtection="1">
      <alignment horizontal="right"/>
    </xf>
    <xf numFmtId="43" fontId="2" fillId="0" borderId="8" xfId="2" applyFont="1" applyFill="1" applyBorder="1" applyAlignment="1" applyProtection="1">
      <alignment horizontal="right"/>
    </xf>
    <xf numFmtId="43" fontId="2" fillId="0" borderId="8" xfId="2" applyFont="1" applyFill="1" applyBorder="1" applyAlignment="1" applyProtection="1"/>
    <xf numFmtId="0" fontId="4" fillId="0" borderId="0" xfId="0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0" fontId="3" fillId="0" borderId="0" xfId="16" applyFont="1" applyProtection="1">
      <protection locked="0"/>
    </xf>
    <xf numFmtId="49" fontId="30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16" applyFont="1" applyAlignment="1" applyProtection="1">
      <alignment horizontal="center"/>
      <protection locked="0"/>
    </xf>
    <xf numFmtId="0" fontId="2" fillId="0" borderId="0" xfId="16" applyFont="1" applyProtection="1">
      <protection locked="0"/>
    </xf>
    <xf numFmtId="171" fontId="2" fillId="0" borderId="0" xfId="0" applyNumberFormat="1" applyFont="1" applyAlignment="1" applyProtection="1">
      <alignment horizontal="lef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41" fontId="2" fillId="0" borderId="0" xfId="2" applyNumberFormat="1" applyFont="1" applyFill="1" applyBorder="1" applyAlignment="1" applyProtection="1">
      <alignment horizontal="right"/>
      <protection locked="0"/>
    </xf>
    <xf numFmtId="41" fontId="2" fillId="0" borderId="0" xfId="2" applyNumberFormat="1" applyFont="1" applyFill="1" applyBorder="1" applyAlignment="1" applyProtection="1">
      <protection locked="0"/>
    </xf>
    <xf numFmtId="43" fontId="3" fillId="0" borderId="0" xfId="2" applyFont="1" applyFill="1" applyBorder="1" applyAlignment="1" applyProtection="1">
      <alignment horizontal="center"/>
      <protection locked="0"/>
    </xf>
    <xf numFmtId="0" fontId="2" fillId="0" borderId="0" xfId="16" applyFont="1" applyAlignment="1" applyProtection="1">
      <alignment horizontal="left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1" fontId="3" fillId="0" borderId="0" xfId="2" applyNumberFormat="1" applyFont="1" applyFill="1" applyBorder="1" applyAlignment="1" applyProtection="1">
      <alignment horizontal="center"/>
      <protection locked="0"/>
    </xf>
    <xf numFmtId="172" fontId="3" fillId="0" borderId="0" xfId="2" applyNumberFormat="1" applyFont="1" applyFill="1" applyBorder="1" applyAlignment="1" applyProtection="1">
      <alignment horizontal="left"/>
      <protection locked="0"/>
    </xf>
    <xf numFmtId="167" fontId="3" fillId="0" borderId="0" xfId="2" applyNumberFormat="1" applyFont="1" applyFill="1" applyBorder="1" applyAlignment="1" applyProtection="1">
      <alignment horizontal="right"/>
      <protection locked="0"/>
    </xf>
    <xf numFmtId="41" fontId="3" fillId="0" borderId="7" xfId="2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3" fontId="2" fillId="0" borderId="9" xfId="2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right"/>
      <protection locked="0"/>
    </xf>
    <xf numFmtId="41" fontId="3" fillId="0" borderId="9" xfId="2" applyNumberFormat="1" applyFont="1" applyFill="1" applyBorder="1" applyAlignment="1" applyProtection="1">
      <alignment horizontal="center"/>
      <protection locked="0"/>
    </xf>
    <xf numFmtId="172" fontId="2" fillId="0" borderId="0" xfId="2" applyNumberFormat="1" applyFont="1" applyFill="1" applyBorder="1" applyAlignment="1" applyProtection="1">
      <alignment horizontal="left"/>
      <protection locked="0"/>
    </xf>
    <xf numFmtId="41" fontId="2" fillId="0" borderId="0" xfId="2" applyNumberFormat="1" applyFont="1" applyFill="1" applyBorder="1" applyAlignment="1" applyProtection="1">
      <alignment horizontal="center"/>
      <protection locked="0"/>
    </xf>
    <xf numFmtId="43" fontId="2" fillId="0" borderId="0" xfId="2" applyFont="1" applyFill="1" applyBorder="1" applyAlignment="1" applyProtection="1">
      <alignment horizontal="center"/>
      <protection locked="0"/>
    </xf>
    <xf numFmtId="0" fontId="8" fillId="0" borderId="0" xfId="16" applyFont="1" applyAlignment="1" applyProtection="1">
      <alignment horizontal="left"/>
      <protection locked="0"/>
    </xf>
    <xf numFmtId="43" fontId="3" fillId="0" borderId="0" xfId="2" applyFont="1" applyFill="1" applyBorder="1" applyAlignment="1" applyProtection="1">
      <alignment horizontal="right"/>
      <protection locked="0"/>
    </xf>
    <xf numFmtId="41" fontId="3" fillId="0" borderId="0" xfId="16" applyNumberFormat="1" applyFont="1" applyProtection="1">
      <protection locked="0"/>
    </xf>
    <xf numFmtId="167" fontId="3" fillId="0" borderId="0" xfId="0" applyNumberFormat="1" applyFont="1" applyProtection="1">
      <protection locked="0"/>
    </xf>
    <xf numFmtId="41" fontId="3" fillId="0" borderId="7" xfId="2" applyNumberFormat="1" applyFont="1" applyFill="1" applyBorder="1" applyAlignment="1" applyProtection="1"/>
    <xf numFmtId="41" fontId="2" fillId="0" borderId="0" xfId="2" applyNumberFormat="1" applyFont="1" applyFill="1" applyBorder="1" applyAlignment="1" applyProtection="1">
      <alignment horizontal="right"/>
    </xf>
    <xf numFmtId="41" fontId="2" fillId="0" borderId="7" xfId="2" applyNumberFormat="1" applyFont="1" applyFill="1" applyBorder="1" applyAlignment="1" applyProtection="1">
      <alignment horizontal="center"/>
    </xf>
    <xf numFmtId="41" fontId="3" fillId="0" borderId="0" xfId="2" applyNumberFormat="1" applyFont="1" applyFill="1" applyBorder="1" applyAlignment="1" applyProtection="1"/>
    <xf numFmtId="41" fontId="3" fillId="0" borderId="0" xfId="2" applyNumberFormat="1" applyFont="1" applyFill="1" applyBorder="1" applyAlignment="1" applyProtection="1">
      <alignment horizontal="center"/>
    </xf>
    <xf numFmtId="41" fontId="2" fillId="0" borderId="2" xfId="2" applyNumberFormat="1" applyFont="1" applyFill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2" applyNumberFormat="1" applyFont="1" applyFill="1" applyBorder="1" applyAlignment="1" applyProtection="1">
      <protection locked="0"/>
    </xf>
    <xf numFmtId="41" fontId="0" fillId="0" borderId="0" xfId="2" applyNumberFormat="1" applyFont="1" applyFill="1" applyBorder="1" applyAlignment="1" applyProtection="1">
      <alignment horizontal="center"/>
      <protection locked="0"/>
    </xf>
    <xf numFmtId="167" fontId="0" fillId="0" borderId="9" xfId="0" applyNumberFormat="1" applyBorder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0" fillId="0" borderId="7" xfId="2" applyNumberFormat="1" applyFont="1" applyFill="1" applyBorder="1" applyAlignment="1" applyProtection="1">
      <alignment horizontal="right"/>
      <protection locked="0"/>
    </xf>
    <xf numFmtId="41" fontId="0" fillId="0" borderId="7" xfId="0" applyNumberFormat="1" applyBorder="1" applyAlignment="1" applyProtection="1">
      <alignment horizontal="right"/>
      <protection locked="0"/>
    </xf>
    <xf numFmtId="0" fontId="0" fillId="0" borderId="0" xfId="2" quotePrefix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quotePrefix="1" applyAlignment="1" applyProtection="1">
      <alignment horizontal="center" wrapText="1"/>
      <protection locked="0"/>
    </xf>
    <xf numFmtId="41" fontId="0" fillId="0" borderId="0" xfId="2" applyNumberFormat="1" applyFont="1" applyFill="1" applyBorder="1" applyAlignment="1" applyProtection="1">
      <alignment horizontal="right"/>
    </xf>
    <xf numFmtId="41" fontId="0" fillId="0" borderId="7" xfId="2" applyNumberFormat="1" applyFont="1" applyFill="1" applyBorder="1" applyAlignment="1" applyProtection="1">
      <alignment horizontal="right"/>
    </xf>
    <xf numFmtId="41" fontId="2" fillId="0" borderId="0" xfId="2" applyNumberFormat="1" applyFont="1" applyFill="1" applyAlignment="1" applyProtection="1">
      <alignment horizontal="right"/>
    </xf>
    <xf numFmtId="49" fontId="6" fillId="0" borderId="0" xfId="0" applyNumberFormat="1" applyFont="1"/>
    <xf numFmtId="0" fontId="2" fillId="0" borderId="0" xfId="16" applyFont="1" applyAlignment="1">
      <alignment horizontal="left"/>
    </xf>
    <xf numFmtId="49" fontId="0" fillId="0" borderId="0" xfId="0" applyNumberFormat="1"/>
    <xf numFmtId="41" fontId="2" fillId="0" borderId="2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7" fontId="2" fillId="0" borderId="8" xfId="0" applyNumberFormat="1" applyFont="1" applyBorder="1" applyAlignment="1">
      <alignment horizontal="right"/>
    </xf>
    <xf numFmtId="41" fontId="2" fillId="0" borderId="8" xfId="0" applyNumberFormat="1" applyFont="1" applyBorder="1"/>
    <xf numFmtId="41" fontId="0" fillId="0" borderId="0" xfId="0" applyNumberFormat="1" applyAlignment="1">
      <alignment horizontal="right"/>
    </xf>
    <xf numFmtId="167" fontId="2" fillId="0" borderId="9" xfId="0" applyNumberFormat="1" applyFont="1" applyBorder="1" applyAlignment="1">
      <alignment horizontal="right"/>
    </xf>
    <xf numFmtId="41" fontId="2" fillId="0" borderId="9" xfId="0" applyNumberFormat="1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41" fontId="12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8000000}"/>
    <cellStyle name="Percent [2]" xfId="17" xr:uid="{00000000-0005-0000-0000-000019000000}"/>
    <cellStyle name="Percent 2" xfId="34" xr:uid="{00000000-0005-0000-0000-00001A000000}"/>
    <cellStyle name="Q" xfId="18" xr:uid="{00000000-0005-0000-0000-00001B000000}"/>
    <cellStyle name="Quantity" xfId="19" xr:uid="{00000000-0005-0000-0000-00001C000000}"/>
    <cellStyle name="small border line" xfId="20" xr:uid="{00000000-0005-0000-0000-00001D000000}"/>
    <cellStyle name="small border line 2" xfId="30" xr:uid="{00000000-0005-0000-0000-00001E000000}"/>
    <cellStyle name="Style 1" xfId="21" xr:uid="{00000000-0005-0000-0000-00001F000000}"/>
    <cellStyle name="Style 1 2" xfId="31" xr:uid="{00000000-0005-0000-0000-000020000000}"/>
    <cellStyle name="Style 1 3" xfId="32" xr:uid="{00000000-0005-0000-0000-000021000000}"/>
    <cellStyle name="W" xfId="22" xr:uid="{00000000-0005-0000-0000-000022000000}"/>
    <cellStyle name="น้บะภฒ_95" xfId="23" xr:uid="{00000000-0005-0000-0000-000023000000}"/>
    <cellStyle name="ฤธถ [0]_95" xfId="24" xr:uid="{00000000-0005-0000-0000-000024000000}"/>
    <cellStyle name="ฤธถ_95" xfId="25" xr:uid="{00000000-0005-0000-0000-000025000000}"/>
    <cellStyle name="ล๋ศญ [0]_95" xfId="26" xr:uid="{00000000-0005-0000-0000-000026000000}"/>
    <cellStyle name="ล๋ศญ_95" xfId="27" xr:uid="{00000000-0005-0000-0000-000027000000}"/>
    <cellStyle name="วฅมุ_4ฟ๙ฝวภ๛" xfId="28" xr:uid="{00000000-0005-0000-0000-000028000000}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currency"/>
      <sheetName val="Customize Your Purchase Order"/>
      <sheetName val="drop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1">
          <cell r="A1" t="str">
            <v>Operating Group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1">
          <cell r="A1" t="str">
            <v>Operating Group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1">
          <cell r="A1" t="str">
            <v>Operating Group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>
            <v>0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1">
          <cell r="A1">
            <v>0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">
          <cell r="A1" t="str">
            <v>Operating Group</v>
          </cell>
        </row>
      </sheetData>
      <sheetData sheetId="935">
        <row r="1">
          <cell r="A1" t="str">
            <v>Operating Group</v>
          </cell>
        </row>
      </sheetData>
      <sheetData sheetId="936">
        <row r="1">
          <cell r="A1" t="str">
            <v>Operating Group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 refreshError="1"/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>
            <v>0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1">
          <cell r="A1" t="str">
            <v>Operating Group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">
          <cell r="A1">
            <v>0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 t="str">
            <v>Operating Group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1">
          <cell r="A1" t="str">
            <v>Operating Group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1">
          <cell r="A1" t="str">
            <v>Operating Group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1">
          <cell r="A1">
            <v>0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1">
          <cell r="A1" t="str">
            <v>Operating Group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 t="str">
            <v>Operating Group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 t="str">
            <v>Operating Group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 refreshError="1"/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3">
          <cell r="BC3" t="str">
            <v>QUOTATION  NO.   :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/>
      <sheetData sheetId="1791"/>
      <sheetData sheetId="1792"/>
      <sheetData sheetId="1793"/>
      <sheetData sheetId="1794"/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/>
      <sheetData sheetId="1807"/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1">
          <cell r="A1" t="str">
            <v>Operating Group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>
        <row r="1">
          <cell r="A1" t="str">
            <v>Operating Group</v>
          </cell>
        </row>
      </sheetData>
      <sheetData sheetId="1869"/>
      <sheetData sheetId="1870"/>
      <sheetData sheetId="1871"/>
      <sheetData sheetId="1872">
        <row r="3">
          <cell r="BC3" t="str">
            <v>QUOTATION  NO.   :</v>
          </cell>
        </row>
      </sheetData>
      <sheetData sheetId="1873"/>
      <sheetData sheetId="1874">
        <row r="3">
          <cell r="BC3" t="str">
            <v>QUOTATION  NO.   :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Ref Quantity"/>
      <sheetName val="Ref Price"/>
      <sheetName val="その他補整の内訳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cash card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Input"/>
      <sheetName val="選酋表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country"/>
      <sheetName val="ITEM"/>
      <sheetName val="F3-3GP"/>
      <sheetName val="P&amp;L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Revenue break detail"/>
      <sheetName val="ROFF2003"/>
      <sheetName val="BNP"/>
      <sheetName val="Deutsche"/>
      <sheetName val="MERM"/>
      <sheetName val="結果"/>
      <sheetName val="Group Zdecor+ECOM"/>
      <sheetName val="BS누적"/>
      <sheetName val="TB(PL)"/>
      <sheetName val="Sheet5"/>
      <sheetName val="Y-IPO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CIPA"/>
      <sheetName val="Assump - Operational"/>
      <sheetName val="list"/>
      <sheetName val="Index"/>
      <sheetName val="PTTAP 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data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10-1 Media"/>
      <sheetName val="10-cut"/>
      <sheetName val="BS, P&amp;L"/>
      <sheetName val="tp"/>
      <sheetName val="初期03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LRA"/>
      <sheetName val="MA"/>
      <sheetName val="ชื่อหุ้น"/>
      <sheetName val="B&amp;S 1999"/>
      <sheetName val="6balancesheet2000"/>
      <sheetName val="1201"/>
      <sheetName val="Actions &amp; Projects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Export CR _TOG"/>
      <sheetName val="tr 05"/>
      <sheetName val="กล่องข้อร้องเรียน 04"/>
      <sheetName val="静ﾊﾟﾀﾝ分析"/>
      <sheetName val="Sap_Actual"/>
      <sheetName val="D"/>
      <sheetName val="投資ﾌｫﾛｰ"/>
      <sheetName val="PRM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SW"/>
      <sheetName val="fin tb_si"/>
      <sheetName val="File Setup"/>
      <sheetName val="FNDWRR"/>
      <sheetName val="Feuil2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>
        <row r="4">
          <cell r="A4" t="str">
            <v>Currency</v>
          </cell>
        </row>
      </sheetData>
      <sheetData sheetId="157" refreshError="1"/>
      <sheetData sheetId="158" refreshError="1"/>
      <sheetData sheetId="1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NOTE 29"/>
      <sheetName val="Library Procedures"/>
      <sheetName val="SUM"/>
      <sheetName val="assumption"/>
      <sheetName val="Main"/>
      <sheetName val="BMCT2003"/>
      <sheetName val="ฝ่ายบัญชีและการเงิน"/>
      <sheetName val="Control List"/>
      <sheetName val="Control_List"/>
      <sheetName val="Control_List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STart"/>
      <sheetName val="Puerto Rico"/>
      <sheetName val="graph"/>
      <sheetName val="3A STD"/>
      <sheetName val="4003-1 lead"/>
      <sheetName val="基本量販店動向"/>
      <sheetName val="Puerto_Rico"/>
      <sheetName val="J2"/>
      <sheetName val="J1"/>
      <sheetName val="Data2007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Selection"/>
      <sheetName val="Pro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Competitors"/>
      <sheetName val="Office Space"/>
      <sheetName val="Level of Effort"/>
      <sheetName val="Rates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เปรียบเทียบเดือน12"/>
      <sheetName val="AccountList"/>
      <sheetName val="fr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 TB Summaries"/>
      <sheetName val="Lists"/>
      <sheetName val="Tier1リスト"/>
      <sheetName val="グラフ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Codes"/>
      <sheetName val="salary &amp; pr tax"/>
      <sheetName val="Objective 1 Detail Budget ICNL"/>
      <sheetName val="tp"/>
      <sheetName val="May-Apr 2009"/>
      <sheetName val="Link data-july"/>
      <sheetName val="bbl.43-98"/>
      <sheetName val="Lead Q1 2022"/>
      <sheetName val="Furniture_Master"/>
      <sheetName val="JAN"/>
      <sheetName val="SW"/>
      <sheetName val="הכנסות מוכרות מרבעונים קודמים"/>
      <sheetName val="TAX INCOME"/>
      <sheetName val="Info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เงินสำรองเกษียยณอายุ"/>
      <sheetName val="Volume"/>
      <sheetName val="e-2 capital afe - carryover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op list"/>
      <sheetName val="Drivers"/>
      <sheetName val="Standing Data"/>
      <sheetName val="Asset &amp; Liability"/>
      <sheetName val="Net asset value"/>
      <sheetName val="O310 (A)"/>
      <sheetName val="6"/>
      <sheetName val="FF-21(a)"/>
      <sheetName val="BS-Thai"/>
      <sheetName val="Wvð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만기"/>
      <sheetName val="1998 meses"/>
      <sheetName val="2003 Forecast"/>
      <sheetName val="2004 Risk Adjusted AOP"/>
      <sheetName val="P_2005_4511 (Rachel)"/>
      <sheetName val="RATESTOT"/>
      <sheetName val="customer feed back"/>
      <sheetName val="副3 (2)"/>
      <sheetName val="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INCOME STATEMENT 3"/>
      <sheetName val="อยู่รวม ORG (new)2556"/>
      <sheetName val="D-02&amp;D-03"/>
      <sheetName val="หน้า 1"/>
      <sheetName val="DPLA"/>
      <sheetName val="salary_&amp;_pr_tax"/>
      <sheetName val="Objective_1_Detail_Budget_ICNL"/>
      <sheetName val="Keydrv_health_nrm2"/>
      <sheetName val="Keydrv_health_pyl2"/>
      <sheetName val="Trial Bal"/>
      <sheetName val="asset hdk&amp;shk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1">
          <cell r="L1" t="str">
            <v>December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1">
          <cell r="A1" t="str">
            <v>Region</v>
          </cell>
        </row>
      </sheetData>
      <sheetData sheetId="552">
        <row r="769">
          <cell r="D769">
            <v>0</v>
          </cell>
        </row>
      </sheetData>
      <sheetData sheetId="553" refreshError="1"/>
      <sheetData sheetId="554" refreshError="1"/>
      <sheetData sheetId="555" refreshError="1"/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 refreshError="1"/>
      <sheetData sheetId="560">
        <row r="769">
          <cell r="D769">
            <v>0</v>
          </cell>
        </row>
      </sheetData>
      <sheetData sheetId="56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>
        <row r="1">
          <cell r="A1" t="str">
            <v>Region</v>
          </cell>
        </row>
      </sheetData>
      <sheetData sheetId="577"/>
      <sheetData sheetId="578">
        <row r="1">
          <cell r="L1" t="str">
            <v>December</v>
          </cell>
        </row>
      </sheetData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>
        <row r="1">
          <cell r="A1" t="str">
            <v>Region</v>
          </cell>
        </row>
      </sheetData>
      <sheetData sheetId="590">
        <row r="1">
          <cell r="L1" t="str">
            <v>December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/>
      <sheetData sheetId="620"/>
      <sheetData sheetId="621"/>
      <sheetData sheetId="622">
        <row r="769">
          <cell r="D769">
            <v>0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769">
          <cell r="D769">
            <v>0</v>
          </cell>
        </row>
      </sheetData>
      <sheetData sheetId="636"/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>
        <row r="1">
          <cell r="A1" t="str">
            <v>Region</v>
          </cell>
        </row>
      </sheetData>
      <sheetData sheetId="676">
        <row r="1">
          <cell r="A1" t="str">
            <v>Region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>
        <row r="769">
          <cell r="D769">
            <v>0</v>
          </cell>
        </row>
      </sheetData>
      <sheetData sheetId="691"/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/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/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>
        <row r="769">
          <cell r="D769">
            <v>0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769">
          <cell r="D769">
            <v>0</v>
          </cell>
        </row>
      </sheetData>
      <sheetData sheetId="810"/>
      <sheetData sheetId="811"/>
      <sheetData sheetId="812"/>
      <sheetData sheetId="813"/>
      <sheetData sheetId="814">
        <row r="769">
          <cell r="D769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769">
          <cell r="D769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Emplyee Record"/>
      <sheetName val="Master1"/>
      <sheetName val="BLUE"/>
      <sheetName val="Sheet1"/>
      <sheetName val="sales3level"/>
      <sheetName val="703105"/>
      <sheetName val="Est. Budget"/>
      <sheetName val="MyWork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erter"/>
      <sheetName val="SCG Chemicals group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Hyperion-1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  <sheetName val="PRO-TOTAL"/>
      <sheetName val="2008"/>
      <sheetName val="_FS1210"/>
      <sheetName val="_FS1220"/>
      <sheetName val="_FS1610"/>
      <sheetName val="_FS1700"/>
      <sheetName val="_FS1710"/>
      <sheetName val="_FS1900"/>
      <sheetName val="_FS3100"/>
      <sheetName val="SUM Plan By Service"/>
      <sheetName val="SCGL-Graph-O5"/>
      <sheetName val="Data_1"/>
      <sheetName val="#REF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O Function"/>
      <sheetName val="4_1CAPEX_Additional6"/>
      <sheetName val="Drop_Down6"/>
      <sheetName val="SCG_group6"/>
      <sheetName val="Comapny_Name6"/>
      <sheetName val="Emplyee_Record6"/>
      <sheetName val="Est__Budget6"/>
      <sheetName val="SCG_Chemicals_group5"/>
      <sheetName val="Dropdown_list_5"/>
      <sheetName val="List_of_Note4"/>
      <sheetName val="1_Form25543"/>
      <sheetName val="2_รายการประกอบ543"/>
      <sheetName val="1_Form25553"/>
      <sheetName val="2_รายการประกอบ553"/>
      <sheetName val="Note30_Effect_Tax_Rate_Recon2"/>
      <sheetName val="stat_local"/>
      <sheetName val="PPh_21_per_GL"/>
      <sheetName val="1195_B1"/>
      <sheetName val="Construction_-_Vehicle"/>
      <sheetName val="data_Apr"/>
      <sheetName val="Avg_costing_RM"/>
      <sheetName val="5_yr_val"/>
      <sheetName val="_Summ_fin_"/>
      <sheetName val="SUM_Plan_By_Service"/>
      <sheetName val="Northern cust-ind are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Blank-Form"/>
      <sheetName val="WORKSHEET"/>
      <sheetName val="WH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4.bin"/><Relationship Id="rId4" Type="http://schemas.openxmlformats.org/officeDocument/2006/relationships/customProperty" Target="../customProperty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5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3"/>
  <sheetViews>
    <sheetView showGridLines="0" tabSelected="1" showOutlineSymbols="0" showWhiteSpace="0" zoomScaleNormal="100" zoomScaleSheetLayoutView="100" workbookViewId="0"/>
  </sheetViews>
  <sheetFormatPr defaultColWidth="9.1796875" defaultRowHeight="20.25" customHeight="1"/>
  <cols>
    <col min="1" max="1" width="52.1796875" style="8" customWidth="1"/>
    <col min="2" max="2" width="8" style="9" customWidth="1"/>
    <col min="3" max="3" width="1.81640625" style="10" customWidth="1"/>
    <col min="4" max="4" width="13.81640625" style="10" customWidth="1"/>
    <col min="5" max="5" width="1.81640625" style="10" customWidth="1"/>
    <col min="6" max="6" width="13.81640625" style="11" customWidth="1"/>
    <col min="7" max="7" width="1.81640625" style="10" customWidth="1"/>
    <col min="8" max="16384" width="9.1796875" style="10"/>
  </cols>
  <sheetData>
    <row r="1" spans="1:10" s="3" customFormat="1" ht="20.25" customHeight="1">
      <c r="A1" s="1" t="s">
        <v>63</v>
      </c>
      <c r="B1" s="2"/>
    </row>
    <row r="2" spans="1:10" s="6" customFormat="1" ht="20.25" customHeight="1">
      <c r="A2" s="4" t="s">
        <v>64</v>
      </c>
      <c r="B2" s="5"/>
    </row>
    <row r="3" spans="1:10" s="6" customFormat="1" ht="20.25" customHeight="1">
      <c r="A3" s="7" t="s">
        <v>139</v>
      </c>
      <c r="B3" s="5"/>
    </row>
    <row r="4" spans="1:10" ht="19.5" customHeight="1"/>
    <row r="5" spans="1:10" ht="19.5" customHeight="1">
      <c r="A5" s="4" t="s">
        <v>9</v>
      </c>
      <c r="B5" s="9" t="s">
        <v>0</v>
      </c>
      <c r="C5" s="12"/>
      <c r="D5" s="13" t="s">
        <v>140</v>
      </c>
      <c r="F5" s="13" t="s">
        <v>58</v>
      </c>
    </row>
    <row r="6" spans="1:10" ht="19.5" customHeight="1">
      <c r="A6" s="4"/>
      <c r="C6" s="12"/>
      <c r="D6" s="14">
        <v>2025</v>
      </c>
      <c r="E6" s="15"/>
      <c r="F6" s="14">
        <v>2024</v>
      </c>
    </row>
    <row r="7" spans="1:10" ht="19.5" customHeight="1">
      <c r="A7" s="4"/>
      <c r="C7" s="12"/>
      <c r="D7" s="14" t="s">
        <v>59</v>
      </c>
      <c r="E7" s="15"/>
      <c r="F7" s="14"/>
    </row>
    <row r="8" spans="1:10" ht="19.5" customHeight="1">
      <c r="A8" s="4"/>
      <c r="C8" s="12"/>
      <c r="D8" s="127" t="s">
        <v>11</v>
      </c>
      <c r="E8" s="127"/>
      <c r="F8" s="127"/>
    </row>
    <row r="9" spans="1:10" ht="19.5" customHeight="1">
      <c r="A9" s="16" t="s">
        <v>10</v>
      </c>
      <c r="B9" s="17"/>
      <c r="C9" s="11"/>
      <c r="D9" s="18"/>
      <c r="E9" s="18"/>
      <c r="F9" s="18"/>
    </row>
    <row r="10" spans="1:10" ht="19.5" customHeight="1">
      <c r="A10" s="19" t="s">
        <v>4</v>
      </c>
      <c r="C10" s="11"/>
      <c r="D10" s="20">
        <v>268525</v>
      </c>
      <c r="E10" s="21"/>
      <c r="F10" s="20">
        <v>432664</v>
      </c>
    </row>
    <row r="11" spans="1:10" ht="19.5" customHeight="1">
      <c r="A11" s="19" t="s">
        <v>65</v>
      </c>
      <c r="B11" s="9">
        <v>3</v>
      </c>
      <c r="C11" s="11"/>
      <c r="D11" s="20">
        <v>311808</v>
      </c>
      <c r="E11" s="21"/>
      <c r="F11" s="20">
        <v>371012</v>
      </c>
    </row>
    <row r="12" spans="1:10" ht="19.5" customHeight="1">
      <c r="A12" s="19" t="s">
        <v>66</v>
      </c>
      <c r="B12" s="9">
        <v>3</v>
      </c>
      <c r="C12" s="11"/>
      <c r="D12" s="20">
        <v>57870330</v>
      </c>
      <c r="E12" s="21"/>
      <c r="F12" s="20">
        <v>55441051</v>
      </c>
    </row>
    <row r="13" spans="1:10" ht="19.5" customHeight="1">
      <c r="A13" s="19" t="s">
        <v>44</v>
      </c>
      <c r="C13" s="11"/>
      <c r="D13" s="20">
        <v>5851</v>
      </c>
      <c r="E13" s="21"/>
      <c r="F13" s="20">
        <v>35383</v>
      </c>
    </row>
    <row r="14" spans="1:10" ht="19.5" customHeight="1">
      <c r="A14" s="22" t="s">
        <v>15</v>
      </c>
      <c r="C14" s="11"/>
      <c r="D14" s="114">
        <f>SUM(D10:D13)</f>
        <v>58456514</v>
      </c>
      <c r="E14" s="23"/>
      <c r="F14" s="114">
        <f>SUM(F10:F13)</f>
        <v>56280110</v>
      </c>
    </row>
    <row r="15" spans="1:10" ht="19.5" customHeight="1">
      <c r="A15" s="22"/>
      <c r="C15" s="11"/>
      <c r="D15" s="24"/>
      <c r="E15" s="21"/>
      <c r="F15" s="24"/>
      <c r="J15" s="10" t="s">
        <v>34</v>
      </c>
    </row>
    <row r="16" spans="1:10" ht="19.5" customHeight="1">
      <c r="A16" s="16" t="s">
        <v>12</v>
      </c>
      <c r="C16" s="11"/>
      <c r="D16" s="24"/>
      <c r="E16" s="21"/>
      <c r="F16" s="24"/>
    </row>
    <row r="17" spans="1:6" ht="19.5" customHeight="1">
      <c r="A17" s="19" t="s">
        <v>45</v>
      </c>
      <c r="C17" s="11"/>
      <c r="D17" s="20">
        <v>350121</v>
      </c>
      <c r="E17" s="21"/>
      <c r="F17" s="20">
        <v>350121</v>
      </c>
    </row>
    <row r="18" spans="1:6" s="25" customFormat="1" ht="19.5" customHeight="1">
      <c r="A18" s="19" t="s">
        <v>80</v>
      </c>
      <c r="B18" s="9">
        <v>4</v>
      </c>
      <c r="C18" s="11"/>
      <c r="D18" s="20">
        <v>54318568</v>
      </c>
      <c r="E18" s="21"/>
      <c r="F18" s="20">
        <v>49415280</v>
      </c>
    </row>
    <row r="19" spans="1:6" ht="19.5" customHeight="1">
      <c r="A19" s="19" t="s">
        <v>50</v>
      </c>
      <c r="C19" s="11"/>
      <c r="D19" s="20">
        <v>281543</v>
      </c>
      <c r="E19" s="21"/>
      <c r="F19" s="20">
        <v>301792</v>
      </c>
    </row>
    <row r="20" spans="1:6" ht="19.5" customHeight="1">
      <c r="A20" s="19" t="s">
        <v>27</v>
      </c>
      <c r="C20" s="11"/>
      <c r="D20" s="20">
        <v>346456</v>
      </c>
      <c r="E20" s="21"/>
      <c r="F20" s="20">
        <v>370270</v>
      </c>
    </row>
    <row r="21" spans="1:6" ht="19.5" customHeight="1">
      <c r="A21" s="11" t="s">
        <v>67</v>
      </c>
      <c r="C21" s="14"/>
      <c r="D21" s="20">
        <v>517183</v>
      </c>
      <c r="E21" s="26"/>
      <c r="F21" s="20">
        <v>515627</v>
      </c>
    </row>
    <row r="22" spans="1:6" ht="19.5" customHeight="1">
      <c r="A22" s="19" t="s">
        <v>28</v>
      </c>
      <c r="C22" s="11"/>
      <c r="D22" s="20">
        <v>184934</v>
      </c>
      <c r="E22" s="21"/>
      <c r="F22" s="20">
        <v>191477</v>
      </c>
    </row>
    <row r="23" spans="1:6" ht="19.5" customHeight="1">
      <c r="A23" s="19" t="s">
        <v>81</v>
      </c>
      <c r="C23" s="11"/>
      <c r="D23" s="20">
        <v>2173</v>
      </c>
      <c r="E23" s="21"/>
      <c r="F23" s="20">
        <v>56056</v>
      </c>
    </row>
    <row r="24" spans="1:6" ht="19.5" customHeight="1">
      <c r="A24" s="22" t="s">
        <v>13</v>
      </c>
      <c r="B24" s="17"/>
      <c r="C24" s="11"/>
      <c r="D24" s="114">
        <f>SUM(D17:D23)</f>
        <v>56000978</v>
      </c>
      <c r="E24" s="23"/>
      <c r="F24" s="114">
        <f>SUM(F17:F23)</f>
        <v>51200623</v>
      </c>
    </row>
    <row r="25" spans="1:6" ht="19.5" customHeight="1">
      <c r="A25" s="22"/>
      <c r="B25" s="17"/>
      <c r="C25" s="11"/>
      <c r="D25" s="24"/>
      <c r="E25" s="21"/>
      <c r="F25" s="24"/>
    </row>
    <row r="26" spans="1:6" ht="19.5" customHeight="1" thickBot="1">
      <c r="A26" s="22" t="s">
        <v>14</v>
      </c>
      <c r="B26" s="17"/>
      <c r="C26" s="11"/>
      <c r="D26" s="115">
        <f>D14+D24</f>
        <v>114457492</v>
      </c>
      <c r="E26" s="23"/>
      <c r="F26" s="115">
        <f>F14+F24</f>
        <v>107480733</v>
      </c>
    </row>
    <row r="27" spans="1:6" s="25" customFormat="1" ht="19.5" customHeight="1" thickTop="1">
      <c r="A27" s="22"/>
      <c r="B27" s="27"/>
      <c r="C27" s="28"/>
      <c r="D27" s="29"/>
      <c r="E27" s="29"/>
      <c r="F27" s="29"/>
    </row>
    <row r="28" spans="1:6" s="3" customFormat="1" ht="20.25" customHeight="1">
      <c r="A28" s="1" t="s">
        <v>63</v>
      </c>
      <c r="B28" s="2"/>
    </row>
    <row r="29" spans="1:6" s="6" customFormat="1" ht="20.25" customHeight="1">
      <c r="A29" s="4" t="s">
        <v>64</v>
      </c>
      <c r="B29" s="5"/>
    </row>
    <row r="30" spans="1:6" s="6" customFormat="1" ht="20.25" customHeight="1">
      <c r="A30" s="7" t="s">
        <v>139</v>
      </c>
      <c r="B30" s="5"/>
    </row>
    <row r="31" spans="1:6" ht="19.5" customHeight="1">
      <c r="A31" s="10"/>
      <c r="B31" s="10"/>
      <c r="C31" s="12"/>
      <c r="D31" s="30"/>
      <c r="E31" s="15"/>
      <c r="F31" s="30"/>
    </row>
    <row r="32" spans="1:6" ht="19.5" customHeight="1">
      <c r="A32" s="4" t="s">
        <v>40</v>
      </c>
      <c r="B32" s="9" t="s">
        <v>0</v>
      </c>
      <c r="C32" s="12"/>
      <c r="D32" s="31" t="str">
        <f>$D$5</f>
        <v>30 September</v>
      </c>
      <c r="F32" s="13" t="s">
        <v>58</v>
      </c>
    </row>
    <row r="33" spans="1:13" ht="19.5" customHeight="1">
      <c r="A33" s="4"/>
      <c r="C33" s="12"/>
      <c r="D33" s="14">
        <v>2025</v>
      </c>
      <c r="E33" s="15"/>
      <c r="F33" s="14">
        <v>2024</v>
      </c>
    </row>
    <row r="34" spans="1:13" ht="19.5" customHeight="1">
      <c r="A34" s="4"/>
      <c r="C34" s="12"/>
      <c r="D34" s="15" t="s">
        <v>59</v>
      </c>
      <c r="E34" s="15"/>
      <c r="F34" s="14"/>
    </row>
    <row r="35" spans="1:13" ht="19.5" customHeight="1">
      <c r="A35" s="32"/>
      <c r="C35" s="12"/>
      <c r="D35" s="127" t="s">
        <v>11</v>
      </c>
      <c r="E35" s="127"/>
      <c r="F35" s="127"/>
    </row>
    <row r="36" spans="1:13" s="12" customFormat="1" ht="19.5" customHeight="1">
      <c r="A36" s="16" t="s">
        <v>16</v>
      </c>
      <c r="B36" s="17"/>
      <c r="C36" s="11"/>
      <c r="D36" s="18"/>
      <c r="E36" s="18"/>
      <c r="F36" s="18"/>
    </row>
    <row r="37" spans="1:13" s="12" customFormat="1" ht="19.5" customHeight="1">
      <c r="A37" s="19" t="s">
        <v>125</v>
      </c>
      <c r="B37" s="17"/>
      <c r="C37" s="11"/>
      <c r="D37" s="18">
        <v>16805000</v>
      </c>
      <c r="E37" s="18"/>
      <c r="F37" s="20">
        <v>8500000</v>
      </c>
    </row>
    <row r="38" spans="1:13" ht="19.5" customHeight="1">
      <c r="A38" s="19" t="s">
        <v>68</v>
      </c>
      <c r="B38" s="9">
        <v>3</v>
      </c>
      <c r="C38" s="11"/>
      <c r="D38" s="20">
        <v>418473</v>
      </c>
      <c r="E38" s="21"/>
      <c r="F38" s="20">
        <v>348550</v>
      </c>
      <c r="M38" s="19"/>
    </row>
    <row r="39" spans="1:13" ht="19.5" customHeight="1">
      <c r="A39" s="19" t="s">
        <v>112</v>
      </c>
      <c r="C39" s="11"/>
      <c r="D39" s="20"/>
      <c r="E39" s="21"/>
      <c r="F39" s="20"/>
      <c r="M39" s="19"/>
    </row>
    <row r="40" spans="1:13" ht="19.5" customHeight="1">
      <c r="A40" s="19" t="s">
        <v>113</v>
      </c>
      <c r="C40" s="11"/>
      <c r="D40" s="20">
        <v>0</v>
      </c>
      <c r="E40" s="21"/>
      <c r="F40" s="20">
        <v>4998559</v>
      </c>
      <c r="M40" s="19"/>
    </row>
    <row r="41" spans="1:13" ht="19.5" customHeight="1">
      <c r="A41" s="19" t="s">
        <v>51</v>
      </c>
      <c r="B41" s="9">
        <v>3</v>
      </c>
      <c r="C41" s="11"/>
      <c r="D41" s="20">
        <v>50341</v>
      </c>
      <c r="E41" s="21"/>
      <c r="F41" s="20">
        <v>56730</v>
      </c>
    </row>
    <row r="42" spans="1:13" ht="19.5" customHeight="1">
      <c r="A42" s="19" t="s">
        <v>130</v>
      </c>
      <c r="C42" s="11"/>
      <c r="D42" s="20">
        <v>0</v>
      </c>
      <c r="E42" s="21"/>
      <c r="F42" s="20">
        <v>4998974</v>
      </c>
    </row>
    <row r="43" spans="1:13" ht="19.5" customHeight="1">
      <c r="A43" s="19" t="s">
        <v>69</v>
      </c>
      <c r="B43" s="9">
        <v>3</v>
      </c>
      <c r="C43" s="11"/>
      <c r="D43" s="20">
        <v>438121</v>
      </c>
      <c r="E43" s="21"/>
      <c r="F43" s="20">
        <v>473446</v>
      </c>
    </row>
    <row r="44" spans="1:13" ht="19.5" customHeight="1">
      <c r="A44" s="19" t="s">
        <v>56</v>
      </c>
      <c r="C44" s="11"/>
      <c r="D44" s="20">
        <v>34751</v>
      </c>
      <c r="E44" s="21"/>
      <c r="F44" s="20">
        <v>27188</v>
      </c>
    </row>
    <row r="45" spans="1:13" ht="19.5" customHeight="1">
      <c r="A45" s="22" t="s">
        <v>17</v>
      </c>
      <c r="C45" s="11"/>
      <c r="D45" s="114">
        <f>SUM(D37:D44)</f>
        <v>17746686</v>
      </c>
      <c r="E45" s="23"/>
      <c r="F45" s="114">
        <f>SUM(F37:F44)</f>
        <v>19403447</v>
      </c>
    </row>
    <row r="46" spans="1:13" ht="19.5" customHeight="1">
      <c r="A46" s="19"/>
      <c r="C46" s="11"/>
      <c r="D46" s="24"/>
      <c r="E46" s="21"/>
      <c r="F46" s="24"/>
    </row>
    <row r="47" spans="1:13" s="25" customFormat="1" ht="19.5" customHeight="1">
      <c r="A47" s="16" t="s">
        <v>18</v>
      </c>
      <c r="B47" s="9"/>
      <c r="C47" s="11"/>
      <c r="D47" s="33"/>
      <c r="E47" s="21"/>
      <c r="F47" s="33"/>
    </row>
    <row r="48" spans="1:13" ht="19.5" customHeight="1">
      <c r="A48" s="19" t="s">
        <v>157</v>
      </c>
      <c r="B48" s="125">
        <v>7</v>
      </c>
      <c r="C48" s="11"/>
      <c r="D48" s="20">
        <v>10992799</v>
      </c>
      <c r="E48" s="21"/>
      <c r="F48" s="20">
        <v>5389105</v>
      </c>
    </row>
    <row r="49" spans="1:6" ht="19.5" customHeight="1">
      <c r="A49" s="19" t="s">
        <v>52</v>
      </c>
      <c r="B49" s="9">
        <v>3</v>
      </c>
      <c r="C49" s="11"/>
      <c r="D49" s="20">
        <v>84163</v>
      </c>
      <c r="E49" s="21"/>
      <c r="F49" s="20">
        <v>106958</v>
      </c>
    </row>
    <row r="50" spans="1:6" ht="19.5" customHeight="1">
      <c r="A50" s="19" t="s">
        <v>107</v>
      </c>
      <c r="B50" s="9">
        <v>7</v>
      </c>
      <c r="C50" s="11"/>
      <c r="D50" s="20">
        <v>17485161</v>
      </c>
      <c r="E50" s="21"/>
      <c r="F50" s="20">
        <v>15483952</v>
      </c>
    </row>
    <row r="51" spans="1:6" ht="19.5" customHeight="1">
      <c r="A51" s="19" t="s">
        <v>37</v>
      </c>
      <c r="C51" s="11"/>
      <c r="D51" s="20">
        <v>592772</v>
      </c>
      <c r="E51" s="21"/>
      <c r="F51" s="20">
        <v>561754</v>
      </c>
    </row>
    <row r="52" spans="1:6" ht="19.5" customHeight="1">
      <c r="A52" s="19" t="s">
        <v>6</v>
      </c>
      <c r="C52" s="11"/>
      <c r="D52" s="20">
        <v>15098</v>
      </c>
      <c r="E52" s="21"/>
      <c r="F52" s="20">
        <v>14428</v>
      </c>
    </row>
    <row r="53" spans="1:6" ht="19.5" customHeight="1">
      <c r="A53" s="22" t="s">
        <v>19</v>
      </c>
      <c r="C53" s="11"/>
      <c r="D53" s="114">
        <f>SUM(D48:D52)</f>
        <v>29169993</v>
      </c>
      <c r="E53" s="23"/>
      <c r="F53" s="114">
        <f>SUM(F48:F52)</f>
        <v>21556197</v>
      </c>
    </row>
    <row r="54" spans="1:6" ht="19.5" customHeight="1">
      <c r="A54" s="22"/>
      <c r="C54" s="11"/>
      <c r="D54" s="34"/>
      <c r="E54" s="23"/>
      <c r="F54" s="34"/>
    </row>
    <row r="55" spans="1:6" s="12" customFormat="1" ht="19.5" customHeight="1">
      <c r="A55" s="22" t="s">
        <v>22</v>
      </c>
      <c r="B55" s="9"/>
      <c r="C55" s="11"/>
      <c r="D55" s="40">
        <f>SUM(D45:D52)</f>
        <v>46916679</v>
      </c>
      <c r="E55" s="23"/>
      <c r="F55" s="40">
        <f>SUM(F45:F52)</f>
        <v>40959644</v>
      </c>
    </row>
    <row r="56" spans="1:6" ht="19.5" customHeight="1">
      <c r="A56" s="22"/>
      <c r="C56" s="11"/>
      <c r="D56" s="34"/>
      <c r="E56" s="23"/>
      <c r="F56" s="34"/>
    </row>
    <row r="57" spans="1:6" s="3" customFormat="1" ht="20.25" customHeight="1">
      <c r="A57" s="1" t="s">
        <v>63</v>
      </c>
      <c r="B57" s="2"/>
    </row>
    <row r="58" spans="1:6" s="6" customFormat="1" ht="20.25" customHeight="1">
      <c r="A58" s="4" t="s">
        <v>64</v>
      </c>
      <c r="B58" s="5"/>
    </row>
    <row r="59" spans="1:6" s="6" customFormat="1" ht="20.25" customHeight="1">
      <c r="A59" s="7" t="s">
        <v>139</v>
      </c>
      <c r="B59" s="5"/>
    </row>
    <row r="60" spans="1:6" ht="19.5" customHeight="1">
      <c r="A60" s="4"/>
      <c r="C60" s="12"/>
      <c r="D60" s="127"/>
      <c r="E60" s="127"/>
      <c r="F60" s="127"/>
    </row>
    <row r="61" spans="1:6" ht="19.5" customHeight="1">
      <c r="A61" s="4" t="s">
        <v>40</v>
      </c>
      <c r="C61" s="12"/>
      <c r="D61" s="31" t="str">
        <f>$D$5</f>
        <v>30 September</v>
      </c>
      <c r="F61" s="13" t="s">
        <v>58</v>
      </c>
    </row>
    <row r="62" spans="1:6" ht="19.5" customHeight="1">
      <c r="A62" s="4"/>
      <c r="C62" s="12"/>
      <c r="D62" s="14">
        <v>2025</v>
      </c>
      <c r="E62" s="15"/>
      <c r="F62" s="14">
        <v>2024</v>
      </c>
    </row>
    <row r="63" spans="1:6" ht="19.5" customHeight="1">
      <c r="A63" s="4"/>
      <c r="C63" s="12"/>
      <c r="D63" s="15" t="s">
        <v>59</v>
      </c>
      <c r="E63" s="15"/>
      <c r="F63" s="14"/>
    </row>
    <row r="64" spans="1:6" ht="19.5" customHeight="1">
      <c r="A64" s="4"/>
      <c r="C64" s="12"/>
      <c r="D64" s="127" t="s">
        <v>11</v>
      </c>
      <c r="E64" s="127"/>
      <c r="F64" s="127"/>
    </row>
    <row r="65" spans="1:6" ht="19.5" customHeight="1">
      <c r="A65" s="16" t="s">
        <v>41</v>
      </c>
      <c r="C65" s="11"/>
      <c r="D65" s="24"/>
      <c r="E65" s="21"/>
      <c r="F65" s="24"/>
    </row>
    <row r="66" spans="1:6" ht="19.5" customHeight="1">
      <c r="A66" s="19" t="s">
        <v>21</v>
      </c>
      <c r="C66" s="11"/>
      <c r="D66" s="24"/>
      <c r="E66" s="21"/>
      <c r="F66" s="24"/>
    </row>
    <row r="67" spans="1:6" ht="19.5" customHeight="1">
      <c r="A67" s="35" t="s">
        <v>82</v>
      </c>
      <c r="B67" s="17"/>
      <c r="C67" s="11"/>
      <c r="D67" s="11"/>
      <c r="E67" s="11"/>
    </row>
    <row r="68" spans="1:6" s="12" customFormat="1" ht="19.5" customHeight="1">
      <c r="A68" s="35" t="s">
        <v>83</v>
      </c>
      <c r="B68" s="17"/>
      <c r="C68" s="11"/>
      <c r="D68" s="11"/>
      <c r="E68" s="11"/>
      <c r="F68" s="11"/>
    </row>
    <row r="69" spans="1:6" s="12" customFormat="1" ht="19.5" customHeight="1" thickBot="1">
      <c r="A69" s="35" t="s">
        <v>84</v>
      </c>
      <c r="B69" s="17"/>
      <c r="C69" s="11"/>
      <c r="D69" s="36">
        <v>4500000</v>
      </c>
      <c r="E69" s="21"/>
      <c r="F69" s="36">
        <v>4500000</v>
      </c>
    </row>
    <row r="70" spans="1:6" s="12" customFormat="1" ht="19.5" customHeight="1" thickTop="1">
      <c r="A70" s="35" t="s">
        <v>85</v>
      </c>
      <c r="B70" s="17"/>
      <c r="C70" s="11"/>
      <c r="D70" s="29"/>
      <c r="E70" s="21"/>
      <c r="F70" s="29"/>
    </row>
    <row r="71" spans="1:6" ht="19.5" customHeight="1">
      <c r="A71" s="35" t="s">
        <v>86</v>
      </c>
      <c r="B71" s="17"/>
      <c r="C71" s="11"/>
      <c r="D71" s="37"/>
      <c r="E71" s="21"/>
      <c r="F71" s="37"/>
    </row>
    <row r="72" spans="1:6" ht="19.5" customHeight="1">
      <c r="A72" s="35" t="s">
        <v>87</v>
      </c>
      <c r="C72" s="11"/>
      <c r="D72" s="20">
        <v>4292920</v>
      </c>
      <c r="E72" s="21"/>
      <c r="F72" s="20">
        <v>4292920</v>
      </c>
    </row>
    <row r="73" spans="1:6" ht="19.5" customHeight="1">
      <c r="A73" s="19" t="s">
        <v>78</v>
      </c>
      <c r="C73" s="11"/>
      <c r="D73" s="20">
        <v>40860245</v>
      </c>
      <c r="E73" s="21"/>
      <c r="F73" s="20">
        <v>40860245</v>
      </c>
    </row>
    <row r="74" spans="1:6" s="12" customFormat="1" ht="19.5" customHeight="1">
      <c r="A74" s="19" t="s">
        <v>1</v>
      </c>
      <c r="B74" s="14"/>
      <c r="C74" s="11"/>
      <c r="D74" s="20"/>
      <c r="E74" s="21"/>
      <c r="F74" s="20"/>
    </row>
    <row r="75" spans="1:6" ht="19.5" customHeight="1">
      <c r="A75" s="35" t="s">
        <v>88</v>
      </c>
      <c r="C75" s="11"/>
      <c r="D75" s="20"/>
      <c r="E75" s="21"/>
      <c r="F75" s="20"/>
    </row>
    <row r="76" spans="1:6" ht="19.5" customHeight="1">
      <c r="A76" s="19" t="s">
        <v>89</v>
      </c>
      <c r="C76" s="11"/>
      <c r="D76" s="20">
        <v>450000</v>
      </c>
      <c r="E76" s="21"/>
      <c r="F76" s="20">
        <v>450000</v>
      </c>
    </row>
    <row r="77" spans="1:6" ht="19.5" customHeight="1">
      <c r="A77" s="19" t="s">
        <v>90</v>
      </c>
      <c r="C77" s="11"/>
      <c r="D77" s="20">
        <v>3000</v>
      </c>
      <c r="E77" s="21"/>
      <c r="F77" s="20">
        <v>3000</v>
      </c>
    </row>
    <row r="78" spans="1:6" ht="19.5" customHeight="1">
      <c r="A78" s="35" t="s">
        <v>91</v>
      </c>
      <c r="C78" s="11"/>
      <c r="D78" s="20">
        <v>21934648</v>
      </c>
      <c r="E78" s="21"/>
      <c r="F78" s="20">
        <v>20914924</v>
      </c>
    </row>
    <row r="79" spans="1:6" s="12" customFormat="1" ht="19.5" customHeight="1">
      <c r="A79" s="22" t="s">
        <v>92</v>
      </c>
      <c r="B79" s="9"/>
      <c r="C79" s="11"/>
      <c r="D79" s="114">
        <f>SUM(D72:D78)</f>
        <v>67540813</v>
      </c>
      <c r="E79" s="23"/>
      <c r="F79" s="114">
        <f>SUM(F72:F78)</f>
        <v>66521089</v>
      </c>
    </row>
    <row r="80" spans="1:6" s="12" customFormat="1" ht="19.5" customHeight="1">
      <c r="A80" s="22"/>
      <c r="B80" s="9"/>
      <c r="C80" s="11"/>
      <c r="D80" s="24"/>
      <c r="E80" s="21"/>
      <c r="F80" s="24"/>
    </row>
    <row r="81" spans="1:7" s="12" customFormat="1" ht="19.5" customHeight="1" thickBot="1">
      <c r="A81" s="22" t="s">
        <v>39</v>
      </c>
      <c r="B81" s="9"/>
      <c r="C81" s="11"/>
      <c r="D81" s="41">
        <f>SUM(D55+D79)</f>
        <v>114457492</v>
      </c>
      <c r="E81" s="23"/>
      <c r="F81" s="41">
        <f>SUM(F55+F79)</f>
        <v>107480733</v>
      </c>
    </row>
    <row r="82" spans="1:7" ht="19.5" customHeight="1" thickTop="1">
      <c r="D82" s="38"/>
      <c r="E82" s="38"/>
      <c r="F82" s="39"/>
      <c r="G82" s="38"/>
    </row>
    <row r="83" spans="1:7" ht="20.25" customHeight="1">
      <c r="D83" s="124"/>
      <c r="F83" s="124"/>
    </row>
  </sheetData>
  <sheetProtection formatCells="0" formatColumns="0" formatRows="0" insertColumns="0" insertRows="0" insertHyperlinks="0" deleteColumns="0" deleteRows="0" sort="0" autoFilter="0" pivotTables="0"/>
  <mergeCells count="4">
    <mergeCell ref="D8:F8"/>
    <mergeCell ref="D35:F35"/>
    <mergeCell ref="D64:F64"/>
    <mergeCell ref="D60:F60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7" max="16383" man="1"/>
    <brk id="56" max="16383" man="1"/>
    <brk id="114" max="16383" man="1"/>
    <brk id="154" max="16383" man="1"/>
    <brk id="188" max="16383" man="1"/>
  </rowBreaks>
  <customProperties>
    <customPr name="_pios_id" r:id="rId2"/>
    <customPr name="EpmWorksheetKeyString_GUID" r:id="rId3"/>
    <customPr name="OrphanNamesChecked" r:id="rId4"/>
  </customProperties>
  <ignoredErrors>
    <ignoredError sqref="D45:F45 D55:F55 D79:F79" emptyCellReference="1"/>
    <ignoredError sqref="D61 D3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06F3-DC8A-4ECC-914A-23F62C0ABF54}">
  <sheetPr codeName="Sheet2"/>
  <dimension ref="A1:I40"/>
  <sheetViews>
    <sheetView showGridLines="0" showOutlineSymbols="0" showWhiteSpace="0" zoomScaleNormal="100" zoomScaleSheetLayoutView="8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.149999999999999" customHeight="1">
      <c r="A1" s="1" t="s">
        <v>63</v>
      </c>
      <c r="B1" s="9"/>
      <c r="F1" s="42"/>
    </row>
    <row r="2" spans="1:6" ht="20.149999999999999" customHeight="1">
      <c r="A2" s="7" t="s">
        <v>76</v>
      </c>
      <c r="B2" s="9"/>
      <c r="F2" s="42"/>
    </row>
    <row r="3" spans="1:6" ht="20.149999999999999" customHeight="1">
      <c r="A3" s="7" t="s">
        <v>141</v>
      </c>
      <c r="B3" s="9"/>
    </row>
    <row r="4" spans="1:6" ht="19.5" customHeight="1">
      <c r="A4" s="22"/>
      <c r="B4" s="9"/>
    </row>
    <row r="5" spans="1:6" ht="19.5" customHeight="1">
      <c r="A5" s="22"/>
      <c r="B5" s="9" t="s">
        <v>0</v>
      </c>
      <c r="C5" s="25"/>
      <c r="D5" s="14">
        <v>2025</v>
      </c>
      <c r="E5" s="14"/>
      <c r="F5" s="14">
        <v>2024</v>
      </c>
    </row>
    <row r="6" spans="1:6" ht="19.5" customHeight="1">
      <c r="A6" s="22"/>
      <c r="B6" s="9"/>
      <c r="C6" s="25"/>
      <c r="D6" s="127" t="s">
        <v>11</v>
      </c>
      <c r="E6" s="127"/>
      <c r="F6" s="127"/>
    </row>
    <row r="7" spans="1:6" ht="19.5" customHeight="1">
      <c r="A7" s="19" t="s">
        <v>70</v>
      </c>
      <c r="B7" s="9">
        <v>3</v>
      </c>
      <c r="D7" s="43">
        <v>13842</v>
      </c>
      <c r="E7" s="43"/>
      <c r="F7" s="44">
        <v>9947</v>
      </c>
    </row>
    <row r="8" spans="1:6" ht="19.5" customHeight="1">
      <c r="A8" s="19" t="s">
        <v>71</v>
      </c>
      <c r="B8" s="9">
        <v>3</v>
      </c>
      <c r="D8" s="43">
        <v>442886</v>
      </c>
      <c r="E8" s="43"/>
      <c r="F8" s="45">
        <v>446942</v>
      </c>
    </row>
    <row r="9" spans="1:6" ht="19.5" customHeight="1">
      <c r="A9" s="19" t="s">
        <v>29</v>
      </c>
      <c r="B9" s="9">
        <v>3</v>
      </c>
      <c r="D9" s="43">
        <v>401320</v>
      </c>
      <c r="E9" s="43"/>
      <c r="F9" s="45">
        <v>376613</v>
      </c>
    </row>
    <row r="10" spans="1:6" ht="19.5" customHeight="1">
      <c r="A10" s="19" t="s">
        <v>72</v>
      </c>
      <c r="B10" s="9">
        <v>3</v>
      </c>
      <c r="D10" s="46">
        <v>84738</v>
      </c>
      <c r="E10" s="43"/>
      <c r="F10" s="47">
        <v>130688</v>
      </c>
    </row>
    <row r="11" spans="1:6" ht="19.5" customHeight="1">
      <c r="A11" s="22" t="s">
        <v>94</v>
      </c>
      <c r="B11" s="9"/>
      <c r="D11" s="110">
        <f>SUM(D7:D10)</f>
        <v>942786</v>
      </c>
      <c r="E11" s="29"/>
      <c r="F11" s="53">
        <f>F7+F8+F9+F10</f>
        <v>964190</v>
      </c>
    </row>
    <row r="12" spans="1:6" ht="19.5" customHeight="1">
      <c r="A12" s="19"/>
      <c r="B12" s="9"/>
      <c r="D12" s="48"/>
      <c r="E12" s="43"/>
      <c r="F12" s="48"/>
    </row>
    <row r="13" spans="1:6" ht="19.5" customHeight="1">
      <c r="A13" s="19" t="s">
        <v>3</v>
      </c>
      <c r="B13" s="9">
        <v>3</v>
      </c>
      <c r="D13" s="46">
        <v>-529472</v>
      </c>
      <c r="E13" s="43"/>
      <c r="F13" s="46">
        <v>-642617</v>
      </c>
    </row>
    <row r="14" spans="1:6" ht="19.5" customHeight="1">
      <c r="A14" s="19"/>
      <c r="B14" s="9"/>
      <c r="D14" s="48"/>
      <c r="E14" s="43"/>
      <c r="F14" s="48"/>
    </row>
    <row r="15" spans="1:6" ht="19.5" customHeight="1">
      <c r="A15" s="22" t="s">
        <v>32</v>
      </c>
      <c r="B15" s="9"/>
      <c r="D15" s="110">
        <f>SUM(D11,D13)</f>
        <v>413314</v>
      </c>
      <c r="E15" s="29"/>
      <c r="F15" s="53">
        <f>F11+F13</f>
        <v>321573</v>
      </c>
    </row>
    <row r="16" spans="1:6" ht="19.5" customHeight="1">
      <c r="A16" s="19"/>
      <c r="B16" s="9"/>
      <c r="D16" s="48"/>
      <c r="E16" s="43"/>
      <c r="F16" s="48"/>
    </row>
    <row r="17" spans="1:9" ht="19.5" customHeight="1">
      <c r="A17" s="19" t="s">
        <v>31</v>
      </c>
      <c r="B17" s="9">
        <v>3</v>
      </c>
      <c r="D17" s="49">
        <v>-278330</v>
      </c>
      <c r="E17" s="43"/>
      <c r="F17" s="49">
        <v>-241896</v>
      </c>
      <c r="H17" s="39"/>
      <c r="I17" s="39"/>
    </row>
    <row r="18" spans="1:9" ht="19.5" customHeight="1">
      <c r="A18" s="19"/>
      <c r="B18" s="9"/>
      <c r="D18" s="48"/>
      <c r="E18" s="43"/>
      <c r="F18" s="48"/>
    </row>
    <row r="19" spans="1:9" ht="19.5" customHeight="1">
      <c r="A19" s="25" t="s">
        <v>117</v>
      </c>
      <c r="B19" s="9"/>
      <c r="D19" s="116">
        <f>SUM(D15,D17:D17)</f>
        <v>134984</v>
      </c>
      <c r="E19" s="29"/>
      <c r="F19" s="117">
        <f>F15+F17</f>
        <v>79677</v>
      </c>
    </row>
    <row r="20" spans="1:9" ht="19.5" customHeight="1">
      <c r="A20" s="19"/>
      <c r="B20" s="9"/>
      <c r="D20" s="48"/>
      <c r="E20" s="43"/>
      <c r="F20" s="48"/>
    </row>
    <row r="21" spans="1:9" ht="19.5" customHeight="1">
      <c r="A21" s="19" t="s">
        <v>147</v>
      </c>
      <c r="B21" s="9"/>
      <c r="D21" s="49">
        <v>-21900</v>
      </c>
      <c r="E21" s="43"/>
      <c r="F21" s="49">
        <v>-13243</v>
      </c>
    </row>
    <row r="22" spans="1:9" ht="19.5" customHeight="1">
      <c r="A22" s="19"/>
      <c r="B22" s="9"/>
      <c r="D22" s="50"/>
      <c r="E22" s="43"/>
      <c r="F22" s="50"/>
    </row>
    <row r="23" spans="1:9" ht="19.5" customHeight="1" thickBot="1">
      <c r="A23" s="22" t="s">
        <v>60</v>
      </c>
      <c r="B23" s="9"/>
      <c r="D23" s="115">
        <f>SUM(D19:D21)</f>
        <v>113084</v>
      </c>
      <c r="E23" s="29"/>
      <c r="F23" s="118">
        <f>F21+F19</f>
        <v>66434</v>
      </c>
    </row>
    <row r="24" spans="1:9" ht="19.5" customHeight="1" thickTop="1">
      <c r="A24" s="19"/>
      <c r="B24" s="9"/>
      <c r="D24" s="48"/>
      <c r="E24" s="43"/>
      <c r="F24" s="48"/>
    </row>
    <row r="25" spans="1:9" ht="19.5" customHeight="1" thickBot="1">
      <c r="A25" s="22" t="s">
        <v>122</v>
      </c>
      <c r="B25" s="9"/>
      <c r="D25" s="54">
        <f>D23/'1'!D72</f>
        <v>2.6341977022632614E-2</v>
      </c>
      <c r="E25" s="21"/>
      <c r="F25" s="55">
        <f>F23/'1'!F72</f>
        <v>1.5475247617006607E-2</v>
      </c>
    </row>
    <row r="26" spans="1:9" ht="19.5" customHeight="1" thickTop="1">
      <c r="A26" s="19"/>
      <c r="B26" s="9"/>
      <c r="D26" s="48"/>
      <c r="E26" s="43"/>
      <c r="F26" s="48"/>
    </row>
    <row r="27" spans="1:9" ht="20.149999999999999" customHeight="1">
      <c r="A27" s="1" t="s">
        <v>63</v>
      </c>
      <c r="B27" s="9"/>
      <c r="F27" s="42"/>
    </row>
    <row r="28" spans="1:9" ht="20.149999999999999" customHeight="1">
      <c r="A28" s="7" t="s">
        <v>93</v>
      </c>
      <c r="B28" s="9"/>
      <c r="F28" s="42"/>
    </row>
    <row r="29" spans="1:9" ht="20.149999999999999" customHeight="1">
      <c r="A29" s="7" t="s">
        <v>141</v>
      </c>
      <c r="B29" s="9"/>
    </row>
    <row r="30" spans="1:9" ht="19.5" customHeight="1">
      <c r="A30" s="22"/>
      <c r="B30" s="9"/>
    </row>
    <row r="31" spans="1:9" ht="19.5" customHeight="1">
      <c r="A31" s="22"/>
      <c r="B31" s="9"/>
      <c r="C31" s="25"/>
      <c r="D31" s="14">
        <v>2025</v>
      </c>
      <c r="E31" s="14"/>
      <c r="F31" s="14">
        <v>2024</v>
      </c>
    </row>
    <row r="32" spans="1:9" ht="19.5" customHeight="1">
      <c r="A32" s="22"/>
      <c r="B32" s="9"/>
      <c r="C32" s="25"/>
      <c r="D32" s="127" t="s">
        <v>11</v>
      </c>
      <c r="E32" s="127"/>
      <c r="F32" s="127"/>
    </row>
    <row r="33" spans="1:6" ht="19.5" customHeight="1">
      <c r="A33" s="22" t="s">
        <v>60</v>
      </c>
      <c r="B33" s="9"/>
      <c r="C33" s="25"/>
      <c r="D33" s="116">
        <f>D23</f>
        <v>113084</v>
      </c>
      <c r="E33" s="29"/>
      <c r="F33" s="117">
        <f>F23</f>
        <v>66434</v>
      </c>
    </row>
    <row r="34" spans="1:6" ht="19.5" customHeight="1">
      <c r="A34" s="19"/>
      <c r="B34" s="9"/>
      <c r="D34" s="48"/>
      <c r="E34" s="43"/>
      <c r="F34" s="48"/>
    </row>
    <row r="35" spans="1:6" ht="19.5" customHeight="1">
      <c r="A35" s="22" t="s">
        <v>33</v>
      </c>
      <c r="B35" s="9"/>
      <c r="D35" s="51">
        <v>0</v>
      </c>
      <c r="E35" s="52"/>
      <c r="F35" s="51">
        <v>0</v>
      </c>
    </row>
    <row r="36" spans="1:6" ht="19.5" customHeight="1">
      <c r="A36" s="19"/>
      <c r="B36" s="9"/>
      <c r="D36" s="48"/>
      <c r="E36" s="43"/>
      <c r="F36" s="48"/>
    </row>
    <row r="37" spans="1:6" ht="19.5" customHeight="1" thickBot="1">
      <c r="A37" s="22" t="s">
        <v>61</v>
      </c>
      <c r="B37" s="9"/>
      <c r="D37" s="115">
        <f>SUM(D33,D35)</f>
        <v>113084</v>
      </c>
      <c r="E37" s="29"/>
      <c r="F37" s="118">
        <f>F33</f>
        <v>66434</v>
      </c>
    </row>
    <row r="38" spans="1:6" ht="19.5" customHeight="1" thickTop="1"/>
    <row r="39" spans="1:6" ht="21" customHeight="1"/>
    <row r="40" spans="1:6" ht="21" customHeight="1"/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  <customPr name="OrphanNamesChecked" r:id="rId4"/>
  </customProperties>
  <ignoredErrors>
    <ignoredError sqref="D23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40"/>
  <sheetViews>
    <sheetView showGridLines="0" showOutlineSymbols="0" showWhiteSpace="0" zoomScaleNormal="100" zoomScaleSheetLayoutView="80" workbookViewId="0"/>
  </sheetViews>
  <sheetFormatPr defaultColWidth="9.1796875" defaultRowHeight="20.149999999999999" customHeight="1"/>
  <cols>
    <col min="1" max="1" width="52.1796875" style="11" customWidth="1"/>
    <col min="2" max="2" width="8" style="11" customWidth="1"/>
    <col min="3" max="3" width="1.81640625" style="11" customWidth="1"/>
    <col min="4" max="4" width="13.81640625" style="11" customWidth="1"/>
    <col min="5" max="5" width="1.81640625" style="11" customWidth="1"/>
    <col min="6" max="6" width="13.81640625" style="11" customWidth="1"/>
    <col min="7" max="7" width="1.81640625" style="11" customWidth="1"/>
    <col min="8" max="8" width="11" style="11" bestFit="1" customWidth="1"/>
    <col min="9" max="9" width="9.54296875" style="11" bestFit="1" customWidth="1"/>
    <col min="10" max="16384" width="9.1796875" style="11"/>
  </cols>
  <sheetData>
    <row r="1" spans="1:6" ht="20.149999999999999" customHeight="1">
      <c r="A1" s="1" t="s">
        <v>63</v>
      </c>
      <c r="B1" s="9"/>
      <c r="F1" s="42"/>
    </row>
    <row r="2" spans="1:6" ht="20.149999999999999" customHeight="1">
      <c r="A2" s="7" t="s">
        <v>76</v>
      </c>
      <c r="B2" s="9"/>
      <c r="F2" s="42"/>
    </row>
    <row r="3" spans="1:6" ht="20.149999999999999" customHeight="1">
      <c r="A3" s="7" t="s">
        <v>142</v>
      </c>
      <c r="B3" s="9"/>
    </row>
    <row r="4" spans="1:6" ht="19.5" customHeight="1">
      <c r="A4" s="22"/>
      <c r="B4" s="9"/>
    </row>
    <row r="5" spans="1:6" ht="19.5" customHeight="1">
      <c r="A5" s="22"/>
      <c r="B5" s="9" t="s">
        <v>0</v>
      </c>
      <c r="C5" s="25"/>
      <c r="D5" s="14">
        <v>2025</v>
      </c>
      <c r="E5" s="14"/>
      <c r="F5" s="14">
        <v>2024</v>
      </c>
    </row>
    <row r="6" spans="1:6" ht="19.5" customHeight="1">
      <c r="A6" s="22"/>
      <c r="B6" s="9"/>
      <c r="C6" s="25"/>
      <c r="D6" s="127" t="s">
        <v>11</v>
      </c>
      <c r="E6" s="127"/>
      <c r="F6" s="127"/>
    </row>
    <row r="7" spans="1:6" ht="19.5" customHeight="1">
      <c r="A7" s="19" t="s">
        <v>70</v>
      </c>
      <c r="B7" s="9">
        <v>3</v>
      </c>
      <c r="D7" s="43">
        <v>3191963</v>
      </c>
      <c r="E7" s="43"/>
      <c r="F7" s="44">
        <v>2815168</v>
      </c>
    </row>
    <row r="8" spans="1:6" ht="19.5" customHeight="1">
      <c r="A8" s="19" t="s">
        <v>71</v>
      </c>
      <c r="B8" s="9">
        <v>3</v>
      </c>
      <c r="D8" s="43">
        <v>1354532</v>
      </c>
      <c r="E8" s="43"/>
      <c r="F8" s="45">
        <v>1358080</v>
      </c>
    </row>
    <row r="9" spans="1:6" ht="19.5" customHeight="1">
      <c r="A9" s="19" t="s">
        <v>29</v>
      </c>
      <c r="B9" s="9">
        <v>3</v>
      </c>
      <c r="D9" s="43">
        <v>1182807</v>
      </c>
      <c r="E9" s="43"/>
      <c r="F9" s="45">
        <v>1032039</v>
      </c>
    </row>
    <row r="10" spans="1:6" ht="19.5" customHeight="1">
      <c r="A10" s="19" t="s">
        <v>72</v>
      </c>
      <c r="B10" s="9">
        <v>3</v>
      </c>
      <c r="D10" s="46">
        <v>252827</v>
      </c>
      <c r="E10" s="43"/>
      <c r="F10" s="47">
        <v>385088</v>
      </c>
    </row>
    <row r="11" spans="1:6" ht="19.5" customHeight="1">
      <c r="A11" s="22" t="s">
        <v>94</v>
      </c>
      <c r="B11" s="9"/>
      <c r="D11" s="53">
        <f>SUM(D7:D10)</f>
        <v>5982129</v>
      </c>
      <c r="E11" s="29"/>
      <c r="F11" s="53">
        <f>F7+F8+F9+F10</f>
        <v>5590375</v>
      </c>
    </row>
    <row r="12" spans="1:6" ht="19.5" customHeight="1">
      <c r="A12" s="19"/>
      <c r="B12" s="9"/>
      <c r="D12" s="48"/>
      <c r="E12" s="43"/>
      <c r="F12" s="48"/>
    </row>
    <row r="13" spans="1:6" ht="19.5" customHeight="1">
      <c r="A13" s="19" t="s">
        <v>3</v>
      </c>
      <c r="B13" s="9">
        <v>3</v>
      </c>
      <c r="D13" s="46">
        <v>-1738471</v>
      </c>
      <c r="E13" s="43"/>
      <c r="F13" s="46">
        <v>-2189683</v>
      </c>
    </row>
    <row r="14" spans="1:6" ht="19.5" customHeight="1">
      <c r="A14" s="19"/>
      <c r="B14" s="9"/>
      <c r="D14" s="48"/>
      <c r="E14" s="43"/>
      <c r="F14" s="48"/>
    </row>
    <row r="15" spans="1:6" ht="19.5" customHeight="1">
      <c r="A15" s="22" t="s">
        <v>32</v>
      </c>
      <c r="B15" s="9"/>
      <c r="D15" s="53">
        <f>SUM(D11,D13)</f>
        <v>4243658</v>
      </c>
      <c r="E15" s="29"/>
      <c r="F15" s="53">
        <f>F11+F13</f>
        <v>3400692</v>
      </c>
    </row>
    <row r="16" spans="1:6" ht="19.5" customHeight="1">
      <c r="A16" s="19"/>
      <c r="B16" s="9"/>
      <c r="D16" s="48"/>
      <c r="E16" s="43"/>
      <c r="F16" s="48"/>
    </row>
    <row r="17" spans="1:9" ht="19.5" customHeight="1">
      <c r="A17" s="19" t="s">
        <v>31</v>
      </c>
      <c r="B17" s="9">
        <v>3</v>
      </c>
      <c r="D17" s="49">
        <v>-820478</v>
      </c>
      <c r="E17" s="43"/>
      <c r="F17" s="49">
        <v>-626857</v>
      </c>
      <c r="H17" s="39"/>
      <c r="I17" s="39"/>
    </row>
    <row r="18" spans="1:9" ht="19.5" customHeight="1">
      <c r="A18" s="19"/>
      <c r="B18" s="9"/>
      <c r="D18" s="48"/>
      <c r="E18" s="43"/>
      <c r="F18" s="48"/>
    </row>
    <row r="19" spans="1:9" ht="19.5" customHeight="1">
      <c r="A19" s="25" t="s">
        <v>117</v>
      </c>
      <c r="B19" s="9"/>
      <c r="D19" s="117">
        <f>SUM(D15,D17:D17)</f>
        <v>3423180</v>
      </c>
      <c r="E19" s="29"/>
      <c r="F19" s="117">
        <f>F15+F17</f>
        <v>2773835</v>
      </c>
    </row>
    <row r="20" spans="1:9" ht="19.5" customHeight="1">
      <c r="A20" s="19"/>
      <c r="B20" s="9"/>
      <c r="D20" s="48"/>
      <c r="E20" s="43"/>
      <c r="F20" s="48"/>
    </row>
    <row r="21" spans="1:9" ht="19.5" customHeight="1">
      <c r="A21" s="19" t="s">
        <v>127</v>
      </c>
      <c r="B21" s="9"/>
      <c r="D21" s="49">
        <v>-42857</v>
      </c>
      <c r="E21" s="43"/>
      <c r="F21" s="49">
        <v>20039</v>
      </c>
    </row>
    <row r="22" spans="1:9" ht="19.5" customHeight="1">
      <c r="A22" s="19"/>
      <c r="B22" s="9"/>
      <c r="D22" s="50"/>
      <c r="E22" s="43"/>
      <c r="F22" s="50"/>
    </row>
    <row r="23" spans="1:9" ht="19.5" customHeight="1" thickBot="1">
      <c r="A23" s="22" t="s">
        <v>60</v>
      </c>
      <c r="B23" s="9"/>
      <c r="D23" s="118">
        <f>SUM(D19:D21)</f>
        <v>3380323</v>
      </c>
      <c r="E23" s="29"/>
      <c r="F23" s="118">
        <f>F21+F19</f>
        <v>2793874</v>
      </c>
    </row>
    <row r="24" spans="1:9" ht="19.5" customHeight="1" thickTop="1">
      <c r="A24" s="19"/>
      <c r="B24" s="9"/>
      <c r="D24" s="48"/>
      <c r="E24" s="43"/>
      <c r="F24" s="48"/>
    </row>
    <row r="25" spans="1:9" ht="19.5" customHeight="1" thickBot="1">
      <c r="A25" s="22" t="s">
        <v>122</v>
      </c>
      <c r="B25" s="9"/>
      <c r="D25" s="54">
        <f>D23/'1'!D72</f>
        <v>0.78741812099922659</v>
      </c>
      <c r="E25" s="21"/>
      <c r="F25" s="55">
        <f>F23/'1'!F72</f>
        <v>0.65080970528218551</v>
      </c>
    </row>
    <row r="26" spans="1:9" ht="19.5" customHeight="1" thickTop="1">
      <c r="A26" s="19"/>
      <c r="B26" s="9"/>
      <c r="D26" s="48"/>
      <c r="E26" s="43"/>
      <c r="F26" s="48"/>
    </row>
    <row r="27" spans="1:9" ht="20.149999999999999" customHeight="1">
      <c r="A27" s="1" t="s">
        <v>63</v>
      </c>
      <c r="B27" s="9"/>
      <c r="F27" s="42"/>
    </row>
    <row r="28" spans="1:9" ht="20.149999999999999" customHeight="1">
      <c r="A28" s="7" t="s">
        <v>93</v>
      </c>
      <c r="B28" s="9"/>
      <c r="F28" s="42"/>
    </row>
    <row r="29" spans="1:9" ht="20.149999999999999" customHeight="1">
      <c r="A29" s="7" t="s">
        <v>142</v>
      </c>
      <c r="B29" s="9"/>
    </row>
    <row r="30" spans="1:9" ht="19.5" customHeight="1">
      <c r="A30" s="22"/>
      <c r="B30" s="9"/>
    </row>
    <row r="31" spans="1:9" ht="19.5" customHeight="1">
      <c r="A31" s="22"/>
      <c r="B31" s="9"/>
      <c r="C31" s="25"/>
      <c r="D31" s="14">
        <v>2025</v>
      </c>
      <c r="E31" s="14"/>
      <c r="F31" s="14">
        <v>2024</v>
      </c>
    </row>
    <row r="32" spans="1:9" ht="19.5" customHeight="1">
      <c r="A32" s="22"/>
      <c r="B32" s="9"/>
      <c r="C32" s="25"/>
      <c r="D32" s="127" t="s">
        <v>11</v>
      </c>
      <c r="E32" s="127"/>
      <c r="F32" s="127"/>
    </row>
    <row r="33" spans="1:6" ht="19.5" customHeight="1">
      <c r="A33" s="22" t="s">
        <v>60</v>
      </c>
      <c r="B33" s="9"/>
      <c r="C33" s="25"/>
      <c r="D33" s="117">
        <f>D23</f>
        <v>3380323</v>
      </c>
      <c r="E33" s="29"/>
      <c r="F33" s="117">
        <f>F23</f>
        <v>2793874</v>
      </c>
    </row>
    <row r="34" spans="1:6" ht="19.5" customHeight="1">
      <c r="A34" s="19"/>
      <c r="B34" s="9"/>
      <c r="D34" s="48"/>
      <c r="E34" s="43"/>
      <c r="F34" s="48"/>
    </row>
    <row r="35" spans="1:6" ht="19.5" customHeight="1">
      <c r="A35" s="22" t="s">
        <v>33</v>
      </c>
      <c r="B35" s="9"/>
      <c r="D35" s="51">
        <v>0</v>
      </c>
      <c r="E35" s="52"/>
      <c r="F35" s="51">
        <v>0</v>
      </c>
    </row>
    <row r="36" spans="1:6" ht="19.5" customHeight="1">
      <c r="A36" s="19"/>
      <c r="B36" s="9"/>
      <c r="D36" s="48"/>
      <c r="E36" s="43"/>
      <c r="F36" s="48"/>
    </row>
    <row r="37" spans="1:6" ht="19.5" customHeight="1" thickBot="1">
      <c r="A37" s="22" t="s">
        <v>61</v>
      </c>
      <c r="B37" s="9"/>
      <c r="D37" s="118">
        <f>SUM(D33,D35)</f>
        <v>3380323</v>
      </c>
      <c r="E37" s="29"/>
      <c r="F37" s="118">
        <f>F33</f>
        <v>2793874</v>
      </c>
    </row>
    <row r="38" spans="1:6" ht="19.5" customHeight="1" thickTop="1"/>
    <row r="39" spans="1:6" ht="21" customHeight="1"/>
    <row r="40" spans="1:6" ht="21" customHeight="1"/>
  </sheetData>
  <sheetProtection formatCells="0" formatColumns="0" formatRows="0" insertColumns="0" insertRows="0" insertHyperlinks="0" deleteColumns="0" deleteRows="0" sort="0" autoFilter="0" pivotTables="0"/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9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_pios_id" r:id="rId2"/>
    <customPr name="EpmWorksheetKeyString_GUID" r:id="rId3"/>
    <customPr name="OrphanNamesChecked" r:id="rId4"/>
  </customProperties>
  <ignoredErrors>
    <ignoredError sqref="D2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N55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40.453125" style="12" customWidth="1"/>
    <col min="2" max="2" width="5.54296875" style="9" customWidth="1"/>
    <col min="3" max="3" width="13.81640625" style="12" customWidth="1"/>
    <col min="4" max="4" width="0.81640625" style="12" customWidth="1"/>
    <col min="5" max="5" width="13.81640625" style="12" customWidth="1"/>
    <col min="6" max="6" width="0.81640625" style="12" customWidth="1"/>
    <col min="7" max="7" width="13.81640625" style="12" customWidth="1"/>
    <col min="8" max="8" width="0.81640625" style="12" customWidth="1"/>
    <col min="9" max="9" width="13.81640625" style="12" customWidth="1"/>
    <col min="10" max="10" width="0.81640625" style="12" customWidth="1"/>
    <col min="11" max="11" width="13.81640625" style="12" customWidth="1"/>
    <col min="12" max="12" width="0.81640625" style="12" customWidth="1"/>
    <col min="13" max="13" width="13.81640625" style="12" customWidth="1"/>
    <col min="14" max="14" width="1.81640625" style="12" customWidth="1"/>
    <col min="15" max="16384" width="9.1796875" style="58"/>
  </cols>
  <sheetData>
    <row r="1" spans="1:14" ht="17.899999999999999" customHeight="1">
      <c r="A1" s="56" t="s">
        <v>74</v>
      </c>
      <c r="B1" s="5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56"/>
    </row>
    <row r="2" spans="1:14" ht="17.899999999999999" customHeight="1">
      <c r="A2" s="7" t="s">
        <v>73</v>
      </c>
      <c r="B2" s="59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7"/>
    </row>
    <row r="3" spans="1:14" ht="17.899999999999999" customHeight="1">
      <c r="A3" s="111" t="s">
        <v>142</v>
      </c>
      <c r="B3" s="5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7"/>
    </row>
    <row r="4" spans="1:14" ht="17.899999999999999" customHeight="1">
      <c r="A4" s="7"/>
      <c r="B4" s="59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7"/>
    </row>
    <row r="5" spans="1:14" ht="14.15" customHeight="1">
      <c r="C5" s="60"/>
      <c r="D5" s="60"/>
      <c r="E5" s="60"/>
      <c r="F5" s="60"/>
      <c r="L5" s="60"/>
      <c r="M5" s="60"/>
    </row>
    <row r="6" spans="1:14" ht="14.15" customHeight="1">
      <c r="B6" s="12"/>
      <c r="D6" s="60"/>
      <c r="F6" s="60"/>
      <c r="G6" s="128" t="s">
        <v>1</v>
      </c>
      <c r="H6" s="128"/>
      <c r="I6" s="128"/>
      <c r="J6" s="128"/>
      <c r="K6" s="128"/>
      <c r="L6" s="60"/>
    </row>
    <row r="7" spans="1:14" ht="14.15" customHeight="1">
      <c r="C7" s="14" t="s">
        <v>108</v>
      </c>
      <c r="D7" s="60"/>
      <c r="E7" s="60"/>
      <c r="F7" s="60"/>
      <c r="G7" s="129" t="s">
        <v>2</v>
      </c>
      <c r="H7" s="129"/>
      <c r="I7" s="129"/>
      <c r="J7" s="61"/>
      <c r="K7" s="60" t="s">
        <v>36</v>
      </c>
      <c r="L7" s="60"/>
      <c r="M7" s="60" t="s">
        <v>46</v>
      </c>
    </row>
    <row r="8" spans="1:14" ht="14.15" customHeight="1">
      <c r="C8" s="14" t="s">
        <v>109</v>
      </c>
      <c r="D8" s="60"/>
      <c r="E8" s="14"/>
      <c r="F8" s="60"/>
      <c r="G8" s="60" t="s">
        <v>7</v>
      </c>
      <c r="H8" s="61"/>
      <c r="I8" s="60" t="s">
        <v>5</v>
      </c>
      <c r="J8" s="60"/>
      <c r="K8" s="60"/>
      <c r="L8" s="60"/>
      <c r="M8" s="14" t="s">
        <v>47</v>
      </c>
    </row>
    <row r="9" spans="1:14" s="62" customFormat="1" ht="14.15" customHeight="1">
      <c r="A9" s="12"/>
      <c r="B9" s="9" t="s">
        <v>0</v>
      </c>
      <c r="C9" s="60" t="s">
        <v>48</v>
      </c>
      <c r="D9" s="60"/>
      <c r="E9" s="14" t="s">
        <v>78</v>
      </c>
      <c r="F9" s="60"/>
      <c r="G9" s="60" t="s">
        <v>49</v>
      </c>
      <c r="H9" s="61"/>
      <c r="I9" s="60" t="s">
        <v>49</v>
      </c>
      <c r="J9" s="60"/>
      <c r="K9" s="60"/>
      <c r="L9" s="60"/>
      <c r="M9" s="14" t="s">
        <v>26</v>
      </c>
      <c r="N9" s="12"/>
    </row>
    <row r="10" spans="1:14" s="62" customFormat="1" ht="14.15" customHeight="1">
      <c r="A10" s="63"/>
      <c r="B10" s="9"/>
      <c r="C10" s="127" t="s">
        <v>11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63"/>
    </row>
    <row r="11" spans="1:14" s="62" customFormat="1" ht="17.899999999999999" customHeight="1">
      <c r="A11" s="64" t="s">
        <v>114</v>
      </c>
      <c r="B11" s="65"/>
      <c r="C11" s="66">
        <v>4292920</v>
      </c>
      <c r="D11" s="66"/>
      <c r="E11" s="66">
        <v>40860245</v>
      </c>
      <c r="F11" s="66"/>
      <c r="G11" s="66">
        <v>450000</v>
      </c>
      <c r="H11" s="66"/>
      <c r="I11" s="66">
        <v>3000</v>
      </c>
      <c r="J11" s="67"/>
      <c r="K11" s="66">
        <v>20455635</v>
      </c>
      <c r="L11" s="67"/>
      <c r="M11" s="89">
        <f>+SUM(C11:K11)</f>
        <v>66061800</v>
      </c>
      <c r="N11" s="64"/>
    </row>
    <row r="12" spans="1:14" s="62" customFormat="1" ht="17.899999999999999" customHeight="1">
      <c r="A12" s="64" t="s">
        <v>98</v>
      </c>
      <c r="B12" s="12"/>
      <c r="C12" s="68"/>
      <c r="D12" s="23"/>
      <c r="E12" s="68"/>
      <c r="F12" s="23"/>
      <c r="G12" s="68"/>
      <c r="H12" s="23"/>
      <c r="I12" s="68"/>
      <c r="J12" s="23"/>
      <c r="K12" s="68"/>
      <c r="L12" s="23"/>
      <c r="M12" s="68"/>
      <c r="N12" s="69"/>
    </row>
    <row r="13" spans="1:14" ht="17.899999999999999" customHeight="1">
      <c r="A13" s="64" t="s">
        <v>99</v>
      </c>
      <c r="B13" s="70"/>
      <c r="C13" s="68"/>
      <c r="D13" s="23"/>
      <c r="E13" s="68"/>
      <c r="F13" s="23"/>
      <c r="G13" s="68"/>
      <c r="H13" s="23"/>
      <c r="I13" s="68"/>
      <c r="J13" s="23"/>
      <c r="K13" s="68"/>
      <c r="L13" s="23"/>
      <c r="M13" s="68"/>
    </row>
    <row r="14" spans="1:14" ht="17.899999999999999" customHeight="1">
      <c r="A14" s="71" t="s">
        <v>95</v>
      </c>
      <c r="B14" s="69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4" ht="17.899999999999999" customHeight="1">
      <c r="A15" s="71" t="s">
        <v>96</v>
      </c>
      <c r="B15" s="1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4" ht="17.899999999999999" customHeight="1">
      <c r="A16" s="72" t="s">
        <v>103</v>
      </c>
      <c r="B16" s="9">
        <v>6</v>
      </c>
      <c r="C16" s="73">
        <v>0</v>
      </c>
      <c r="D16" s="74"/>
      <c r="E16" s="73">
        <v>0</v>
      </c>
      <c r="F16" s="73"/>
      <c r="G16" s="73">
        <v>0</v>
      </c>
      <c r="H16" s="73"/>
      <c r="I16" s="73">
        <v>0</v>
      </c>
      <c r="J16" s="75"/>
      <c r="K16" s="76">
        <v>-2360819</v>
      </c>
      <c r="L16" s="75"/>
      <c r="M16" s="88">
        <f>SUM(C16,E16,G16,I16,K16)</f>
        <v>-2360819</v>
      </c>
    </row>
    <row r="17" spans="1:14" ht="17.899999999999999" customHeight="1">
      <c r="A17" s="77" t="s">
        <v>97</v>
      </c>
      <c r="B17" s="12"/>
      <c r="C17" s="78"/>
      <c r="D17" s="79"/>
      <c r="E17" s="78"/>
      <c r="F17" s="79"/>
      <c r="G17" s="78"/>
      <c r="H17" s="79"/>
      <c r="I17" s="78"/>
      <c r="J17" s="29"/>
      <c r="K17" s="80"/>
      <c r="L17" s="29"/>
      <c r="M17" s="80"/>
      <c r="N17" s="69"/>
    </row>
    <row r="18" spans="1:14" ht="17.899999999999999" customHeight="1">
      <c r="A18" s="77" t="s">
        <v>96</v>
      </c>
      <c r="B18" s="12"/>
      <c r="C18" s="90">
        <f>SUM(C16)</f>
        <v>0</v>
      </c>
      <c r="D18" s="81"/>
      <c r="E18" s="90">
        <f>SUM(E16)</f>
        <v>0</v>
      </c>
      <c r="F18" s="82"/>
      <c r="G18" s="90">
        <f>SUM(G16)</f>
        <v>0</v>
      </c>
      <c r="H18" s="82"/>
      <c r="I18" s="90">
        <f>SUM(I16)</f>
        <v>0</v>
      </c>
      <c r="J18" s="29"/>
      <c r="K18" s="90">
        <f>SUM(K16)</f>
        <v>-2360819</v>
      </c>
      <c r="L18" s="29"/>
      <c r="M18" s="90">
        <f>SUM(M16)</f>
        <v>-2360819</v>
      </c>
    </row>
    <row r="19" spans="1:14" ht="17.899999999999999" customHeight="1">
      <c r="A19" s="64" t="s">
        <v>100</v>
      </c>
      <c r="B19" s="12"/>
      <c r="C19" s="83"/>
      <c r="D19" s="79"/>
      <c r="E19" s="83"/>
      <c r="F19" s="79"/>
      <c r="G19" s="83"/>
      <c r="H19" s="79"/>
      <c r="I19" s="83"/>
      <c r="J19" s="29"/>
      <c r="K19" s="82"/>
      <c r="L19" s="29"/>
      <c r="M19" s="82"/>
    </row>
    <row r="20" spans="1:14" ht="17.899999999999999" customHeight="1">
      <c r="A20" s="64" t="s">
        <v>99</v>
      </c>
      <c r="B20" s="12"/>
      <c r="C20" s="90">
        <f>SUM(C18)</f>
        <v>0</v>
      </c>
      <c r="D20" s="81"/>
      <c r="E20" s="90">
        <f>SUM(E18)</f>
        <v>0</v>
      </c>
      <c r="F20" s="82"/>
      <c r="G20" s="90">
        <f>SUM(G18)</f>
        <v>0</v>
      </c>
      <c r="H20" s="82"/>
      <c r="I20" s="90">
        <f>SUM(I18)</f>
        <v>0</v>
      </c>
      <c r="J20" s="29"/>
      <c r="K20" s="90">
        <f>SUM(K18)</f>
        <v>-2360819</v>
      </c>
      <c r="L20" s="29"/>
      <c r="M20" s="90">
        <f>SUM(M18)</f>
        <v>-2360819</v>
      </c>
    </row>
    <row r="21" spans="1:14" ht="17.899999999999999" customHeight="1">
      <c r="A21" s="69"/>
      <c r="B21" s="84"/>
      <c r="C21" s="83"/>
      <c r="D21" s="79"/>
      <c r="E21" s="83"/>
      <c r="F21" s="79"/>
      <c r="G21" s="83"/>
      <c r="H21" s="79"/>
      <c r="I21" s="83"/>
      <c r="J21" s="23"/>
      <c r="K21" s="68"/>
      <c r="L21" s="23"/>
      <c r="M21" s="68"/>
    </row>
    <row r="22" spans="1:14" ht="17.899999999999999" customHeight="1">
      <c r="A22" s="69" t="s">
        <v>62</v>
      </c>
      <c r="B22" s="12"/>
      <c r="C22" s="83"/>
      <c r="D22" s="79"/>
      <c r="E22" s="83"/>
      <c r="F22" s="79"/>
      <c r="G22" s="83"/>
      <c r="H22" s="79"/>
      <c r="I22" s="83"/>
      <c r="J22" s="23"/>
      <c r="K22" s="68"/>
      <c r="L22" s="23"/>
      <c r="M22" s="68"/>
      <c r="N22" s="69"/>
    </row>
    <row r="23" spans="1:14" ht="17.899999999999999" customHeight="1">
      <c r="A23" s="72" t="s">
        <v>101</v>
      </c>
      <c r="B23" s="12"/>
      <c r="C23" s="73">
        <v>0</v>
      </c>
      <c r="D23" s="74"/>
      <c r="E23" s="73">
        <v>0</v>
      </c>
      <c r="F23" s="73"/>
      <c r="G23" s="73">
        <v>0</v>
      </c>
      <c r="H23" s="73"/>
      <c r="I23" s="73">
        <v>0</v>
      </c>
      <c r="J23" s="23"/>
      <c r="K23" s="91">
        <v>2793874</v>
      </c>
      <c r="L23" s="23"/>
      <c r="M23" s="91">
        <f>SUM(C23:K23)</f>
        <v>2793874</v>
      </c>
    </row>
    <row r="24" spans="1:14" ht="17.899999999999999" customHeight="1">
      <c r="A24" s="19" t="s">
        <v>102</v>
      </c>
      <c r="B24" s="69"/>
      <c r="C24" s="73">
        <v>0</v>
      </c>
      <c r="D24" s="74"/>
      <c r="E24" s="73">
        <v>0</v>
      </c>
      <c r="F24" s="73"/>
      <c r="G24" s="73">
        <v>0</v>
      </c>
      <c r="H24" s="73"/>
      <c r="I24" s="73">
        <v>0</v>
      </c>
      <c r="J24" s="23"/>
      <c r="K24" s="73">
        <v>0</v>
      </c>
      <c r="L24" s="85"/>
      <c r="M24" s="92">
        <f>SUM(C24:K24)</f>
        <v>0</v>
      </c>
    </row>
    <row r="25" spans="1:14" ht="17.899999999999999" customHeight="1">
      <c r="A25" s="69" t="s">
        <v>61</v>
      </c>
      <c r="B25" s="69"/>
      <c r="C25" s="93">
        <f>SUM(C23:C24)</f>
        <v>0</v>
      </c>
      <c r="D25" s="82"/>
      <c r="E25" s="93">
        <f>SUM(E23:E24)</f>
        <v>0</v>
      </c>
      <c r="F25" s="82"/>
      <c r="G25" s="93">
        <f>SUM(G23:G24)</f>
        <v>0</v>
      </c>
      <c r="H25" s="82"/>
      <c r="I25" s="93">
        <f>SUM(I23:I24)</f>
        <v>0</v>
      </c>
      <c r="J25" s="25"/>
      <c r="K25" s="93">
        <f>SUM(K23:K24)</f>
        <v>2793874</v>
      </c>
      <c r="L25" s="25"/>
      <c r="M25" s="93">
        <f>SUM(M23:M24)</f>
        <v>2793874</v>
      </c>
      <c r="N25" s="69"/>
    </row>
    <row r="26" spans="1:14" ht="17.899999999999999" customHeight="1" thickBot="1">
      <c r="A26" s="112" t="s">
        <v>143</v>
      </c>
      <c r="B26" s="69"/>
      <c r="C26" s="119">
        <f>SUM(C11,C18,C25)</f>
        <v>4292920</v>
      </c>
      <c r="D26" s="18"/>
      <c r="E26" s="119">
        <f>SUM(E11,E18,E25)</f>
        <v>40860245</v>
      </c>
      <c r="F26" s="18"/>
      <c r="G26" s="119">
        <f>SUM(G11,G18,G25)</f>
        <v>450000</v>
      </c>
      <c r="H26" s="18"/>
      <c r="I26" s="119">
        <f>SUM(I11,I18,I25)</f>
        <v>3000</v>
      </c>
      <c r="J26" s="18"/>
      <c r="K26" s="119">
        <f>SUM(K11+K18+K25)</f>
        <v>20888690</v>
      </c>
      <c r="L26" s="18"/>
      <c r="M26" s="119">
        <f>SUM(M11,M18,M25)</f>
        <v>66494855</v>
      </c>
      <c r="N26" s="69"/>
    </row>
    <row r="27" spans="1:14" ht="17.899999999999999" customHeight="1" thickTop="1"/>
    <row r="28" spans="1:14" ht="17.899999999999999" customHeight="1">
      <c r="A28" s="56" t="s">
        <v>74</v>
      </c>
      <c r="B28" s="5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4" ht="17.899999999999999" customHeight="1">
      <c r="A29" s="7" t="s">
        <v>73</v>
      </c>
      <c r="B29" s="5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4" ht="17.899999999999999" customHeight="1">
      <c r="A30" s="111" t="s">
        <v>142</v>
      </c>
      <c r="B30" s="5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4" ht="17.899999999999999" customHeight="1">
      <c r="A31" s="7"/>
      <c r="B31" s="5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86"/>
    </row>
    <row r="32" spans="1:14" ht="14.25" customHeight="1">
      <c r="C32" s="60"/>
      <c r="D32" s="60"/>
      <c r="E32" s="60"/>
      <c r="F32" s="60"/>
      <c r="L32" s="60"/>
      <c r="M32" s="60"/>
    </row>
    <row r="33" spans="1:14" ht="14.25" customHeight="1">
      <c r="B33" s="12"/>
      <c r="D33" s="60"/>
      <c r="F33" s="60"/>
      <c r="G33" s="128" t="s">
        <v>1</v>
      </c>
      <c r="H33" s="128"/>
      <c r="I33" s="128"/>
      <c r="J33" s="128"/>
      <c r="K33" s="128"/>
      <c r="L33" s="60"/>
      <c r="N33" s="87"/>
    </row>
    <row r="34" spans="1:14" ht="14.25" customHeight="1">
      <c r="C34" s="14" t="s">
        <v>108</v>
      </c>
      <c r="D34" s="60"/>
      <c r="E34" s="60"/>
      <c r="F34" s="60"/>
      <c r="G34" s="129" t="s">
        <v>2</v>
      </c>
      <c r="H34" s="129"/>
      <c r="I34" s="129"/>
      <c r="J34" s="61"/>
      <c r="K34" s="60" t="s">
        <v>36</v>
      </c>
      <c r="L34" s="60"/>
      <c r="M34" s="60" t="s">
        <v>46</v>
      </c>
    </row>
    <row r="35" spans="1:14" ht="14.25" customHeight="1">
      <c r="C35" s="14" t="s">
        <v>109</v>
      </c>
      <c r="D35" s="60"/>
      <c r="E35" s="14"/>
      <c r="F35" s="60"/>
      <c r="G35" s="60" t="s">
        <v>7</v>
      </c>
      <c r="H35" s="61"/>
      <c r="I35" s="60" t="s">
        <v>5</v>
      </c>
      <c r="J35" s="60"/>
      <c r="K35" s="60"/>
      <c r="L35" s="60"/>
      <c r="M35" s="14" t="s">
        <v>47</v>
      </c>
    </row>
    <row r="36" spans="1:14" ht="14.25" customHeight="1">
      <c r="B36" s="9" t="s">
        <v>0</v>
      </c>
      <c r="C36" s="60" t="s">
        <v>48</v>
      </c>
      <c r="D36" s="60"/>
      <c r="E36" s="60" t="s">
        <v>78</v>
      </c>
      <c r="F36" s="60"/>
      <c r="G36" s="60" t="s">
        <v>49</v>
      </c>
      <c r="H36" s="61"/>
      <c r="I36" s="60" t="s">
        <v>49</v>
      </c>
      <c r="J36" s="60"/>
      <c r="K36" s="60"/>
      <c r="L36" s="60"/>
      <c r="M36" s="14" t="s">
        <v>26</v>
      </c>
    </row>
    <row r="37" spans="1:14" ht="14.25" customHeight="1">
      <c r="A37" s="63"/>
      <c r="C37" s="127" t="s">
        <v>11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</row>
    <row r="38" spans="1:14" ht="17.899999999999999" customHeight="1">
      <c r="A38" s="64" t="s">
        <v>126</v>
      </c>
      <c r="B38" s="65"/>
      <c r="C38" s="66">
        <v>4292920</v>
      </c>
      <c r="D38" s="66"/>
      <c r="E38" s="66">
        <v>40860245</v>
      </c>
      <c r="F38" s="66"/>
      <c r="G38" s="66">
        <v>450000</v>
      </c>
      <c r="H38" s="66"/>
      <c r="I38" s="66">
        <v>3000</v>
      </c>
      <c r="J38" s="67"/>
      <c r="K38" s="66">
        <v>20914924</v>
      </c>
      <c r="L38" s="67"/>
      <c r="M38" s="89">
        <f>+SUM(C38:K38)</f>
        <v>66521089</v>
      </c>
    </row>
    <row r="39" spans="1:14" ht="17.899999999999999" customHeight="1">
      <c r="A39" s="64" t="s">
        <v>98</v>
      </c>
      <c r="B39" s="12"/>
      <c r="C39" s="68"/>
      <c r="D39" s="23"/>
      <c r="E39" s="68"/>
      <c r="F39" s="23"/>
      <c r="G39" s="68"/>
      <c r="H39" s="23"/>
      <c r="I39" s="68"/>
      <c r="J39" s="23"/>
      <c r="K39" s="68"/>
      <c r="L39" s="23"/>
      <c r="M39" s="68"/>
    </row>
    <row r="40" spans="1:14" ht="17.899999999999999" customHeight="1">
      <c r="A40" s="64" t="s">
        <v>99</v>
      </c>
      <c r="B40" s="70"/>
      <c r="C40" s="68"/>
      <c r="D40" s="23"/>
      <c r="E40" s="68"/>
      <c r="F40" s="23"/>
      <c r="G40" s="68"/>
      <c r="H40" s="23"/>
      <c r="I40" s="68"/>
      <c r="J40" s="23"/>
      <c r="K40" s="68"/>
      <c r="L40" s="23"/>
      <c r="M40" s="68"/>
    </row>
    <row r="41" spans="1:14" ht="17.899999999999999" customHeight="1">
      <c r="A41" s="71" t="s">
        <v>95</v>
      </c>
      <c r="B41" s="69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pans="1:14" ht="17.899999999999999" customHeight="1">
      <c r="A42" s="71" t="s">
        <v>96</v>
      </c>
      <c r="B42" s="1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4" ht="17.899999999999999" customHeight="1">
      <c r="A43" s="72" t="s">
        <v>103</v>
      </c>
      <c r="B43" s="9">
        <v>6</v>
      </c>
      <c r="C43" s="73">
        <v>0</v>
      </c>
      <c r="D43" s="74"/>
      <c r="E43" s="73">
        <v>0</v>
      </c>
      <c r="F43" s="73"/>
      <c r="G43" s="73">
        <v>0</v>
      </c>
      <c r="H43" s="73"/>
      <c r="I43" s="73">
        <v>0</v>
      </c>
      <c r="J43" s="75"/>
      <c r="K43" s="76">
        <v>-2360599</v>
      </c>
      <c r="L43" s="75"/>
      <c r="M43" s="88">
        <f>SUM(C43,E43,G43,I43,K43)</f>
        <v>-2360599</v>
      </c>
    </row>
    <row r="44" spans="1:14" ht="17.899999999999999" customHeight="1">
      <c r="A44" s="77" t="s">
        <v>97</v>
      </c>
      <c r="B44" s="12"/>
      <c r="C44" s="78"/>
      <c r="D44" s="79"/>
      <c r="E44" s="78"/>
      <c r="F44" s="79"/>
      <c r="G44" s="78"/>
      <c r="H44" s="79"/>
      <c r="I44" s="78"/>
      <c r="J44" s="29"/>
      <c r="K44" s="80"/>
      <c r="L44" s="29"/>
      <c r="M44" s="80"/>
    </row>
    <row r="45" spans="1:14" ht="17.899999999999999" customHeight="1">
      <c r="A45" s="77" t="s">
        <v>96</v>
      </c>
      <c r="B45" s="12"/>
      <c r="C45" s="90">
        <f>SUM(C43)</f>
        <v>0</v>
      </c>
      <c r="D45" s="81"/>
      <c r="E45" s="90">
        <f>SUM(E43)</f>
        <v>0</v>
      </c>
      <c r="F45" s="82"/>
      <c r="G45" s="90">
        <f>SUM(G43)</f>
        <v>0</v>
      </c>
      <c r="H45" s="82"/>
      <c r="I45" s="90">
        <f>SUM(I43)</f>
        <v>0</v>
      </c>
      <c r="J45" s="29"/>
      <c r="K45" s="90">
        <f>SUM(K43)</f>
        <v>-2360599</v>
      </c>
      <c r="L45" s="29"/>
      <c r="M45" s="90">
        <f>SUM(M43)</f>
        <v>-2360599</v>
      </c>
    </row>
    <row r="46" spans="1:14" ht="17.899999999999999" customHeight="1">
      <c r="A46" s="64" t="s">
        <v>100</v>
      </c>
      <c r="B46" s="12"/>
      <c r="C46" s="83"/>
      <c r="D46" s="79"/>
      <c r="E46" s="83"/>
      <c r="F46" s="79"/>
      <c r="G46" s="83"/>
      <c r="H46" s="79"/>
      <c r="I46" s="83"/>
      <c r="J46" s="29"/>
      <c r="K46" s="82"/>
      <c r="L46" s="29"/>
      <c r="M46" s="82"/>
    </row>
    <row r="47" spans="1:14" ht="17.899999999999999" customHeight="1">
      <c r="A47" s="64" t="s">
        <v>99</v>
      </c>
      <c r="B47" s="12"/>
      <c r="C47" s="90">
        <f>SUM(C45)</f>
        <v>0</v>
      </c>
      <c r="D47" s="81"/>
      <c r="E47" s="90">
        <f>SUM(E45)</f>
        <v>0</v>
      </c>
      <c r="F47" s="82"/>
      <c r="G47" s="90">
        <f>SUM(G45)</f>
        <v>0</v>
      </c>
      <c r="H47" s="82"/>
      <c r="I47" s="90">
        <f>SUM(I45)</f>
        <v>0</v>
      </c>
      <c r="J47" s="29"/>
      <c r="K47" s="90">
        <f>SUM(K45)</f>
        <v>-2360599</v>
      </c>
      <c r="L47" s="29"/>
      <c r="M47" s="90">
        <f>SUM(M45)</f>
        <v>-2360599</v>
      </c>
    </row>
    <row r="48" spans="1:14" ht="17.899999999999999" customHeight="1">
      <c r="A48" s="69"/>
      <c r="B48" s="84"/>
      <c r="C48" s="83"/>
      <c r="D48" s="79"/>
      <c r="E48" s="83"/>
      <c r="F48" s="79"/>
      <c r="G48" s="83"/>
      <c r="H48" s="79"/>
      <c r="I48" s="83"/>
      <c r="J48" s="23"/>
      <c r="K48" s="68"/>
      <c r="L48" s="23"/>
      <c r="M48" s="68"/>
    </row>
    <row r="49" spans="1:13" ht="17.899999999999999" customHeight="1">
      <c r="A49" s="69" t="s">
        <v>62</v>
      </c>
      <c r="B49" s="12"/>
      <c r="C49" s="83"/>
      <c r="D49" s="79"/>
      <c r="E49" s="83"/>
      <c r="F49" s="79"/>
      <c r="G49" s="83"/>
      <c r="H49" s="79"/>
      <c r="I49" s="83"/>
      <c r="J49" s="23"/>
      <c r="K49" s="68"/>
      <c r="L49" s="23"/>
      <c r="M49" s="68"/>
    </row>
    <row r="50" spans="1:13" ht="17.899999999999999" customHeight="1">
      <c r="A50" s="72" t="s">
        <v>101</v>
      </c>
      <c r="B50" s="12"/>
      <c r="C50" s="73">
        <v>0</v>
      </c>
      <c r="D50" s="74"/>
      <c r="E50" s="73">
        <v>0</v>
      </c>
      <c r="F50" s="73"/>
      <c r="G50" s="73">
        <v>0</v>
      </c>
      <c r="H50" s="73"/>
      <c r="I50" s="73">
        <v>0</v>
      </c>
      <c r="J50" s="23"/>
      <c r="K50" s="91">
        <v>3380323</v>
      </c>
      <c r="L50" s="23">
        <v>0</v>
      </c>
      <c r="M50" s="91">
        <f>SUM(C50:K50)</f>
        <v>3380323</v>
      </c>
    </row>
    <row r="51" spans="1:13" ht="17.899999999999999" customHeight="1">
      <c r="A51" s="19" t="s">
        <v>102</v>
      </c>
      <c r="B51" s="69"/>
      <c r="C51" s="73">
        <v>0</v>
      </c>
      <c r="D51" s="74"/>
      <c r="E51" s="73">
        <v>0</v>
      </c>
      <c r="F51" s="73"/>
      <c r="G51" s="73">
        <v>0</v>
      </c>
      <c r="H51" s="73"/>
      <c r="I51" s="73">
        <v>0</v>
      </c>
      <c r="J51" s="23"/>
      <c r="K51" s="73">
        <v>0</v>
      </c>
      <c r="L51" s="85"/>
      <c r="M51" s="92">
        <f>SUM(C51:K51)</f>
        <v>0</v>
      </c>
    </row>
    <row r="52" spans="1:13" ht="17.899999999999999" customHeight="1">
      <c r="A52" s="69" t="s">
        <v>61</v>
      </c>
      <c r="B52" s="69"/>
      <c r="C52" s="93">
        <f>SUM(C50:C51)</f>
        <v>0</v>
      </c>
      <c r="D52" s="82"/>
      <c r="E52" s="93">
        <f>SUM(E50:E51)</f>
        <v>0</v>
      </c>
      <c r="F52" s="82"/>
      <c r="G52" s="93">
        <f>SUM(G50:G51)</f>
        <v>0</v>
      </c>
      <c r="H52" s="82"/>
      <c r="I52" s="93">
        <f>SUM(I50:I51)</f>
        <v>0</v>
      </c>
      <c r="J52" s="25"/>
      <c r="K52" s="93">
        <f>SUM(K50:K51)</f>
        <v>3380323</v>
      </c>
      <c r="L52" s="25"/>
      <c r="M52" s="93">
        <f>SUM(M50:M51)</f>
        <v>3380323</v>
      </c>
    </row>
    <row r="53" spans="1:13" ht="17.899999999999999" customHeight="1" thickBot="1">
      <c r="A53" s="112" t="s">
        <v>144</v>
      </c>
      <c r="B53" s="69"/>
      <c r="C53" s="119">
        <f>SUM(C38,C45,C52)</f>
        <v>4292920</v>
      </c>
      <c r="D53" s="18"/>
      <c r="E53" s="119">
        <f>SUM(E38,E45,E52)</f>
        <v>40860245</v>
      </c>
      <c r="F53" s="18"/>
      <c r="G53" s="119">
        <f>SUM(G38,G45,G52)</f>
        <v>450000</v>
      </c>
      <c r="H53" s="18"/>
      <c r="I53" s="119">
        <f>SUM(I38,I45,I52)</f>
        <v>3000</v>
      </c>
      <c r="J53" s="18"/>
      <c r="K53" s="119">
        <f>SUM(K38+K45+K52)</f>
        <v>21934648</v>
      </c>
      <c r="L53" s="18"/>
      <c r="M53" s="119">
        <f>SUM(M38,M45,M52)</f>
        <v>67540813</v>
      </c>
    </row>
    <row r="54" spans="1:13" ht="17.899999999999999" customHeight="1" thickTop="1"/>
    <row r="55" spans="1:13" ht="17.899999999999999" customHeight="1">
      <c r="M55" s="126"/>
    </row>
  </sheetData>
  <sheetProtection formatCells="0" formatColumns="0" formatRows="0" insertColumns="0" insertRows="0" insertHyperlinks="0" deleteColumns="0" deleteRows="0" sort="0" autoFilter="0" pivotTables="0"/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_pios_id" r:id="rId2"/>
    <customPr name="EpmWorksheetKeyString_GUID" r:id="rId3"/>
    <customPr name="OrphanNamesChecked" r:id="rId4"/>
  </customProperties>
  <ignoredErrors>
    <ignoredError sqref="M23:M24 M11 M38:M42" emptyCellReference="1"/>
    <ignoredError sqref="M50:M51" formulaRange="1" emptyCellReference="1"/>
    <ignoredError sqref="M44:M4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J76"/>
  <sheetViews>
    <sheetView showGridLines="0" showOutlineSymbols="0" showWhiteSpace="0" zoomScaleNormal="100" zoomScaleSheetLayoutView="100" workbookViewId="0"/>
  </sheetViews>
  <sheetFormatPr defaultColWidth="9.1796875" defaultRowHeight="17.899999999999999" customHeight="1"/>
  <cols>
    <col min="1" max="1" width="59.54296875" style="11" customWidth="1"/>
    <col min="2" max="2" width="1.81640625" style="11" customWidth="1"/>
    <col min="3" max="3" width="13.81640625" style="11" customWidth="1"/>
    <col min="4" max="4" width="1.81640625" style="11" customWidth="1"/>
    <col min="5" max="5" width="13.81640625" style="11" customWidth="1"/>
    <col min="6" max="6" width="1.81640625" style="11" customWidth="1"/>
    <col min="7" max="7" width="11" style="11" bestFit="1" customWidth="1"/>
    <col min="8" max="16384" width="9.1796875" style="11"/>
  </cols>
  <sheetData>
    <row r="1" spans="1:10" ht="19.25" customHeight="1">
      <c r="A1" s="1" t="s">
        <v>74</v>
      </c>
      <c r="B1" s="32"/>
      <c r="D1" s="14"/>
    </row>
    <row r="2" spans="1:10" ht="20.25" customHeight="1">
      <c r="A2" s="94" t="s">
        <v>75</v>
      </c>
      <c r="B2" s="25"/>
      <c r="C2" s="25" t="s">
        <v>8</v>
      </c>
      <c r="D2" s="14"/>
      <c r="E2" s="25" t="s">
        <v>8</v>
      </c>
    </row>
    <row r="3" spans="1:10" s="95" customFormat="1" ht="20.25" customHeight="1">
      <c r="A3" s="111" t="s">
        <v>142</v>
      </c>
      <c r="B3" s="22"/>
      <c r="C3" s="11"/>
      <c r="D3" s="11"/>
      <c r="E3" s="11"/>
    </row>
    <row r="4" spans="1:10" ht="19.5" customHeight="1"/>
    <row r="5" spans="1:10" ht="19.5" customHeight="1">
      <c r="A5" s="25"/>
      <c r="B5" s="9"/>
      <c r="C5" s="14">
        <v>2025</v>
      </c>
      <c r="D5" s="14"/>
      <c r="E5" s="14">
        <v>2024</v>
      </c>
    </row>
    <row r="6" spans="1:10" ht="19.5" customHeight="1">
      <c r="A6" s="25"/>
      <c r="B6" s="25"/>
      <c r="C6" s="127" t="s">
        <v>11</v>
      </c>
      <c r="D6" s="127"/>
      <c r="E6" s="127"/>
    </row>
    <row r="7" spans="1:10" s="17" customFormat="1" ht="19.5" customHeight="1">
      <c r="A7" s="96" t="s">
        <v>23</v>
      </c>
      <c r="B7" s="96"/>
      <c r="C7" s="97"/>
      <c r="D7" s="97"/>
      <c r="E7" s="97"/>
    </row>
    <row r="8" spans="1:10" ht="19.5" customHeight="1">
      <c r="A8" s="11" t="s">
        <v>60</v>
      </c>
      <c r="B8" s="9"/>
      <c r="C8" s="120">
        <v>3380323</v>
      </c>
      <c r="D8" s="43"/>
      <c r="E8" s="108">
        <v>2793874</v>
      </c>
      <c r="J8" s="39"/>
    </row>
    <row r="9" spans="1:10" ht="19.5" customHeight="1">
      <c r="A9" s="96" t="s">
        <v>20</v>
      </c>
      <c r="B9" s="9"/>
      <c r="C9" s="20"/>
      <c r="D9" s="43"/>
      <c r="E9" s="20"/>
      <c r="J9" s="39"/>
    </row>
    <row r="10" spans="1:10" ht="19.5" customHeight="1">
      <c r="A10" s="19" t="s">
        <v>128</v>
      </c>
      <c r="B10" s="9"/>
      <c r="C10" s="120">
        <v>42857</v>
      </c>
      <c r="D10" s="43"/>
      <c r="E10" s="108">
        <v>-20039</v>
      </c>
      <c r="J10" s="39"/>
    </row>
    <row r="11" spans="1:10" ht="19.5" customHeight="1">
      <c r="A11" s="11" t="s">
        <v>42</v>
      </c>
      <c r="B11" s="9"/>
      <c r="C11" s="20">
        <v>104807</v>
      </c>
      <c r="D11" s="43"/>
      <c r="E11" s="20">
        <v>95276</v>
      </c>
      <c r="J11" s="39"/>
    </row>
    <row r="12" spans="1:10" ht="19.5" customHeight="1">
      <c r="A12" s="19" t="s">
        <v>115</v>
      </c>
      <c r="B12" s="9"/>
      <c r="C12" s="99">
        <v>32043</v>
      </c>
      <c r="D12" s="43"/>
      <c r="E12" s="99">
        <v>35012</v>
      </c>
      <c r="G12" s="39"/>
      <c r="H12" s="39"/>
      <c r="J12" s="39"/>
    </row>
    <row r="13" spans="1:10" ht="19.5" customHeight="1">
      <c r="A13" s="19" t="s">
        <v>129</v>
      </c>
      <c r="B13" s="9"/>
      <c r="C13" s="100">
        <v>0</v>
      </c>
      <c r="D13" s="43"/>
      <c r="E13" s="100">
        <v>-32401</v>
      </c>
      <c r="J13" s="39"/>
    </row>
    <row r="14" spans="1:10" ht="19.5" customHeight="1">
      <c r="A14" s="11" t="s">
        <v>70</v>
      </c>
      <c r="B14" s="9"/>
      <c r="C14" s="45">
        <v>-3191963</v>
      </c>
      <c r="D14" s="43"/>
      <c r="E14" s="20">
        <v>-2815168</v>
      </c>
      <c r="J14" s="39"/>
    </row>
    <row r="15" spans="1:10" ht="19.5" customHeight="1">
      <c r="A15" s="11" t="s">
        <v>29</v>
      </c>
      <c r="B15" s="9"/>
      <c r="C15" s="45">
        <v>-1182807</v>
      </c>
      <c r="D15" s="43"/>
      <c r="E15" s="20">
        <v>-1032039</v>
      </c>
    </row>
    <row r="16" spans="1:10" ht="19.5" customHeight="1">
      <c r="A16" s="11" t="s">
        <v>154</v>
      </c>
      <c r="B16" s="9"/>
      <c r="C16" s="20">
        <v>828093</v>
      </c>
      <c r="D16" s="43"/>
      <c r="E16" s="20">
        <v>624116</v>
      </c>
      <c r="J16" s="39"/>
    </row>
    <row r="17" spans="1:10" ht="19.5" customHeight="1">
      <c r="A17" s="25" t="s">
        <v>104</v>
      </c>
      <c r="B17" s="9"/>
      <c r="C17" s="101"/>
      <c r="D17" s="43"/>
      <c r="E17" s="101"/>
    </row>
    <row r="18" spans="1:10" ht="19.5" customHeight="1">
      <c r="A18" s="22" t="s">
        <v>105</v>
      </c>
      <c r="B18" s="9"/>
      <c r="C18" s="40">
        <f>SUM(C8:C16)</f>
        <v>13353</v>
      </c>
      <c r="D18" s="29"/>
      <c r="E18" s="40">
        <f>SUM(E8:E16)</f>
        <v>-351369</v>
      </c>
      <c r="J18" s="39"/>
    </row>
    <row r="19" spans="1:10" ht="10" customHeight="1">
      <c r="A19" s="25"/>
      <c r="B19" s="25"/>
      <c r="C19" s="102"/>
      <c r="D19" s="29"/>
      <c r="E19" s="102"/>
    </row>
    <row r="20" spans="1:10" ht="19.5" customHeight="1">
      <c r="A20" s="16" t="s">
        <v>116</v>
      </c>
      <c r="B20" s="9"/>
      <c r="C20" s="98"/>
      <c r="D20" s="43"/>
      <c r="E20" s="98"/>
    </row>
    <row r="21" spans="1:10" ht="19.5" customHeight="1">
      <c r="A21" s="11" t="s">
        <v>65</v>
      </c>
      <c r="B21" s="9"/>
      <c r="C21" s="20">
        <v>51565</v>
      </c>
      <c r="D21" s="43"/>
      <c r="E21" s="20">
        <v>-17500</v>
      </c>
      <c r="J21" s="39"/>
    </row>
    <row r="22" spans="1:10" ht="19.5" customHeight="1">
      <c r="A22" s="11" t="s">
        <v>54</v>
      </c>
      <c r="B22" s="9"/>
      <c r="C22" s="103">
        <v>-5311</v>
      </c>
      <c r="D22" s="43"/>
      <c r="E22" s="103">
        <v>2425</v>
      </c>
      <c r="J22" s="39"/>
    </row>
    <row r="23" spans="1:10" ht="19.5" customHeight="1">
      <c r="A23" s="25" t="s">
        <v>118</v>
      </c>
      <c r="B23" s="9"/>
      <c r="C23" s="40">
        <f>SUM(C21:C22)</f>
        <v>46254</v>
      </c>
      <c r="D23" s="29"/>
      <c r="E23" s="114">
        <f>SUM(E21:E22)</f>
        <v>-15075</v>
      </c>
    </row>
    <row r="24" spans="1:10" ht="10" customHeight="1">
      <c r="A24" s="25"/>
      <c r="B24" s="25"/>
      <c r="C24" s="29"/>
      <c r="D24" s="29"/>
      <c r="E24" s="29"/>
    </row>
    <row r="25" spans="1:10" ht="19.5" customHeight="1">
      <c r="A25" s="16" t="s">
        <v>119</v>
      </c>
      <c r="B25" s="9"/>
      <c r="C25" s="21"/>
      <c r="D25" s="21"/>
      <c r="E25" s="21"/>
    </row>
    <row r="26" spans="1:10" ht="19.5" customHeight="1">
      <c r="A26" s="11" t="s">
        <v>68</v>
      </c>
      <c r="B26" s="9"/>
      <c r="C26" s="98">
        <v>109662</v>
      </c>
      <c r="D26" s="43"/>
      <c r="E26" s="98">
        <v>140662</v>
      </c>
      <c r="G26" s="39"/>
      <c r="H26" s="39"/>
      <c r="J26" s="39"/>
    </row>
    <row r="27" spans="1:10" ht="19.5" customHeight="1">
      <c r="A27" s="11" t="s">
        <v>37</v>
      </c>
      <c r="B27" s="9"/>
      <c r="C27" s="98">
        <v>-1025</v>
      </c>
      <c r="D27" s="43"/>
      <c r="E27" s="98">
        <v>-5313</v>
      </c>
      <c r="G27" s="39"/>
      <c r="H27" s="39"/>
      <c r="J27" s="39"/>
    </row>
    <row r="28" spans="1:10" ht="19.5" customHeight="1">
      <c r="A28" s="11" t="s">
        <v>55</v>
      </c>
      <c r="B28" s="9"/>
      <c r="C28" s="98">
        <v>392</v>
      </c>
      <c r="D28" s="43"/>
      <c r="E28" s="98">
        <v>329</v>
      </c>
      <c r="G28" s="39"/>
      <c r="H28" s="39"/>
      <c r="J28" s="39"/>
    </row>
    <row r="29" spans="1:10" ht="19.5" customHeight="1">
      <c r="A29" s="25" t="s">
        <v>79</v>
      </c>
      <c r="B29" s="9"/>
      <c r="C29" s="114">
        <f>SUM(C26:C28)</f>
        <v>109029</v>
      </c>
      <c r="D29" s="29"/>
      <c r="E29" s="114">
        <f>SUM(E26:E28)</f>
        <v>135678</v>
      </c>
    </row>
    <row r="30" spans="1:10" ht="10" customHeight="1">
      <c r="A30" s="25"/>
      <c r="B30" s="25"/>
      <c r="C30" s="102"/>
      <c r="D30" s="29"/>
      <c r="E30" s="102"/>
    </row>
    <row r="31" spans="1:10" ht="19.5" customHeight="1">
      <c r="A31" s="22" t="s">
        <v>135</v>
      </c>
      <c r="B31" s="9"/>
      <c r="C31" s="116">
        <f>SUM(C18+C23+C29)</f>
        <v>168636</v>
      </c>
      <c r="D31" s="29"/>
      <c r="E31" s="116">
        <f>SUM(E18+E23+E29)</f>
        <v>-230766</v>
      </c>
      <c r="J31" s="39"/>
    </row>
    <row r="32" spans="1:10" ht="19.5" customHeight="1">
      <c r="A32" s="19" t="s">
        <v>137</v>
      </c>
      <c r="B32" s="9"/>
      <c r="C32" s="104">
        <v>60253</v>
      </c>
      <c r="D32" s="39"/>
      <c r="E32" s="104">
        <v>50245</v>
      </c>
      <c r="J32" s="39"/>
    </row>
    <row r="33" spans="1:10" ht="19.5" customHeight="1">
      <c r="A33" s="22" t="s">
        <v>136</v>
      </c>
      <c r="B33" s="9"/>
      <c r="C33" s="40">
        <f>SUM(C31:C32)</f>
        <v>228889</v>
      </c>
      <c r="D33" s="29"/>
      <c r="E33" s="114">
        <f>SUM(E31:E32)</f>
        <v>-180521</v>
      </c>
      <c r="F33" s="18"/>
    </row>
    <row r="34" spans="1:10" ht="19.5" customHeight="1">
      <c r="A34" s="25"/>
      <c r="B34" s="25"/>
      <c r="C34" s="29"/>
      <c r="D34" s="29"/>
      <c r="E34" s="29"/>
    </row>
    <row r="35" spans="1:10" ht="20.25" customHeight="1">
      <c r="A35" s="1" t="s">
        <v>74</v>
      </c>
      <c r="B35" s="25"/>
      <c r="D35" s="14"/>
    </row>
    <row r="36" spans="1:10" ht="20.25" customHeight="1">
      <c r="A36" s="94" t="s">
        <v>75</v>
      </c>
      <c r="B36" s="22"/>
      <c r="C36" s="25" t="s">
        <v>8</v>
      </c>
      <c r="D36" s="14"/>
      <c r="E36" s="25" t="s">
        <v>8</v>
      </c>
    </row>
    <row r="37" spans="1:10" ht="20.25" customHeight="1">
      <c r="A37" s="111" t="s">
        <v>142</v>
      </c>
    </row>
    <row r="38" spans="1:10" ht="19.5" customHeight="1">
      <c r="B38" s="25"/>
    </row>
    <row r="39" spans="1:10" ht="19.5" customHeight="1">
      <c r="A39" s="25"/>
      <c r="B39" s="9"/>
      <c r="C39" s="105">
        <v>2025</v>
      </c>
      <c r="D39" s="106"/>
      <c r="E39" s="107">
        <v>2024</v>
      </c>
    </row>
    <row r="40" spans="1:10" ht="19.5" customHeight="1">
      <c r="A40" s="25"/>
      <c r="B40" s="96"/>
      <c r="C40" s="127" t="s">
        <v>11</v>
      </c>
      <c r="D40" s="127"/>
      <c r="E40" s="127"/>
    </row>
    <row r="41" spans="1:10" ht="17.899999999999999" customHeight="1">
      <c r="A41" s="96" t="s">
        <v>24</v>
      </c>
      <c r="B41" s="9"/>
      <c r="C41" s="43"/>
      <c r="D41" s="43"/>
      <c r="E41" s="43"/>
    </row>
    <row r="42" spans="1:10" ht="17.899999999999999" customHeight="1">
      <c r="A42" t="s">
        <v>151</v>
      </c>
      <c r="B42" s="9"/>
      <c r="C42" s="43">
        <v>-4903289</v>
      </c>
      <c r="D42" s="43"/>
      <c r="E42" s="98">
        <v>0</v>
      </c>
    </row>
    <row r="43" spans="1:10" ht="17.899999999999999" customHeight="1">
      <c r="A43" t="s">
        <v>110</v>
      </c>
      <c r="B43" s="9"/>
      <c r="C43" s="98">
        <v>0</v>
      </c>
      <c r="D43" s="43"/>
      <c r="E43" s="98">
        <v>5084301</v>
      </c>
    </row>
    <row r="44" spans="1:10" ht="17.899999999999999" customHeight="1">
      <c r="A44" t="s">
        <v>106</v>
      </c>
      <c r="B44" s="9"/>
      <c r="C44" s="98">
        <v>92</v>
      </c>
      <c r="D44" s="43"/>
      <c r="E44" s="98">
        <v>673</v>
      </c>
    </row>
    <row r="45" spans="1:10" ht="17.899999999999999" customHeight="1">
      <c r="A45" t="s">
        <v>43</v>
      </c>
      <c r="B45" s="9"/>
      <c r="C45" s="98">
        <v>-18554</v>
      </c>
      <c r="D45" s="43"/>
      <c r="E45" s="98">
        <v>-21790</v>
      </c>
      <c r="J45" s="39"/>
    </row>
    <row r="46" spans="1:10" ht="17.899999999999999" customHeight="1">
      <c r="A46" t="s">
        <v>57</v>
      </c>
      <c r="B46" s="9"/>
      <c r="C46" s="98">
        <v>-41415</v>
      </c>
      <c r="D46" s="43"/>
      <c r="E46" s="98">
        <v>-57446</v>
      </c>
      <c r="J46" s="39"/>
    </row>
    <row r="47" spans="1:10" ht="17.899999999999999" customHeight="1">
      <c r="A47" t="s">
        <v>155</v>
      </c>
      <c r="B47" s="9"/>
      <c r="C47" s="98">
        <v>-2429458</v>
      </c>
      <c r="D47" s="43"/>
      <c r="E47" s="98">
        <v>-21053642</v>
      </c>
      <c r="J47" s="39"/>
    </row>
    <row r="48" spans="1:10" ht="17.899999999999999" customHeight="1">
      <c r="A48" t="s">
        <v>131</v>
      </c>
      <c r="B48" s="9"/>
      <c r="C48" s="98">
        <v>3191963</v>
      </c>
      <c r="D48" s="43"/>
      <c r="E48" s="98">
        <v>2815168</v>
      </c>
      <c r="J48" s="39"/>
    </row>
    <row r="49" spans="1:10" ht="17.899999999999999" customHeight="1">
      <c r="A49" t="s">
        <v>30</v>
      </c>
      <c r="B49" s="9"/>
      <c r="C49" s="98">
        <v>1189819</v>
      </c>
      <c r="D49" s="43"/>
      <c r="E49" s="98">
        <v>984153</v>
      </c>
      <c r="J49" s="39"/>
    </row>
    <row r="50" spans="1:10" ht="17.899999999999999" customHeight="1">
      <c r="A50" s="22" t="s">
        <v>149</v>
      </c>
      <c r="B50" s="9"/>
      <c r="C50" s="114">
        <f>SUM(C42:C49)</f>
        <v>-3010842</v>
      </c>
      <c r="D50" s="29"/>
      <c r="E50" s="114">
        <f>SUM(E42:E49)</f>
        <v>-12248583</v>
      </c>
      <c r="F50" s="18"/>
      <c r="J50" s="39"/>
    </row>
    <row r="51" spans="1:10" ht="7" customHeight="1">
      <c r="A51" s="25"/>
      <c r="B51" s="9"/>
      <c r="C51" s="29"/>
      <c r="D51" s="29"/>
      <c r="E51" s="29"/>
      <c r="F51" s="18"/>
    </row>
    <row r="52" spans="1:10" ht="17.899999999999999" customHeight="1">
      <c r="A52" s="16" t="s">
        <v>25</v>
      </c>
      <c r="B52" s="9"/>
      <c r="C52" s="42"/>
      <c r="D52" s="42"/>
      <c r="E52" s="42"/>
    </row>
    <row r="53" spans="1:10" ht="17.899999999999999" customHeight="1">
      <c r="A53" s="16" t="s">
        <v>120</v>
      </c>
      <c r="B53" s="9"/>
    </row>
    <row r="54" spans="1:10" ht="17.899999999999999" customHeight="1">
      <c r="A54" t="s">
        <v>152</v>
      </c>
      <c r="B54" s="9"/>
      <c r="C54" s="98"/>
      <c r="D54" s="43"/>
      <c r="E54" s="98"/>
    </row>
    <row r="55" spans="1:10" ht="17.899999999999999" customHeight="1">
      <c r="A55" s="113" t="s">
        <v>145</v>
      </c>
      <c r="B55" s="9"/>
      <c r="C55" s="98">
        <v>8305000</v>
      </c>
      <c r="D55" s="43"/>
      <c r="E55" s="98">
        <v>9305000</v>
      </c>
    </row>
    <row r="56" spans="1:10" ht="17.899999999999999" customHeight="1">
      <c r="A56" t="s">
        <v>124</v>
      </c>
      <c r="B56" s="9"/>
      <c r="C56" s="98"/>
      <c r="D56" s="43"/>
      <c r="E56" s="98"/>
    </row>
    <row r="57" spans="1:10" ht="17.899999999999999" customHeight="1">
      <c r="A57" t="s">
        <v>123</v>
      </c>
      <c r="B57" s="9"/>
      <c r="C57" s="98">
        <v>-35325</v>
      </c>
      <c r="D57" s="43"/>
      <c r="E57" s="98">
        <v>215923</v>
      </c>
    </row>
    <row r="58" spans="1:10" ht="17.899999999999999" customHeight="1">
      <c r="A58" t="s">
        <v>156</v>
      </c>
      <c r="B58" s="9"/>
      <c r="C58" s="98">
        <v>5602000</v>
      </c>
      <c r="D58" s="43"/>
      <c r="E58" s="98">
        <v>5177000</v>
      </c>
    </row>
    <row r="59" spans="1:10" ht="17.899999999999999" customHeight="1">
      <c r="A59" t="s">
        <v>146</v>
      </c>
      <c r="B59" s="9"/>
      <c r="C59" s="98">
        <v>-5000000</v>
      </c>
      <c r="D59" s="43"/>
      <c r="E59" s="98">
        <v>-5000000</v>
      </c>
    </row>
    <row r="60" spans="1:10" ht="17.899999999999999" customHeight="1">
      <c r="A60" s="11" t="s">
        <v>53</v>
      </c>
      <c r="B60" s="9"/>
      <c r="C60" s="98">
        <v>-43719</v>
      </c>
      <c r="D60" s="43"/>
      <c r="E60" s="98">
        <v>-44659</v>
      </c>
    </row>
    <row r="61" spans="1:10" ht="17.899999999999999" customHeight="1">
      <c r="A61" s="11" t="s">
        <v>132</v>
      </c>
      <c r="B61" s="9"/>
      <c r="C61" s="98">
        <v>2000000</v>
      </c>
      <c r="D61" s="43"/>
      <c r="E61" s="98">
        <v>5000000</v>
      </c>
    </row>
    <row r="62" spans="1:10" ht="17.899999999999999" customHeight="1">
      <c r="A62" s="11" t="s">
        <v>148</v>
      </c>
      <c r="B62" s="123"/>
      <c r="C62" s="98">
        <v>-5000000</v>
      </c>
      <c r="D62" s="43"/>
      <c r="E62" s="98">
        <v>0</v>
      </c>
    </row>
    <row r="63" spans="1:10" ht="17.899999999999999" customHeight="1" collapsed="1">
      <c r="A63" s="25" t="s">
        <v>134</v>
      </c>
      <c r="B63" s="9"/>
      <c r="C63" s="122">
        <f>SUM(C54:C62)</f>
        <v>5827956</v>
      </c>
      <c r="D63" s="29"/>
      <c r="E63" s="121">
        <f>SUM(E54:E62)</f>
        <v>14653264</v>
      </c>
    </row>
    <row r="64" spans="1:10" ht="17.899999999999999" customHeight="1">
      <c r="A64" s="11" t="s">
        <v>133</v>
      </c>
      <c r="B64" s="9"/>
      <c r="C64" s="98">
        <v>-2360599</v>
      </c>
      <c r="D64" s="29"/>
      <c r="E64" s="43">
        <v>-2360819</v>
      </c>
    </row>
    <row r="65" spans="1:5" ht="17.899999999999999" customHeight="1">
      <c r="A65" s="11" t="s">
        <v>77</v>
      </c>
      <c r="B65" s="9"/>
      <c r="C65" s="103">
        <v>-849543</v>
      </c>
      <c r="D65" s="43"/>
      <c r="E65" s="103">
        <v>-619248</v>
      </c>
    </row>
    <row r="66" spans="1:5" ht="17.899999999999999" customHeight="1">
      <c r="A66" s="32" t="s">
        <v>138</v>
      </c>
      <c r="B66" s="9"/>
      <c r="C66" s="40">
        <f>SUM(C63:C65)</f>
        <v>2617814</v>
      </c>
      <c r="D66" s="29"/>
      <c r="E66" s="114">
        <f>SUM(E63:E65)</f>
        <v>11673197</v>
      </c>
    </row>
    <row r="67" spans="1:5" ht="17.899999999999999" customHeight="1">
      <c r="A67" s="25"/>
      <c r="B67" s="25"/>
      <c r="C67" s="29"/>
      <c r="D67" s="29"/>
      <c r="E67" s="29"/>
    </row>
    <row r="68" spans="1:5" ht="17.899999999999999" customHeight="1">
      <c r="A68" s="22" t="s">
        <v>150</v>
      </c>
      <c r="B68" s="9"/>
      <c r="C68" s="116">
        <f>SUM(C33+C50+C66)</f>
        <v>-164139</v>
      </c>
      <c r="D68" s="29"/>
      <c r="E68" s="116">
        <f>SUM(E33+E50+E66)</f>
        <v>-755907</v>
      </c>
    </row>
    <row r="69" spans="1:5" ht="17.899999999999999" customHeight="1">
      <c r="A69" s="19" t="s">
        <v>121</v>
      </c>
      <c r="B69" s="9"/>
      <c r="C69" s="109">
        <v>432664</v>
      </c>
      <c r="D69" s="43"/>
      <c r="E69" s="103">
        <v>1202322</v>
      </c>
    </row>
    <row r="70" spans="1:5" ht="17.899999999999999" customHeight="1" thickBot="1">
      <c r="A70" s="22" t="s">
        <v>111</v>
      </c>
      <c r="B70" s="9"/>
      <c r="C70" s="118">
        <f>SUM(C68:C69)</f>
        <v>268525</v>
      </c>
      <c r="D70" s="29"/>
      <c r="E70" s="115">
        <f>SUM(E68:E69)</f>
        <v>446415</v>
      </c>
    </row>
    <row r="71" spans="1:5" ht="7" customHeight="1" thickTop="1">
      <c r="A71" s="25"/>
      <c r="B71" s="25"/>
      <c r="C71" s="29"/>
      <c r="D71" s="29"/>
      <c r="E71" s="29"/>
    </row>
    <row r="72" spans="1:5" ht="17.899999999999999" customHeight="1">
      <c r="A72" s="96" t="s">
        <v>35</v>
      </c>
      <c r="B72" s="9"/>
    </row>
    <row r="73" spans="1:5" ht="17.899999999999999" customHeight="1">
      <c r="A73" s="25" t="s">
        <v>153</v>
      </c>
      <c r="B73" s="9"/>
    </row>
    <row r="74" spans="1:5" ht="17.899999999999999" customHeight="1">
      <c r="A74" s="11" t="s">
        <v>38</v>
      </c>
      <c r="B74" s="9"/>
      <c r="C74" s="52">
        <v>5236</v>
      </c>
      <c r="D74" s="48"/>
      <c r="E74" s="52">
        <v>5835.20057</v>
      </c>
    </row>
    <row r="76" spans="1:5" ht="17.899999999999999" customHeight="1">
      <c r="C76" s="39"/>
    </row>
  </sheetData>
  <sheetProtection formatCells="0" formatColumns="0" formatRows="0" insertColumns="0" insertRows="0" insertHyperlinks="0" deleteColumns="0" deleteRows="0" sort="0" autoFilter="0" pivotTables="0"/>
  <mergeCells count="2">
    <mergeCell ref="C6:E6"/>
    <mergeCell ref="C40:E40"/>
  </mergeCells>
  <phoneticPr fontId="0" type="noConversion"/>
  <pageMargins left="0.70866141732283505" right="0.511811023622047" top="0.59055118110236204" bottom="0.39370078740157499" header="0.59055118110236204" footer="0.39370078740157499"/>
  <pageSetup paperSize="9" firstPageNumber="11" fitToHeight="4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4" man="1"/>
  </rowBreaks>
  <customProperties>
    <customPr name="_pios_id" r:id="rId2"/>
    <customPr name="EpmWorksheetKeyString_GUID" r:id="rId3"/>
    <customPr name="OrphanNamesChecked" r:id="rId4"/>
  </customProperties>
  <ignoredErrors>
    <ignoredError sqref="C18:E18 C63:E63 C66:E67 C70:E73 C68:D68 D69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3bb98076-c38a-4b7a-a76f-821591c48392" included="false" dataSnipperSheetDeleted="false" guid="8c7a0e01-2332-453a-9ed9-bfc181a2651b" revision="2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6197A1F126A43B1CFAE29D0D69ABB" ma:contentTypeVersion="16" ma:contentTypeDescription="Create a new document." ma:contentTypeScope="" ma:versionID="359fe5976682352d928aa3219d487c6d">
  <xsd:schema xmlns:xsd="http://www.w3.org/2001/XMLSchema" xmlns:xs="http://www.w3.org/2001/XMLSchema" xmlns:p="http://schemas.microsoft.com/office/2006/metadata/properties" xmlns:ns3="b80f363b-6a1c-4c90-acd7-80ed4f7c6d8e" xmlns:ns4="9cd65258-3ba6-4fce-879f-e02647e5c9ac" targetNamespace="http://schemas.microsoft.com/office/2006/metadata/properties" ma:root="true" ma:fieldsID="5e4b7cf3663c8689e90c3da7cd8fb911" ns3:_="" ns4:_="">
    <xsd:import namespace="b80f363b-6a1c-4c90-acd7-80ed4f7c6d8e"/>
    <xsd:import namespace="9cd65258-3ba6-4fce-879f-e02647e5c9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f363b-6a1c-4c90-acd7-80ed4f7c6d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65258-3ba6-4fce-879f-e02647e5c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d65258-3ba6-4fce-879f-e02647e5c9ac" xsi:nil="true"/>
  </documentManagement>
</p:properties>
</file>

<file path=customXml/itemProps1.xml><?xml version="1.0" encoding="utf-8"?>
<ds:datastoreItem xmlns:ds="http://schemas.openxmlformats.org/officeDocument/2006/customXml" ds:itemID="{699407B8-7F93-42C6-9A2A-93FA821553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8A80E8-F518-4FDD-92C9-496A2D909CBB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BDB3C02C-DFDD-41EF-9105-2A6154DBD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0f363b-6a1c-4c90-acd7-80ed4f7c6d8e"/>
    <ds:schemaRef ds:uri="9cd65258-3ba6-4fce-879f-e02647e5c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22A6FD7-C9C4-4570-937D-A2D8D5805BB5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b80f363b-6a1c-4c90-acd7-80ed4f7c6d8e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9cd65258-3ba6-4fce-879f-e02647e5c9a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Natchaya Thepyayon</cp:lastModifiedBy>
  <cp:lastPrinted>2025-10-28T01:29:04Z</cp:lastPrinted>
  <dcterms:created xsi:type="dcterms:W3CDTF">2005-01-07T06:58:28Z</dcterms:created>
  <dcterms:modified xsi:type="dcterms:W3CDTF">2025-11-03T04:19:56Z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0x010100FEC6197A1F126A43B1CFAE29D0D69ABB</vt:lpwstr>
  </property>
  <property fmtid="{D5CDD505-2E9C-101B-9397-08002B2CF9AE}" pid="3" name="MediaServiceImageTags">
    <vt:lpwstr/>
  </property>
</Properties>
</file>