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35" windowWidth="20730" windowHeight="11760" tabRatio="766" activeTab="2"/>
  </bookViews>
  <sheets>
    <sheet name="BS_FS" sheetId="1" r:id="rId1"/>
    <sheet name="PL_FS 3M" sheetId="7" r:id="rId2"/>
    <sheet name="PL_FS 9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1">#REF!</definedName>
    <definedName name="\q" localSheetId="2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1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1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1">#REF!</definedName>
    <definedName name="Beg_Bal" localSheetId="2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1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1">#REF!</definedName>
    <definedName name="BSsheet" localSheetId="2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1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1">#REF!</definedName>
    <definedName name="Cover" localSheetId="2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1">Scheduled_Payment+Extra_Payment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1">#REF!</definedName>
    <definedName name="Data" localSheetId="2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1">#REF!</definedName>
    <definedName name="data10" localSheetId="2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1">#REF!</definedName>
    <definedName name="data4" localSheetId="2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1">#REF!</definedName>
    <definedName name="End_Bal" localSheetId="2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1">#REF!</definedName>
    <definedName name="Extra_Pay" localSheetId="2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1">IF('PL_FS 3M'!Loan_Amount*'PL_FS 3M'!Interest_Rate*'PL_FS 3M'!Loan_Years*'PL_FS 3M'!Loan_Start&gt;0,1,0)</definedName>
    <definedName name="f" localSheetId="2">IF('PL_FS 9M'!Loan_Amount*'PL_FS 9M'!Interest_Rate*'PL_FS 9M'!Loan_Years*'PL_FS 9M'!Loan_Start&gt;0,1,0)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1">MATCH(0.01,'PL_FS 3M'!End_Bal,-1)+1</definedName>
    <definedName name="ff" localSheetId="2">MATCH(0.01,'PL_FS 9M'!End_Bal,-1)+1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1">#REF!</definedName>
    <definedName name="Full_Print" localSheetId="2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1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1">Scheduled_Payment+Extra_Payment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1" hidden="1">{"'Model'!$A$1:$N$53"}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1">#REF!</definedName>
    <definedName name="Int" localSheetId="2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1">#REF!</definedName>
    <definedName name="Interest_Rate" localSheetId="2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1">IF('PL_FS 3M'!Loan_Amount*'PL_FS 3M'!Interest_Rate*'PL_FS 3M'!Loan_Years*'PL_FS 3M'!Loan_Start&gt;0,1,0)</definedName>
    <definedName name="k.1" localSheetId="2">IF('PL_FS 9M'!Loan_Amount*'PL_FS 9M'!Interest_Rate*'PL_FS 9M'!Loan_Years*'PL_FS 9M'!Loan_Start&gt;0,1,0)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1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1">IF('PL_FS 3M'!Values_Entered,[0]!Header_Row+'PL_FS 3M'!Number_of_Payments,[0]!Header_Row)</definedName>
    <definedName name="Last_Row" localSheetId="2">IF('PL_FS 9M'!Values_Entered,[0]!Header_Row+'PL_FS 9M'!Number_of_Payments,[0]!Header_Row)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1">#REF!</definedName>
    <definedName name="Loan_Amount" localSheetId="2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1">#REF!</definedName>
    <definedName name="Loan_Start" localSheetId="2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1">#REF!</definedName>
    <definedName name="Loan_Years" localSheetId="2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1">#REF!</definedName>
    <definedName name="Macro1" localSheetId="2">#REF!</definedName>
    <definedName name="Macro1">#REF!</definedName>
    <definedName name="Macro3" localSheetId="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1">#REF!</definedName>
    <definedName name="New" localSheetId="2">#REF!</definedName>
    <definedName name="New">#REF!</definedName>
    <definedName name="ni" localSheetId="1" hidden="1">{"conso",#N/A,FALSE,"cash flow"}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1">#REF!</definedName>
    <definedName name="Notes" localSheetId="2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1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1">MATCH(0.01,'PL_FS 3M'!End_Bal,-1)+1</definedName>
    <definedName name="Number_of_Payments" localSheetId="2">MATCH(0.01,'PL_FS 9M'!End_Bal,-1)+1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1">IF('PL_FS 3M'!Loan_Amount*'PL_FS 3M'!Interest_Rate*'PL_FS 3M'!Loan_Years*'PL_FS 3M'!Loan_Start&gt;0,1,0)</definedName>
    <definedName name="p" localSheetId="2">IF('PL_FS 9M'!Loan_Amount*'PL_FS 9M'!Interest_Rate*'PL_FS 9M'!Loan_Years*'PL_FS 9M'!Loan_Start&gt;0,1,0)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1">#REF!</definedName>
    <definedName name="Pay_Date" localSheetId="2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1">#REF!</definedName>
    <definedName name="Pay_Num" localSheetId="2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1">DATE(YEAR('PL_FS 3M'!Loan_Start),MONTH('PL_FS 3M'!Loan_Start)+Payment_Number,DAY('PL_FS 3M'!Loan_Start))</definedName>
    <definedName name="Payment_Date" localSheetId="2">DATE(YEAR('PL_FS 9M'!Loan_Start),MONTH('PL_FS 9M'!Loan_Start)+Payment_Number,DAY('PL_FS 9M'!Loan_Start))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1">#REF!</definedName>
    <definedName name="pl" localSheetId="2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1">#REF!</definedName>
    <definedName name="PLstment" localSheetId="2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1">#REF!</definedName>
    <definedName name="Princ" localSheetId="2">#REF!</definedName>
    <definedName name="Princ" localSheetId="3">#REF!</definedName>
    <definedName name="Princ" localSheetId="4">#REF!</definedName>
    <definedName name="Princ">#REF!</definedName>
    <definedName name="_xlnm.Print_Area" localSheetId="0">BS_FS!$A$1:$M$87</definedName>
    <definedName name="_xlnm.Print_Area" localSheetId="5">CF_FS!$A$1:$L$78</definedName>
    <definedName name="_xlnm.Print_Area" localSheetId="1">'PL_FS 3M'!$A$1:$M$39</definedName>
    <definedName name="_xlnm.Print_Area" localSheetId="2">'PL_FS 9M'!$A$1:$M$39</definedName>
    <definedName name="_xlnm.Print_Area" localSheetId="3">'SOE_FS 1'!$A$1:$S$20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1">OFFSET('PL_FS 3M'!Full_Print,0,0,'PL_FS 3M'!Last_Row)</definedName>
    <definedName name="Print_Area_Reset" localSheetId="2">OFFSET('PL_FS 9M'!Full_Print,0,0,'PL_FS 9M'!Last_Row)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1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1" hidden="1">{"conso",#N/A,FALSE,"cash flow"}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1">IF('PL_FS 3M'!Loan_Amount*'PL_FS 3M'!Interest_Rate*'PL_FS 3M'!Loan_Years*'PL_FS 3M'!Loan_Start&gt;0,1,0)</definedName>
    <definedName name="Rec.CF" localSheetId="2">IF('PL_FS 9M'!Loan_Amount*'PL_FS 9M'!Interest_Rate*'PL_FS 9M'!Loan_Years*'PL_FS 9M'!Loan_Start&gt;0,1,0)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1">#REF!</definedName>
    <definedName name="Report" localSheetId="2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1">#REF!</definedName>
    <definedName name="Sched_Pay" localSheetId="2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1" hidden="1">{"'Model'!$A$1:$N$53"}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1">#REF!</definedName>
    <definedName name="Total_Pay" localSheetId="2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1">IF('PL_FS 3M'!Loan_Amount*'PL_FS 3M'!Interest_Rate*'PL_FS 3M'!Loan_Years*'PL_FS 3M'!Loan_Start&gt;0,1,0)</definedName>
    <definedName name="Values_Entered" localSheetId="2">IF('PL_FS 9M'!Loan_Amount*'PL_FS 9M'!Interest_Rate*'PL_FS 9M'!Loan_Years*'PL_FS 9M'!Loan_Start&gt;0,1,0)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1">MATCH(0.01,'PL_FS 3M'!End_Bal,-1)+1</definedName>
    <definedName name="xx" localSheetId="2">MATCH(0.01,'PL_FS 9M'!End_Bal,-1)+1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1">#REF!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1">IF('PL_FS 3M'!Loan_Amount*'PL_FS 3M'!Interest_Rate*'PL_FS 3M'!Loan_Years*'PL_FS 3M'!Loan_Start&gt;0,1,0)</definedName>
    <definedName name="z" localSheetId="2">IF('PL_FS 9M'!Loan_Amount*'PL_FS 9M'!Interest_Rate*'PL_FS 9M'!Loan_Years*'PL_FS 9M'!Loan_Start&gt;0,1,0)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1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1">Scheduled_Payment+Extra_Payment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1">Scheduled_Payment+Extra_Payment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1">Scheduled_Payment+Extra_Payment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1">IF('PL_FS 3M'!Values_Entered,[0]!Header_Row+'PL_FS 3M'!Number_of_Payments,[0]!Header_Row)</definedName>
    <definedName name="ส" localSheetId="2">IF('PL_FS 9M'!Values_Entered,[0]!Header_Row+'PL_FS 9M'!Number_of_Payments,[0]!Header_Row)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1">#REF!</definedName>
    <definedName name="ๆ" localSheetId="2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6" l="1"/>
  <c r="G17" i="3" l="1"/>
  <c r="K32" i="1"/>
  <c r="L30" i="6"/>
  <c r="J30" i="6"/>
  <c r="H30" i="6"/>
  <c r="L58" i="6"/>
  <c r="J58" i="6"/>
  <c r="H58" i="6"/>
  <c r="F58" i="6"/>
  <c r="G21" i="1" l="1"/>
  <c r="M17" i="3"/>
  <c r="M10" i="3"/>
  <c r="M14" i="3" s="1"/>
  <c r="M18" i="3" s="1"/>
  <c r="M21" i="3" s="1"/>
  <c r="M23" i="3" s="1"/>
  <c r="I17" i="3"/>
  <c r="I10" i="3"/>
  <c r="I14" i="3" s="1"/>
  <c r="I18" i="3" s="1"/>
  <c r="I21" i="3" s="1"/>
  <c r="I23" i="3" s="1"/>
  <c r="I25" i="3" s="1"/>
  <c r="K17" i="3"/>
  <c r="K10" i="3"/>
  <c r="K14" i="3" s="1"/>
  <c r="G10" i="3"/>
  <c r="G14" i="3" s="1"/>
  <c r="K17" i="7"/>
  <c r="K10" i="7"/>
  <c r="K14" i="7" s="1"/>
  <c r="G34" i="7"/>
  <c r="M17" i="7"/>
  <c r="M10" i="7"/>
  <c r="M14" i="7" s="1"/>
  <c r="M18" i="7" s="1"/>
  <c r="M21" i="7" s="1"/>
  <c r="M23" i="7" s="1"/>
  <c r="I17" i="7"/>
  <c r="I10" i="7"/>
  <c r="I14" i="7" s="1"/>
  <c r="I18" i="7" s="1"/>
  <c r="I21" i="7" s="1"/>
  <c r="I23" i="7" s="1"/>
  <c r="K18" i="3" l="1"/>
  <c r="K21" i="3" s="1"/>
  <c r="K23" i="3" s="1"/>
  <c r="K25" i="3" s="1"/>
  <c r="G18" i="3"/>
  <c r="G21" i="3" s="1"/>
  <c r="G23" i="3" s="1"/>
  <c r="G25" i="3" s="1"/>
  <c r="K18" i="7"/>
  <c r="K21" i="7" s="1"/>
  <c r="K23" i="7" s="1"/>
  <c r="K25" i="7" s="1"/>
  <c r="M30" i="3"/>
  <c r="M28" i="3" s="1"/>
  <c r="M25" i="3"/>
  <c r="M35" i="3" s="1"/>
  <c r="M33" i="3" s="1"/>
  <c r="M30" i="7"/>
  <c r="M28" i="7" s="1"/>
  <c r="M25" i="7"/>
  <c r="M35" i="7" s="1"/>
  <c r="M33" i="7" s="1"/>
  <c r="I30" i="7"/>
  <c r="I28" i="7" s="1"/>
  <c r="I25" i="7"/>
  <c r="I35" i="7" s="1"/>
  <c r="I33" i="7" s="1"/>
  <c r="G32" i="1" l="1"/>
  <c r="L66" i="6"/>
  <c r="K34" i="7" l="1"/>
  <c r="G17" i="7"/>
  <c r="G10" i="7"/>
  <c r="G14" i="7" s="1"/>
  <c r="K30" i="7" l="1"/>
  <c r="K28" i="7" s="1"/>
  <c r="G18" i="7"/>
  <c r="G21" i="7" s="1"/>
  <c r="G23" i="7" s="1"/>
  <c r="G30" i="7" s="1"/>
  <c r="G28" i="7" s="1"/>
  <c r="M37" i="3"/>
  <c r="I30" i="3"/>
  <c r="I35" i="3"/>
  <c r="I33" i="3" s="1"/>
  <c r="M37" i="7"/>
  <c r="I37" i="7"/>
  <c r="I28" i="3" l="1"/>
  <c r="I37" i="3" s="1"/>
  <c r="G25" i="7"/>
  <c r="G35" i="7"/>
  <c r="G33" i="7" s="1"/>
  <c r="G37" i="7"/>
  <c r="K37" i="7"/>
  <c r="K35" i="7"/>
  <c r="K33" i="7" s="1"/>
  <c r="Q14" i="4" l="1"/>
  <c r="K34" i="3" l="1"/>
  <c r="G34" i="3"/>
  <c r="G33" i="1" l="1"/>
  <c r="I85" i="1" l="1"/>
  <c r="M62" i="1"/>
  <c r="K62" i="1"/>
  <c r="I62" i="1"/>
  <c r="I21" i="1"/>
  <c r="O13" i="4"/>
  <c r="S13" i="4" s="1"/>
  <c r="M82" i="1"/>
  <c r="I82" i="1"/>
  <c r="M83" i="1"/>
  <c r="I83" i="1"/>
  <c r="M80" i="1"/>
  <c r="I80" i="1"/>
  <c r="I84" i="1" l="1"/>
  <c r="J68" i="6" l="1"/>
  <c r="Q18" i="4"/>
  <c r="Q19" i="4" s="1"/>
  <c r="Q15" i="4"/>
  <c r="G85" i="1" s="1"/>
  <c r="O16" i="5"/>
  <c r="O17" i="4"/>
  <c r="S17" i="4" s="1"/>
  <c r="K18" i="5"/>
  <c r="I18" i="5"/>
  <c r="G18" i="5"/>
  <c r="K14" i="5"/>
  <c r="K82" i="1" s="1"/>
  <c r="I14" i="5"/>
  <c r="K80" i="1" s="1"/>
  <c r="G14" i="5"/>
  <c r="O12" i="5"/>
  <c r="K19" i="4"/>
  <c r="I19" i="4"/>
  <c r="G19" i="4"/>
  <c r="K15" i="4"/>
  <c r="G82" i="1" s="1"/>
  <c r="I15" i="4"/>
  <c r="G80" i="1" s="1"/>
  <c r="G15" i="4"/>
  <c r="K30" i="3" l="1"/>
  <c r="K35" i="3"/>
  <c r="K33" i="3" s="1"/>
  <c r="M13" i="5" l="1"/>
  <c r="M14" i="5" s="1"/>
  <c r="K28" i="3"/>
  <c r="K37" i="3" s="1"/>
  <c r="M17" i="5"/>
  <c r="O13" i="5"/>
  <c r="M18" i="4"/>
  <c r="M19" i="4" s="1"/>
  <c r="M18" i="5" l="1"/>
  <c r="O17" i="5"/>
  <c r="O18" i="5" s="1"/>
  <c r="K83" i="1"/>
  <c r="O14" i="5"/>
  <c r="O18" i="4"/>
  <c r="S18" i="4" l="1"/>
  <c r="S19" i="4" s="1"/>
  <c r="O19" i="4"/>
  <c r="M32" i="1"/>
  <c r="I32" i="1"/>
  <c r="K71" i="1"/>
  <c r="G71" i="1"/>
  <c r="G62" i="1"/>
  <c r="K21" i="1"/>
  <c r="F68" i="6" l="1"/>
  <c r="J66" i="6" l="1"/>
  <c r="I71" i="1" l="1"/>
  <c r="H66" i="6"/>
  <c r="F66" i="6"/>
  <c r="A41" i="6"/>
  <c r="M71" i="1"/>
  <c r="A44" i="1"/>
  <c r="M21" i="1"/>
  <c r="K72" i="1" l="1"/>
  <c r="I72" i="1"/>
  <c r="G72" i="1"/>
  <c r="K33" i="1"/>
  <c r="M33" i="1"/>
  <c r="I33" i="1"/>
  <c r="M72" i="1"/>
  <c r="F9" i="6" l="1"/>
  <c r="F31" i="6" s="1"/>
  <c r="G30" i="3" l="1"/>
  <c r="G28" i="3" l="1"/>
  <c r="M14" i="4" s="1"/>
  <c r="G35" i="3"/>
  <c r="G33" i="3" s="1"/>
  <c r="F36" i="6"/>
  <c r="F67" i="6" s="1"/>
  <c r="F71" i="6" s="1"/>
  <c r="G37" i="3" l="1"/>
  <c r="M15" i="4"/>
  <c r="G83" i="1" s="1"/>
  <c r="O14" i="4"/>
  <c r="S14" i="4" s="1"/>
  <c r="J9" i="6"/>
  <c r="O15" i="4" l="1"/>
  <c r="S15" i="4" s="1"/>
  <c r="J31" i="6"/>
  <c r="J36" i="6" s="1"/>
  <c r="L9" i="6"/>
  <c r="L31" i="6" s="1"/>
  <c r="L36" i="6" s="1"/>
  <c r="L67" i="6" s="1"/>
  <c r="L71" i="6" s="1"/>
  <c r="H9" i="6"/>
  <c r="M84" i="1" l="1"/>
  <c r="M86" i="1" s="1"/>
  <c r="M87" i="1" s="1"/>
  <c r="J67" i="6"/>
  <c r="J71" i="6" s="1"/>
  <c r="H31" i="6"/>
  <c r="H36" i="6" s="1"/>
  <c r="H67" i="6" l="1"/>
  <c r="H71" i="6" s="1"/>
  <c r="G84" i="1" l="1"/>
  <c r="G86" i="1" s="1"/>
  <c r="I86" i="1"/>
  <c r="I87" i="1" s="1"/>
  <c r="K84" i="1"/>
  <c r="K86" i="1" s="1"/>
  <c r="K87" i="1" s="1"/>
  <c r="G87" i="1" l="1"/>
</calcChain>
</file>

<file path=xl/sharedStrings.xml><?xml version="1.0" encoding="utf-8"?>
<sst xmlns="http://schemas.openxmlformats.org/spreadsheetml/2006/main" count="302" uniqueCount="181">
  <si>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</si>
  <si>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</si>
  <si>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</si>
  <si>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</si>
  <si>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</si>
  <si>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</si>
  <si>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</si>
  <si>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</si>
  <si>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</si>
  <si>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</si>
  <si>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</si>
  <si>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</si>
  <si>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</si>
  <si>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</si>
  <si>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</si>
  <si>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</si>
  <si>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</si>
  <si>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</si>
  <si>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</si>
  <si>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</si>
  <si>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</si>
  <si>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</si>
  <si>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</si>
  <si>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</si>
  <si>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</si>
  <si>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</si>
  <si>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</si>
  <si>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</si>
  <si>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</si>
  <si>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</si>
  <si>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</si>
  <si>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</si>
  <si>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</si>
  <si>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</si>
  <si>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</si>
  <si>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</si>
  <si>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</si>
  <si>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</si>
  <si>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</si>
  <si>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</si>
  <si>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</si>
  <si>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</si>
  <si>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</si>
  <si>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</si>
  <si>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</si>
  <si>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</si>
  <si>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</si>
  <si>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</si>
  <si>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</si>
  <si>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</si>
  <si>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</si>
  <si>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</si>
  <si>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</si>
  <si>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</si>
  <si>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</si>
  <si>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</si>
  <si>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</si>
  <si>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</si>
  <si>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</si>
  <si>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</si>
  <si>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</si>
  <si>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</si>
  <si>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</si>
  <si>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</si>
  <si>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</si>
  <si>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</si>
  <si>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</si>
  <si>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</si>
  <si>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</si>
  <si>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</si>
  <si>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</si>
  <si>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</si>
  <si>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</si>
  <si>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</si>
  <si>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</si>
  <si>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</si>
  <si>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</si>
  <si>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</si>
  <si>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</si>
  <si>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</si>
  <si>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</si>
  <si>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</si>
  <si>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</si>
  <si>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</si>
  <si>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</si>
  <si>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</si>
  <si>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</si>
  <si>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</si>
  <si>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</si>
  <si>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</si>
  <si>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</si>
  <si>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</si>
  <si>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</si>
  <si>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</si>
  <si>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หุ้นกู้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</si>
  <si>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</si>
  <si>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</si>
  <si>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</si>
  <si>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</si>
  <si>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</si>
  <si>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</si>
  <si>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</si>
  <si>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</si>
  <si>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งบแสดงการเงิน (ต่อ)</t>
  </si>
  <si>
    <t>การแบ่งปันกำไร (ขาดทุน) เบ็ดเสร็จรวม</t>
  </si>
  <si>
    <t>เงินลงทุนในการร่วมค้า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</si>
  <si>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</si>
  <si>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</si>
  <si>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</si>
  <si>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</si>
  <si>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</si>
  <si>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</si>
  <si>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</si>
  <si>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</si>
  <si>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</si>
  <si>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</si>
  <si>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</si>
  <si>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</si>
  <si>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</si>
  <si>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 xml:space="preserve">เงินให้กู้ยืมระยะยาวและดอกเบี้ยค้างรับแก่บริษัทที่เกี่ยวข้องกัน </t>
  </si>
  <si>
    <t>เงินให้กู้ยืมระยะสั้นและดอกเบี้ยค้างรับ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</si>
  <si>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</si>
  <si>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</si>
  <si>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</si>
  <si>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</si>
  <si>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</si>
  <si>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</si>
  <si>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</si>
  <si>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</si>
  <si>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</si>
  <si>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</si>
  <si>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</si>
  <si>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ส่วนของหนี้สินตามสัญญาเช่าเงินทุนที่ถึงกำหนดชำระภายในหนึ่งปี</t>
  </si>
  <si>
    <t>ภาษีเงินได้นิติบุคคลค้างจ่าย</t>
  </si>
  <si>
    <t>หนี้สินตามสัญญาเช่าเงินทุน - สุทธิจากส่วนที่ถึงกำหนด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</si>
  <si>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</si>
  <si>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</si>
  <si>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</si>
  <si>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</si>
  <si>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</si>
  <si>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</si>
  <si>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</si>
  <si>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</si>
  <si>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2567</t>
  </si>
  <si>
    <t>ยอดยกมา ณ วันที่ 1 มกราคม 2568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</si>
  <si>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</si>
  <si>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</si>
  <si>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</si>
  <si>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ค่าตัดจำหน่ายภาษีถูกหัก ณ ที่จ่าย</t>
  </si>
  <si>
    <t>3.2.3</t>
  </si>
  <si>
    <t>กำไร (ขาดทุน) สำหรับงวด</t>
  </si>
  <si>
    <t>กำไร (ขาดทุน) เบ็ดเสร็จอื่นสำหรับงวด</t>
  </si>
  <si>
    <t>3.2.4</t>
  </si>
  <si>
    <t>เงินสดรับเงินให้กู้ยืมและดอกเบี้ยแก่บริษัทที่เกี่ยวข้องกัน</t>
  </si>
  <si>
    <t>เงินสดจ่ายเงินให้กู้ยืมแก่บริษัทที่เกี่ยวข้องกัน</t>
  </si>
  <si>
    <t>กระแสเงินสดสุทธิได้มาจาก (ใช้ไปใน) การดำเนินงาน</t>
  </si>
  <si>
    <t>กำไรจากการเปลี่ยนสถานะเงินลงทุนในบริษัทย่อยเป็นการร่วมค้า</t>
  </si>
  <si>
    <t>(กำไร) ขาดทุนจากการเปลี่ยนสถานะเงินลงทุนในบริษัทย่อยเป็นการร่วมค้า</t>
  </si>
  <si>
    <t>ภาษีเงินได้รับคืน</t>
  </si>
  <si>
    <t>เงินสดรับเงินให้กู้ยืมแก่บริษัทอื่น</t>
  </si>
  <si>
    <t>เงินสดจ่ายเงินลงทุนในการร่วมค้า</t>
  </si>
  <si>
    <t>เงินสดรับจากการเพิ่มทุนในบริษัทย่อยและการเปลี่ยนสถานะ</t>
  </si>
  <si>
    <t>เงินลงทุนในบริษัทย่อยเป็นการร่วมค้า</t>
  </si>
  <si>
    <t>เงินสดและรายการเทียบเท่าเงินสดของบริษัทย่อย</t>
  </si>
  <si>
    <t>จากการเปลี่ยนสถานะเป็นการร่วมค้า</t>
  </si>
  <si>
    <t>เงินสดจ่ายเงินลงทุนในบริษัทย่อย</t>
  </si>
  <si>
    <t>เงินสดจ่ายชำระหุ้นกู้</t>
  </si>
  <si>
    <t>ขาดทุนจากการตัดจำหน่ายสินทรัพย์ถาวร</t>
  </si>
  <si>
    <t>เงินสดจ่ายชำระหนี้สินตามสัญญาเช่า</t>
  </si>
  <si>
    <t>ณ วันที่ 30 กันยายน 2568</t>
  </si>
  <si>
    <t>ณ วันที่ 30 กันยายน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</si>
  <si>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</si>
  <si>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</si>
  <si>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</si>
  <si>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</si>
  <si>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เงินสดรับจากการขายที่ดิน อาคารและอุปกรณ์</t>
  </si>
  <si>
    <t>-  เจ้าหนี้ตามสัญญาเช่าซื้อ</t>
  </si>
  <si>
    <t>กำไรจากการขายเงินลงทุนในการร่วมค้า</t>
  </si>
  <si>
    <t>เงินสดรับจากการขายเงินลงทุนในการร่วมค้า</t>
  </si>
  <si>
    <t>(กำไร) ขาดทุนจากการขายเงินลงทุนในการร่วมค้า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</si>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</sst>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37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8" fontId="3" fillId="0" borderId="0" xfId="2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8" fontId="2" fillId="0" borderId="4" xfId="1" applyNumberFormat="1" applyFont="1" applyFill="1" applyBorder="1"/>
    <xf numFmtId="189" fontId="9" fillId="0" borderId="0" xfId="9" applyNumberFormat="1" applyFont="1" applyFill="1" applyBorder="1"/>
    <xf numFmtId="189" fontId="2" fillId="0" borderId="0" xfId="9" applyNumberFormat="1" applyFont="1" applyFill="1" applyBorder="1"/>
    <xf numFmtId="189" fontId="10" fillId="0" borderId="0" xfId="9" applyNumberFormat="1" applyFont="1" applyFill="1" applyBorder="1"/>
    <xf numFmtId="188" fontId="10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188" fontId="12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188" fontId="11" fillId="0" borderId="0" xfId="5" applyNumberFormat="1" applyFont="1" applyFill="1" applyBorder="1"/>
    <xf numFmtId="187" fontId="11" fillId="0" borderId="0" xfId="1" applyFont="1" applyFill="1"/>
    <xf numFmtId="188" fontId="12" fillId="0" borderId="4" xfId="5" applyNumberFormat="1" applyFont="1" applyFill="1" applyBorder="1"/>
    <xf numFmtId="188" fontId="12" fillId="0" borderId="0" xfId="5" applyNumberFormat="1" applyFont="1" applyFill="1" applyBorder="1"/>
    <xf numFmtId="189" fontId="2" fillId="0" borderId="4" xfId="4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8" fontId="2" fillId="0" borderId="4" xfId="6" applyNumberFormat="1" applyFont="1" applyFill="1" applyBorder="1" applyAlignment="1"/>
    <xf numFmtId="49" fontId="3" fillId="0" borderId="1" xfId="21" applyNumberFormat="1" applyFont="1" applyBorder="1" applyAlignment="1">
      <alignment horizontal="right"/>
    </xf>
    <xf numFmtId="189" fontId="12" fillId="0" borderId="6" xfId="10" applyNumberFormat="1" applyFont="1" applyFill="1" applyBorder="1" applyAlignment="1">
      <alignment horizontal="right" vertical="justify"/>
    </xf>
    <xf numFmtId="189" fontId="12" fillId="0" borderId="0" xfId="25" applyNumberFormat="1" applyFont="1" applyFill="1" applyBorder="1"/>
    <xf numFmtId="189" fontId="3" fillId="0" borderId="0" xfId="2" applyNumberFormat="1" applyFont="1" applyFill="1" applyAlignment="1"/>
    <xf numFmtId="188" fontId="11" fillId="0" borderId="0" xfId="2" applyNumberFormat="1" applyFont="1" applyFill="1"/>
    <xf numFmtId="187" fontId="3" fillId="0" borderId="0" xfId="1" applyFont="1" applyFill="1" applyAlignment="1">
      <alignment horizontal="center" vertical="center"/>
    </xf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0" fontId="11" fillId="0" borderId="1" xfId="21" applyFont="1" applyBorder="1" applyAlignment="1">
      <alignment horizontal="right"/>
    </xf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1" fillId="0" borderId="0" xfId="26" applyFont="1"/>
    <xf numFmtId="0" fontId="11" fillId="0" borderId="0" xfId="21" applyFont="1"/>
    <xf numFmtId="0" fontId="11" fillId="0" borderId="0" xfId="21" quotePrefix="1" applyFont="1" applyAlignment="1">
      <alignment horizontal="center"/>
    </xf>
    <xf numFmtId="188" fontId="11" fillId="0" borderId="0" xfId="21" applyNumberFormat="1" applyFont="1"/>
    <xf numFmtId="0" fontId="12" fillId="0" borderId="0" xfId="26" applyFont="1"/>
    <xf numFmtId="191" fontId="3" fillId="0" borderId="0" xfId="21" applyNumberFormat="1" applyFont="1"/>
    <xf numFmtId="190" fontId="2" fillId="0" borderId="0" xfId="18" applyFont="1"/>
    <xf numFmtId="43" fontId="2" fillId="0" borderId="0" xfId="26" applyNumberFormat="1" applyFont="1" applyAlignment="1">
      <alignment horizontal="left"/>
    </xf>
    <xf numFmtId="195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2" fillId="0" borderId="0" xfId="21" applyFont="1" applyAlignment="1">
      <alignment horizontal="left"/>
    </xf>
    <xf numFmtId="0" fontId="3" fillId="0" borderId="2" xfId="15" applyFont="1" applyBorder="1"/>
    <xf numFmtId="0" fontId="12" fillId="0" borderId="0" xfId="21" applyFont="1" applyAlignment="1">
      <alignment horizontal="center" vertical="center"/>
    </xf>
    <xf numFmtId="0" fontId="11" fillId="0" borderId="2" xfId="16" applyFont="1" applyBorder="1" applyAlignment="1">
      <alignment horizontal="center"/>
    </xf>
    <xf numFmtId="0" fontId="11" fillId="0" borderId="0" xfId="16" applyFont="1" applyAlignment="1">
      <alignment horizontal="center"/>
    </xf>
    <xf numFmtId="0" fontId="11" fillId="0" borderId="0" xfId="16" applyFont="1"/>
    <xf numFmtId="0" fontId="11" fillId="0" borderId="1" xfId="21" applyFont="1" applyBorder="1" applyAlignment="1">
      <alignment horizontal="center" vertical="center"/>
    </xf>
    <xf numFmtId="0" fontId="11" fillId="0" borderId="1" xfId="15" applyFont="1" applyBorder="1" applyAlignment="1">
      <alignment horizontal="center"/>
    </xf>
    <xf numFmtId="0" fontId="11" fillId="0" borderId="0" xfId="11" applyFont="1"/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187" fontId="2" fillId="0" borderId="0" xfId="21" applyNumberFormat="1" applyFont="1"/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189" fontId="2" fillId="0" borderId="0" xfId="21" applyNumberFormat="1" applyFont="1"/>
    <xf numFmtId="0" fontId="3" fillId="0" borderId="0" xfId="24" applyFont="1"/>
    <xf numFmtId="0" fontId="3" fillId="0" borderId="0" xfId="24" applyFont="1" applyAlignment="1">
      <alignment horizontal="center"/>
    </xf>
    <xf numFmtId="188" fontId="3" fillId="0" borderId="0" xfId="3" applyNumberFormat="1" applyFont="1" applyFill="1" applyBorder="1" applyAlignment="1">
      <alignment horizontal="right"/>
    </xf>
    <xf numFmtId="188" fontId="3" fillId="0" borderId="0" xfId="5" applyNumberFormat="1" applyFont="1" applyFill="1" applyBorder="1" applyAlignment="1">
      <alignment horizontal="right"/>
    </xf>
    <xf numFmtId="188" fontId="3" fillId="0" borderId="0" xfId="4" applyNumberFormat="1" applyFont="1" applyFill="1" applyAlignment="1">
      <alignment horizontal="right"/>
    </xf>
    <xf numFmtId="0" fontId="7" fillId="0" borderId="0" xfId="26" applyFont="1" applyAlignment="1">
      <alignment horizontal="right"/>
    </xf>
    <xf numFmtId="43" fontId="7" fillId="0" borderId="0" xfId="4" applyFont="1" applyFill="1" applyBorder="1" applyAlignment="1">
      <alignment horizontal="right"/>
    </xf>
    <xf numFmtId="0" fontId="3" fillId="0" borderId="0" xfId="2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88" fontId="2" fillId="0" borderId="4" xfId="5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8" fontId="3" fillId="0" borderId="0" xfId="5" applyNumberFormat="1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9" fontId="2" fillId="0" borderId="4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0" fontId="3" fillId="0" borderId="2" xfId="16" applyFont="1" applyBorder="1" applyAlignment="1">
      <alignment horizontal="center"/>
    </xf>
    <xf numFmtId="194" fontId="2" fillId="0" borderId="5" xfId="5" applyNumberFormat="1" applyFont="1" applyFill="1" applyBorder="1"/>
    <xf numFmtId="189" fontId="2" fillId="0" borderId="6" xfId="10" applyNumberFormat="1" applyFont="1" applyFill="1" applyBorder="1" applyAlignment="1">
      <alignment horizontal="right" vertical="justify"/>
    </xf>
    <xf numFmtId="188" fontId="2" fillId="0" borderId="0" xfId="2" applyNumberFormat="1" applyFont="1" applyFill="1" applyBorder="1" applyAlignment="1">
      <alignment horizontal="right"/>
    </xf>
    <xf numFmtId="188" fontId="3" fillId="0" borderId="0" xfId="23" applyNumberFormat="1" applyFont="1"/>
    <xf numFmtId="0" fontId="2" fillId="0" borderId="0" xfId="21" applyFont="1" applyAlignment="1">
      <alignment horizontal="center"/>
    </xf>
    <xf numFmtId="43" fontId="3" fillId="0" borderId="0" xfId="6" applyFont="1" applyFill="1" applyBorder="1" applyAlignment="1">
      <alignment horizontal="center"/>
    </xf>
    <xf numFmtId="188" fontId="3" fillId="0" borderId="0" xfId="1" applyNumberFormat="1" applyFont="1" applyFill="1" applyBorder="1" applyAlignment="1">
      <alignment horizontal="right"/>
    </xf>
    <xf numFmtId="188" fontId="3" fillId="0" borderId="1" xfId="2" applyNumberFormat="1" applyFont="1" applyFill="1" applyBorder="1"/>
    <xf numFmtId="0" fontId="2" fillId="0" borderId="0" xfId="14" applyFont="1"/>
    <xf numFmtId="0" fontId="3" fillId="0" borderId="1" xfId="21" applyFont="1" applyBorder="1"/>
    <xf numFmtId="0" fontId="3" fillId="0" borderId="1" xfId="21" applyFont="1" applyBorder="1" applyAlignment="1">
      <alignment horizontal="right"/>
    </xf>
    <xf numFmtId="0" fontId="2" fillId="0" borderId="0" xfId="22" applyFont="1"/>
    <xf numFmtId="0" fontId="3" fillId="0" borderId="2" xfId="22" applyFont="1" applyBorder="1"/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9" fontId="3" fillId="0" borderId="0" xfId="22" applyNumberFormat="1" applyFont="1"/>
    <xf numFmtId="0" fontId="3" fillId="0" borderId="0" xfId="22" applyFont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2" fillId="0" borderId="0" xfId="22" applyNumberFormat="1" applyFont="1"/>
    <xf numFmtId="0" fontId="3" fillId="0" borderId="3" xfId="21" quotePrefix="1" applyFont="1" applyBorder="1" applyAlignment="1">
      <alignment horizontal="center"/>
    </xf>
    <xf numFmtId="188" fontId="2" fillId="0" borderId="0" xfId="22" applyNumberFormat="1" applyFont="1"/>
    <xf numFmtId="189" fontId="9" fillId="0" borderId="0" xfId="22" applyNumberFormat="1" applyFont="1"/>
    <xf numFmtId="189" fontId="10" fillId="0" borderId="0" xfId="22" applyNumberFormat="1" applyFont="1"/>
    <xf numFmtId="0" fontId="8" fillId="0" borderId="0" xfId="17" quotePrefix="1" applyFont="1"/>
    <xf numFmtId="0" fontId="3" fillId="0" borderId="0" xfId="17" applyFont="1" applyAlignment="1">
      <alignment horizontal="left"/>
    </xf>
    <xf numFmtId="0" fontId="8" fillId="0" borderId="0" xfId="17" applyFont="1"/>
    <xf numFmtId="0" fontId="8" fillId="0" borderId="0" xfId="19" applyFont="1"/>
    <xf numFmtId="0" fontId="3" fillId="0" borderId="0" xfId="17" applyFont="1"/>
    <xf numFmtId="189" fontId="10" fillId="0" borderId="0" xfId="17" applyNumberFormat="1" applyFont="1"/>
    <xf numFmtId="0" fontId="3" fillId="0" borderId="0" xfId="17" quotePrefix="1" applyFont="1"/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4"/>
  <sheetViews>
    <sheetView zoomScaleNormal="110" zoomScaleSheetLayoutView="92" workbookViewId="0">
      <selection activeCell="K14" sqref="K14"/>
    </sheetView>
  </sheetViews>
  <sheetFormatPr defaultColWidth="8.875" defaultRowHeight="21" x14ac:dyDescent="0.45"/>
  <cols>
    <col min="1" max="3" width="2.125" style="3" customWidth="1"/>
    <col min="4" max="4" width="40" style="3" customWidth="1"/>
    <col min="5" max="5" width="8.125" style="167" customWidth="1"/>
    <col min="6" max="6" width="1.125" style="3" customWidth="1"/>
    <col min="7" max="7" width="14.875" style="3" customWidth="1"/>
    <col min="8" max="8" width="1.125" style="3" customWidth="1"/>
    <col min="9" max="9" width="14.875" style="3" customWidth="1"/>
    <col min="10" max="10" width="1.125" style="3" customWidth="1"/>
    <col min="11" max="11" width="14.875" style="3" bestFit="1" customWidth="1"/>
    <col min="12" max="12" width="1.125" style="3" customWidth="1"/>
    <col min="13" max="13" width="14.875" style="3" bestFit="1" customWidth="1"/>
    <col min="14" max="14" width="3.875" style="3" customWidth="1"/>
    <col min="15" max="15" width="16.125" style="3" customWidth="1"/>
    <col min="16" max="16384" width="8.875" style="3"/>
  </cols>
  <sheetData>
    <row r="1" spans="1:15" x14ac:dyDescent="0.45">
      <c r="A1" s="1" t="s">
        <v>0</v>
      </c>
      <c r="B1" s="2"/>
      <c r="C1" s="2"/>
      <c r="D1" s="2"/>
      <c r="E1" s="157"/>
      <c r="F1" s="2"/>
      <c r="G1" s="2"/>
      <c r="H1" s="2"/>
      <c r="I1" s="2"/>
      <c r="J1" s="2"/>
      <c r="K1" s="2"/>
      <c r="L1" s="2"/>
      <c r="M1" s="2"/>
    </row>
    <row r="2" spans="1:15" x14ac:dyDescent="0.45">
      <c r="A2" s="2" t="s">
        <v>97</v>
      </c>
      <c r="B2" s="2"/>
      <c r="C2" s="2"/>
      <c r="D2" s="2"/>
      <c r="E2" s="157"/>
      <c r="F2" s="2"/>
      <c r="G2" s="2"/>
      <c r="H2" s="2"/>
      <c r="I2" s="2"/>
      <c r="J2" s="2"/>
      <c r="K2" s="2"/>
      <c r="L2" s="2"/>
      <c r="M2" s="2"/>
    </row>
    <row r="3" spans="1:15" x14ac:dyDescent="0.45">
      <c r="A3" s="2" t="s">
        <v>169</v>
      </c>
      <c r="B3" s="2"/>
      <c r="C3" s="2"/>
      <c r="D3" s="2"/>
      <c r="E3" s="157"/>
      <c r="F3" s="2"/>
      <c r="G3" s="2"/>
      <c r="H3" s="2"/>
      <c r="I3" s="2"/>
      <c r="J3" s="2"/>
      <c r="K3" s="2"/>
      <c r="L3" s="2"/>
      <c r="M3" s="2"/>
    </row>
    <row r="4" spans="1:15" x14ac:dyDescent="0.45">
      <c r="A4" s="2"/>
      <c r="B4" s="2"/>
      <c r="C4" s="2"/>
      <c r="D4" s="2"/>
      <c r="E4" s="157"/>
      <c r="F4" s="2"/>
      <c r="G4" s="2"/>
      <c r="H4" s="2"/>
      <c r="I4" s="2"/>
      <c r="J4" s="2"/>
      <c r="K4" s="2"/>
      <c r="L4" s="2"/>
      <c r="M4" s="2"/>
    </row>
    <row r="5" spans="1:15" x14ac:dyDescent="0.45">
      <c r="A5" s="2"/>
      <c r="B5" s="2"/>
      <c r="C5" s="2"/>
      <c r="D5" s="2"/>
      <c r="E5" s="157"/>
      <c r="F5" s="2"/>
      <c r="G5" s="4"/>
      <c r="H5" s="4"/>
      <c r="I5" s="4"/>
      <c r="J5" s="2"/>
      <c r="K5" s="2"/>
      <c r="L5" s="2"/>
      <c r="M5" s="133" t="s">
        <v>138</v>
      </c>
    </row>
    <row r="6" spans="1:15" x14ac:dyDescent="0.45">
      <c r="A6" s="2"/>
      <c r="B6" s="2"/>
      <c r="C6" s="2"/>
      <c r="D6" s="2"/>
      <c r="E6" s="157"/>
      <c r="F6" s="2"/>
      <c r="G6" s="231" t="s">
        <v>1</v>
      </c>
      <c r="H6" s="231"/>
      <c r="I6" s="231"/>
      <c r="J6" s="159"/>
      <c r="K6" s="232" t="s">
        <v>2</v>
      </c>
      <c r="L6" s="232"/>
      <c r="M6" s="232"/>
    </row>
    <row r="7" spans="1:15" s="144" customFormat="1" x14ac:dyDescent="0.45">
      <c r="A7" s="158"/>
      <c r="B7" s="158"/>
      <c r="C7" s="158"/>
      <c r="D7" s="158"/>
      <c r="E7" s="160"/>
      <c r="F7" s="158"/>
      <c r="G7" s="199" t="s">
        <v>170</v>
      </c>
      <c r="H7" s="162"/>
      <c r="I7" s="161" t="s">
        <v>139</v>
      </c>
      <c r="J7" s="163"/>
      <c r="K7" s="199" t="s">
        <v>170</v>
      </c>
      <c r="L7" s="162"/>
      <c r="M7" s="161" t="s">
        <v>139</v>
      </c>
    </row>
    <row r="8" spans="1:15" s="144" customFormat="1" x14ac:dyDescent="0.45">
      <c r="A8" s="158"/>
      <c r="B8" s="158"/>
      <c r="C8" s="158"/>
      <c r="D8" s="158"/>
      <c r="E8" s="160"/>
      <c r="F8" s="158"/>
      <c r="G8" s="162">
        <v>2568</v>
      </c>
      <c r="H8" s="162"/>
      <c r="I8" s="162">
        <v>2567</v>
      </c>
      <c r="J8" s="163"/>
      <c r="K8" s="162">
        <v>2568</v>
      </c>
      <c r="L8" s="162"/>
      <c r="M8" s="162">
        <v>2567</v>
      </c>
    </row>
    <row r="9" spans="1:15" s="144" customFormat="1" x14ac:dyDescent="0.45">
      <c r="A9" s="158"/>
      <c r="B9" s="158"/>
      <c r="C9" s="158"/>
      <c r="D9" s="158"/>
      <c r="E9" s="160"/>
      <c r="F9" s="158"/>
      <c r="G9" s="162" t="s">
        <v>140</v>
      </c>
      <c r="H9" s="162"/>
      <c r="I9" s="162"/>
      <c r="J9" s="163"/>
      <c r="K9" s="162" t="s">
        <v>140</v>
      </c>
      <c r="L9" s="162"/>
      <c r="M9" s="162"/>
    </row>
    <row r="10" spans="1:15" s="144" customFormat="1" x14ac:dyDescent="0.45">
      <c r="A10" s="158"/>
      <c r="B10" s="158"/>
      <c r="C10" s="158"/>
      <c r="D10" s="158"/>
      <c r="E10" s="164" t="s">
        <v>3</v>
      </c>
      <c r="F10" s="158"/>
      <c r="G10" s="165" t="s">
        <v>141</v>
      </c>
      <c r="H10" s="166"/>
      <c r="I10" s="165" t="s">
        <v>142</v>
      </c>
      <c r="J10" s="158"/>
      <c r="K10" s="165" t="s">
        <v>141</v>
      </c>
      <c r="L10" s="166"/>
      <c r="M10" s="165" t="s">
        <v>142</v>
      </c>
    </row>
    <row r="11" spans="1:15" x14ac:dyDescent="0.45">
      <c r="A11" s="1" t="s">
        <v>4</v>
      </c>
      <c r="G11" s="5"/>
      <c r="I11" s="5"/>
      <c r="J11" s="5"/>
      <c r="K11" s="5"/>
      <c r="L11" s="5"/>
      <c r="M11" s="5"/>
      <c r="O11" s="1"/>
    </row>
    <row r="12" spans="1:15" x14ac:dyDescent="0.45">
      <c r="A12" s="1" t="s">
        <v>5</v>
      </c>
      <c r="G12" s="6"/>
      <c r="I12" s="6"/>
      <c r="J12" s="7"/>
      <c r="K12" s="6"/>
      <c r="L12" s="7"/>
      <c r="M12" s="6"/>
      <c r="O12" s="1"/>
    </row>
    <row r="13" spans="1:15" x14ac:dyDescent="0.45">
      <c r="A13" s="3" t="s">
        <v>6</v>
      </c>
      <c r="G13" s="6">
        <v>1609870</v>
      </c>
      <c r="I13" s="6">
        <v>2144764</v>
      </c>
      <c r="J13" s="8"/>
      <c r="K13" s="6">
        <v>1564890</v>
      </c>
      <c r="L13" s="8"/>
      <c r="M13" s="6">
        <v>2085279</v>
      </c>
      <c r="N13" s="9"/>
      <c r="O13" s="9"/>
    </row>
    <row r="14" spans="1:15" x14ac:dyDescent="0.45">
      <c r="A14" s="3" t="s">
        <v>7</v>
      </c>
      <c r="E14" s="167">
        <v>4</v>
      </c>
      <c r="G14" s="6">
        <v>159496</v>
      </c>
      <c r="I14" s="6">
        <v>149995</v>
      </c>
      <c r="J14" s="8"/>
      <c r="K14" s="6">
        <v>56850</v>
      </c>
      <c r="L14" s="8"/>
      <c r="M14" s="6">
        <v>50105</v>
      </c>
      <c r="N14" s="9"/>
      <c r="O14" s="9"/>
    </row>
    <row r="15" spans="1:15" x14ac:dyDescent="0.45">
      <c r="A15" s="3" t="s">
        <v>120</v>
      </c>
      <c r="E15" s="167" t="s">
        <v>149</v>
      </c>
      <c r="G15" s="6">
        <v>60000</v>
      </c>
      <c r="I15" s="6">
        <v>60000</v>
      </c>
      <c r="J15" s="8"/>
      <c r="K15" s="6">
        <v>186352</v>
      </c>
      <c r="L15" s="8"/>
      <c r="M15" s="6">
        <v>183274</v>
      </c>
      <c r="N15" s="9"/>
      <c r="O15" s="9"/>
    </row>
    <row r="16" spans="1:15" x14ac:dyDescent="0.45">
      <c r="A16" s="3" t="s">
        <v>8</v>
      </c>
      <c r="G16" s="6"/>
      <c r="I16" s="6"/>
      <c r="J16" s="8"/>
      <c r="K16" s="6"/>
      <c r="L16" s="8"/>
      <c r="M16" s="6"/>
      <c r="N16" s="9"/>
      <c r="O16" s="9"/>
    </row>
    <row r="17" spans="1:15" x14ac:dyDescent="0.45">
      <c r="B17" s="3" t="s">
        <v>107</v>
      </c>
      <c r="E17" s="167" t="s">
        <v>152</v>
      </c>
      <c r="G17" s="6">
        <v>78923</v>
      </c>
      <c r="I17" s="6">
        <v>88821</v>
      </c>
      <c r="J17" s="8"/>
      <c r="K17" s="6">
        <v>78923</v>
      </c>
      <c r="L17" s="8"/>
      <c r="M17" s="6">
        <v>88821</v>
      </c>
      <c r="N17" s="9"/>
      <c r="O17" s="9"/>
    </row>
    <row r="18" spans="1:15" x14ac:dyDescent="0.45">
      <c r="A18" s="3" t="s">
        <v>9</v>
      </c>
      <c r="G18" s="6">
        <v>27099</v>
      </c>
      <c r="I18" s="6">
        <v>27695</v>
      </c>
      <c r="J18" s="8"/>
      <c r="K18" s="6">
        <v>8805</v>
      </c>
      <c r="L18" s="8"/>
      <c r="M18" s="6">
        <v>9436</v>
      </c>
      <c r="N18" s="9"/>
      <c r="O18" s="9"/>
    </row>
    <row r="19" spans="1:15" x14ac:dyDescent="0.45">
      <c r="A19" s="3" t="s">
        <v>10</v>
      </c>
      <c r="G19" s="6">
        <v>1707</v>
      </c>
      <c r="I19" s="6">
        <v>1949</v>
      </c>
      <c r="J19" s="8"/>
      <c r="K19" s="6">
        <v>0</v>
      </c>
      <c r="L19" s="8"/>
      <c r="M19" s="6">
        <v>517</v>
      </c>
      <c r="N19" s="9"/>
      <c r="O19" s="9"/>
    </row>
    <row r="20" spans="1:15" x14ac:dyDescent="0.45">
      <c r="A20" s="3" t="s">
        <v>11</v>
      </c>
      <c r="G20" s="6">
        <v>2574</v>
      </c>
      <c r="I20" s="6">
        <v>628</v>
      </c>
      <c r="J20" s="8"/>
      <c r="K20" s="6">
        <v>307</v>
      </c>
      <c r="L20" s="8"/>
      <c r="M20" s="6">
        <v>221</v>
      </c>
      <c r="N20" s="9"/>
      <c r="O20" s="9"/>
    </row>
    <row r="21" spans="1:15" x14ac:dyDescent="0.45">
      <c r="A21" s="1" t="s">
        <v>12</v>
      </c>
      <c r="G21" s="10">
        <f>SUM(G13:G20)</f>
        <v>1939669</v>
      </c>
      <c r="I21" s="10">
        <f>SUM(I13:I20)</f>
        <v>2473852</v>
      </c>
      <c r="J21" s="11"/>
      <c r="K21" s="10">
        <f>SUM(K13:K20)</f>
        <v>1896127</v>
      </c>
      <c r="L21" s="11"/>
      <c r="M21" s="10">
        <f>SUM(M13:M20)</f>
        <v>2417653</v>
      </c>
      <c r="N21" s="9"/>
      <c r="O21" s="1"/>
    </row>
    <row r="22" spans="1:15" x14ac:dyDescent="0.45">
      <c r="A22" s="1" t="s">
        <v>13</v>
      </c>
      <c r="G22" s="6"/>
      <c r="I22" s="6"/>
      <c r="J22" s="7"/>
      <c r="K22" s="6"/>
      <c r="L22" s="7"/>
      <c r="M22" s="6"/>
      <c r="N22" s="9"/>
      <c r="O22" s="1"/>
    </row>
    <row r="23" spans="1:15" x14ac:dyDescent="0.45">
      <c r="A23" s="3" t="s">
        <v>119</v>
      </c>
      <c r="G23" s="6"/>
      <c r="I23" s="6"/>
      <c r="J23" s="7"/>
      <c r="K23" s="6"/>
      <c r="L23" s="7"/>
      <c r="M23" s="6"/>
      <c r="N23" s="9"/>
      <c r="O23" s="1"/>
    </row>
    <row r="24" spans="1:15" x14ac:dyDescent="0.45">
      <c r="B24" s="3" t="s">
        <v>110</v>
      </c>
      <c r="E24" s="167" t="s">
        <v>152</v>
      </c>
      <c r="G24" s="6">
        <v>190886</v>
      </c>
      <c r="I24" s="6">
        <v>39862</v>
      </c>
      <c r="K24" s="6">
        <v>190886</v>
      </c>
      <c r="L24" s="7"/>
      <c r="M24" s="6">
        <v>39862</v>
      </c>
      <c r="N24" s="9"/>
      <c r="O24" s="1"/>
    </row>
    <row r="25" spans="1:15" x14ac:dyDescent="0.45">
      <c r="A25" s="3" t="s">
        <v>14</v>
      </c>
      <c r="E25" s="167">
        <v>7</v>
      </c>
      <c r="G25" s="6">
        <v>349991</v>
      </c>
      <c r="I25" s="6">
        <v>316988</v>
      </c>
      <c r="K25" s="6">
        <v>38359</v>
      </c>
      <c r="L25" s="7"/>
      <c r="M25" s="6">
        <v>38331</v>
      </c>
      <c r="N25" s="9"/>
      <c r="O25" s="1"/>
    </row>
    <row r="26" spans="1:15" x14ac:dyDescent="0.45">
      <c r="A26" s="3" t="s">
        <v>15</v>
      </c>
      <c r="G26" s="6">
        <v>0</v>
      </c>
      <c r="I26" s="6">
        <v>0</v>
      </c>
      <c r="K26" s="6">
        <v>458127</v>
      </c>
      <c r="L26" s="8"/>
      <c r="M26" s="6">
        <v>458127</v>
      </c>
      <c r="N26" s="9"/>
    </row>
    <row r="27" spans="1:15" x14ac:dyDescent="0.45">
      <c r="A27" s="3" t="s">
        <v>105</v>
      </c>
      <c r="E27" s="167">
        <v>5</v>
      </c>
      <c r="G27" s="6">
        <v>0</v>
      </c>
      <c r="I27" s="6">
        <v>417961</v>
      </c>
      <c r="K27" s="6">
        <v>0</v>
      </c>
      <c r="L27" s="8"/>
      <c r="M27" s="6">
        <v>457500</v>
      </c>
      <c r="N27" s="9"/>
    </row>
    <row r="28" spans="1:15" x14ac:dyDescent="0.45">
      <c r="A28" s="168" t="s">
        <v>16</v>
      </c>
      <c r="E28" s="167">
        <v>6</v>
      </c>
      <c r="G28" s="6">
        <v>1794357</v>
      </c>
      <c r="I28" s="6">
        <v>1848087</v>
      </c>
      <c r="K28" s="6">
        <v>1035784</v>
      </c>
      <c r="L28" s="8"/>
      <c r="M28" s="6">
        <v>1055360</v>
      </c>
      <c r="N28" s="9"/>
      <c r="O28" s="168"/>
    </row>
    <row r="29" spans="1:15" x14ac:dyDescent="0.45">
      <c r="A29" s="168" t="s">
        <v>17</v>
      </c>
      <c r="G29" s="6">
        <v>42570</v>
      </c>
      <c r="I29" s="6">
        <v>45165</v>
      </c>
      <c r="K29" s="6">
        <v>0</v>
      </c>
      <c r="L29" s="8"/>
      <c r="M29" s="6">
        <v>0</v>
      </c>
      <c r="N29" s="9"/>
      <c r="O29" s="168"/>
    </row>
    <row r="30" spans="1:15" x14ac:dyDescent="0.45">
      <c r="A30" s="168" t="s">
        <v>18</v>
      </c>
      <c r="G30" s="6">
        <v>3657</v>
      </c>
      <c r="I30" s="6">
        <v>3200</v>
      </c>
      <c r="K30" s="6">
        <v>1707</v>
      </c>
      <c r="L30" s="8"/>
      <c r="M30" s="6">
        <v>1562</v>
      </c>
      <c r="N30" s="9"/>
      <c r="O30" s="168"/>
    </row>
    <row r="31" spans="1:15" x14ac:dyDescent="0.45">
      <c r="A31" s="168" t="s">
        <v>19</v>
      </c>
      <c r="G31" s="6">
        <v>13231</v>
      </c>
      <c r="I31" s="6">
        <v>11491</v>
      </c>
      <c r="K31" s="6">
        <v>6029</v>
      </c>
      <c r="L31" s="8"/>
      <c r="M31" s="6">
        <v>5682</v>
      </c>
      <c r="N31" s="9"/>
      <c r="O31" s="168"/>
    </row>
    <row r="32" spans="1:15" x14ac:dyDescent="0.45">
      <c r="A32" s="1" t="s">
        <v>20</v>
      </c>
      <c r="G32" s="10">
        <f>SUM(G24:G31)</f>
        <v>2394692</v>
      </c>
      <c r="I32" s="10">
        <f>SUM(I24:I31)</f>
        <v>2682754</v>
      </c>
      <c r="J32" s="11"/>
      <c r="K32" s="10">
        <f>SUM(K24:K31)</f>
        <v>1730892</v>
      </c>
      <c r="L32" s="11"/>
      <c r="M32" s="10">
        <f>SUM(M24:M31)</f>
        <v>2056424</v>
      </c>
      <c r="O32" s="1"/>
    </row>
    <row r="33" spans="1:15" ht="21.75" thickBot="1" x14ac:dyDescent="0.5">
      <c r="A33" s="1" t="s">
        <v>21</v>
      </c>
      <c r="G33" s="106">
        <f>+G21+G32</f>
        <v>4334361</v>
      </c>
      <c r="I33" s="106">
        <f>SUM(I32,I21)</f>
        <v>5156606</v>
      </c>
      <c r="J33" s="11"/>
      <c r="K33" s="106">
        <f>SUM(K32,K21)</f>
        <v>3627019</v>
      </c>
      <c r="L33" s="11"/>
      <c r="M33" s="106">
        <f>SUM(M32,M21)</f>
        <v>4474077</v>
      </c>
      <c r="O33" s="12"/>
    </row>
    <row r="34" spans="1:15" ht="21.75" thickTop="1" x14ac:dyDescent="0.45">
      <c r="G34" s="13"/>
      <c r="H34" s="13"/>
      <c r="I34" s="13"/>
      <c r="J34" s="13"/>
      <c r="K34" s="13"/>
      <c r="L34" s="13"/>
      <c r="M34" s="13"/>
      <c r="N34" s="139"/>
      <c r="O34" s="138"/>
    </row>
    <row r="35" spans="1:15" x14ac:dyDescent="0.45">
      <c r="G35" s="13"/>
      <c r="I35" s="13"/>
      <c r="J35" s="13"/>
      <c r="K35" s="13"/>
      <c r="L35" s="13"/>
      <c r="M35" s="13"/>
      <c r="O35" s="15"/>
    </row>
    <row r="36" spans="1:15" x14ac:dyDescent="0.45">
      <c r="G36" s="13"/>
      <c r="I36" s="13"/>
      <c r="J36" s="13"/>
      <c r="K36" s="13"/>
      <c r="L36" s="13"/>
      <c r="M36" s="13"/>
      <c r="O36" s="169"/>
    </row>
    <row r="37" spans="1:15" x14ac:dyDescent="0.45">
      <c r="G37" s="13"/>
      <c r="I37" s="13"/>
      <c r="J37" s="13"/>
      <c r="K37" s="13"/>
      <c r="L37" s="13"/>
      <c r="M37" s="13"/>
    </row>
    <row r="38" spans="1:15" x14ac:dyDescent="0.45">
      <c r="G38" s="13"/>
      <c r="I38" s="13"/>
      <c r="J38" s="13"/>
      <c r="K38" s="13"/>
      <c r="L38" s="13"/>
      <c r="M38" s="13"/>
    </row>
    <row r="39" spans="1:15" x14ac:dyDescent="0.45">
      <c r="G39" s="13"/>
      <c r="I39" s="13"/>
      <c r="J39" s="13"/>
      <c r="K39" s="13"/>
      <c r="L39" s="13"/>
      <c r="M39" s="13"/>
    </row>
    <row r="40" spans="1:15" x14ac:dyDescent="0.45">
      <c r="G40" s="13"/>
      <c r="I40" s="13"/>
      <c r="J40" s="13"/>
      <c r="K40" s="13"/>
      <c r="L40" s="13"/>
      <c r="M40" s="13"/>
    </row>
    <row r="41" spans="1:15" x14ac:dyDescent="0.45">
      <c r="G41" s="13"/>
      <c r="I41" s="13"/>
      <c r="J41" s="13"/>
      <c r="K41" s="13"/>
      <c r="L41" s="13"/>
      <c r="M41" s="13"/>
    </row>
    <row r="42" spans="1:15" x14ac:dyDescent="0.45">
      <c r="A42" s="1" t="s">
        <v>0</v>
      </c>
      <c r="B42" s="2"/>
      <c r="C42" s="2"/>
      <c r="D42" s="2"/>
      <c r="E42" s="157"/>
      <c r="F42" s="2"/>
      <c r="G42" s="2"/>
      <c r="H42" s="2"/>
      <c r="I42" s="2"/>
      <c r="J42" s="2"/>
      <c r="K42" s="2"/>
      <c r="L42" s="2"/>
      <c r="M42" s="2"/>
    </row>
    <row r="43" spans="1:15" x14ac:dyDescent="0.45">
      <c r="A43" s="2" t="s">
        <v>103</v>
      </c>
      <c r="B43" s="2"/>
      <c r="C43" s="2"/>
      <c r="D43" s="2"/>
      <c r="E43" s="157"/>
      <c r="F43" s="2"/>
      <c r="G43" s="2"/>
      <c r="H43" s="2"/>
      <c r="I43" s="2"/>
      <c r="J43" s="2"/>
      <c r="K43" s="2"/>
      <c r="L43" s="2"/>
      <c r="M43" s="2"/>
    </row>
    <row r="44" spans="1:15" x14ac:dyDescent="0.45">
      <c r="A44" s="2" t="str">
        <f>+A3</f>
        <v>ณ วันที่ 30 กันยายน 2568</v>
      </c>
      <c r="B44" s="2"/>
      <c r="C44" s="2"/>
      <c r="D44" s="2"/>
      <c r="E44" s="157"/>
      <c r="F44" s="2"/>
      <c r="G44" s="2"/>
      <c r="H44" s="2"/>
      <c r="I44" s="2"/>
      <c r="J44" s="2"/>
      <c r="K44" s="2"/>
      <c r="L44" s="2"/>
      <c r="M44" s="2"/>
    </row>
    <row r="45" spans="1:15" x14ac:dyDescent="0.45">
      <c r="A45" s="2"/>
      <c r="B45" s="2"/>
      <c r="C45" s="2"/>
      <c r="D45" s="2"/>
      <c r="E45" s="157"/>
      <c r="F45" s="2"/>
      <c r="G45" s="2"/>
      <c r="H45" s="2"/>
      <c r="I45" s="2"/>
      <c r="J45" s="2"/>
      <c r="K45" s="2"/>
      <c r="L45" s="2"/>
      <c r="M45" s="2"/>
    </row>
    <row r="46" spans="1:15" x14ac:dyDescent="0.45">
      <c r="A46" s="2"/>
      <c r="B46" s="2"/>
      <c r="C46" s="2"/>
      <c r="D46" s="2"/>
      <c r="E46" s="157"/>
      <c r="F46" s="2"/>
      <c r="G46" s="2"/>
      <c r="H46" s="2"/>
      <c r="I46" s="2"/>
      <c r="J46" s="2"/>
      <c r="K46" s="2"/>
      <c r="L46" s="2"/>
      <c r="M46" s="133" t="s">
        <v>138</v>
      </c>
    </row>
    <row r="47" spans="1:15" x14ac:dyDescent="0.45">
      <c r="A47" s="2"/>
      <c r="B47" s="2"/>
      <c r="C47" s="2"/>
      <c r="D47" s="2"/>
      <c r="E47" s="157"/>
      <c r="F47" s="2"/>
      <c r="G47" s="232" t="s">
        <v>1</v>
      </c>
      <c r="H47" s="232"/>
      <c r="I47" s="232"/>
      <c r="J47" s="159"/>
      <c r="K47" s="232" t="s">
        <v>2</v>
      </c>
      <c r="L47" s="232"/>
      <c r="M47" s="232"/>
    </row>
    <row r="48" spans="1:15" s="144" customFormat="1" x14ac:dyDescent="0.45">
      <c r="A48" s="158"/>
      <c r="B48" s="158"/>
      <c r="C48" s="158"/>
      <c r="D48" s="158"/>
      <c r="E48" s="160"/>
      <c r="F48" s="158"/>
      <c r="G48" s="199" t="s">
        <v>170</v>
      </c>
      <c r="H48" s="162"/>
      <c r="I48" s="161" t="s">
        <v>139</v>
      </c>
      <c r="J48" s="163"/>
      <c r="K48" s="199" t="s">
        <v>170</v>
      </c>
      <c r="L48" s="162"/>
      <c r="M48" s="161" t="s">
        <v>139</v>
      </c>
    </row>
    <row r="49" spans="1:15" s="144" customFormat="1" x14ac:dyDescent="0.45">
      <c r="A49" s="158"/>
      <c r="B49" s="158"/>
      <c r="C49" s="158"/>
      <c r="D49" s="158"/>
      <c r="E49" s="160"/>
      <c r="F49" s="158"/>
      <c r="G49" s="162">
        <v>2568</v>
      </c>
      <c r="H49" s="162"/>
      <c r="I49" s="162">
        <v>2567</v>
      </c>
      <c r="J49" s="163"/>
      <c r="K49" s="162">
        <v>2568</v>
      </c>
      <c r="L49" s="162"/>
      <c r="M49" s="162">
        <v>2567</v>
      </c>
    </row>
    <row r="50" spans="1:15" s="144" customFormat="1" x14ac:dyDescent="0.45">
      <c r="A50" s="158"/>
      <c r="B50" s="158"/>
      <c r="C50" s="158"/>
      <c r="D50" s="158"/>
      <c r="E50" s="160"/>
      <c r="F50" s="158"/>
      <c r="G50" s="162" t="s">
        <v>140</v>
      </c>
      <c r="H50" s="162"/>
      <c r="I50" s="162"/>
      <c r="J50" s="163"/>
      <c r="K50" s="162" t="s">
        <v>140</v>
      </c>
      <c r="L50" s="162"/>
      <c r="M50" s="162"/>
    </row>
    <row r="51" spans="1:15" s="144" customFormat="1" x14ac:dyDescent="0.45">
      <c r="A51" s="158"/>
      <c r="B51" s="158"/>
      <c r="C51" s="158"/>
      <c r="D51" s="158"/>
      <c r="E51" s="164" t="s">
        <v>3</v>
      </c>
      <c r="F51" s="158"/>
      <c r="G51" s="165" t="s">
        <v>141</v>
      </c>
      <c r="H51" s="166"/>
      <c r="I51" s="165" t="s">
        <v>142</v>
      </c>
      <c r="J51" s="158"/>
      <c r="K51" s="165" t="s">
        <v>141</v>
      </c>
      <c r="L51" s="166"/>
      <c r="M51" s="165" t="s">
        <v>142</v>
      </c>
    </row>
    <row r="52" spans="1:15" x14ac:dyDescent="0.45">
      <c r="A52" s="1" t="s">
        <v>22</v>
      </c>
      <c r="G52" s="170"/>
      <c r="I52" s="170"/>
      <c r="J52" s="171"/>
      <c r="K52" s="170"/>
      <c r="L52" s="171"/>
      <c r="M52" s="170"/>
      <c r="O52" s="1"/>
    </row>
    <row r="53" spans="1:15" x14ac:dyDescent="0.45">
      <c r="A53" s="1" t="s">
        <v>23</v>
      </c>
      <c r="G53" s="6"/>
      <c r="I53" s="6"/>
      <c r="J53" s="7"/>
      <c r="K53" s="6"/>
      <c r="L53" s="7"/>
      <c r="M53" s="6"/>
      <c r="O53" s="1"/>
    </row>
    <row r="54" spans="1:15" x14ac:dyDescent="0.45">
      <c r="A54" s="3" t="s">
        <v>24</v>
      </c>
      <c r="G54" s="7">
        <v>20000</v>
      </c>
      <c r="I54" s="7">
        <v>25000</v>
      </c>
      <c r="K54" s="7">
        <v>0</v>
      </c>
      <c r="L54" s="16"/>
      <c r="M54" s="7">
        <v>0</v>
      </c>
    </row>
    <row r="55" spans="1:15" ht="20.85" customHeight="1" x14ac:dyDescent="0.45">
      <c r="A55" s="168" t="s">
        <v>25</v>
      </c>
      <c r="G55" s="7">
        <v>90845</v>
      </c>
      <c r="I55" s="7">
        <v>133816</v>
      </c>
      <c r="K55" s="7">
        <v>41157</v>
      </c>
      <c r="L55" s="8"/>
      <c r="M55" s="7">
        <v>62641</v>
      </c>
      <c r="O55" s="168"/>
    </row>
    <row r="56" spans="1:15" x14ac:dyDescent="0.45">
      <c r="A56" s="3" t="s">
        <v>108</v>
      </c>
      <c r="B56" s="168"/>
      <c r="E56" s="167">
        <v>7</v>
      </c>
      <c r="G56" s="7">
        <v>131861</v>
      </c>
      <c r="I56" s="7">
        <v>131410</v>
      </c>
      <c r="K56" s="7">
        <v>0</v>
      </c>
      <c r="L56" s="8"/>
      <c r="M56" s="7">
        <v>0</v>
      </c>
      <c r="N56" s="154"/>
    </row>
    <row r="57" spans="1:15" x14ac:dyDescent="0.45">
      <c r="A57" s="3" t="s">
        <v>101</v>
      </c>
      <c r="B57" s="168"/>
      <c r="E57" s="167">
        <v>8</v>
      </c>
      <c r="G57" s="7">
        <v>0</v>
      </c>
      <c r="I57" s="7">
        <v>499054</v>
      </c>
      <c r="K57" s="7">
        <v>0</v>
      </c>
      <c r="L57" s="8"/>
      <c r="M57" s="7">
        <v>499054</v>
      </c>
      <c r="N57" s="154"/>
    </row>
    <row r="58" spans="1:15" x14ac:dyDescent="0.45">
      <c r="A58" s="3" t="s">
        <v>132</v>
      </c>
      <c r="B58" s="168"/>
      <c r="G58" s="7">
        <v>2199</v>
      </c>
      <c r="I58" s="7">
        <v>2493</v>
      </c>
      <c r="K58" s="7">
        <v>1083</v>
      </c>
      <c r="L58" s="8"/>
      <c r="M58" s="7">
        <v>1225</v>
      </c>
      <c r="N58" s="154"/>
    </row>
    <row r="59" spans="1:15" x14ac:dyDescent="0.45">
      <c r="A59" s="3" t="s">
        <v>31</v>
      </c>
      <c r="B59" s="168"/>
      <c r="G59" s="7"/>
      <c r="I59" s="7"/>
      <c r="K59" s="7"/>
      <c r="L59" s="8"/>
      <c r="M59" s="7"/>
      <c r="N59" s="154"/>
    </row>
    <row r="60" spans="1:15" x14ac:dyDescent="0.45">
      <c r="B60" s="168" t="s">
        <v>96</v>
      </c>
      <c r="G60" s="7">
        <v>438</v>
      </c>
      <c r="I60" s="7">
        <v>649</v>
      </c>
      <c r="K60" s="7">
        <v>0</v>
      </c>
      <c r="L60" s="8"/>
      <c r="M60" s="7">
        <v>0</v>
      </c>
      <c r="N60" s="154"/>
    </row>
    <row r="61" spans="1:15" x14ac:dyDescent="0.45">
      <c r="A61" s="3" t="s">
        <v>133</v>
      </c>
      <c r="B61" s="168"/>
      <c r="G61" s="7">
        <v>56166</v>
      </c>
      <c r="I61" s="7">
        <v>25</v>
      </c>
      <c r="K61" s="7">
        <v>56156</v>
      </c>
      <c r="L61" s="8"/>
      <c r="M61" s="7">
        <v>0</v>
      </c>
      <c r="N61" s="154"/>
    </row>
    <row r="62" spans="1:15" x14ac:dyDescent="0.45">
      <c r="A62" s="1" t="s">
        <v>26</v>
      </c>
      <c r="G62" s="10">
        <f>SUM(G54:G61)</f>
        <v>301509</v>
      </c>
      <c r="I62" s="10">
        <f>SUM(I54:I61)</f>
        <v>792447</v>
      </c>
      <c r="K62" s="10">
        <f>SUM(K54:K61)</f>
        <v>98396</v>
      </c>
      <c r="L62" s="11"/>
      <c r="M62" s="10">
        <f>SUM(M54:M61)</f>
        <v>562920</v>
      </c>
      <c r="N62" s="154"/>
      <c r="O62" s="172"/>
    </row>
    <row r="63" spans="1:15" x14ac:dyDescent="0.45">
      <c r="A63" s="1" t="s">
        <v>27</v>
      </c>
      <c r="G63" s="16"/>
      <c r="I63" s="16"/>
      <c r="J63" s="16"/>
      <c r="K63" s="16"/>
      <c r="L63" s="16"/>
      <c r="M63" s="16"/>
    </row>
    <row r="64" spans="1:15" x14ac:dyDescent="0.45">
      <c r="A64" s="173" t="s">
        <v>28</v>
      </c>
      <c r="G64" s="7">
        <v>3530</v>
      </c>
      <c r="I64" s="7">
        <v>3732</v>
      </c>
      <c r="K64" s="7">
        <v>3445</v>
      </c>
      <c r="L64" s="16"/>
      <c r="M64" s="102">
        <v>2628</v>
      </c>
    </row>
    <row r="65" spans="1:15" x14ac:dyDescent="0.45">
      <c r="A65" s="173" t="s">
        <v>128</v>
      </c>
      <c r="G65" s="7">
        <v>916</v>
      </c>
      <c r="I65" s="7">
        <v>220</v>
      </c>
      <c r="K65" s="7">
        <v>0</v>
      </c>
      <c r="L65" s="16"/>
      <c r="M65" s="102">
        <v>0</v>
      </c>
    </row>
    <row r="66" spans="1:15" x14ac:dyDescent="0.45">
      <c r="A66" s="173" t="s">
        <v>29</v>
      </c>
      <c r="E66" s="167">
        <v>7</v>
      </c>
      <c r="G66" s="7">
        <v>12795</v>
      </c>
      <c r="I66" s="7">
        <v>111749</v>
      </c>
      <c r="K66" s="7">
        <v>0</v>
      </c>
      <c r="L66" s="8"/>
      <c r="M66" s="7">
        <v>0</v>
      </c>
    </row>
    <row r="67" spans="1:15" x14ac:dyDescent="0.45">
      <c r="A67" s="173" t="s">
        <v>94</v>
      </c>
      <c r="E67" s="167">
        <v>8</v>
      </c>
      <c r="G67" s="7">
        <v>492113</v>
      </c>
      <c r="I67" s="7">
        <v>1188572</v>
      </c>
      <c r="K67" s="7">
        <v>492113</v>
      </c>
      <c r="L67" s="8"/>
      <c r="M67" s="7">
        <v>1188572</v>
      </c>
    </row>
    <row r="68" spans="1:15" x14ac:dyDescent="0.45">
      <c r="A68" s="173" t="s">
        <v>134</v>
      </c>
    </row>
    <row r="69" spans="1:15" x14ac:dyDescent="0.45">
      <c r="A69" s="173"/>
      <c r="B69" s="3" t="s">
        <v>30</v>
      </c>
      <c r="G69" s="17">
        <v>13092</v>
      </c>
      <c r="I69" s="17">
        <v>15075</v>
      </c>
      <c r="K69" s="17">
        <v>367</v>
      </c>
      <c r="L69" s="18"/>
      <c r="M69" s="17">
        <v>1171</v>
      </c>
    </row>
    <row r="70" spans="1:15" x14ac:dyDescent="0.45">
      <c r="A70" s="168" t="s">
        <v>31</v>
      </c>
      <c r="G70" s="7">
        <v>17140</v>
      </c>
      <c r="I70" s="7">
        <v>14780</v>
      </c>
      <c r="K70" s="7">
        <v>8537</v>
      </c>
      <c r="L70" s="8"/>
      <c r="M70" s="7">
        <v>7812</v>
      </c>
    </row>
    <row r="71" spans="1:15" ht="21" customHeight="1" x14ac:dyDescent="0.45">
      <c r="A71" s="1" t="s">
        <v>32</v>
      </c>
      <c r="G71" s="10">
        <f>SUM(G64:G70)</f>
        <v>539586</v>
      </c>
      <c r="I71" s="10">
        <f>SUM(I64:I70)</f>
        <v>1334128</v>
      </c>
      <c r="J71" s="11"/>
      <c r="K71" s="10">
        <f>SUM(K64:K70)</f>
        <v>504462</v>
      </c>
      <c r="L71" s="11"/>
      <c r="M71" s="10">
        <f>SUM(M64:M70)</f>
        <v>1200183</v>
      </c>
      <c r="O71" s="139"/>
    </row>
    <row r="72" spans="1:15" ht="21" customHeight="1" x14ac:dyDescent="0.45">
      <c r="A72" s="1" t="s">
        <v>33</v>
      </c>
      <c r="G72" s="10">
        <f>SUM(G71,G62)</f>
        <v>841095</v>
      </c>
      <c r="I72" s="10">
        <f>SUM(I71,I62)</f>
        <v>2126575</v>
      </c>
      <c r="J72" s="11"/>
      <c r="K72" s="10">
        <f>SUM(K71,K62)</f>
        <v>602858</v>
      </c>
      <c r="L72" s="11"/>
      <c r="M72" s="10">
        <f>SUM(M71,M62)</f>
        <v>1763103</v>
      </c>
      <c r="O72" s="139"/>
    </row>
    <row r="73" spans="1:15" ht="21" customHeight="1" x14ac:dyDescent="0.45">
      <c r="G73" s="19"/>
      <c r="I73" s="19"/>
      <c r="J73" s="19"/>
      <c r="K73" s="19"/>
      <c r="L73" s="19"/>
      <c r="M73" s="19"/>
    </row>
    <row r="74" spans="1:15" ht="21" customHeight="1" x14ac:dyDescent="0.45">
      <c r="A74" s="1" t="s">
        <v>34</v>
      </c>
      <c r="G74" s="127"/>
      <c r="I74" s="9"/>
      <c r="J74" s="19"/>
      <c r="K74" s="9"/>
      <c r="L74" s="19"/>
      <c r="M74" s="9"/>
      <c r="O74" s="9"/>
    </row>
    <row r="75" spans="1:15" ht="21" customHeight="1" x14ac:dyDescent="0.45">
      <c r="A75" s="3" t="s">
        <v>35</v>
      </c>
      <c r="E75" s="174"/>
      <c r="G75" s="9"/>
      <c r="I75" s="9"/>
      <c r="J75" s="19"/>
      <c r="K75" s="9"/>
      <c r="L75" s="19"/>
      <c r="M75" s="9"/>
    </row>
    <row r="76" spans="1:15" ht="21" customHeight="1" x14ac:dyDescent="0.45">
      <c r="B76" s="3" t="s">
        <v>36</v>
      </c>
      <c r="E76" s="174"/>
      <c r="G76" s="9"/>
      <c r="I76" s="9"/>
      <c r="J76" s="19"/>
      <c r="K76" s="9"/>
      <c r="L76" s="19"/>
      <c r="M76" s="9"/>
    </row>
    <row r="77" spans="1:15" ht="21" customHeight="1" thickBot="1" x14ac:dyDescent="0.5">
      <c r="C77" s="3" t="s">
        <v>37</v>
      </c>
      <c r="E77" s="174"/>
      <c r="G77" s="103">
        <v>1230000</v>
      </c>
      <c r="I77" s="103">
        <v>1230000</v>
      </c>
      <c r="J77" s="19"/>
      <c r="K77" s="103">
        <v>1230000</v>
      </c>
      <c r="L77" s="19"/>
      <c r="M77" s="103">
        <v>1230000</v>
      </c>
    </row>
    <row r="78" spans="1:15" ht="21" customHeight="1" thickTop="1" x14ac:dyDescent="0.45">
      <c r="B78" s="168" t="s">
        <v>38</v>
      </c>
      <c r="G78" s="104"/>
      <c r="I78" s="104"/>
      <c r="J78" s="20"/>
      <c r="K78" s="104"/>
      <c r="L78" s="20"/>
    </row>
    <row r="79" spans="1:15" ht="21" customHeight="1" x14ac:dyDescent="0.45">
      <c r="B79" s="168"/>
      <c r="C79" s="3" t="s">
        <v>39</v>
      </c>
      <c r="G79" s="104">
        <v>1120000</v>
      </c>
      <c r="I79" s="104">
        <v>1120000</v>
      </c>
      <c r="J79" s="20"/>
      <c r="K79" s="104">
        <v>1120000</v>
      </c>
      <c r="L79" s="20"/>
      <c r="M79" s="104">
        <v>1120000</v>
      </c>
    </row>
    <row r="80" spans="1:15" ht="21" customHeight="1" x14ac:dyDescent="0.45">
      <c r="A80" s="3" t="s">
        <v>40</v>
      </c>
      <c r="B80" s="168"/>
      <c r="G80" s="104">
        <f>+'SOE_FS 1'!I15</f>
        <v>1173586</v>
      </c>
      <c r="I80" s="104">
        <f>+'SOE_FS 1'!I13</f>
        <v>1173586</v>
      </c>
      <c r="J80" s="20"/>
      <c r="K80" s="104">
        <f>+'SOE_FS 2'!I14</f>
        <v>1173586</v>
      </c>
      <c r="L80" s="20"/>
      <c r="M80" s="104">
        <f>+'SOE_FS 2'!I12</f>
        <v>1173586</v>
      </c>
      <c r="N80" s="21"/>
      <c r="O80" s="20"/>
    </row>
    <row r="81" spans="1:15" ht="21" customHeight="1" x14ac:dyDescent="0.45">
      <c r="A81" s="3" t="s">
        <v>41</v>
      </c>
      <c r="G81" s="175"/>
      <c r="I81" s="175"/>
      <c r="J81" s="175"/>
      <c r="K81" s="175"/>
      <c r="L81" s="175"/>
      <c r="M81" s="175"/>
      <c r="N81" s="20"/>
      <c r="O81" s="20"/>
    </row>
    <row r="82" spans="1:15" ht="21" customHeight="1" x14ac:dyDescent="0.45">
      <c r="B82" s="3" t="s">
        <v>42</v>
      </c>
      <c r="G82" s="7">
        <f>+'SOE_FS 1'!K15</f>
        <v>16777</v>
      </c>
      <c r="I82" s="7">
        <f>+'SOE_FS 1'!K13</f>
        <v>16777</v>
      </c>
      <c r="J82" s="7"/>
      <c r="K82" s="7">
        <f>+'SOE_FS 2'!K14</f>
        <v>16777</v>
      </c>
      <c r="L82" s="7"/>
      <c r="M82" s="7">
        <f>+'SOE_FS 2'!K12</f>
        <v>16777</v>
      </c>
      <c r="N82" s="20"/>
      <c r="O82" s="20"/>
    </row>
    <row r="83" spans="1:15" ht="21" customHeight="1" x14ac:dyDescent="0.45">
      <c r="B83" s="3" t="s">
        <v>43</v>
      </c>
      <c r="G83" s="7">
        <f>+'SOE_FS 1'!M15</f>
        <v>1144823</v>
      </c>
      <c r="I83" s="7">
        <f>+'SOE_FS 1'!M13</f>
        <v>682280</v>
      </c>
      <c r="J83" s="7"/>
      <c r="K83" s="7">
        <f>+'SOE_FS 2'!M14</f>
        <v>713798</v>
      </c>
      <c r="L83" s="7"/>
      <c r="M83" s="7">
        <f>+'SOE_FS 2'!M12</f>
        <v>400611</v>
      </c>
      <c r="N83" s="154"/>
    </row>
    <row r="84" spans="1:15" ht="21" customHeight="1" x14ac:dyDescent="0.45">
      <c r="A84" s="1" t="s">
        <v>44</v>
      </c>
      <c r="B84" s="1"/>
      <c r="C84" s="1"/>
      <c r="G84" s="105">
        <f>SUM(G79:G83)</f>
        <v>3455186</v>
      </c>
      <c r="I84" s="105">
        <f>SUM(I79:I83)</f>
        <v>2992643</v>
      </c>
      <c r="J84" s="11"/>
      <c r="K84" s="105">
        <f>SUM(K79:K83)</f>
        <v>3024161</v>
      </c>
      <c r="L84" s="11"/>
      <c r="M84" s="105">
        <f>SUM(M79:M83)</f>
        <v>2710974</v>
      </c>
      <c r="N84" s="154"/>
    </row>
    <row r="85" spans="1:15" ht="21" customHeight="1" x14ac:dyDescent="0.45">
      <c r="A85" s="3" t="s">
        <v>45</v>
      </c>
      <c r="B85" s="1"/>
      <c r="C85" s="1"/>
      <c r="G85" s="207">
        <f>+'SOE_FS 1'!Q15</f>
        <v>38080</v>
      </c>
      <c r="I85" s="7">
        <f>+'SOE_FS 1'!Q13</f>
        <v>37388</v>
      </c>
      <c r="J85" s="11"/>
      <c r="K85" s="107">
        <v>0</v>
      </c>
      <c r="L85" s="11"/>
      <c r="M85" s="107">
        <v>0</v>
      </c>
      <c r="N85" s="154"/>
    </row>
    <row r="86" spans="1:15" ht="21" customHeight="1" x14ac:dyDescent="0.45">
      <c r="A86" s="1" t="s">
        <v>46</v>
      </c>
      <c r="B86" s="1"/>
      <c r="C86" s="1"/>
      <c r="G86" s="105">
        <f>SUM(G84:G85)</f>
        <v>3493266</v>
      </c>
      <c r="I86" s="105">
        <f>SUM(I84:I85)</f>
        <v>3030031</v>
      </c>
      <c r="J86" s="11"/>
      <c r="K86" s="105">
        <f>SUM(K84:K85)</f>
        <v>3024161</v>
      </c>
      <c r="L86" s="11"/>
      <c r="M86" s="105">
        <f>SUM(M84:M85)</f>
        <v>2710974</v>
      </c>
      <c r="N86" s="154"/>
    </row>
    <row r="87" spans="1:15" ht="21" customHeight="1" thickBot="1" x14ac:dyDescent="0.5">
      <c r="A87" s="1" t="s">
        <v>47</v>
      </c>
      <c r="B87" s="1"/>
      <c r="C87" s="1"/>
      <c r="D87" s="1"/>
      <c r="G87" s="106">
        <f>SUM(G86,G72)</f>
        <v>4334361</v>
      </c>
      <c r="I87" s="106">
        <f>SUM(I86,I72)</f>
        <v>5156606</v>
      </c>
      <c r="J87" s="11"/>
      <c r="K87" s="106">
        <f>SUM(K86,K72)</f>
        <v>3627019</v>
      </c>
      <c r="L87" s="11"/>
      <c r="M87" s="106">
        <f>SUM(M86,M72)</f>
        <v>4474077</v>
      </c>
      <c r="N87" s="154"/>
      <c r="O87" s="9"/>
    </row>
    <row r="88" spans="1:15" ht="21" customHeight="1" thickTop="1" x14ac:dyDescent="0.45">
      <c r="G88" s="138"/>
      <c r="H88" s="138"/>
      <c r="I88" s="138"/>
      <c r="J88" s="138"/>
      <c r="K88" s="138"/>
      <c r="L88" s="138"/>
      <c r="M88" s="138"/>
      <c r="O88" s="9"/>
    </row>
    <row r="89" spans="1:15" ht="21" customHeight="1" x14ac:dyDescent="0.45">
      <c r="G89" s="6"/>
      <c r="H89" s="6"/>
      <c r="I89" s="6"/>
      <c r="J89" s="6"/>
      <c r="K89" s="6"/>
      <c r="L89" s="6"/>
      <c r="M89" s="6"/>
      <c r="N89" s="6"/>
      <c r="O89" s="9"/>
    </row>
    <row r="90" spans="1:15" ht="21" customHeight="1" x14ac:dyDescent="0.45">
      <c r="G90" s="138"/>
      <c r="H90" s="138"/>
      <c r="I90" s="138"/>
      <c r="J90" s="138"/>
      <c r="K90" s="138"/>
      <c r="L90" s="138"/>
      <c r="M90" s="138"/>
    </row>
    <row r="91" spans="1:15" ht="21" customHeight="1" x14ac:dyDescent="0.45">
      <c r="G91" s="154"/>
      <c r="I91" s="138"/>
      <c r="K91" s="154"/>
    </row>
    <row r="92" spans="1:15" ht="21" customHeight="1" x14ac:dyDescent="0.45">
      <c r="G92" s="13"/>
      <c r="I92" s="13"/>
      <c r="J92" s="13"/>
      <c r="K92" s="13"/>
      <c r="L92" s="13"/>
      <c r="M92" s="13"/>
    </row>
    <row r="93" spans="1:15" ht="21" customHeight="1" x14ac:dyDescent="0.45">
      <c r="G93" s="13"/>
      <c r="I93" s="13"/>
      <c r="J93" s="13"/>
      <c r="K93" s="13"/>
      <c r="L93" s="13"/>
      <c r="M93" s="13"/>
    </row>
    <row r="94" spans="1:15" ht="21" customHeight="1" x14ac:dyDescent="0.45"/>
    <row r="95" spans="1:15" ht="21" customHeight="1" x14ac:dyDescent="0.45">
      <c r="J95" s="22"/>
      <c r="L95" s="22"/>
    </row>
    <row r="96" spans="1:15" ht="21" customHeight="1" x14ac:dyDescent="0.45">
      <c r="G96" s="23"/>
      <c r="I96" s="23"/>
      <c r="J96" s="23"/>
      <c r="K96" s="23"/>
      <c r="L96" s="23"/>
      <c r="M96" s="23"/>
    </row>
    <row r="97" spans="7:13" ht="21" customHeight="1" x14ac:dyDescent="0.45"/>
    <row r="98" spans="7:13" ht="21" customHeight="1" x14ac:dyDescent="0.45">
      <c r="G98" s="14"/>
      <c r="I98" s="14"/>
      <c r="J98" s="14"/>
      <c r="K98" s="14"/>
      <c r="L98" s="14"/>
      <c r="M98" s="14"/>
    </row>
    <row r="99" spans="7:13" ht="21" customHeight="1" x14ac:dyDescent="0.45">
      <c r="G99" s="14"/>
      <c r="I99" s="14"/>
      <c r="J99" s="14"/>
      <c r="K99" s="14"/>
      <c r="L99" s="14"/>
      <c r="M99" s="14"/>
    </row>
    <row r="100" spans="7:13" ht="21" customHeight="1" x14ac:dyDescent="0.45">
      <c r="G100" s="14"/>
      <c r="I100" s="14"/>
      <c r="J100" s="14"/>
      <c r="K100" s="14"/>
      <c r="L100" s="14"/>
      <c r="M100" s="14"/>
    </row>
    <row r="101" spans="7:13" ht="21" customHeight="1" x14ac:dyDescent="0.45">
      <c r="G101" s="14"/>
      <c r="I101" s="14"/>
      <c r="J101" s="14"/>
      <c r="K101" s="14"/>
      <c r="L101" s="14"/>
      <c r="M101" s="14"/>
    </row>
    <row r="102" spans="7:13" ht="21" customHeight="1" x14ac:dyDescent="0.45">
      <c r="G102" s="14"/>
      <c r="I102" s="14"/>
      <c r="J102" s="14"/>
      <c r="K102" s="14"/>
      <c r="L102" s="14"/>
      <c r="M102" s="14"/>
    </row>
    <row r="103" spans="7:13" ht="21" customHeight="1" x14ac:dyDescent="0.45">
      <c r="G103" s="14"/>
      <c r="I103" s="14"/>
      <c r="J103" s="14"/>
      <c r="K103" s="14"/>
      <c r="L103" s="14"/>
      <c r="M103" s="14"/>
    </row>
    <row r="104" spans="7:13" ht="21" customHeight="1" x14ac:dyDescent="0.45">
      <c r="G104" s="14"/>
      <c r="I104" s="14"/>
      <c r="J104" s="14"/>
      <c r="K104" s="14"/>
      <c r="L104" s="14"/>
      <c r="M104" s="14"/>
    </row>
    <row r="105" spans="7:13" ht="21" customHeight="1" x14ac:dyDescent="0.45">
      <c r="G105" s="14"/>
      <c r="I105" s="14"/>
      <c r="J105" s="14"/>
      <c r="K105" s="14"/>
      <c r="L105" s="14"/>
      <c r="M105" s="14"/>
    </row>
    <row r="106" spans="7:13" ht="21" customHeight="1" x14ac:dyDescent="0.45">
      <c r="G106" s="14"/>
      <c r="I106" s="14"/>
      <c r="J106" s="14"/>
      <c r="K106" s="14"/>
      <c r="L106" s="14"/>
      <c r="M106" s="14"/>
    </row>
    <row r="107" spans="7:13" ht="21" customHeight="1" x14ac:dyDescent="0.45">
      <c r="G107" s="14"/>
      <c r="I107" s="14"/>
      <c r="J107" s="14"/>
      <c r="K107" s="14"/>
      <c r="L107" s="14"/>
      <c r="M107" s="14"/>
    </row>
    <row r="108" spans="7:13" ht="21" customHeight="1" x14ac:dyDescent="0.45">
      <c r="G108" s="14"/>
      <c r="I108" s="14"/>
      <c r="J108" s="14"/>
      <c r="K108" s="14"/>
      <c r="L108" s="14"/>
      <c r="M108" s="14"/>
    </row>
    <row r="109" spans="7:13" ht="21" customHeight="1" x14ac:dyDescent="0.45">
      <c r="G109" s="14"/>
      <c r="I109" s="14"/>
      <c r="J109" s="14"/>
      <c r="K109" s="14"/>
      <c r="L109" s="14"/>
      <c r="M109" s="14"/>
    </row>
    <row r="110" spans="7:13" ht="21" customHeight="1" x14ac:dyDescent="0.45">
      <c r="G110" s="14"/>
      <c r="I110" s="14"/>
      <c r="J110" s="14"/>
      <c r="K110" s="14"/>
      <c r="L110" s="14"/>
      <c r="M110" s="14"/>
    </row>
    <row r="111" spans="7:13" ht="21" customHeight="1" x14ac:dyDescent="0.45">
      <c r="G111" s="14"/>
      <c r="I111" s="14"/>
      <c r="J111" s="14"/>
      <c r="K111" s="14"/>
      <c r="L111" s="14"/>
      <c r="M111" s="14"/>
    </row>
    <row r="112" spans="7:13" ht="21" customHeight="1" x14ac:dyDescent="0.45">
      <c r="G112" s="14"/>
      <c r="I112" s="14"/>
      <c r="J112" s="14"/>
      <c r="K112" s="14"/>
      <c r="L112" s="14"/>
      <c r="M112" s="14"/>
    </row>
    <row r="113" spans="4:13" ht="21" customHeight="1" x14ac:dyDescent="0.45">
      <c r="G113" s="14"/>
      <c r="I113" s="14"/>
      <c r="J113" s="14"/>
      <c r="K113" s="14"/>
      <c r="L113" s="14"/>
      <c r="M113" s="14"/>
    </row>
    <row r="114" spans="4:13" ht="21" customHeight="1" x14ac:dyDescent="0.45">
      <c r="G114" s="14"/>
      <c r="I114" s="14"/>
      <c r="J114" s="14"/>
      <c r="K114" s="14"/>
      <c r="L114" s="14"/>
      <c r="M114" s="14"/>
    </row>
    <row r="115" spans="4:13" ht="21" customHeight="1" x14ac:dyDescent="0.45">
      <c r="G115" s="14"/>
      <c r="I115" s="14"/>
      <c r="J115" s="14"/>
      <c r="K115" s="14"/>
      <c r="L115" s="14"/>
      <c r="M115" s="14"/>
    </row>
    <row r="116" spans="4:13" ht="21" customHeight="1" x14ac:dyDescent="0.45">
      <c r="G116" s="14"/>
      <c r="I116" s="14"/>
      <c r="J116" s="14"/>
      <c r="K116" s="14"/>
      <c r="L116" s="14"/>
      <c r="M116" s="14"/>
    </row>
    <row r="117" spans="4:13" ht="21" customHeight="1" x14ac:dyDescent="0.45"/>
    <row r="118" spans="4:13" ht="21" customHeight="1" x14ac:dyDescent="0.45"/>
    <row r="119" spans="4:13" ht="21" customHeight="1" x14ac:dyDescent="0.45"/>
    <row r="120" spans="4:13" ht="21" customHeight="1" x14ac:dyDescent="0.45"/>
    <row r="121" spans="4:13" ht="21" customHeight="1" x14ac:dyDescent="0.45"/>
    <row r="122" spans="4:13" ht="21" customHeight="1" x14ac:dyDescent="0.45"/>
    <row r="123" spans="4:13" ht="21" customHeight="1" x14ac:dyDescent="0.45">
      <c r="D123" s="22"/>
      <c r="F123" s="22"/>
      <c r="G123" s="22"/>
      <c r="H123" s="22"/>
      <c r="I123" s="22"/>
      <c r="J123" s="22"/>
      <c r="K123" s="22"/>
      <c r="L123" s="22"/>
      <c r="M123" s="22"/>
    </row>
    <row r="124" spans="4:13" ht="21" customHeight="1" x14ac:dyDescent="0.45">
      <c r="D124" s="22"/>
      <c r="F124" s="22"/>
      <c r="G124" s="22"/>
      <c r="H124" s="22"/>
      <c r="I124" s="22"/>
      <c r="J124" s="22"/>
      <c r="K124" s="22"/>
      <c r="L124" s="22"/>
      <c r="M124" s="22"/>
    </row>
    <row r="125" spans="4:13" ht="21" customHeight="1" x14ac:dyDescent="0.45"/>
    <row r="126" spans="4:13" ht="21" customHeight="1" x14ac:dyDescent="0.45">
      <c r="G126" s="22"/>
      <c r="I126" s="22"/>
      <c r="J126" s="22"/>
      <c r="K126" s="22"/>
      <c r="L126" s="22"/>
      <c r="M126" s="22"/>
    </row>
    <row r="127" spans="4:13" ht="21" customHeight="1" x14ac:dyDescent="0.45"/>
    <row r="128" spans="4:13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  <row r="144" ht="21" customHeight="1" x14ac:dyDescent="0.45"/>
  </sheetData>
  <mergeCells count="4">
    <mergeCell ref="G6:I6"/>
    <mergeCell ref="K6:M6"/>
    <mergeCell ref="G47:I47"/>
    <mergeCell ref="K47:M47"/>
  </mergeCells>
  <pageMargins left="0.98425196850393704" right="0.59055118110236204" top="0.98425196850393704" bottom="0.59055118110236204" header="0.511811023622047" footer="0.23622047244094499"/>
  <pageSetup paperSize="256" scale="6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zoomScaleNormal="100" zoomScaleSheetLayoutView="80" workbookViewId="0">
      <selection activeCell="K10" sqref="K10"/>
    </sheetView>
  </sheetViews>
  <sheetFormatPr defaultColWidth="8.875" defaultRowHeight="20.100000000000001" customHeight="1" x14ac:dyDescent="0.45"/>
  <cols>
    <col min="1" max="3" width="2.125" style="3" customWidth="1"/>
    <col min="4" max="4" width="44.5" style="3" customWidth="1"/>
    <col min="5" max="5" width="8.125" style="3" customWidth="1"/>
    <col min="6" max="6" width="1.125" style="9" customWidth="1"/>
    <col min="7" max="7" width="13" style="25" customWidth="1"/>
    <col min="8" max="8" width="1.125" style="3" customWidth="1"/>
    <col min="9" max="9" width="13" style="25" customWidth="1"/>
    <col min="10" max="10" width="1.125" style="3" customWidth="1"/>
    <col min="11" max="11" width="13" style="25" customWidth="1"/>
    <col min="12" max="12" width="1.125" style="3" customWidth="1"/>
    <col min="13" max="13" width="13" style="25" customWidth="1"/>
    <col min="14" max="14" width="1.875" style="3" customWidth="1"/>
    <col min="15" max="15" width="8.875" style="3"/>
    <col min="16" max="16" width="13.875" style="3" bestFit="1" customWidth="1"/>
    <col min="17" max="17" width="9.875" style="3" bestFit="1" customWidth="1"/>
    <col min="18" max="18" width="13.875" style="3" bestFit="1" customWidth="1"/>
    <col min="19" max="19" width="11.875" style="3" bestFit="1" customWidth="1"/>
    <col min="20" max="16384" width="8.875" style="3"/>
  </cols>
  <sheetData>
    <row r="1" spans="1:19" ht="21" x14ac:dyDescent="0.45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32"/>
      <c r="M1" s="111" t="s">
        <v>140</v>
      </c>
      <c r="N1" s="1"/>
    </row>
    <row r="2" spans="1:19" ht="21" x14ac:dyDescent="0.45">
      <c r="A2" s="1" t="s">
        <v>48</v>
      </c>
      <c r="B2" s="1"/>
      <c r="C2" s="1"/>
      <c r="D2" s="1"/>
      <c r="E2" s="1"/>
      <c r="F2" s="24"/>
      <c r="G2" s="1"/>
      <c r="H2" s="1"/>
      <c r="I2" s="1"/>
      <c r="J2" s="1"/>
      <c r="K2" s="1"/>
      <c r="L2" s="132"/>
      <c r="M2" s="111" t="s">
        <v>141</v>
      </c>
      <c r="N2" s="1"/>
    </row>
    <row r="3" spans="1:19" ht="21" x14ac:dyDescent="0.45">
      <c r="A3" s="27" t="s">
        <v>171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19"/>
      <c r="G5" s="3"/>
      <c r="I5" s="3"/>
      <c r="K5" s="3"/>
      <c r="M5" s="133" t="s">
        <v>138</v>
      </c>
      <c r="R5" s="134"/>
    </row>
    <row r="6" spans="1:19" ht="21" x14ac:dyDescent="0.45">
      <c r="F6" s="19"/>
      <c r="G6" s="233" t="s">
        <v>1</v>
      </c>
      <c r="H6" s="233"/>
      <c r="I6" s="233"/>
      <c r="J6" s="136"/>
      <c r="K6" s="233" t="s">
        <v>2</v>
      </c>
      <c r="L6" s="233"/>
      <c r="M6" s="233"/>
      <c r="N6" s="137"/>
      <c r="R6" s="134"/>
    </row>
    <row r="7" spans="1:19" ht="21" x14ac:dyDescent="0.45">
      <c r="E7" s="43" t="s">
        <v>3</v>
      </c>
      <c r="F7" s="19"/>
      <c r="G7" s="135">
        <v>2568</v>
      </c>
      <c r="H7" s="22"/>
      <c r="I7" s="135">
        <v>2567</v>
      </c>
      <c r="J7" s="22"/>
      <c r="K7" s="135">
        <v>2568</v>
      </c>
      <c r="L7" s="22"/>
      <c r="M7" s="135">
        <v>2567</v>
      </c>
      <c r="N7" s="137"/>
      <c r="P7" s="28"/>
      <c r="Q7" s="134"/>
    </row>
    <row r="8" spans="1:19" ht="21.75" customHeight="1" x14ac:dyDescent="0.45">
      <c r="A8" s="3" t="s">
        <v>135</v>
      </c>
      <c r="E8" s="22"/>
      <c r="G8" s="29">
        <v>202040</v>
      </c>
      <c r="H8" s="30"/>
      <c r="I8" s="29">
        <v>188205</v>
      </c>
      <c r="J8" s="30"/>
      <c r="K8" s="29">
        <v>75091</v>
      </c>
      <c r="L8" s="30"/>
      <c r="M8" s="29">
        <v>64398</v>
      </c>
      <c r="N8" s="30"/>
      <c r="P8" s="31"/>
      <c r="Q8" s="138"/>
      <c r="R8" s="31"/>
      <c r="S8" s="139"/>
    </row>
    <row r="9" spans="1:19" ht="21.75" customHeight="1" x14ac:dyDescent="0.45">
      <c r="A9" s="3" t="s">
        <v>136</v>
      </c>
      <c r="E9" s="22"/>
      <c r="G9" s="29">
        <v>-118663</v>
      </c>
      <c r="H9" s="30"/>
      <c r="I9" s="29">
        <v>-115875</v>
      </c>
      <c r="J9" s="30"/>
      <c r="K9" s="29">
        <v>-53750</v>
      </c>
      <c r="L9" s="30"/>
      <c r="M9" s="29">
        <v>-48904</v>
      </c>
      <c r="N9" s="30"/>
      <c r="P9" s="31"/>
      <c r="Q9" s="138"/>
      <c r="R9" s="31"/>
      <c r="S9" s="139"/>
    </row>
    <row r="10" spans="1:19" ht="21" x14ac:dyDescent="0.45">
      <c r="A10" s="1" t="s">
        <v>111</v>
      </c>
      <c r="E10" s="22"/>
      <c r="G10" s="32">
        <f>SUM(G8:G9)</f>
        <v>83377</v>
      </c>
      <c r="H10" s="33"/>
      <c r="I10" s="32">
        <f>SUM(I8:I9)</f>
        <v>72330</v>
      </c>
      <c r="J10" s="33"/>
      <c r="K10" s="32">
        <f>SUM(K8:K9)</f>
        <v>21341</v>
      </c>
      <c r="L10" s="33"/>
      <c r="M10" s="32">
        <f>SUM(M8:M9)</f>
        <v>15494</v>
      </c>
      <c r="N10" s="33"/>
      <c r="O10" s="1"/>
      <c r="P10" s="31"/>
      <c r="Q10" s="138"/>
      <c r="R10" s="31"/>
      <c r="S10" s="139"/>
    </row>
    <row r="11" spans="1:19" ht="21" x14ac:dyDescent="0.45">
      <c r="A11" s="3" t="s">
        <v>156</v>
      </c>
      <c r="E11" s="22"/>
      <c r="G11" s="29">
        <v>0</v>
      </c>
      <c r="H11" s="30"/>
      <c r="I11" s="29">
        <v>0</v>
      </c>
      <c r="J11" s="30"/>
      <c r="K11" s="29">
        <v>0</v>
      </c>
      <c r="L11" s="33"/>
      <c r="M11" s="29">
        <v>0</v>
      </c>
      <c r="N11" s="33"/>
      <c r="O11" s="1"/>
      <c r="P11" s="31"/>
      <c r="Q11" s="138"/>
      <c r="R11" s="31"/>
      <c r="S11" s="139"/>
    </row>
    <row r="12" spans="1:19" ht="21" x14ac:dyDescent="0.45">
      <c r="A12" s="3" t="s">
        <v>177</v>
      </c>
      <c r="E12" s="22">
        <v>5</v>
      </c>
      <c r="G12" s="29">
        <v>435939</v>
      </c>
      <c r="H12" s="30"/>
      <c r="I12" s="29">
        <v>0</v>
      </c>
      <c r="J12" s="30"/>
      <c r="K12" s="29">
        <v>392500</v>
      </c>
      <c r="L12" s="33"/>
      <c r="M12" s="29">
        <v>0</v>
      </c>
      <c r="N12" s="33"/>
      <c r="O12" s="1"/>
      <c r="P12" s="31"/>
      <c r="Q12" s="138"/>
      <c r="R12" s="31"/>
      <c r="S12" s="139"/>
    </row>
    <row r="13" spans="1:19" ht="21" x14ac:dyDescent="0.45">
      <c r="A13" s="3" t="s">
        <v>49</v>
      </c>
      <c r="E13" s="22"/>
      <c r="G13" s="128">
        <v>6799</v>
      </c>
      <c r="H13" s="30"/>
      <c r="I13" s="128">
        <v>3176</v>
      </c>
      <c r="J13" s="30"/>
      <c r="K13" s="128">
        <v>8293</v>
      </c>
      <c r="L13" s="30"/>
      <c r="M13" s="128">
        <v>5390</v>
      </c>
      <c r="N13" s="30"/>
      <c r="P13" s="31"/>
      <c r="Q13" s="138"/>
      <c r="R13" s="31"/>
      <c r="S13" s="139"/>
    </row>
    <row r="14" spans="1:19" ht="21" x14ac:dyDescent="0.45">
      <c r="A14" s="1" t="s">
        <v>112</v>
      </c>
      <c r="E14" s="22"/>
      <c r="G14" s="34">
        <f>SUM(G10:G13)</f>
        <v>526115</v>
      </c>
      <c r="H14" s="30"/>
      <c r="I14" s="34">
        <f>SUM(I10:I13)</f>
        <v>75506</v>
      </c>
      <c r="J14" s="30"/>
      <c r="K14" s="34">
        <f>SUM(K10:K13)</f>
        <v>422134</v>
      </c>
      <c r="L14" s="30"/>
      <c r="M14" s="34">
        <f>SUM(M10:M13)</f>
        <v>20884</v>
      </c>
      <c r="N14" s="30"/>
      <c r="O14" s="1"/>
      <c r="P14" s="31"/>
      <c r="Q14" s="138"/>
      <c r="R14" s="31"/>
      <c r="S14" s="139"/>
    </row>
    <row r="15" spans="1:19" ht="21" x14ac:dyDescent="0.45">
      <c r="A15" s="3" t="s">
        <v>50</v>
      </c>
      <c r="E15" s="22"/>
      <c r="G15" s="29">
        <v>-17979</v>
      </c>
      <c r="H15" s="29"/>
      <c r="I15" s="29">
        <v>-13475</v>
      </c>
      <c r="J15" s="29"/>
      <c r="K15" s="29">
        <v>-9933</v>
      </c>
      <c r="L15" s="29"/>
      <c r="M15" s="29">
        <v>-7072</v>
      </c>
      <c r="N15" s="29"/>
      <c r="P15" s="31"/>
      <c r="Q15" s="138"/>
      <c r="R15" s="31"/>
      <c r="S15" s="139"/>
    </row>
    <row r="16" spans="1:19" ht="21" x14ac:dyDescent="0.45">
      <c r="A16" s="3" t="s">
        <v>51</v>
      </c>
      <c r="E16" s="22"/>
      <c r="G16" s="29">
        <v>-7289</v>
      </c>
      <c r="H16" s="29"/>
      <c r="I16" s="29">
        <v>-6966</v>
      </c>
      <c r="J16" s="29"/>
      <c r="K16" s="29">
        <v>-3024</v>
      </c>
      <c r="L16" s="29"/>
      <c r="M16" s="29">
        <v>-3326</v>
      </c>
      <c r="N16" s="29"/>
      <c r="P16" s="31"/>
      <c r="Q16" s="138"/>
      <c r="R16" s="31"/>
      <c r="S16" s="139"/>
    </row>
    <row r="17" spans="1:19" ht="21" x14ac:dyDescent="0.45">
      <c r="A17" s="1" t="s">
        <v>53</v>
      </c>
      <c r="B17" s="1"/>
      <c r="C17" s="1"/>
      <c r="D17" s="1"/>
      <c r="E17" s="1"/>
      <c r="F17" s="36"/>
      <c r="G17" s="129">
        <f>SUM(G15:G16)</f>
        <v>-25268</v>
      </c>
      <c r="H17" s="34"/>
      <c r="I17" s="129">
        <f>SUM(I15:I16)</f>
        <v>-20441</v>
      </c>
      <c r="J17" s="34"/>
      <c r="K17" s="129">
        <f>SUM(K15:K16)</f>
        <v>-12957</v>
      </c>
      <c r="L17" s="34"/>
      <c r="M17" s="129">
        <f>SUM(M15:M16)</f>
        <v>-10398</v>
      </c>
      <c r="N17" s="34"/>
      <c r="O17" s="1"/>
      <c r="P17" s="31"/>
      <c r="Q17" s="138"/>
      <c r="R17" s="31"/>
      <c r="S17" s="139"/>
    </row>
    <row r="18" spans="1:19" ht="21" x14ac:dyDescent="0.45">
      <c r="A18" s="1" t="s">
        <v>113</v>
      </c>
      <c r="B18" s="1"/>
      <c r="C18" s="1"/>
      <c r="D18" s="1"/>
      <c r="E18" s="1"/>
      <c r="F18" s="36"/>
      <c r="G18" s="34">
        <f>+G14+G17</f>
        <v>500847</v>
      </c>
      <c r="H18" s="34"/>
      <c r="I18" s="34">
        <f>+I14+I17</f>
        <v>55065</v>
      </c>
      <c r="J18" s="34"/>
      <c r="K18" s="34">
        <f>+K14+K17</f>
        <v>409177</v>
      </c>
      <c r="L18" s="34"/>
      <c r="M18" s="34">
        <f>+M14+M17</f>
        <v>10486</v>
      </c>
      <c r="N18" s="34"/>
      <c r="O18" s="1"/>
      <c r="P18" s="31"/>
      <c r="Q18" s="138"/>
      <c r="R18" s="31"/>
      <c r="S18" s="139"/>
    </row>
    <row r="19" spans="1:19" s="1" customFormat="1" ht="21" x14ac:dyDescent="0.45">
      <c r="A19" s="35" t="s">
        <v>106</v>
      </c>
      <c r="E19" s="22"/>
      <c r="F19" s="36"/>
      <c r="G19" s="29">
        <v>0</v>
      </c>
      <c r="H19" s="34"/>
      <c r="I19" s="29">
        <v>-1011</v>
      </c>
      <c r="J19" s="34"/>
      <c r="K19" s="29">
        <v>0</v>
      </c>
      <c r="L19" s="34"/>
      <c r="M19" s="29">
        <v>0</v>
      </c>
      <c r="N19" s="34"/>
      <c r="O19" s="35"/>
      <c r="P19" s="37"/>
      <c r="Q19" s="138"/>
      <c r="R19" s="31"/>
      <c r="S19" s="139"/>
    </row>
    <row r="20" spans="1:19" s="1" customFormat="1" ht="21" x14ac:dyDescent="0.45">
      <c r="A20" s="35" t="s">
        <v>52</v>
      </c>
      <c r="E20" s="22"/>
      <c r="F20" s="36"/>
      <c r="G20" s="128">
        <v>-21497</v>
      </c>
      <c r="H20" s="34"/>
      <c r="I20" s="128">
        <v>-24074</v>
      </c>
      <c r="J20" s="34"/>
      <c r="K20" s="128">
        <v>-18181</v>
      </c>
      <c r="L20" s="34"/>
      <c r="M20" s="128">
        <v>-19419</v>
      </c>
      <c r="N20" s="34"/>
      <c r="O20" s="35"/>
      <c r="P20" s="37"/>
      <c r="Q20" s="138"/>
      <c r="R20" s="31"/>
      <c r="S20" s="139"/>
    </row>
    <row r="21" spans="1:19" s="1" customFormat="1" ht="21" x14ac:dyDescent="0.45">
      <c r="A21" s="38" t="s">
        <v>114</v>
      </c>
      <c r="F21" s="36"/>
      <c r="G21" s="34">
        <f>SUM(G18:G20)</f>
        <v>479350</v>
      </c>
      <c r="H21" s="34"/>
      <c r="I21" s="34">
        <f>SUM(I18:I20)</f>
        <v>29980</v>
      </c>
      <c r="J21" s="34"/>
      <c r="K21" s="34">
        <f>SUM(K18:K20)</f>
        <v>390996</v>
      </c>
      <c r="L21" s="34"/>
      <c r="M21" s="34">
        <f>SUM(M18:M20)</f>
        <v>-8933</v>
      </c>
      <c r="N21" s="34"/>
      <c r="O21" s="38"/>
      <c r="P21" s="37"/>
      <c r="Q21" s="138"/>
      <c r="R21" s="31"/>
      <c r="S21" s="139"/>
    </row>
    <row r="22" spans="1:19" ht="21" x14ac:dyDescent="0.45">
      <c r="A22" s="35" t="s">
        <v>130</v>
      </c>
      <c r="E22" s="140"/>
      <c r="G22" s="128">
        <v>-57243</v>
      </c>
      <c r="H22" s="29"/>
      <c r="I22" s="128">
        <v>224</v>
      </c>
      <c r="J22" s="29"/>
      <c r="K22" s="128">
        <v>-57294</v>
      </c>
      <c r="L22" s="29"/>
      <c r="M22" s="128">
        <v>62</v>
      </c>
      <c r="N22" s="29"/>
      <c r="O22" s="35"/>
      <c r="P22" s="31"/>
      <c r="Q22" s="138"/>
      <c r="R22" s="31"/>
      <c r="S22" s="139"/>
    </row>
    <row r="23" spans="1:19" s="1" customFormat="1" ht="21" x14ac:dyDescent="0.45">
      <c r="A23" s="1" t="s">
        <v>150</v>
      </c>
      <c r="E23" s="141"/>
      <c r="F23" s="36"/>
      <c r="G23" s="34">
        <f>SUM(G21:G22)</f>
        <v>422107</v>
      </c>
      <c r="H23" s="34"/>
      <c r="I23" s="32">
        <f>SUM(I21:I22)</f>
        <v>30204</v>
      </c>
      <c r="J23" s="34"/>
      <c r="K23" s="34">
        <f>SUM(K21:K22)</f>
        <v>333702</v>
      </c>
      <c r="L23" s="34"/>
      <c r="M23" s="32">
        <f>SUM(M21:M22)</f>
        <v>-8871</v>
      </c>
      <c r="N23" s="34"/>
      <c r="O23" s="38"/>
      <c r="P23" s="37"/>
      <c r="Q23" s="142"/>
      <c r="R23" s="31"/>
      <c r="S23" s="139"/>
    </row>
    <row r="24" spans="1:19" s="144" customFormat="1" ht="21" x14ac:dyDescent="0.45">
      <c r="A24" s="143" t="s">
        <v>151</v>
      </c>
      <c r="E24" s="145"/>
      <c r="F24" s="112"/>
      <c r="G24" s="113">
        <v>0</v>
      </c>
      <c r="H24" s="113"/>
      <c r="I24" s="34">
        <v>0</v>
      </c>
      <c r="J24" s="113"/>
      <c r="K24" s="113">
        <v>0</v>
      </c>
      <c r="L24" s="113"/>
      <c r="M24" s="34">
        <v>0</v>
      </c>
      <c r="N24" s="113"/>
      <c r="O24" s="143"/>
      <c r="P24" s="114"/>
      <c r="Q24" s="146"/>
      <c r="R24" s="31"/>
      <c r="S24" s="139"/>
    </row>
    <row r="25" spans="1:19" s="144" customFormat="1" ht="21.75" thickBot="1" x14ac:dyDescent="0.5">
      <c r="A25" s="147" t="s">
        <v>145</v>
      </c>
      <c r="F25" s="112"/>
      <c r="G25" s="115">
        <f>SUM(G23:G24)</f>
        <v>422107</v>
      </c>
      <c r="H25" s="116"/>
      <c r="I25" s="39">
        <f>SUM(I23:I24)</f>
        <v>30204</v>
      </c>
      <c r="J25" s="116"/>
      <c r="K25" s="115">
        <f>SUM(K23:K24)</f>
        <v>333702</v>
      </c>
      <c r="L25" s="116"/>
      <c r="M25" s="39">
        <f>SUM(M23:M24)</f>
        <v>-8871</v>
      </c>
      <c r="N25" s="116"/>
      <c r="O25" s="147"/>
      <c r="P25" s="114"/>
      <c r="Q25" s="146"/>
      <c r="R25" s="31"/>
      <c r="S25" s="139"/>
    </row>
    <row r="26" spans="1:19" ht="21.75" thickTop="1" x14ac:dyDescent="0.45">
      <c r="A26" s="38"/>
      <c r="G26" s="34"/>
      <c r="H26" s="34"/>
      <c r="I26" s="34"/>
      <c r="J26" s="34"/>
      <c r="K26" s="34"/>
      <c r="L26" s="34"/>
      <c r="M26" s="34"/>
      <c r="N26" s="34"/>
      <c r="O26" s="138"/>
      <c r="P26" s="148"/>
      <c r="R26" s="31"/>
      <c r="S26" s="139"/>
    </row>
    <row r="27" spans="1:19" ht="21" x14ac:dyDescent="0.45">
      <c r="A27" s="149" t="s">
        <v>115</v>
      </c>
      <c r="F27" s="40"/>
      <c r="G27" s="34"/>
      <c r="H27" s="34"/>
      <c r="I27" s="34"/>
      <c r="J27" s="34"/>
      <c r="K27" s="34"/>
      <c r="L27" s="34"/>
      <c r="M27" s="34"/>
      <c r="N27" s="34"/>
      <c r="O27" s="149"/>
      <c r="P27" s="148"/>
      <c r="R27" s="31"/>
      <c r="S27" s="139"/>
    </row>
    <row r="28" spans="1:19" ht="21" x14ac:dyDescent="0.45">
      <c r="A28" s="35" t="s">
        <v>54</v>
      </c>
      <c r="F28" s="40"/>
      <c r="G28" s="29">
        <f>G30-G29</f>
        <v>425075</v>
      </c>
      <c r="H28" s="29"/>
      <c r="I28" s="29">
        <f>I30-I29</f>
        <v>28080</v>
      </c>
      <c r="J28" s="29"/>
      <c r="K28" s="29">
        <f>K30-K29</f>
        <v>333702</v>
      </c>
      <c r="L28" s="29"/>
      <c r="M28" s="29">
        <f>M30-M29</f>
        <v>-8871</v>
      </c>
      <c r="N28" s="34"/>
      <c r="O28" s="35"/>
      <c r="P28" s="31"/>
      <c r="R28" s="31"/>
      <c r="S28" s="139"/>
    </row>
    <row r="29" spans="1:19" ht="21" x14ac:dyDescent="0.45">
      <c r="A29" s="35" t="s">
        <v>55</v>
      </c>
      <c r="F29" s="40"/>
      <c r="G29" s="29">
        <v>-2968</v>
      </c>
      <c r="H29" s="34"/>
      <c r="I29" s="29">
        <v>2124</v>
      </c>
      <c r="J29" s="34"/>
      <c r="K29" s="29">
        <v>0</v>
      </c>
      <c r="L29" s="34"/>
      <c r="M29" s="29">
        <v>0</v>
      </c>
      <c r="N29" s="34"/>
      <c r="O29" s="35"/>
      <c r="P29" s="148"/>
      <c r="Q29" s="138"/>
      <c r="R29" s="31"/>
      <c r="S29" s="139"/>
    </row>
    <row r="30" spans="1:19" ht="21.75" thickBot="1" x14ac:dyDescent="0.5">
      <c r="A30" s="38"/>
      <c r="F30" s="40"/>
      <c r="G30" s="39">
        <f>G23</f>
        <v>422107</v>
      </c>
      <c r="H30" s="34"/>
      <c r="I30" s="39">
        <f>I23</f>
        <v>30204</v>
      </c>
      <c r="J30" s="34"/>
      <c r="K30" s="39">
        <f>K23</f>
        <v>333702</v>
      </c>
      <c r="L30" s="34"/>
      <c r="M30" s="39">
        <f>M23</f>
        <v>-8871</v>
      </c>
      <c r="N30" s="34"/>
      <c r="P30" s="148"/>
      <c r="R30" s="31"/>
      <c r="S30" s="139"/>
    </row>
    <row r="31" spans="1:19" ht="21.75" thickTop="1" x14ac:dyDescent="0.45">
      <c r="A31" s="38"/>
      <c r="F31" s="40"/>
      <c r="G31" s="34"/>
      <c r="H31" s="34"/>
      <c r="I31" s="34"/>
      <c r="J31" s="34"/>
      <c r="K31" s="34"/>
      <c r="L31" s="34"/>
      <c r="M31" s="34"/>
      <c r="N31" s="34"/>
      <c r="P31" s="31"/>
      <c r="R31" s="31"/>
      <c r="S31" s="139"/>
    </row>
    <row r="32" spans="1:19" ht="21" x14ac:dyDescent="0.45">
      <c r="A32" s="149" t="s">
        <v>104</v>
      </c>
      <c r="F32" s="40"/>
      <c r="G32" s="34"/>
      <c r="H32" s="34"/>
      <c r="I32" s="34"/>
      <c r="J32" s="34"/>
      <c r="K32" s="34"/>
      <c r="L32" s="34"/>
      <c r="M32" s="34"/>
      <c r="N32" s="34"/>
      <c r="P32" s="31"/>
      <c r="R32" s="31"/>
      <c r="S32" s="139"/>
    </row>
    <row r="33" spans="1:19" ht="21" x14ac:dyDescent="0.45">
      <c r="A33" s="35" t="s">
        <v>54</v>
      </c>
      <c r="F33" s="40"/>
      <c r="G33" s="29">
        <f>G35-G34</f>
        <v>425075</v>
      </c>
      <c r="H33" s="29"/>
      <c r="I33" s="29">
        <f>I35-I34</f>
        <v>28080</v>
      </c>
      <c r="J33" s="29"/>
      <c r="K33" s="29">
        <f>K35-K34</f>
        <v>333702</v>
      </c>
      <c r="L33" s="29"/>
      <c r="M33" s="29">
        <f>M35-M34</f>
        <v>-8871</v>
      </c>
      <c r="N33" s="34"/>
      <c r="P33" s="31"/>
      <c r="R33" s="31"/>
      <c r="S33" s="139"/>
    </row>
    <row r="34" spans="1:19" ht="21" x14ac:dyDescent="0.45">
      <c r="A34" s="35" t="s">
        <v>55</v>
      </c>
      <c r="F34" s="40"/>
      <c r="G34" s="29">
        <f>G29</f>
        <v>-2968</v>
      </c>
      <c r="H34" s="34"/>
      <c r="I34" s="29">
        <v>2124</v>
      </c>
      <c r="J34" s="34"/>
      <c r="K34" s="29">
        <f>K29</f>
        <v>0</v>
      </c>
      <c r="L34" s="34"/>
      <c r="M34" s="29">
        <v>0</v>
      </c>
      <c r="N34" s="34"/>
      <c r="P34" s="31"/>
      <c r="R34" s="31"/>
      <c r="S34" s="139"/>
    </row>
    <row r="35" spans="1:19" ht="21.75" thickBot="1" x14ac:dyDescent="0.5">
      <c r="A35" s="38"/>
      <c r="F35" s="40"/>
      <c r="G35" s="39">
        <f>+G30</f>
        <v>422107</v>
      </c>
      <c r="H35" s="116"/>
      <c r="I35" s="39">
        <f>I25</f>
        <v>30204</v>
      </c>
      <c r="J35" s="116"/>
      <c r="K35" s="39">
        <f>+K30</f>
        <v>333702</v>
      </c>
      <c r="L35" s="116"/>
      <c r="M35" s="39">
        <f>M25</f>
        <v>-8871</v>
      </c>
      <c r="N35" s="34"/>
      <c r="P35" s="31"/>
      <c r="R35" s="31"/>
      <c r="S35" s="139"/>
    </row>
    <row r="36" spans="1:19" ht="21.75" thickTop="1" x14ac:dyDescent="0.45">
      <c r="A36" s="1" t="s">
        <v>116</v>
      </c>
      <c r="B36" s="35"/>
      <c r="C36" s="35"/>
      <c r="D36" s="35"/>
      <c r="G36" s="33"/>
      <c r="H36" s="150"/>
      <c r="I36" s="33"/>
      <c r="J36" s="150"/>
      <c r="K36" s="33"/>
      <c r="L36" s="150"/>
      <c r="M36" s="33"/>
      <c r="N36" s="150"/>
      <c r="O36" s="38"/>
      <c r="Q36" s="31"/>
      <c r="R36" s="31"/>
      <c r="S36" s="139"/>
    </row>
    <row r="37" spans="1:19" ht="21.75" thickBot="1" x14ac:dyDescent="0.5">
      <c r="A37" s="1" t="s">
        <v>117</v>
      </c>
      <c r="B37" s="35"/>
      <c r="C37" s="35"/>
      <c r="D37" s="35"/>
      <c r="G37" s="200">
        <f>+G28/G38</f>
        <v>0.18976562499999999</v>
      </c>
      <c r="H37" s="151"/>
      <c r="I37" s="200">
        <f>+I28/I38</f>
        <v>1.2535714285714285E-2</v>
      </c>
      <c r="J37" s="151"/>
      <c r="K37" s="200">
        <f>+K28/K38</f>
        <v>0.14897410714285714</v>
      </c>
      <c r="L37" s="152"/>
      <c r="M37" s="200">
        <f>+M28/M38</f>
        <v>-3.9602678571428575E-3</v>
      </c>
      <c r="N37" s="150"/>
      <c r="O37" s="153"/>
      <c r="Q37" s="31"/>
      <c r="R37" s="31"/>
      <c r="S37" s="139"/>
    </row>
    <row r="38" spans="1:19" ht="22.5" thickTop="1" thickBot="1" x14ac:dyDescent="0.5">
      <c r="A38" s="1" t="s">
        <v>118</v>
      </c>
      <c r="C38" s="35"/>
      <c r="D38" s="35"/>
      <c r="G38" s="123">
        <v>2240000</v>
      </c>
      <c r="H38" s="124"/>
      <c r="I38" s="201">
        <v>2240000</v>
      </c>
      <c r="J38" s="124"/>
      <c r="K38" s="123">
        <v>2240000</v>
      </c>
      <c r="L38" s="124"/>
      <c r="M38" s="201">
        <v>2240000</v>
      </c>
      <c r="N38" s="41"/>
      <c r="O38" s="153"/>
      <c r="Q38" s="31"/>
      <c r="R38" s="31"/>
      <c r="S38" s="139"/>
    </row>
    <row r="39" spans="1:19" ht="21.75" thickTop="1" x14ac:dyDescent="0.45">
      <c r="A39" s="153"/>
      <c r="C39" s="35"/>
      <c r="D39" s="35"/>
      <c r="G39" s="42"/>
      <c r="H39" s="41"/>
      <c r="I39" s="42"/>
      <c r="J39" s="41"/>
      <c r="K39" s="42"/>
      <c r="L39" s="41"/>
      <c r="M39" s="42"/>
      <c r="N39" s="41"/>
      <c r="O39" s="153"/>
      <c r="Q39" s="31"/>
      <c r="R39" s="31"/>
      <c r="S39" s="139"/>
    </row>
    <row r="40" spans="1:19" ht="21" x14ac:dyDescent="0.45">
      <c r="C40" s="35"/>
      <c r="D40" s="35"/>
      <c r="H40" s="155"/>
      <c r="J40" s="155"/>
      <c r="L40" s="155"/>
      <c r="N40" s="155"/>
      <c r="R40" s="31"/>
      <c r="S40" s="139"/>
    </row>
    <row r="41" spans="1:19" ht="21" x14ac:dyDescent="0.45">
      <c r="H41" s="154"/>
      <c r="J41" s="154"/>
      <c r="L41" s="154"/>
      <c r="N41" s="154">
        <v>0</v>
      </c>
      <c r="R41" s="31"/>
      <c r="S41" s="139"/>
    </row>
    <row r="42" spans="1:19" ht="21" x14ac:dyDescent="0.45">
      <c r="H42" s="154"/>
      <c r="J42" s="154"/>
      <c r="L42" s="154"/>
      <c r="N42" s="154"/>
      <c r="R42" s="31"/>
      <c r="S42" s="139"/>
    </row>
    <row r="43" spans="1:19" ht="21" x14ac:dyDescent="0.45">
      <c r="H43" s="154"/>
      <c r="J43" s="154"/>
      <c r="L43" s="154"/>
      <c r="N43" s="154"/>
      <c r="R43" s="31"/>
      <c r="S43" s="139"/>
    </row>
    <row r="44" spans="1:19" ht="21" x14ac:dyDescent="0.45">
      <c r="H44" s="154"/>
      <c r="J44" s="154"/>
      <c r="L44" s="154"/>
      <c r="N44" s="154"/>
      <c r="R44" s="31"/>
      <c r="S44" s="139"/>
    </row>
    <row r="45" spans="1:19" ht="21" x14ac:dyDescent="0.45">
      <c r="H45" s="154"/>
      <c r="J45" s="154"/>
      <c r="L45" s="154"/>
      <c r="N45" s="154"/>
      <c r="R45" s="31"/>
      <c r="S45" s="139"/>
    </row>
    <row r="46" spans="1:19" ht="20.100000000000001" customHeight="1" x14ac:dyDescent="0.45">
      <c r="H46" s="154"/>
      <c r="J46" s="154"/>
      <c r="L46" s="154"/>
      <c r="N46" s="154"/>
      <c r="R46" s="31"/>
      <c r="S46" s="139"/>
    </row>
    <row r="47" spans="1:19" ht="20.100000000000001" customHeight="1" x14ac:dyDescent="0.45">
      <c r="H47" s="154"/>
      <c r="J47" s="154"/>
      <c r="L47" s="154"/>
      <c r="N47" s="154"/>
      <c r="R47" s="31"/>
      <c r="S47" s="139"/>
    </row>
    <row r="48" spans="1:19" ht="20.100000000000001" customHeight="1" x14ac:dyDescent="0.45">
      <c r="H48" s="154"/>
      <c r="J48" s="154"/>
      <c r="L48" s="154"/>
      <c r="N48" s="154"/>
      <c r="R48" s="31"/>
      <c r="S48" s="139"/>
    </row>
    <row r="49" spans="1:19" ht="20.100000000000001" customHeight="1" x14ac:dyDescent="0.45">
      <c r="H49" s="154"/>
      <c r="J49" s="154"/>
      <c r="L49" s="154"/>
      <c r="N49" s="154"/>
      <c r="R49" s="31"/>
      <c r="S49" s="139"/>
    </row>
    <row r="50" spans="1:19" ht="20.100000000000001" customHeight="1" x14ac:dyDescent="0.45">
      <c r="H50" s="154"/>
      <c r="J50" s="154"/>
      <c r="L50" s="154"/>
      <c r="N50" s="154"/>
      <c r="R50" s="31"/>
      <c r="S50" s="139"/>
    </row>
    <row r="51" spans="1:19" ht="20.100000000000001" customHeight="1" x14ac:dyDescent="0.45">
      <c r="R51" s="31"/>
      <c r="S51" s="139"/>
    </row>
    <row r="52" spans="1:19" ht="20.100000000000001" customHeight="1" x14ac:dyDescent="0.45">
      <c r="R52" s="31"/>
      <c r="S52" s="139"/>
    </row>
    <row r="53" spans="1:19" ht="20.100000000000001" customHeight="1" x14ac:dyDescent="0.4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</row>
  </sheetData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zoomScaleNormal="100" zoomScaleSheetLayoutView="80" workbookViewId="0">
      <selection activeCell="G21" sqref="G21"/>
    </sheetView>
  </sheetViews>
  <sheetFormatPr defaultColWidth="8.875" defaultRowHeight="20.100000000000001" customHeight="1" x14ac:dyDescent="0.45"/>
  <cols>
    <col min="1" max="3" width="2.125" style="3" customWidth="1"/>
    <col min="4" max="4" width="44.5" style="3" customWidth="1"/>
    <col min="5" max="5" width="8.125" style="3" customWidth="1"/>
    <col min="6" max="6" width="1.125" style="9" customWidth="1"/>
    <col min="7" max="7" width="13" style="25" customWidth="1"/>
    <col min="8" max="8" width="1.125" style="3" customWidth="1"/>
    <col min="9" max="9" width="13" style="25" customWidth="1"/>
    <col min="10" max="10" width="1.125" style="3" customWidth="1"/>
    <col min="11" max="11" width="13" style="25" customWidth="1"/>
    <col min="12" max="12" width="1.125" style="3" customWidth="1"/>
    <col min="13" max="13" width="13" style="25" customWidth="1"/>
    <col min="14" max="14" width="1.875" style="3" customWidth="1"/>
    <col min="15" max="15" width="8.875" style="3"/>
    <col min="16" max="16" width="13.875" style="3" bestFit="1" customWidth="1"/>
    <col min="17" max="17" width="9.875" style="3" bestFit="1" customWidth="1"/>
    <col min="18" max="18" width="13.875" style="3" bestFit="1" customWidth="1"/>
    <col min="19" max="19" width="11.875" style="3" bestFit="1" customWidth="1"/>
    <col min="20" max="16384" width="8.875" style="3"/>
  </cols>
  <sheetData>
    <row r="1" spans="1:19" ht="21" x14ac:dyDescent="0.45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32"/>
      <c r="M1" s="111" t="s">
        <v>140</v>
      </c>
      <c r="N1" s="1"/>
    </row>
    <row r="2" spans="1:19" ht="21" x14ac:dyDescent="0.45">
      <c r="A2" s="1" t="s">
        <v>48</v>
      </c>
      <c r="B2" s="1"/>
      <c r="C2" s="1"/>
      <c r="D2" s="1"/>
      <c r="E2" s="1"/>
      <c r="F2" s="24"/>
      <c r="G2" s="1"/>
      <c r="H2" s="1"/>
      <c r="I2" s="1"/>
      <c r="J2" s="1"/>
      <c r="K2" s="1"/>
      <c r="L2" s="132"/>
      <c r="M2" s="111" t="s">
        <v>141</v>
      </c>
      <c r="N2" s="1"/>
    </row>
    <row r="3" spans="1:19" ht="21" x14ac:dyDescent="0.45">
      <c r="A3" s="27" t="s">
        <v>172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19"/>
      <c r="G5" s="3"/>
      <c r="I5" s="3"/>
      <c r="K5" s="3"/>
      <c r="M5" s="133" t="s">
        <v>138</v>
      </c>
      <c r="R5" s="134"/>
    </row>
    <row r="6" spans="1:19" ht="21" x14ac:dyDescent="0.45">
      <c r="F6" s="19"/>
      <c r="G6" s="233" t="s">
        <v>1</v>
      </c>
      <c r="H6" s="233"/>
      <c r="I6" s="233"/>
      <c r="J6" s="136"/>
      <c r="K6" s="233" t="s">
        <v>2</v>
      </c>
      <c r="L6" s="233"/>
      <c r="M6" s="233"/>
      <c r="N6" s="137"/>
      <c r="R6" s="134"/>
    </row>
    <row r="7" spans="1:19" ht="21" x14ac:dyDescent="0.45">
      <c r="E7" s="43" t="s">
        <v>3</v>
      </c>
      <c r="F7" s="19"/>
      <c r="G7" s="135">
        <v>2568</v>
      </c>
      <c r="H7" s="22"/>
      <c r="I7" s="135">
        <v>2567</v>
      </c>
      <c r="J7" s="22"/>
      <c r="K7" s="135">
        <v>2568</v>
      </c>
      <c r="L7" s="22"/>
      <c r="M7" s="135">
        <v>2567</v>
      </c>
      <c r="N7" s="137"/>
      <c r="P7" s="28"/>
      <c r="Q7" s="134"/>
    </row>
    <row r="8" spans="1:19" ht="21.75" customHeight="1" x14ac:dyDescent="0.45">
      <c r="A8" s="3" t="s">
        <v>135</v>
      </c>
      <c r="E8" s="22"/>
      <c r="G8" s="29">
        <v>568704</v>
      </c>
      <c r="H8" s="30"/>
      <c r="I8" s="29">
        <v>562532</v>
      </c>
      <c r="J8" s="30"/>
      <c r="K8" s="29">
        <v>201124</v>
      </c>
      <c r="L8" s="30"/>
      <c r="M8" s="29">
        <v>222255</v>
      </c>
      <c r="N8" s="30"/>
      <c r="P8" s="31"/>
      <c r="Q8" s="138"/>
      <c r="R8" s="31"/>
      <c r="S8" s="139"/>
    </row>
    <row r="9" spans="1:19" ht="21.75" customHeight="1" x14ac:dyDescent="0.45">
      <c r="A9" s="3" t="s">
        <v>136</v>
      </c>
      <c r="E9" s="22"/>
      <c r="G9" s="206">
        <v>-346736</v>
      </c>
      <c r="H9" s="30"/>
      <c r="I9" s="29">
        <v>-362931</v>
      </c>
      <c r="J9" s="30"/>
      <c r="K9" s="29">
        <v>-143466</v>
      </c>
      <c r="L9" s="30"/>
      <c r="M9" s="29">
        <v>-154319</v>
      </c>
      <c r="N9" s="30"/>
      <c r="P9" s="31"/>
      <c r="Q9" s="138"/>
      <c r="R9" s="31"/>
      <c r="S9" s="139"/>
    </row>
    <row r="10" spans="1:19" ht="21" x14ac:dyDescent="0.45">
      <c r="A10" s="1" t="s">
        <v>111</v>
      </c>
      <c r="E10" s="22"/>
      <c r="G10" s="32">
        <f>SUM(G8:G9)</f>
        <v>221968</v>
      </c>
      <c r="H10" s="33"/>
      <c r="I10" s="32">
        <f>SUM(I8:I9)</f>
        <v>199601</v>
      </c>
      <c r="J10" s="33"/>
      <c r="K10" s="32">
        <f>SUM(K8:K9)</f>
        <v>57658</v>
      </c>
      <c r="L10" s="33"/>
      <c r="M10" s="32">
        <f>SUM(M8:M9)</f>
        <v>67936</v>
      </c>
      <c r="N10" s="33"/>
      <c r="O10" s="1"/>
      <c r="P10" s="31"/>
      <c r="Q10" s="138"/>
      <c r="R10" s="31"/>
      <c r="S10" s="139"/>
    </row>
    <row r="11" spans="1:19" ht="21" x14ac:dyDescent="0.45">
      <c r="A11" s="3" t="s">
        <v>156</v>
      </c>
      <c r="E11" s="22"/>
      <c r="G11" s="29">
        <v>0</v>
      </c>
      <c r="H11" s="30"/>
      <c r="I11" s="29">
        <v>33186</v>
      </c>
      <c r="J11" s="30"/>
      <c r="K11" s="29">
        <v>0</v>
      </c>
      <c r="L11" s="30"/>
      <c r="M11" s="29">
        <v>0</v>
      </c>
      <c r="N11" s="30"/>
      <c r="P11" s="31"/>
      <c r="Q11" s="138"/>
      <c r="R11" s="31"/>
      <c r="S11" s="139"/>
    </row>
    <row r="12" spans="1:19" ht="21" x14ac:dyDescent="0.45">
      <c r="A12" s="3" t="s">
        <v>177</v>
      </c>
      <c r="E12" s="22">
        <v>5</v>
      </c>
      <c r="G12" s="29">
        <v>435939</v>
      </c>
      <c r="H12" s="30"/>
      <c r="I12" s="29">
        <v>0</v>
      </c>
      <c r="J12" s="30"/>
      <c r="K12" s="29">
        <v>392500</v>
      </c>
      <c r="L12" s="30"/>
      <c r="M12" s="29">
        <v>0</v>
      </c>
      <c r="N12" s="33"/>
      <c r="O12" s="1"/>
      <c r="P12" s="31"/>
      <c r="Q12" s="138"/>
      <c r="R12" s="31"/>
      <c r="S12" s="139"/>
    </row>
    <row r="13" spans="1:19" ht="21" x14ac:dyDescent="0.45">
      <c r="A13" s="3" t="s">
        <v>49</v>
      </c>
      <c r="E13" s="22"/>
      <c r="G13" s="128">
        <v>18521</v>
      </c>
      <c r="H13" s="30"/>
      <c r="I13" s="128">
        <v>14564</v>
      </c>
      <c r="J13" s="30"/>
      <c r="K13" s="128">
        <v>22850</v>
      </c>
      <c r="L13" s="30"/>
      <c r="M13" s="128">
        <v>26269</v>
      </c>
      <c r="N13" s="30"/>
      <c r="P13" s="31"/>
      <c r="Q13" s="138"/>
      <c r="R13" s="31"/>
      <c r="S13" s="139"/>
    </row>
    <row r="14" spans="1:19" ht="21" x14ac:dyDescent="0.45">
      <c r="A14" s="1" t="s">
        <v>112</v>
      </c>
      <c r="E14" s="22"/>
      <c r="G14" s="34">
        <f>SUM(G10:G13)</f>
        <v>676428</v>
      </c>
      <c r="H14" s="30"/>
      <c r="I14" s="34">
        <f>SUM(I10:I13)</f>
        <v>247351</v>
      </c>
      <c r="J14" s="30"/>
      <c r="K14" s="34">
        <f>SUM(K10:K13)</f>
        <v>473008</v>
      </c>
      <c r="L14" s="30"/>
      <c r="M14" s="34">
        <f>SUM(M10:M13)</f>
        <v>94205</v>
      </c>
      <c r="N14" s="30"/>
      <c r="O14" s="1"/>
      <c r="P14" s="31"/>
      <c r="Q14" s="138"/>
      <c r="R14" s="31"/>
      <c r="S14" s="139"/>
    </row>
    <row r="15" spans="1:19" ht="21" x14ac:dyDescent="0.45">
      <c r="A15" s="3" t="s">
        <v>50</v>
      </c>
      <c r="E15" s="22"/>
      <c r="G15" s="29">
        <v>-50394</v>
      </c>
      <c r="H15" s="29"/>
      <c r="I15" s="29">
        <v>-53018</v>
      </c>
      <c r="J15" s="29"/>
      <c r="K15" s="29">
        <v>-24616</v>
      </c>
      <c r="L15" s="29"/>
      <c r="M15" s="29">
        <v>-24233</v>
      </c>
      <c r="N15" s="29"/>
      <c r="P15" s="31"/>
      <c r="Q15" s="138"/>
      <c r="R15" s="31"/>
      <c r="S15" s="139"/>
    </row>
    <row r="16" spans="1:19" ht="21" x14ac:dyDescent="0.45">
      <c r="A16" s="3" t="s">
        <v>51</v>
      </c>
      <c r="E16" s="22">
        <v>3.1</v>
      </c>
      <c r="G16" s="29">
        <v>-21714</v>
      </c>
      <c r="H16" s="29"/>
      <c r="I16" s="29">
        <v>-23915</v>
      </c>
      <c r="J16" s="29"/>
      <c r="K16" s="29">
        <v>-8858</v>
      </c>
      <c r="L16" s="29"/>
      <c r="M16" s="29">
        <v>-12359</v>
      </c>
      <c r="N16" s="29"/>
      <c r="P16" s="31"/>
      <c r="Q16" s="138"/>
      <c r="R16" s="31"/>
      <c r="S16" s="139"/>
    </row>
    <row r="17" spans="1:19" ht="21" x14ac:dyDescent="0.45">
      <c r="A17" s="1" t="s">
        <v>53</v>
      </c>
      <c r="B17" s="1"/>
      <c r="C17" s="1"/>
      <c r="D17" s="1"/>
      <c r="E17" s="1"/>
      <c r="F17" s="36"/>
      <c r="G17" s="129">
        <f>SUM(G15:G16)</f>
        <v>-72108</v>
      </c>
      <c r="H17" s="34"/>
      <c r="I17" s="129">
        <f>SUM(I15:I16)</f>
        <v>-76933</v>
      </c>
      <c r="J17" s="34"/>
      <c r="K17" s="129">
        <f>SUM(K15:K16)</f>
        <v>-33474</v>
      </c>
      <c r="L17" s="34"/>
      <c r="M17" s="129">
        <f>SUM(M15:M16)</f>
        <v>-36592</v>
      </c>
      <c r="N17" s="34"/>
      <c r="O17" s="1"/>
      <c r="P17" s="31"/>
      <c r="Q17" s="138"/>
      <c r="R17" s="31"/>
      <c r="S17" s="139"/>
    </row>
    <row r="18" spans="1:19" ht="21" x14ac:dyDescent="0.45">
      <c r="A18" s="1" t="s">
        <v>113</v>
      </c>
      <c r="B18" s="1"/>
      <c r="C18" s="1"/>
      <c r="D18" s="1"/>
      <c r="E18" s="1"/>
      <c r="F18" s="36"/>
      <c r="G18" s="34">
        <f>+G14+G17</f>
        <v>604320</v>
      </c>
      <c r="H18" s="34"/>
      <c r="I18" s="34">
        <f>+I14+I17</f>
        <v>170418</v>
      </c>
      <c r="J18" s="34"/>
      <c r="K18" s="34">
        <f>+K14+K17</f>
        <v>439534</v>
      </c>
      <c r="L18" s="34"/>
      <c r="M18" s="34">
        <f>+M14+M17</f>
        <v>57613</v>
      </c>
      <c r="N18" s="34"/>
      <c r="O18" s="1"/>
      <c r="P18" s="31"/>
      <c r="Q18" s="138"/>
      <c r="R18" s="31"/>
      <c r="S18" s="139"/>
    </row>
    <row r="19" spans="1:19" s="1" customFormat="1" ht="21" x14ac:dyDescent="0.45">
      <c r="A19" s="35" t="s">
        <v>106</v>
      </c>
      <c r="E19" s="22">
        <v>5</v>
      </c>
      <c r="F19" s="36"/>
      <c r="G19" s="29">
        <v>-3900</v>
      </c>
      <c r="H19" s="34"/>
      <c r="I19" s="29">
        <v>-2914</v>
      </c>
      <c r="J19" s="34"/>
      <c r="K19" s="29">
        <v>0</v>
      </c>
      <c r="L19" s="34"/>
      <c r="M19" s="29">
        <v>0</v>
      </c>
      <c r="N19" s="34"/>
      <c r="O19" s="35"/>
      <c r="P19" s="37"/>
      <c r="Q19" s="138"/>
      <c r="R19" s="31"/>
      <c r="S19" s="139"/>
    </row>
    <row r="20" spans="1:19" s="1" customFormat="1" ht="21" x14ac:dyDescent="0.45">
      <c r="A20" s="35" t="s">
        <v>52</v>
      </c>
      <c r="E20" s="22"/>
      <c r="F20" s="36"/>
      <c r="G20" s="128">
        <v>-80256</v>
      </c>
      <c r="H20" s="34"/>
      <c r="I20" s="128">
        <v>-82259</v>
      </c>
      <c r="J20" s="34"/>
      <c r="K20" s="128">
        <v>-69150</v>
      </c>
      <c r="L20" s="34"/>
      <c r="M20" s="128">
        <v>-57888</v>
      </c>
      <c r="N20" s="34"/>
      <c r="O20" s="35"/>
      <c r="P20" s="37"/>
      <c r="Q20" s="138"/>
      <c r="R20" s="31"/>
      <c r="S20" s="139"/>
    </row>
    <row r="21" spans="1:19" s="1" customFormat="1" ht="21" x14ac:dyDescent="0.45">
      <c r="A21" s="38" t="s">
        <v>114</v>
      </c>
      <c r="F21" s="36"/>
      <c r="G21" s="34">
        <f>SUM(G18:G20)</f>
        <v>520164</v>
      </c>
      <c r="H21" s="34"/>
      <c r="I21" s="34">
        <f>SUM(I18:I20)</f>
        <v>85245</v>
      </c>
      <c r="J21" s="34"/>
      <c r="K21" s="34">
        <f>SUM(K18:K20)</f>
        <v>370384</v>
      </c>
      <c r="L21" s="34"/>
      <c r="M21" s="34">
        <f>SUM(M18:M20)</f>
        <v>-275</v>
      </c>
      <c r="N21" s="34"/>
      <c r="O21" s="38"/>
      <c r="P21" s="37"/>
      <c r="Q21" s="138"/>
      <c r="R21" s="31"/>
      <c r="S21" s="139"/>
    </row>
    <row r="22" spans="1:19" ht="21" x14ac:dyDescent="0.45">
      <c r="A22" s="35" t="s">
        <v>130</v>
      </c>
      <c r="E22" s="140"/>
      <c r="G22" s="128">
        <v>-56929</v>
      </c>
      <c r="H22" s="29"/>
      <c r="I22" s="128">
        <v>-264</v>
      </c>
      <c r="J22" s="29"/>
      <c r="K22" s="128">
        <v>-57197</v>
      </c>
      <c r="L22" s="29"/>
      <c r="M22" s="128">
        <v>-490</v>
      </c>
      <c r="N22" s="29"/>
      <c r="O22" s="35"/>
      <c r="P22" s="31"/>
      <c r="Q22" s="138"/>
      <c r="R22" s="31"/>
      <c r="S22" s="139"/>
    </row>
    <row r="23" spans="1:19" s="1" customFormat="1" ht="21" x14ac:dyDescent="0.45">
      <c r="A23" s="1" t="s">
        <v>150</v>
      </c>
      <c r="E23" s="141"/>
      <c r="F23" s="36"/>
      <c r="G23" s="34">
        <f>SUM(G21:G22)</f>
        <v>463235</v>
      </c>
      <c r="H23" s="34"/>
      <c r="I23" s="34">
        <f>SUM(I21:I22)</f>
        <v>84981</v>
      </c>
      <c r="J23" s="34"/>
      <c r="K23" s="34">
        <f>SUM(K21:K22)</f>
        <v>313187</v>
      </c>
      <c r="L23" s="34"/>
      <c r="M23" s="34">
        <f>SUM(M21:M22)</f>
        <v>-765</v>
      </c>
      <c r="N23" s="34"/>
      <c r="O23" s="38"/>
      <c r="P23" s="37"/>
      <c r="Q23" s="142"/>
      <c r="R23" s="31"/>
      <c r="S23" s="139"/>
    </row>
    <row r="24" spans="1:19" s="144" customFormat="1" ht="21" x14ac:dyDescent="0.45">
      <c r="A24" s="143" t="s">
        <v>151</v>
      </c>
      <c r="E24" s="145"/>
      <c r="F24" s="112"/>
      <c r="G24" s="113">
        <v>0</v>
      </c>
      <c r="H24" s="113"/>
      <c r="I24" s="29">
        <v>0</v>
      </c>
      <c r="J24" s="113"/>
      <c r="K24" s="113">
        <v>0</v>
      </c>
      <c r="L24" s="113"/>
      <c r="M24" s="29">
        <v>0</v>
      </c>
      <c r="N24" s="113"/>
      <c r="O24" s="143"/>
      <c r="P24" s="114"/>
      <c r="Q24" s="146"/>
      <c r="R24" s="31"/>
      <c r="S24" s="139"/>
    </row>
    <row r="25" spans="1:19" s="144" customFormat="1" ht="21.75" thickBot="1" x14ac:dyDescent="0.5">
      <c r="A25" s="147" t="s">
        <v>145</v>
      </c>
      <c r="F25" s="112"/>
      <c r="G25" s="115">
        <f>SUM(G23:G24)</f>
        <v>463235</v>
      </c>
      <c r="H25" s="116"/>
      <c r="I25" s="39">
        <f>SUM(I23:I24)</f>
        <v>84981</v>
      </c>
      <c r="J25" s="116"/>
      <c r="K25" s="115">
        <f>SUM(K23:K24)</f>
        <v>313187</v>
      </c>
      <c r="L25" s="116"/>
      <c r="M25" s="39">
        <f>SUM(M23:M24)</f>
        <v>-765</v>
      </c>
      <c r="N25" s="116"/>
      <c r="O25" s="147"/>
      <c r="P25" s="114"/>
      <c r="Q25" s="146"/>
      <c r="R25" s="31"/>
      <c r="S25" s="139"/>
    </row>
    <row r="26" spans="1:19" ht="21.75" thickTop="1" x14ac:dyDescent="0.45">
      <c r="A26" s="38"/>
      <c r="G26" s="34"/>
      <c r="H26" s="34"/>
      <c r="I26" s="34"/>
      <c r="J26" s="34"/>
      <c r="K26" s="34"/>
      <c r="L26" s="34"/>
      <c r="M26" s="34"/>
      <c r="N26" s="34"/>
      <c r="O26" s="138"/>
      <c r="P26" s="148"/>
      <c r="R26" s="31"/>
      <c r="S26" s="139"/>
    </row>
    <row r="27" spans="1:19" ht="21" x14ac:dyDescent="0.45">
      <c r="A27" s="149" t="s">
        <v>115</v>
      </c>
      <c r="F27" s="40"/>
      <c r="G27" s="34"/>
      <c r="H27" s="34"/>
      <c r="I27" s="34"/>
      <c r="J27" s="34"/>
      <c r="K27" s="34"/>
      <c r="L27" s="34"/>
      <c r="M27" s="34"/>
      <c r="N27" s="34"/>
      <c r="O27" s="149"/>
      <c r="P27" s="148"/>
      <c r="R27" s="31"/>
      <c r="S27" s="139"/>
    </row>
    <row r="28" spans="1:19" ht="21" x14ac:dyDescent="0.45">
      <c r="A28" s="35" t="s">
        <v>54</v>
      </c>
      <c r="F28" s="40"/>
      <c r="G28" s="29">
        <f>G30-G29</f>
        <v>462543</v>
      </c>
      <c r="H28" s="29"/>
      <c r="I28" s="29">
        <f>I30-I29</f>
        <v>80613</v>
      </c>
      <c r="J28" s="29"/>
      <c r="K28" s="29">
        <f>K30-K29</f>
        <v>313187</v>
      </c>
      <c r="L28" s="29"/>
      <c r="M28" s="29">
        <f>M30-M29</f>
        <v>-765</v>
      </c>
      <c r="N28" s="34"/>
      <c r="O28" s="35"/>
      <c r="P28" s="31"/>
      <c r="R28" s="31"/>
      <c r="S28" s="139"/>
    </row>
    <row r="29" spans="1:19" ht="21" x14ac:dyDescent="0.45">
      <c r="A29" s="35" t="s">
        <v>55</v>
      </c>
      <c r="F29" s="40"/>
      <c r="G29" s="29">
        <v>692</v>
      </c>
      <c r="H29" s="34"/>
      <c r="I29" s="29">
        <v>4368</v>
      </c>
      <c r="J29" s="34"/>
      <c r="K29" s="29">
        <v>0</v>
      </c>
      <c r="L29" s="34"/>
      <c r="M29" s="29">
        <v>0</v>
      </c>
      <c r="N29" s="34"/>
      <c r="O29" s="35"/>
      <c r="P29" s="148"/>
      <c r="Q29" s="138"/>
      <c r="R29" s="31"/>
      <c r="S29" s="139"/>
    </row>
    <row r="30" spans="1:19" ht="21.75" thickBot="1" x14ac:dyDescent="0.5">
      <c r="A30" s="38"/>
      <c r="F30" s="40"/>
      <c r="G30" s="39">
        <f>G23</f>
        <v>463235</v>
      </c>
      <c r="H30" s="34"/>
      <c r="I30" s="39">
        <f>I23</f>
        <v>84981</v>
      </c>
      <c r="J30" s="34"/>
      <c r="K30" s="39">
        <f>K23</f>
        <v>313187</v>
      </c>
      <c r="L30" s="34"/>
      <c r="M30" s="39">
        <f>M23</f>
        <v>-765</v>
      </c>
      <c r="N30" s="34"/>
      <c r="P30" s="148"/>
      <c r="R30" s="31"/>
      <c r="S30" s="139"/>
    </row>
    <row r="31" spans="1:19" ht="21.75" thickTop="1" x14ac:dyDescent="0.45">
      <c r="A31" s="38"/>
      <c r="F31" s="40"/>
      <c r="G31" s="34"/>
      <c r="H31" s="34"/>
      <c r="I31" s="34"/>
      <c r="J31" s="34"/>
      <c r="K31" s="34"/>
      <c r="L31" s="34"/>
      <c r="M31" s="34"/>
      <c r="N31" s="34"/>
      <c r="P31" s="31"/>
      <c r="R31" s="31"/>
      <c r="S31" s="139"/>
    </row>
    <row r="32" spans="1:19" ht="21" x14ac:dyDescent="0.45">
      <c r="A32" s="149" t="s">
        <v>104</v>
      </c>
      <c r="F32" s="40"/>
      <c r="G32" s="34"/>
      <c r="H32" s="34"/>
      <c r="I32" s="34"/>
      <c r="J32" s="34"/>
      <c r="K32" s="34"/>
      <c r="L32" s="34"/>
      <c r="M32" s="34"/>
      <c r="N32" s="34"/>
      <c r="P32" s="31"/>
      <c r="R32" s="31"/>
      <c r="S32" s="139"/>
    </row>
    <row r="33" spans="1:19" ht="21" x14ac:dyDescent="0.45">
      <c r="A33" s="35" t="s">
        <v>54</v>
      </c>
      <c r="F33" s="40"/>
      <c r="G33" s="29">
        <f>G35-G34</f>
        <v>462543</v>
      </c>
      <c r="H33" s="29"/>
      <c r="I33" s="29">
        <f>I35-I34</f>
        <v>80613</v>
      </c>
      <c r="J33" s="29"/>
      <c r="K33" s="29">
        <f>K35-K34</f>
        <v>313187</v>
      </c>
      <c r="L33" s="29"/>
      <c r="M33" s="29">
        <f>M35-M34</f>
        <v>-765</v>
      </c>
      <c r="N33" s="34"/>
      <c r="P33" s="31"/>
      <c r="R33" s="31"/>
      <c r="S33" s="139"/>
    </row>
    <row r="34" spans="1:19" ht="21" x14ac:dyDescent="0.45">
      <c r="A34" s="35" t="s">
        <v>55</v>
      </c>
      <c r="F34" s="40"/>
      <c r="G34" s="29">
        <f>G29</f>
        <v>692</v>
      </c>
      <c r="H34" s="34"/>
      <c r="I34" s="29">
        <v>4368</v>
      </c>
      <c r="J34" s="34"/>
      <c r="K34" s="29">
        <f>K29</f>
        <v>0</v>
      </c>
      <c r="L34" s="34"/>
      <c r="M34" s="29">
        <v>0</v>
      </c>
      <c r="N34" s="34"/>
      <c r="P34" s="31"/>
      <c r="R34" s="31"/>
      <c r="S34" s="139"/>
    </row>
    <row r="35" spans="1:19" ht="21.75" thickBot="1" x14ac:dyDescent="0.5">
      <c r="A35" s="38"/>
      <c r="F35" s="40"/>
      <c r="G35" s="39">
        <f>+G30</f>
        <v>463235</v>
      </c>
      <c r="H35" s="116"/>
      <c r="I35" s="39">
        <f>I25</f>
        <v>84981</v>
      </c>
      <c r="J35" s="116"/>
      <c r="K35" s="39">
        <f>+K30</f>
        <v>313187</v>
      </c>
      <c r="L35" s="116"/>
      <c r="M35" s="39">
        <f>M25</f>
        <v>-765</v>
      </c>
      <c r="N35" s="34"/>
      <c r="P35" s="31"/>
      <c r="R35" s="31"/>
      <c r="S35" s="139"/>
    </row>
    <row r="36" spans="1:19" ht="21.75" thickTop="1" x14ac:dyDescent="0.45">
      <c r="A36" s="1" t="s">
        <v>116</v>
      </c>
      <c r="B36" s="35"/>
      <c r="C36" s="35"/>
      <c r="D36" s="35"/>
      <c r="G36" s="33"/>
      <c r="H36" s="150"/>
      <c r="I36" s="33"/>
      <c r="J36" s="150"/>
      <c r="K36" s="33"/>
      <c r="L36" s="150"/>
      <c r="M36" s="33"/>
      <c r="N36" s="150"/>
      <c r="O36" s="38"/>
      <c r="Q36" s="31"/>
      <c r="R36" s="31"/>
      <c r="S36" s="139"/>
    </row>
    <row r="37" spans="1:19" ht="21.75" thickBot="1" x14ac:dyDescent="0.5">
      <c r="A37" s="1" t="s">
        <v>117</v>
      </c>
      <c r="B37" s="35"/>
      <c r="C37" s="35"/>
      <c r="D37" s="35"/>
      <c r="G37" s="200">
        <f>+G28/G38</f>
        <v>0.2064924107142857</v>
      </c>
      <c r="H37" s="151"/>
      <c r="I37" s="200">
        <f>+I28/I38</f>
        <v>3.5987946428571428E-2</v>
      </c>
      <c r="J37" s="151"/>
      <c r="K37" s="200">
        <f>+K28/K38</f>
        <v>0.139815625</v>
      </c>
      <c r="L37" s="152"/>
      <c r="M37" s="200">
        <f>+M28/M38</f>
        <v>-3.4151785714285713E-4</v>
      </c>
      <c r="N37" s="150"/>
      <c r="O37" s="153"/>
      <c r="Q37" s="31"/>
      <c r="R37" s="31"/>
      <c r="S37" s="139"/>
    </row>
    <row r="38" spans="1:19" ht="22.5" thickTop="1" thickBot="1" x14ac:dyDescent="0.5">
      <c r="A38" s="1" t="s">
        <v>118</v>
      </c>
      <c r="C38" s="35"/>
      <c r="D38" s="35"/>
      <c r="G38" s="123">
        <v>2240000</v>
      </c>
      <c r="H38" s="124"/>
      <c r="I38" s="201">
        <v>2240000</v>
      </c>
      <c r="J38" s="124"/>
      <c r="K38" s="123">
        <v>2240000</v>
      </c>
      <c r="L38" s="124"/>
      <c r="M38" s="201">
        <v>2240000</v>
      </c>
      <c r="N38" s="41"/>
      <c r="O38" s="153"/>
      <c r="Q38" s="31"/>
      <c r="R38" s="31"/>
      <c r="S38" s="139"/>
    </row>
    <row r="39" spans="1:19" ht="21.75" thickTop="1" x14ac:dyDescent="0.45">
      <c r="A39" s="153"/>
      <c r="C39" s="35"/>
      <c r="D39" s="35"/>
      <c r="G39" s="42"/>
      <c r="H39" s="41"/>
      <c r="I39" s="42"/>
      <c r="J39" s="41"/>
      <c r="K39" s="42"/>
      <c r="L39" s="41"/>
      <c r="M39" s="42"/>
      <c r="N39" s="41"/>
      <c r="O39" s="153"/>
      <c r="Q39" s="31"/>
      <c r="R39" s="31"/>
      <c r="S39" s="139"/>
    </row>
    <row r="40" spans="1:19" ht="21" x14ac:dyDescent="0.45">
      <c r="C40" s="35"/>
      <c r="D40" s="35"/>
      <c r="H40" s="155"/>
      <c r="J40" s="155"/>
      <c r="L40" s="155"/>
      <c r="N40" s="155"/>
      <c r="R40" s="31"/>
      <c r="S40" s="139"/>
    </row>
    <row r="41" spans="1:19" ht="21" x14ac:dyDescent="0.45">
      <c r="H41" s="154"/>
      <c r="J41" s="154"/>
      <c r="L41" s="154"/>
      <c r="N41" s="154">
        <v>0</v>
      </c>
      <c r="R41" s="31"/>
      <c r="S41" s="139"/>
    </row>
    <row r="42" spans="1:19" ht="21" x14ac:dyDescent="0.45">
      <c r="H42" s="154"/>
      <c r="J42" s="154"/>
      <c r="L42" s="154"/>
      <c r="N42" s="154"/>
      <c r="R42" s="31"/>
      <c r="S42" s="139"/>
    </row>
    <row r="43" spans="1:19" ht="21" x14ac:dyDescent="0.45">
      <c r="H43" s="154"/>
      <c r="J43" s="154"/>
      <c r="L43" s="154"/>
      <c r="N43" s="154"/>
      <c r="R43" s="31"/>
      <c r="S43" s="139"/>
    </row>
    <row r="44" spans="1:19" ht="21" x14ac:dyDescent="0.45">
      <c r="H44" s="154"/>
      <c r="J44" s="154"/>
      <c r="L44" s="154"/>
      <c r="N44" s="154"/>
      <c r="R44" s="31"/>
      <c r="S44" s="139"/>
    </row>
    <row r="45" spans="1:19" ht="21" x14ac:dyDescent="0.45">
      <c r="H45" s="154"/>
      <c r="J45" s="154"/>
      <c r="L45" s="154"/>
      <c r="N45" s="154"/>
      <c r="R45" s="31"/>
      <c r="S45" s="139"/>
    </row>
    <row r="46" spans="1:19" ht="20.100000000000001" customHeight="1" x14ac:dyDescent="0.45">
      <c r="H46" s="154"/>
      <c r="J46" s="154"/>
      <c r="L46" s="154"/>
      <c r="N46" s="154"/>
      <c r="R46" s="31"/>
      <c r="S46" s="139"/>
    </row>
    <row r="47" spans="1:19" ht="20.100000000000001" customHeight="1" x14ac:dyDescent="0.45">
      <c r="H47" s="154"/>
      <c r="J47" s="154"/>
      <c r="L47" s="154"/>
      <c r="N47" s="154"/>
      <c r="R47" s="31"/>
      <c r="S47" s="139"/>
    </row>
    <row r="48" spans="1:19" ht="20.100000000000001" customHeight="1" x14ac:dyDescent="0.45">
      <c r="H48" s="154"/>
      <c r="J48" s="154"/>
      <c r="L48" s="154"/>
      <c r="N48" s="154"/>
      <c r="R48" s="31"/>
      <c r="S48" s="139"/>
    </row>
    <row r="49" spans="1:19" ht="20.100000000000001" customHeight="1" x14ac:dyDescent="0.45">
      <c r="H49" s="154"/>
      <c r="J49" s="154"/>
      <c r="L49" s="154"/>
      <c r="N49" s="154"/>
      <c r="R49" s="31"/>
      <c r="S49" s="139"/>
    </row>
    <row r="50" spans="1:19" ht="20.100000000000001" customHeight="1" x14ac:dyDescent="0.45">
      <c r="H50" s="154"/>
      <c r="J50" s="154"/>
      <c r="L50" s="154"/>
      <c r="N50" s="154"/>
    </row>
    <row r="53" spans="1:19" ht="20.100000000000001" customHeight="1" x14ac:dyDescent="0.45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</row>
  </sheetData>
  <mergeCells count="2">
    <mergeCell ref="G6:I6"/>
    <mergeCell ref="K6:M6"/>
  </mergeCells>
  <pageMargins left="0.98425196850393704" right="0.59055118110236227" top="0.98425196850393704" bottom="0.59055118110236227" header="0.51181102362204722" footer="0.23622047244094491"/>
  <pageSetup paperSize="9" scale="69" firstPageNumber="4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1"/>
  <sheetViews>
    <sheetView topLeftCell="O1" zoomScaleNormal="100" zoomScaleSheetLayoutView="125" workbookViewId="0">
      <selection activeCell="P78" sqref="P78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8.375" style="3" customWidth="1"/>
    <col min="6" max="6" width="1.875" style="3" customWidth="1"/>
    <col min="7" max="7" width="13.875" style="3" customWidth="1"/>
    <col min="8" max="8" width="1.875" style="3" customWidth="1"/>
    <col min="9" max="9" width="13.875" style="3" customWidth="1"/>
    <col min="10" max="10" width="1.875" style="3" customWidth="1"/>
    <col min="11" max="11" width="17" style="3" customWidth="1"/>
    <col min="12" max="12" width="1.875" style="3" customWidth="1"/>
    <col min="13" max="13" width="16.125" style="3" customWidth="1"/>
    <col min="14" max="14" width="1.875" style="3" customWidth="1"/>
    <col min="15" max="15" width="13.875" style="3" customWidth="1"/>
    <col min="16" max="16" width="1.875" style="3" customWidth="1"/>
    <col min="17" max="17" width="13.875" style="3" customWidth="1"/>
    <col min="18" max="18" width="1.875" style="3" customWidth="1"/>
    <col min="19" max="19" width="16" style="3" customWidth="1"/>
    <col min="20" max="20" width="9.125" style="3"/>
    <col min="21" max="21" width="11.125" style="3" customWidth="1"/>
    <col min="22" max="22" width="9.125" style="3"/>
    <col min="23" max="23" width="7" style="3" customWidth="1"/>
    <col min="24" max="24" width="13" style="3" bestFit="1" customWidth="1"/>
    <col min="25" max="25" width="3.875" style="3" customWidth="1"/>
    <col min="26" max="26" width="10" style="3" bestFit="1" customWidth="1"/>
    <col min="27" max="27" width="4.125" style="3" customWidth="1"/>
    <col min="28" max="28" width="12.125" style="3" bestFit="1" customWidth="1"/>
    <col min="29" max="29" width="2.875" style="3" customWidth="1"/>
    <col min="30" max="30" width="13" style="3" bestFit="1" customWidth="1"/>
    <col min="31" max="31" width="3.875" style="3" customWidth="1"/>
    <col min="32" max="32" width="11.125" style="3" bestFit="1" customWidth="1"/>
    <col min="33" max="33" width="9.125" style="3"/>
    <col min="34" max="34" width="13" style="3" bestFit="1" customWidth="1"/>
    <col min="35" max="16384" width="9.125" style="3"/>
  </cols>
  <sheetData>
    <row r="1" spans="1:23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26" t="s">
        <v>140</v>
      </c>
      <c r="T1" s="2"/>
    </row>
    <row r="2" spans="1:23" x14ac:dyDescent="0.45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26" t="s">
        <v>141</v>
      </c>
      <c r="T2" s="2"/>
    </row>
    <row r="3" spans="1:23" x14ac:dyDescent="0.45">
      <c r="A3" s="27" t="s">
        <v>172</v>
      </c>
      <c r="B3" s="1"/>
      <c r="C3" s="1"/>
      <c r="D3" s="1"/>
      <c r="E3" s="1"/>
      <c r="U3" s="1"/>
      <c r="V3" s="1"/>
      <c r="W3" s="1"/>
    </row>
    <row r="4" spans="1:23" x14ac:dyDescent="0.45">
      <c r="U4" s="1"/>
      <c r="V4" s="1"/>
      <c r="W4" s="1"/>
    </row>
    <row r="5" spans="1:23" x14ac:dyDescent="0.45">
      <c r="D5" s="44"/>
      <c r="E5" s="44"/>
      <c r="F5" s="44"/>
      <c r="H5" s="44"/>
      <c r="J5" s="44"/>
      <c r="K5" s="44"/>
      <c r="L5" s="44"/>
      <c r="M5" s="44"/>
      <c r="N5" s="44"/>
      <c r="P5" s="44"/>
      <c r="S5" s="176" t="s">
        <v>138</v>
      </c>
      <c r="U5" s="1"/>
      <c r="V5" s="1"/>
      <c r="W5" s="1"/>
    </row>
    <row r="6" spans="1:23" x14ac:dyDescent="0.45">
      <c r="D6" s="44"/>
      <c r="E6" s="44"/>
      <c r="F6" s="44"/>
      <c r="G6" s="234" t="s">
        <v>1</v>
      </c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U6" s="1"/>
      <c r="V6" s="1"/>
      <c r="W6" s="1"/>
    </row>
    <row r="7" spans="1:23" x14ac:dyDescent="0.45">
      <c r="D7" s="44"/>
      <c r="E7" s="44"/>
      <c r="F7" s="44"/>
      <c r="G7" s="234" t="s">
        <v>56</v>
      </c>
      <c r="H7" s="234"/>
      <c r="I7" s="234"/>
      <c r="J7" s="234"/>
      <c r="K7" s="234"/>
      <c r="L7" s="234"/>
      <c r="M7" s="234"/>
      <c r="N7" s="234"/>
      <c r="O7" s="234"/>
      <c r="P7" s="137"/>
      <c r="Q7" s="177"/>
      <c r="R7" s="137"/>
      <c r="S7" s="177"/>
      <c r="U7" s="1"/>
      <c r="V7" s="1"/>
      <c r="W7" s="1"/>
    </row>
    <row r="8" spans="1:23" ht="21" customHeight="1" x14ac:dyDescent="0.45">
      <c r="D8" s="44"/>
      <c r="E8" s="44"/>
      <c r="F8" s="137"/>
      <c r="G8" s="45"/>
      <c r="H8" s="137"/>
      <c r="I8" s="45"/>
      <c r="J8" s="137"/>
      <c r="K8" s="235" t="s">
        <v>57</v>
      </c>
      <c r="L8" s="235"/>
      <c r="M8" s="235"/>
      <c r="N8" s="137"/>
      <c r="P8" s="137"/>
      <c r="Q8" s="46"/>
      <c r="R8" s="137"/>
      <c r="S8" s="178"/>
      <c r="U8" s="1"/>
      <c r="V8" s="1"/>
      <c r="W8" s="1"/>
    </row>
    <row r="9" spans="1:23" ht="21" customHeight="1" x14ac:dyDescent="0.45">
      <c r="D9" s="44"/>
      <c r="E9" s="44"/>
      <c r="F9" s="137"/>
      <c r="G9" s="45" t="s">
        <v>35</v>
      </c>
      <c r="H9" s="137"/>
      <c r="I9" s="45" t="s">
        <v>58</v>
      </c>
      <c r="J9" s="137"/>
      <c r="K9" s="45"/>
      <c r="L9" s="45"/>
      <c r="M9" s="45"/>
      <c r="N9" s="137"/>
      <c r="O9" s="47" t="s">
        <v>59</v>
      </c>
      <c r="P9" s="137"/>
      <c r="Q9" s="46" t="s">
        <v>60</v>
      </c>
      <c r="R9" s="137"/>
      <c r="S9" s="178"/>
      <c r="U9" s="1"/>
      <c r="V9" s="1"/>
      <c r="W9" s="1"/>
    </row>
    <row r="10" spans="1:23" ht="21" customHeight="1" x14ac:dyDescent="0.45">
      <c r="D10" s="35"/>
      <c r="E10" s="35"/>
      <c r="F10" s="45"/>
      <c r="G10" s="45" t="s">
        <v>61</v>
      </c>
      <c r="H10" s="45"/>
      <c r="I10" s="45" t="s">
        <v>62</v>
      </c>
      <c r="J10" s="45"/>
      <c r="K10" s="108" t="s">
        <v>63</v>
      </c>
      <c r="L10" s="35"/>
      <c r="M10" s="35"/>
      <c r="N10" s="45"/>
      <c r="O10" s="47" t="s">
        <v>64</v>
      </c>
      <c r="P10" s="45"/>
      <c r="Q10" s="46" t="s">
        <v>65</v>
      </c>
      <c r="S10" s="179" t="s">
        <v>59</v>
      </c>
      <c r="U10" s="1"/>
      <c r="V10" s="1"/>
      <c r="W10" s="1"/>
    </row>
    <row r="11" spans="1:23" x14ac:dyDescent="0.45">
      <c r="D11" s="35"/>
      <c r="E11" s="108" t="s">
        <v>3</v>
      </c>
      <c r="F11" s="45"/>
      <c r="G11" s="108" t="s">
        <v>66</v>
      </c>
      <c r="H11" s="45"/>
      <c r="I11" s="108" t="s">
        <v>67</v>
      </c>
      <c r="J11" s="45"/>
      <c r="K11" s="108" t="s">
        <v>68</v>
      </c>
      <c r="L11" s="45"/>
      <c r="M11" s="108" t="s">
        <v>43</v>
      </c>
      <c r="N11" s="45"/>
      <c r="O11" s="48" t="s">
        <v>69</v>
      </c>
      <c r="P11" s="45"/>
      <c r="Q11" s="49" t="s">
        <v>70</v>
      </c>
      <c r="R11" s="45"/>
      <c r="S11" s="180" t="s">
        <v>71</v>
      </c>
      <c r="U11" s="1"/>
      <c r="V11" s="1"/>
      <c r="W11" s="1"/>
    </row>
    <row r="12" spans="1:23" x14ac:dyDescent="0.45">
      <c r="D12" s="35"/>
      <c r="E12" s="35"/>
      <c r="F12" s="35"/>
      <c r="G12" s="35"/>
      <c r="H12" s="35"/>
      <c r="I12" s="35"/>
      <c r="J12" s="35"/>
      <c r="K12" s="50"/>
      <c r="L12" s="50"/>
      <c r="M12" s="50"/>
      <c r="N12" s="50"/>
      <c r="O12" s="51"/>
      <c r="P12" s="50"/>
      <c r="R12" s="50"/>
      <c r="U12" s="1" t="s">
        <v>72</v>
      </c>
      <c r="V12" s="1"/>
      <c r="W12" s="1"/>
    </row>
    <row r="13" spans="1:23" x14ac:dyDescent="0.45">
      <c r="A13" s="3" t="s">
        <v>144</v>
      </c>
      <c r="D13" s="35"/>
      <c r="E13" s="45"/>
      <c r="F13" s="53"/>
      <c r="G13" s="52">
        <v>1120000</v>
      </c>
      <c r="H13" s="53"/>
      <c r="I13" s="52">
        <v>1173586</v>
      </c>
      <c r="J13" s="53"/>
      <c r="K13" s="54">
        <v>16777</v>
      </c>
      <c r="L13" s="50"/>
      <c r="M13" s="55">
        <v>682280</v>
      </c>
      <c r="N13" s="50"/>
      <c r="O13" s="54">
        <f>SUM(G13:N13)</f>
        <v>2992643</v>
      </c>
      <c r="Q13" s="57">
        <v>37388</v>
      </c>
      <c r="R13" s="56"/>
      <c r="S13" s="52">
        <f>SUM(O13:Q13)</f>
        <v>3030031</v>
      </c>
      <c r="T13" s="1"/>
      <c r="U13" s="1"/>
    </row>
    <row r="14" spans="1:23" x14ac:dyDescent="0.45">
      <c r="A14" s="3" t="s">
        <v>145</v>
      </c>
      <c r="D14" s="35"/>
      <c r="E14" s="35"/>
      <c r="F14" s="109"/>
      <c r="G14" s="184">
        <v>0</v>
      </c>
      <c r="H14" s="109"/>
      <c r="I14" s="184">
        <v>0</v>
      </c>
      <c r="J14" s="109"/>
      <c r="K14" s="185">
        <v>0</v>
      </c>
      <c r="L14" s="187"/>
      <c r="M14" s="185">
        <f>+'PL_FS 9M'!G28</f>
        <v>462543</v>
      </c>
      <c r="N14" s="188"/>
      <c r="O14" s="185">
        <f>SUM(G14:N14)</f>
        <v>462543</v>
      </c>
      <c r="P14" s="189"/>
      <c r="Q14" s="185">
        <f>+'PL_FS 9M'!G29</f>
        <v>692</v>
      </c>
      <c r="R14" s="187"/>
      <c r="S14" s="185">
        <f>SUM(O14:Q14)</f>
        <v>463235</v>
      </c>
      <c r="T14" s="1"/>
      <c r="U14" s="1"/>
    </row>
    <row r="15" spans="1:23" ht="21.75" thickBot="1" x14ac:dyDescent="0.5">
      <c r="A15" s="38" t="s">
        <v>173</v>
      </c>
      <c r="D15" s="35"/>
      <c r="E15" s="35"/>
      <c r="F15" s="109"/>
      <c r="G15" s="190">
        <f>SUM(G13:G14)</f>
        <v>1120000</v>
      </c>
      <c r="H15" s="109"/>
      <c r="I15" s="190">
        <f>SUM(I13:I14)</f>
        <v>1173586</v>
      </c>
      <c r="J15" s="109"/>
      <c r="K15" s="190">
        <f>SUM(K13:K14)</f>
        <v>16777</v>
      </c>
      <c r="L15" s="187"/>
      <c r="M15" s="191">
        <f>SUM(M13:M14)</f>
        <v>1144823</v>
      </c>
      <c r="N15" s="187"/>
      <c r="O15" s="191">
        <f>SUM(O13:O14)</f>
        <v>3455186</v>
      </c>
      <c r="P15" s="189"/>
      <c r="Q15" s="191">
        <f>SUM(Q13:Q14)</f>
        <v>38080</v>
      </c>
      <c r="R15" s="187"/>
      <c r="S15" s="190">
        <f>SUM(O15:R15)</f>
        <v>3493266</v>
      </c>
      <c r="T15" s="181"/>
      <c r="U15" s="1"/>
    </row>
    <row r="16" spans="1:23" ht="21.75" thickTop="1" x14ac:dyDescent="0.45">
      <c r="D16" s="35"/>
      <c r="E16" s="35"/>
      <c r="F16" s="109"/>
      <c r="G16" s="109"/>
      <c r="H16" s="109"/>
      <c r="I16" s="109"/>
      <c r="J16" s="109"/>
      <c r="K16" s="187"/>
      <c r="L16" s="187"/>
      <c r="M16" s="187"/>
      <c r="N16" s="187"/>
      <c r="O16" s="192"/>
      <c r="P16" s="189"/>
      <c r="Q16" s="189"/>
      <c r="R16" s="187"/>
      <c r="S16" s="189"/>
      <c r="T16" s="1"/>
      <c r="U16" s="1"/>
    </row>
    <row r="17" spans="1:34" x14ac:dyDescent="0.45">
      <c r="A17" s="3" t="s">
        <v>143</v>
      </c>
      <c r="B17" s="1"/>
      <c r="C17" s="1"/>
      <c r="D17" s="1"/>
      <c r="E17" s="1"/>
      <c r="F17" s="109"/>
      <c r="G17" s="193">
        <v>1120000</v>
      </c>
      <c r="H17" s="109"/>
      <c r="I17" s="193">
        <v>1173586</v>
      </c>
      <c r="J17" s="109"/>
      <c r="K17" s="58">
        <v>16777</v>
      </c>
      <c r="L17" s="187"/>
      <c r="M17" s="194">
        <v>589736</v>
      </c>
      <c r="N17" s="187"/>
      <c r="O17" s="58">
        <f>SUM(G17:N17)</f>
        <v>2900099</v>
      </c>
      <c r="P17" s="195"/>
      <c r="Q17" s="193">
        <v>31468</v>
      </c>
      <c r="R17" s="187"/>
      <c r="S17" s="193">
        <f>SUM(O17:Q17)</f>
        <v>2931567</v>
      </c>
      <c r="T17" s="1"/>
      <c r="U17" s="1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</row>
    <row r="18" spans="1:34" x14ac:dyDescent="0.45">
      <c r="A18" s="3" t="s">
        <v>145</v>
      </c>
      <c r="B18" s="1"/>
      <c r="C18" s="1"/>
      <c r="D18" s="1"/>
      <c r="E18" s="1"/>
      <c r="F18" s="196"/>
      <c r="G18" s="186">
        <v>0</v>
      </c>
      <c r="H18" s="196"/>
      <c r="I18" s="186">
        <v>0</v>
      </c>
      <c r="J18" s="196"/>
      <c r="K18" s="186">
        <v>0</v>
      </c>
      <c r="L18" s="196"/>
      <c r="M18" s="185">
        <f>+'PL_FS 9M'!I28</f>
        <v>80613</v>
      </c>
      <c r="N18" s="188"/>
      <c r="O18" s="185">
        <f>SUM(G18:N18)</f>
        <v>80613</v>
      </c>
      <c r="P18" s="189"/>
      <c r="Q18" s="185">
        <f>+'PL_FS 9M'!I29</f>
        <v>4368</v>
      </c>
      <c r="R18" s="188"/>
      <c r="S18" s="185">
        <f>SUM(O18:R18)</f>
        <v>84981</v>
      </c>
      <c r="T18" s="1"/>
      <c r="U18" s="1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</row>
    <row r="19" spans="1:34" ht="21.75" thickBot="1" x14ac:dyDescent="0.5">
      <c r="A19" s="38" t="s">
        <v>174</v>
      </c>
      <c r="B19" s="1"/>
      <c r="C19" s="1"/>
      <c r="D19" s="1"/>
      <c r="E19" s="1"/>
      <c r="F19" s="198"/>
      <c r="G19" s="197">
        <f>SUM(G17:G18)</f>
        <v>1120000</v>
      </c>
      <c r="H19" s="198"/>
      <c r="I19" s="197">
        <f>SUM(I17:I18)</f>
        <v>1173586</v>
      </c>
      <c r="J19" s="198"/>
      <c r="K19" s="197">
        <f>SUM(K17:K18)</f>
        <v>16777</v>
      </c>
      <c r="L19" s="198"/>
      <c r="M19" s="191">
        <f>SUM(M17:M18)</f>
        <v>670349</v>
      </c>
      <c r="N19" s="198"/>
      <c r="O19" s="197">
        <f>SUM(O17:O18)</f>
        <v>2980712</v>
      </c>
      <c r="P19" s="189"/>
      <c r="Q19" s="197">
        <f>SUM(Q17:Q18)</f>
        <v>35836</v>
      </c>
      <c r="R19" s="198"/>
      <c r="S19" s="197">
        <f>SUM(S17:S18)</f>
        <v>3016548</v>
      </c>
      <c r="T19" s="181"/>
      <c r="U19" s="1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</row>
    <row r="20" spans="1:34" ht="21.75" thickTop="1" x14ac:dyDescent="0.45">
      <c r="D20" s="35"/>
      <c r="E20" s="35"/>
      <c r="F20" s="109"/>
      <c r="G20" s="109"/>
      <c r="H20" s="109"/>
      <c r="I20" s="109"/>
      <c r="J20" s="109"/>
      <c r="K20" s="187"/>
      <c r="L20" s="187"/>
      <c r="M20" s="187"/>
      <c r="N20" s="187"/>
      <c r="O20" s="109"/>
      <c r="P20" s="187"/>
      <c r="Q20" s="189"/>
      <c r="R20" s="187"/>
      <c r="S20" s="189"/>
      <c r="U20" s="1"/>
      <c r="V20" s="1"/>
      <c r="W20" s="1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</row>
    <row r="21" spans="1:34" x14ac:dyDescent="0.45">
      <c r="D21" s="35"/>
      <c r="E21" s="35"/>
      <c r="F21" s="35"/>
      <c r="G21" s="35"/>
      <c r="H21" s="35"/>
      <c r="I21" s="35"/>
      <c r="J21" s="35"/>
      <c r="K21" s="50"/>
      <c r="L21" s="50"/>
      <c r="M21" s="50"/>
      <c r="N21" s="50"/>
      <c r="O21" s="35"/>
      <c r="P21" s="50"/>
      <c r="R21" s="50"/>
      <c r="S21" s="169"/>
      <c r="U21" s="1"/>
      <c r="V21" s="1"/>
      <c r="W21" s="1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</row>
    <row r="22" spans="1:34" s="1" customFormat="1" x14ac:dyDescent="0.45">
      <c r="A22" s="38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38"/>
      <c r="U22" s="63"/>
      <c r="V22" s="63"/>
      <c r="W22" s="63"/>
      <c r="X22" s="64"/>
      <c r="Y22" s="64"/>
      <c r="Z22" s="65"/>
      <c r="AA22" s="65"/>
      <c r="AB22" s="66"/>
      <c r="AC22" s="66"/>
      <c r="AD22" s="66"/>
      <c r="AE22" s="66"/>
      <c r="AF22" s="66"/>
      <c r="AG22" s="66"/>
      <c r="AH22" s="66"/>
    </row>
    <row r="23" spans="1:34" s="1" customFormat="1" x14ac:dyDescent="0.45">
      <c r="A23" s="38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38"/>
      <c r="U23" s="63"/>
      <c r="V23" s="63"/>
      <c r="W23" s="63"/>
      <c r="X23" s="64"/>
      <c r="Y23" s="64"/>
      <c r="Z23" s="65"/>
      <c r="AA23" s="65"/>
      <c r="AB23" s="66"/>
      <c r="AC23" s="66"/>
      <c r="AD23" s="66"/>
      <c r="AE23" s="66"/>
      <c r="AF23" s="66"/>
      <c r="AG23" s="66"/>
      <c r="AH23" s="66"/>
    </row>
    <row r="24" spans="1:34" s="182" customFormat="1" x14ac:dyDescent="0.45"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34" s="182" customFormat="1" x14ac:dyDescent="0.45"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34" s="182" customFormat="1" x14ac:dyDescent="0.45">
      <c r="F26" s="183"/>
      <c r="G26" s="183"/>
      <c r="H26" s="183"/>
      <c r="I26" s="183"/>
      <c r="J26" s="183"/>
    </row>
    <row r="27" spans="1:34" s="182" customFormat="1" x14ac:dyDescent="0.45">
      <c r="F27" s="183"/>
      <c r="G27" s="183"/>
      <c r="H27" s="183"/>
      <c r="I27" s="183"/>
      <c r="J27" s="183"/>
    </row>
    <row r="28" spans="1:34" s="182" customFormat="1" x14ac:dyDescent="0.45">
      <c r="F28" s="183"/>
      <c r="G28" s="183"/>
      <c r="H28" s="183"/>
      <c r="I28" s="183"/>
      <c r="J28" s="183"/>
    </row>
    <row r="29" spans="1:34" s="182" customFormat="1" x14ac:dyDescent="0.45">
      <c r="F29" s="183"/>
      <c r="G29" s="183"/>
      <c r="H29" s="183"/>
      <c r="I29" s="183"/>
      <c r="J29" s="183"/>
    </row>
    <row r="30" spans="1:34" s="182" customFormat="1" x14ac:dyDescent="0.45">
      <c r="F30" s="183"/>
      <c r="G30" s="183"/>
      <c r="H30" s="183"/>
      <c r="I30" s="183"/>
      <c r="J30" s="183"/>
    </row>
    <row r="31" spans="1:34" s="182" customFormat="1" x14ac:dyDescent="0.45">
      <c r="F31" s="183"/>
      <c r="G31" s="183"/>
      <c r="H31" s="183"/>
      <c r="I31" s="183"/>
      <c r="J31" s="183"/>
    </row>
    <row r="32" spans="1:34" s="182" customFormat="1" x14ac:dyDescent="0.45">
      <c r="F32" s="183"/>
      <c r="G32" s="183"/>
      <c r="H32" s="183"/>
      <c r="I32" s="183"/>
      <c r="J32" s="183"/>
    </row>
    <row r="33" spans="1:18" s="182" customFormat="1" x14ac:dyDescent="0.45">
      <c r="F33" s="183"/>
      <c r="G33" s="183"/>
      <c r="H33" s="183"/>
      <c r="I33" s="183"/>
      <c r="J33" s="183"/>
    </row>
    <row r="34" spans="1:18" s="182" customFormat="1" x14ac:dyDescent="0.45">
      <c r="F34" s="183"/>
      <c r="G34" s="183"/>
      <c r="H34" s="183"/>
      <c r="I34" s="183"/>
      <c r="J34" s="183"/>
    </row>
    <row r="35" spans="1:18" s="182" customFormat="1" x14ac:dyDescent="0.45">
      <c r="F35" s="183"/>
      <c r="G35" s="183"/>
      <c r="H35" s="183"/>
      <c r="I35" s="183"/>
      <c r="J35" s="183"/>
    </row>
    <row r="36" spans="1:18" s="182" customFormat="1" x14ac:dyDescent="0.45">
      <c r="F36" s="183"/>
      <c r="G36" s="183"/>
      <c r="H36" s="183"/>
      <c r="I36" s="183"/>
      <c r="J36" s="183"/>
    </row>
    <row r="37" spans="1:18" s="182" customFormat="1" x14ac:dyDescent="0.45">
      <c r="F37" s="183"/>
      <c r="G37" s="183"/>
      <c r="H37" s="183"/>
      <c r="I37" s="183"/>
      <c r="J37" s="183"/>
    </row>
    <row r="38" spans="1:18" s="182" customFormat="1" x14ac:dyDescent="0.45">
      <c r="F38" s="183"/>
      <c r="G38" s="183"/>
      <c r="H38" s="183"/>
      <c r="I38" s="183"/>
      <c r="J38" s="183"/>
    </row>
    <row r="39" spans="1:18" s="182" customFormat="1" x14ac:dyDescent="0.45">
      <c r="F39" s="183"/>
      <c r="G39" s="183"/>
      <c r="H39" s="183"/>
      <c r="I39" s="183"/>
      <c r="J39" s="183"/>
    </row>
    <row r="40" spans="1:18" s="182" customFormat="1" x14ac:dyDescent="0.45">
      <c r="F40" s="183"/>
      <c r="G40" s="183"/>
      <c r="H40" s="183"/>
      <c r="I40" s="183"/>
      <c r="J40" s="183"/>
    </row>
    <row r="41" spans="1:18" x14ac:dyDescent="0.45">
      <c r="A41" s="236"/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131"/>
      <c r="R41" s="131"/>
    </row>
  </sheetData>
  <mergeCells count="4">
    <mergeCell ref="G6:S6"/>
    <mergeCell ref="G7:O7"/>
    <mergeCell ref="K8:M8"/>
    <mergeCell ref="A41:O41"/>
  </mergeCells>
  <pageMargins left="0.98425196850393704" right="0.59055118110236204" top="0.98425196850393704" bottom="0.59055118110236204" header="0.511811023622047" footer="0.23622047244094499"/>
  <pageSetup paperSize="9" scale="78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topLeftCell="I1" zoomScaleNormal="100" zoomScaleSheetLayoutView="80" workbookViewId="0">
      <selection activeCell="P23" sqref="P23"/>
    </sheetView>
  </sheetViews>
  <sheetFormatPr defaultColWidth="9.125" defaultRowHeight="21" x14ac:dyDescent="0.45"/>
  <cols>
    <col min="1" max="3" width="3.125" style="3" customWidth="1"/>
    <col min="4" max="4" width="20" style="3" customWidth="1"/>
    <col min="5" max="5" width="8.375" style="3" customWidth="1"/>
    <col min="6" max="6" width="1.875" style="22" customWidth="1"/>
    <col min="7" max="7" width="17.875" style="3" customWidth="1"/>
    <col min="8" max="8" width="1.875" style="22" customWidth="1"/>
    <col min="9" max="9" width="17.875" style="3" customWidth="1"/>
    <col min="10" max="10" width="1.875" style="3" customWidth="1"/>
    <col min="11" max="11" width="17.875" style="3" customWidth="1"/>
    <col min="12" max="12" width="1.875" style="3" customWidth="1"/>
    <col min="13" max="13" width="17.875" style="3" customWidth="1"/>
    <col min="14" max="14" width="1.625" style="3" customWidth="1"/>
    <col min="15" max="15" width="17.875" style="3" customWidth="1"/>
    <col min="16" max="16" width="11.875" style="3" bestFit="1" customWidth="1"/>
    <col min="17" max="17" width="9.125" style="3"/>
    <col min="18" max="18" width="18" style="60" bestFit="1" customWidth="1"/>
    <col min="19" max="19" width="9.125" style="60"/>
    <col min="20" max="20" width="16.125" style="60" bestFit="1" customWidth="1"/>
    <col min="21" max="21" width="5.125" style="60" customWidth="1"/>
    <col min="22" max="22" width="11.875" style="60" bestFit="1" customWidth="1"/>
    <col min="23" max="23" width="10.875" style="60" bestFit="1" customWidth="1"/>
    <col min="24" max="24" width="15.875" style="60" bestFit="1" customWidth="1"/>
    <col min="25" max="25" width="9.125" style="3"/>
    <col min="26" max="26" width="3.875" style="3" customWidth="1"/>
    <col min="27" max="27" width="9.875" style="3" bestFit="1" customWidth="1"/>
    <col min="28" max="28" width="3.125" style="3" customWidth="1"/>
    <col min="29" max="29" width="10.875" style="3" bestFit="1" customWidth="1"/>
    <col min="30" max="16384" width="9.125" style="3"/>
  </cols>
  <sheetData>
    <row r="1" spans="1:29" x14ac:dyDescent="0.45">
      <c r="A1" s="1" t="s">
        <v>0</v>
      </c>
      <c r="B1" s="1"/>
      <c r="C1" s="1"/>
      <c r="D1" s="1"/>
      <c r="E1" s="1"/>
      <c r="F1" s="204"/>
      <c r="G1" s="1"/>
      <c r="H1" s="204"/>
      <c r="I1" s="1"/>
      <c r="J1" s="1"/>
      <c r="K1" s="1"/>
      <c r="L1" s="1"/>
      <c r="M1" s="1"/>
      <c r="N1" s="1"/>
      <c r="O1" s="26" t="s">
        <v>140</v>
      </c>
      <c r="Q1" s="2"/>
    </row>
    <row r="2" spans="1:29" x14ac:dyDescent="0.45">
      <c r="A2" s="1" t="s">
        <v>121</v>
      </c>
      <c r="B2" s="1"/>
      <c r="C2" s="1"/>
      <c r="D2" s="1"/>
      <c r="E2" s="1"/>
      <c r="F2" s="204"/>
      <c r="G2" s="1"/>
      <c r="H2" s="204"/>
      <c r="I2" s="1"/>
      <c r="J2" s="1"/>
      <c r="K2" s="1"/>
      <c r="L2" s="1"/>
      <c r="M2" s="1"/>
      <c r="N2" s="1"/>
      <c r="O2" s="26" t="s">
        <v>141</v>
      </c>
      <c r="Q2" s="2"/>
    </row>
    <row r="3" spans="1:29" x14ac:dyDescent="0.45">
      <c r="A3" s="27" t="s">
        <v>172</v>
      </c>
      <c r="B3" s="1"/>
      <c r="C3" s="1"/>
      <c r="D3" s="1"/>
      <c r="E3" s="1"/>
      <c r="R3" s="67"/>
      <c r="S3" s="67"/>
      <c r="T3" s="67"/>
    </row>
    <row r="4" spans="1:29" x14ac:dyDescent="0.45">
      <c r="R4" s="67"/>
      <c r="S4" s="67"/>
      <c r="T4" s="67"/>
    </row>
    <row r="5" spans="1:29" x14ac:dyDescent="0.45">
      <c r="D5" s="44"/>
      <c r="E5" s="44"/>
      <c r="F5" s="137"/>
      <c r="G5" s="68"/>
      <c r="H5" s="137"/>
      <c r="I5" s="68"/>
      <c r="J5" s="68"/>
      <c r="K5" s="68"/>
      <c r="L5" s="68"/>
      <c r="M5" s="68"/>
      <c r="N5" s="68"/>
      <c r="O5" s="122" t="s">
        <v>138</v>
      </c>
      <c r="R5" s="67"/>
      <c r="S5" s="67"/>
      <c r="T5" s="67"/>
    </row>
    <row r="6" spans="1:29" x14ac:dyDescent="0.45">
      <c r="D6" s="44"/>
      <c r="E6" s="44"/>
      <c r="F6" s="44"/>
      <c r="G6" s="234" t="s">
        <v>2</v>
      </c>
      <c r="H6" s="234"/>
      <c r="I6" s="234"/>
      <c r="J6" s="234"/>
      <c r="K6" s="234"/>
      <c r="L6" s="234"/>
      <c r="M6" s="234"/>
      <c r="N6" s="234"/>
      <c r="O6" s="234"/>
      <c r="R6" s="67"/>
      <c r="S6" s="67"/>
      <c r="T6" s="67"/>
    </row>
    <row r="7" spans="1:29" x14ac:dyDescent="0.45">
      <c r="D7" s="35"/>
      <c r="E7" s="44"/>
      <c r="F7" s="45"/>
      <c r="G7" s="45"/>
      <c r="H7" s="45"/>
      <c r="I7" s="45"/>
      <c r="J7" s="45"/>
      <c r="K7" s="235" t="s">
        <v>57</v>
      </c>
      <c r="L7" s="235"/>
      <c r="M7" s="235"/>
      <c r="N7" s="45"/>
      <c r="O7" s="22"/>
      <c r="R7" s="67"/>
      <c r="S7" s="67"/>
      <c r="T7" s="67"/>
    </row>
    <row r="8" spans="1:29" ht="21" customHeight="1" x14ac:dyDescent="0.45">
      <c r="D8" s="35"/>
      <c r="E8" s="44"/>
      <c r="F8" s="45"/>
      <c r="G8" s="45" t="s">
        <v>35</v>
      </c>
      <c r="H8" s="45"/>
      <c r="I8" s="45" t="s">
        <v>58</v>
      </c>
      <c r="J8" s="45"/>
      <c r="K8" s="45"/>
      <c r="L8" s="110"/>
      <c r="M8" s="110"/>
      <c r="N8" s="45"/>
      <c r="O8" s="22"/>
      <c r="R8" s="67"/>
      <c r="S8" s="67"/>
      <c r="T8" s="67"/>
    </row>
    <row r="9" spans="1:29" x14ac:dyDescent="0.45">
      <c r="D9" s="35"/>
      <c r="E9" s="44"/>
      <c r="F9" s="45"/>
      <c r="G9" s="45" t="s">
        <v>61</v>
      </c>
      <c r="H9" s="45"/>
      <c r="I9" s="45" t="s">
        <v>62</v>
      </c>
      <c r="J9" s="45"/>
      <c r="K9" s="108" t="s">
        <v>63</v>
      </c>
      <c r="L9" s="35"/>
      <c r="M9" s="35"/>
      <c r="N9" s="35"/>
      <c r="O9" s="22" t="s">
        <v>59</v>
      </c>
      <c r="R9" s="67"/>
      <c r="S9" s="67"/>
      <c r="T9" s="67"/>
    </row>
    <row r="10" spans="1:29" x14ac:dyDescent="0.45">
      <c r="D10" s="35"/>
      <c r="E10" s="108" t="s">
        <v>3</v>
      </c>
      <c r="G10" s="108" t="s">
        <v>66</v>
      </c>
      <c r="I10" s="108" t="s">
        <v>67</v>
      </c>
      <c r="J10" s="45"/>
      <c r="K10" s="108" t="s">
        <v>68</v>
      </c>
      <c r="L10" s="45"/>
      <c r="M10" s="108" t="s">
        <v>43</v>
      </c>
      <c r="N10" s="45"/>
      <c r="O10" s="108" t="s">
        <v>71</v>
      </c>
      <c r="R10" s="67"/>
      <c r="S10" s="67"/>
      <c r="T10" s="67"/>
    </row>
    <row r="11" spans="1:29" x14ac:dyDescent="0.45">
      <c r="D11" s="35"/>
      <c r="F11" s="45"/>
      <c r="G11" s="35"/>
      <c r="H11" s="45"/>
      <c r="I11" s="35"/>
      <c r="J11" s="35"/>
      <c r="K11" s="50"/>
      <c r="L11" s="50"/>
      <c r="M11" s="50"/>
      <c r="N11" s="50"/>
      <c r="O11" s="35"/>
      <c r="R11" s="59"/>
      <c r="S11" s="65"/>
      <c r="T11" s="59"/>
      <c r="U11" s="65"/>
      <c r="V11" s="69"/>
      <c r="W11" s="70"/>
      <c r="X11" s="70"/>
      <c r="Y11" s="71"/>
      <c r="Z11" s="72"/>
      <c r="AA11" s="73"/>
      <c r="AB11" s="72"/>
      <c r="AC11" s="74"/>
    </row>
    <row r="12" spans="1:29" x14ac:dyDescent="0.45">
      <c r="A12" s="3" t="s">
        <v>144</v>
      </c>
      <c r="D12" s="35"/>
      <c r="E12" s="45"/>
      <c r="F12" s="205"/>
      <c r="G12" s="71">
        <v>1120000</v>
      </c>
      <c r="H12" s="205"/>
      <c r="I12" s="71">
        <v>1173586</v>
      </c>
      <c r="J12" s="72"/>
      <c r="K12" s="54">
        <v>16777</v>
      </c>
      <c r="L12" s="72"/>
      <c r="M12" s="73">
        <v>400611</v>
      </c>
      <c r="N12" s="73"/>
      <c r="O12" s="75">
        <f>SUM(G12:M12)</f>
        <v>2710974</v>
      </c>
      <c r="P12" s="59"/>
      <c r="Q12" s="65"/>
      <c r="R12" s="59"/>
      <c r="S12" s="65"/>
      <c r="T12" s="69"/>
      <c r="U12" s="70"/>
      <c r="V12" s="70"/>
      <c r="W12" s="71"/>
      <c r="X12" s="72"/>
      <c r="Y12" s="73"/>
      <c r="Z12" s="72"/>
      <c r="AA12" s="74"/>
    </row>
    <row r="13" spans="1:29" x14ac:dyDescent="0.45">
      <c r="A13" s="3" t="s">
        <v>145</v>
      </c>
      <c r="D13" s="35"/>
      <c r="F13" s="45"/>
      <c r="G13" s="118">
        <v>0</v>
      </c>
      <c r="H13" s="45"/>
      <c r="I13" s="118">
        <v>0</v>
      </c>
      <c r="J13" s="109"/>
      <c r="K13" s="119">
        <v>0</v>
      </c>
      <c r="L13" s="50"/>
      <c r="M13" s="120">
        <f>+'PL_FS 9M'!K30</f>
        <v>313187</v>
      </c>
      <c r="N13" s="73"/>
      <c r="O13" s="120">
        <f>SUM(G13:N13)</f>
        <v>313187</v>
      </c>
      <c r="P13" s="59"/>
      <c r="Q13" s="65"/>
      <c r="R13" s="59"/>
      <c r="S13" s="65"/>
      <c r="T13" s="69"/>
      <c r="U13" s="70"/>
      <c r="V13" s="70"/>
      <c r="W13" s="71"/>
      <c r="X13" s="72"/>
      <c r="Y13" s="73"/>
      <c r="Z13" s="72"/>
      <c r="AA13" s="74"/>
    </row>
    <row r="14" spans="1:29" ht="21.75" thickBot="1" x14ac:dyDescent="0.5">
      <c r="A14" s="38" t="s">
        <v>173</v>
      </c>
      <c r="D14" s="35"/>
      <c r="E14" s="35"/>
      <c r="F14" s="45"/>
      <c r="G14" s="76">
        <f>SUM(G12:G13)</f>
        <v>1120000</v>
      </c>
      <c r="H14" s="45"/>
      <c r="I14" s="76">
        <f>SUM(I12:I13)</f>
        <v>1173586</v>
      </c>
      <c r="J14" s="35"/>
      <c r="K14" s="76">
        <f>SUM(K12:K13)</f>
        <v>16777</v>
      </c>
      <c r="L14" s="50"/>
      <c r="M14" s="121">
        <f>SUM(M12:M13)</f>
        <v>713798</v>
      </c>
      <c r="N14" s="77"/>
      <c r="O14" s="121">
        <f>SUM(G14:N14)</f>
        <v>3024161</v>
      </c>
      <c r="P14" s="59"/>
      <c r="Q14" s="65"/>
      <c r="R14" s="59"/>
      <c r="S14" s="65"/>
      <c r="T14" s="69"/>
      <c r="U14" s="70"/>
      <c r="V14" s="70"/>
      <c r="W14" s="71"/>
      <c r="X14" s="72"/>
      <c r="Y14" s="73"/>
      <c r="Z14" s="72"/>
      <c r="AA14" s="74"/>
    </row>
    <row r="15" spans="1:29" ht="21.75" thickTop="1" x14ac:dyDescent="0.45">
      <c r="D15" s="35"/>
      <c r="E15" s="35"/>
      <c r="F15" s="45"/>
      <c r="G15" s="35"/>
      <c r="H15" s="45"/>
      <c r="I15" s="35"/>
      <c r="J15" s="35"/>
      <c r="K15" s="50"/>
      <c r="L15" s="50"/>
      <c r="M15" s="50"/>
      <c r="N15" s="50"/>
      <c r="O15" s="35"/>
      <c r="P15" s="59"/>
      <c r="Q15" s="65"/>
      <c r="R15" s="59"/>
      <c r="S15" s="65"/>
      <c r="T15" s="69"/>
      <c r="U15" s="70"/>
      <c r="V15" s="70"/>
      <c r="W15" s="71"/>
      <c r="X15" s="72"/>
      <c r="Y15" s="73"/>
      <c r="Z15" s="72"/>
      <c r="AA15" s="74"/>
    </row>
    <row r="16" spans="1:29" x14ac:dyDescent="0.45">
      <c r="A16" s="3" t="s">
        <v>143</v>
      </c>
      <c r="B16" s="1"/>
      <c r="E16" s="35"/>
      <c r="F16" s="45"/>
      <c r="G16" s="28">
        <v>1120000</v>
      </c>
      <c r="H16" s="45"/>
      <c r="I16" s="28">
        <v>1173586</v>
      </c>
      <c r="J16" s="35"/>
      <c r="K16" s="54">
        <v>16777</v>
      </c>
      <c r="L16" s="50"/>
      <c r="M16" s="54">
        <v>410663</v>
      </c>
      <c r="N16" s="54"/>
      <c r="O16" s="125">
        <f>SUM(G16:N16)</f>
        <v>2721026</v>
      </c>
      <c r="P16" s="59"/>
      <c r="Q16" s="65"/>
      <c r="R16" s="65"/>
      <c r="S16" s="47"/>
      <c r="T16" s="69"/>
      <c r="U16" s="47"/>
      <c r="V16" s="70"/>
      <c r="W16" s="78"/>
      <c r="X16" s="64"/>
      <c r="Y16" s="78"/>
      <c r="Z16" s="51"/>
      <c r="AA16" s="74"/>
    </row>
    <row r="17" spans="1:29" x14ac:dyDescent="0.45">
      <c r="A17" s="3" t="s">
        <v>145</v>
      </c>
      <c r="E17" s="1"/>
      <c r="F17" s="45"/>
      <c r="G17" s="78">
        <v>0</v>
      </c>
      <c r="H17" s="45"/>
      <c r="I17" s="78">
        <v>0</v>
      </c>
      <c r="J17" s="51"/>
      <c r="K17" s="78">
        <v>0</v>
      </c>
      <c r="L17" s="64"/>
      <c r="M17" s="73">
        <f>+'PL_FS 9M'!M30</f>
        <v>-765</v>
      </c>
      <c r="N17" s="73"/>
      <c r="O17" s="74">
        <f>SUM(G17:N17)</f>
        <v>-765</v>
      </c>
      <c r="P17" s="65"/>
      <c r="Q17" s="65"/>
      <c r="R17" s="65"/>
      <c r="S17" s="65"/>
      <c r="T17" s="69"/>
      <c r="U17" s="64"/>
      <c r="V17" s="64"/>
      <c r="W17" s="61"/>
      <c r="X17" s="64"/>
      <c r="Y17" s="79"/>
      <c r="Z17" s="64"/>
      <c r="AA17" s="61"/>
    </row>
    <row r="18" spans="1:29" s="1" customFormat="1" ht="21.75" thickBot="1" x14ac:dyDescent="0.5">
      <c r="A18" s="38" t="s">
        <v>174</v>
      </c>
      <c r="F18" s="62"/>
      <c r="G18" s="76">
        <f>SUM(G16:G17)</f>
        <v>1120000</v>
      </c>
      <c r="H18" s="62"/>
      <c r="I18" s="76">
        <f>SUM(I16:I17)</f>
        <v>1173586</v>
      </c>
      <c r="J18" s="64"/>
      <c r="K18" s="117">
        <f>SUM(K16:K17)</f>
        <v>16777</v>
      </c>
      <c r="L18" s="64"/>
      <c r="M18" s="121">
        <f>SUM(M16:M17)</f>
        <v>409898</v>
      </c>
      <c r="N18" s="77"/>
      <c r="O18" s="117">
        <f>SUM(O16:O17)</f>
        <v>2720261</v>
      </c>
      <c r="P18" s="59"/>
      <c r="Q18" s="65"/>
      <c r="R18" s="65"/>
      <c r="S18" s="47"/>
      <c r="T18" s="65"/>
      <c r="U18" s="47"/>
      <c r="V18" s="64"/>
      <c r="W18" s="78"/>
      <c r="X18" s="64"/>
      <c r="Y18" s="78"/>
      <c r="Z18" s="64"/>
      <c r="AA18" s="74"/>
    </row>
    <row r="19" spans="1:29" s="1" customFormat="1" ht="21.75" thickTop="1" x14ac:dyDescent="0.45">
      <c r="A19" s="38"/>
      <c r="F19" s="62"/>
      <c r="G19" s="61"/>
      <c r="H19" s="62"/>
      <c r="I19" s="61"/>
      <c r="J19" s="64"/>
      <c r="K19" s="61"/>
      <c r="L19" s="64"/>
      <c r="M19" s="79"/>
      <c r="N19" s="79"/>
      <c r="O19" s="61"/>
      <c r="P19" s="80"/>
      <c r="Q19" s="81"/>
      <c r="R19" s="59"/>
      <c r="S19" s="65"/>
      <c r="T19" s="65"/>
      <c r="U19" s="47"/>
      <c r="V19" s="65"/>
      <c r="W19" s="47"/>
      <c r="X19" s="64"/>
      <c r="Y19" s="78"/>
      <c r="Z19" s="64"/>
      <c r="AA19" s="78"/>
      <c r="AB19" s="64"/>
      <c r="AC19" s="74"/>
    </row>
    <row r="20" spans="1:29" s="82" customFormat="1" x14ac:dyDescent="0.45">
      <c r="E20" s="35"/>
      <c r="F20" s="22"/>
      <c r="G20" s="83"/>
      <c r="H20" s="22"/>
      <c r="I20" s="83"/>
      <c r="J20" s="83"/>
      <c r="O20" s="203"/>
      <c r="R20" s="59"/>
      <c r="S20" s="59"/>
      <c r="T20" s="59"/>
      <c r="U20" s="59"/>
      <c r="V20" s="59"/>
      <c r="W20" s="59"/>
      <c r="X20" s="59"/>
    </row>
    <row r="21" spans="1:29" s="82" customFormat="1" x14ac:dyDescent="0.45">
      <c r="E21" s="35"/>
      <c r="F21" s="22"/>
      <c r="G21" s="73"/>
      <c r="H21" s="22"/>
      <c r="I21" s="73"/>
      <c r="J21" s="73"/>
      <c r="K21" s="73"/>
      <c r="L21" s="73"/>
      <c r="M21" s="73"/>
      <c r="N21" s="73"/>
      <c r="O21" s="73"/>
      <c r="P21" s="73"/>
      <c r="R21" s="59"/>
      <c r="S21" s="59"/>
      <c r="T21" s="59"/>
      <c r="U21" s="59"/>
      <c r="V21" s="59"/>
      <c r="W21" s="59"/>
      <c r="X21" s="59"/>
    </row>
    <row r="22" spans="1:29" s="82" customFormat="1" x14ac:dyDescent="0.45">
      <c r="E22" s="1"/>
      <c r="F22" s="22"/>
      <c r="G22" s="73"/>
      <c r="H22" s="22"/>
      <c r="I22" s="73"/>
      <c r="J22" s="73"/>
      <c r="K22" s="73"/>
      <c r="L22" s="73"/>
      <c r="M22" s="73"/>
      <c r="N22" s="73"/>
      <c r="O22" s="73"/>
      <c r="P22" s="73"/>
      <c r="R22" s="59"/>
      <c r="S22" s="59"/>
      <c r="T22" s="59"/>
      <c r="U22" s="59"/>
      <c r="V22" s="59"/>
      <c r="W22" s="59"/>
      <c r="X22" s="59"/>
    </row>
    <row r="23" spans="1:29" s="82" customFormat="1" x14ac:dyDescent="0.45">
      <c r="E23" s="1"/>
      <c r="F23" s="22"/>
      <c r="G23" s="73"/>
      <c r="H23" s="22"/>
      <c r="I23" s="73"/>
      <c r="J23" s="73"/>
      <c r="K23" s="73"/>
      <c r="L23" s="73"/>
      <c r="M23" s="73"/>
      <c r="N23" s="73"/>
      <c r="O23" s="73"/>
      <c r="P23" s="73"/>
      <c r="R23" s="59"/>
      <c r="S23" s="59"/>
      <c r="T23" s="59"/>
      <c r="U23" s="59"/>
      <c r="V23" s="59"/>
      <c r="W23" s="59"/>
      <c r="X23" s="59"/>
    </row>
    <row r="24" spans="1:29" s="82" customFormat="1" x14ac:dyDescent="0.45">
      <c r="E24" s="182"/>
      <c r="F24" s="22"/>
      <c r="G24" s="73"/>
      <c r="H24" s="22"/>
      <c r="I24" s="73"/>
      <c r="J24" s="73"/>
      <c r="K24" s="73"/>
      <c r="L24" s="73"/>
      <c r="M24" s="73"/>
      <c r="N24" s="73"/>
      <c r="O24" s="73"/>
      <c r="R24" s="59"/>
      <c r="S24" s="59"/>
      <c r="T24" s="59"/>
      <c r="U24" s="59"/>
      <c r="V24" s="59"/>
      <c r="W24" s="59"/>
      <c r="X24" s="59"/>
    </row>
    <row r="25" spans="1:29" s="82" customFormat="1" x14ac:dyDescent="0.45">
      <c r="E25" s="182"/>
      <c r="F25" s="22"/>
      <c r="G25" s="83"/>
      <c r="H25" s="22"/>
      <c r="I25" s="83"/>
      <c r="J25" s="83"/>
      <c r="R25" s="59"/>
      <c r="S25" s="59"/>
      <c r="T25" s="59"/>
      <c r="U25" s="59"/>
      <c r="V25" s="59"/>
      <c r="W25" s="59"/>
      <c r="X25" s="59"/>
    </row>
    <row r="26" spans="1:29" s="82" customFormat="1" x14ac:dyDescent="0.45">
      <c r="E26" s="182"/>
      <c r="F26" s="22"/>
      <c r="G26" s="83"/>
      <c r="H26" s="22"/>
      <c r="I26" s="83"/>
      <c r="J26" s="83"/>
      <c r="R26" s="59"/>
      <c r="S26" s="59"/>
      <c r="T26" s="59"/>
      <c r="U26" s="59"/>
      <c r="V26" s="59"/>
      <c r="W26" s="59"/>
      <c r="X26" s="59"/>
    </row>
    <row r="27" spans="1:29" s="82" customFormat="1" x14ac:dyDescent="0.45">
      <c r="E27" s="182"/>
      <c r="F27" s="22"/>
      <c r="G27" s="83"/>
      <c r="H27" s="22"/>
      <c r="I27" s="83"/>
      <c r="J27" s="83"/>
      <c r="R27" s="59"/>
      <c r="S27" s="59"/>
      <c r="T27" s="59"/>
      <c r="U27" s="59"/>
      <c r="V27" s="59"/>
      <c r="W27" s="59"/>
      <c r="X27" s="59"/>
    </row>
    <row r="28" spans="1:29" s="82" customFormat="1" x14ac:dyDescent="0.45">
      <c r="E28" s="182"/>
      <c r="F28" s="22"/>
      <c r="G28" s="83"/>
      <c r="H28" s="22"/>
      <c r="I28" s="83"/>
      <c r="J28" s="83"/>
      <c r="R28" s="59"/>
      <c r="S28" s="59"/>
      <c r="T28" s="59"/>
      <c r="U28" s="59"/>
      <c r="V28" s="59"/>
      <c r="W28" s="59"/>
      <c r="X28" s="59"/>
    </row>
    <row r="29" spans="1:29" s="82" customFormat="1" x14ac:dyDescent="0.45">
      <c r="E29" s="182"/>
      <c r="F29" s="22"/>
      <c r="G29" s="83"/>
      <c r="H29" s="22"/>
      <c r="I29" s="83"/>
      <c r="J29" s="83"/>
      <c r="R29" s="59"/>
      <c r="S29" s="59"/>
      <c r="T29" s="59"/>
      <c r="U29" s="59"/>
      <c r="V29" s="59"/>
      <c r="W29" s="59"/>
      <c r="X29" s="59"/>
    </row>
    <row r="30" spans="1:29" s="82" customFormat="1" x14ac:dyDescent="0.45">
      <c r="E30" s="182"/>
      <c r="F30" s="22"/>
      <c r="G30" s="83"/>
      <c r="H30" s="22"/>
      <c r="I30" s="83"/>
      <c r="J30" s="83"/>
      <c r="R30" s="59"/>
      <c r="S30" s="59"/>
      <c r="T30" s="59"/>
      <c r="U30" s="59"/>
      <c r="V30" s="59"/>
      <c r="W30" s="59"/>
      <c r="X30" s="59"/>
    </row>
    <row r="31" spans="1:29" s="82" customFormat="1" x14ac:dyDescent="0.45">
      <c r="E31" s="182"/>
      <c r="F31" s="22"/>
      <c r="G31" s="83"/>
      <c r="H31" s="22"/>
      <c r="I31" s="83"/>
      <c r="J31" s="83"/>
      <c r="R31" s="59"/>
      <c r="S31" s="59"/>
      <c r="T31" s="59"/>
      <c r="U31" s="59"/>
      <c r="V31" s="59"/>
      <c r="W31" s="59"/>
      <c r="X31" s="59"/>
    </row>
    <row r="32" spans="1:29" s="82" customFormat="1" x14ac:dyDescent="0.45">
      <c r="E32" s="182"/>
      <c r="F32" s="22"/>
      <c r="G32" s="83"/>
      <c r="H32" s="22"/>
      <c r="I32" s="83"/>
      <c r="J32" s="83"/>
      <c r="R32" s="59"/>
      <c r="S32" s="59"/>
      <c r="T32" s="59"/>
      <c r="U32" s="59"/>
      <c r="V32" s="59"/>
      <c r="W32" s="59"/>
      <c r="X32" s="59"/>
    </row>
    <row r="33" spans="1:24" s="82" customFormat="1" x14ac:dyDescent="0.45">
      <c r="E33" s="182"/>
      <c r="F33" s="22"/>
      <c r="G33" s="83"/>
      <c r="H33" s="22"/>
      <c r="I33" s="83"/>
      <c r="J33" s="83"/>
      <c r="R33" s="59"/>
      <c r="S33" s="59"/>
      <c r="T33" s="59"/>
      <c r="U33" s="59"/>
      <c r="V33" s="59"/>
      <c r="W33" s="59"/>
      <c r="X33" s="59"/>
    </row>
    <row r="34" spans="1:24" s="82" customFormat="1" x14ac:dyDescent="0.45">
      <c r="E34" s="182"/>
      <c r="F34" s="22"/>
      <c r="G34" s="83"/>
      <c r="H34" s="22"/>
      <c r="I34" s="83"/>
      <c r="J34" s="83"/>
      <c r="R34" s="59"/>
      <c r="S34" s="59"/>
      <c r="T34" s="59"/>
      <c r="U34" s="59"/>
      <c r="V34" s="59"/>
      <c r="W34" s="59"/>
      <c r="X34" s="59"/>
    </row>
    <row r="35" spans="1:24" s="82" customFormat="1" x14ac:dyDescent="0.45">
      <c r="E35" s="182"/>
      <c r="F35" s="22"/>
      <c r="G35" s="83"/>
      <c r="H35" s="22"/>
      <c r="I35" s="83"/>
      <c r="J35" s="83"/>
      <c r="R35" s="59"/>
      <c r="S35" s="59"/>
      <c r="T35" s="59"/>
      <c r="U35" s="59"/>
      <c r="V35" s="59"/>
      <c r="W35" s="59"/>
      <c r="X35" s="59"/>
    </row>
    <row r="36" spans="1:24" x14ac:dyDescent="0.45">
      <c r="A36" s="236"/>
      <c r="B36" s="236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</row>
    <row r="37" spans="1:24" x14ac:dyDescent="0.45">
      <c r="E37" s="182"/>
    </row>
    <row r="38" spans="1:24" x14ac:dyDescent="0.45">
      <c r="E38" s="182"/>
    </row>
    <row r="39" spans="1:24" x14ac:dyDescent="0.45">
      <c r="E39" s="182"/>
    </row>
    <row r="40" spans="1:24" x14ac:dyDescent="0.45">
      <c r="E40" s="182"/>
    </row>
  </sheetData>
  <mergeCells count="3">
    <mergeCell ref="G6:O6"/>
    <mergeCell ref="K7:M7"/>
    <mergeCell ref="A36:O36"/>
  </mergeCells>
  <pageMargins left="0.98425196850393704" right="0.59055118110236204" top="0.98425196850393704" bottom="0.59055118110236204" header="0.511811023622047" footer="0.23622047244094499"/>
  <pageSetup paperSize="9" scale="89" firstPageNumber="6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6"/>
  <sheetViews>
    <sheetView topLeftCell="A59" zoomScale="110" zoomScaleNormal="110" zoomScaleSheetLayoutView="100" workbookViewId="0">
      <selection activeCell="B36" sqref="B36"/>
    </sheetView>
  </sheetViews>
  <sheetFormatPr defaultColWidth="9.125" defaultRowHeight="21" x14ac:dyDescent="0.45"/>
  <cols>
    <col min="1" max="1" width="2.625" style="3" customWidth="1"/>
    <col min="2" max="3" width="4.875" style="3" customWidth="1"/>
    <col min="4" max="4" width="40" style="3" customWidth="1"/>
    <col min="5" max="5" width="1.625" style="3" customWidth="1"/>
    <col min="6" max="6" width="11.625" style="3" customWidth="1"/>
    <col min="7" max="7" width="1.625" style="3" customWidth="1"/>
    <col min="8" max="8" width="11.625" style="3" customWidth="1"/>
    <col min="9" max="9" width="1.625" style="3" customWidth="1"/>
    <col min="10" max="10" width="11.625" style="3" customWidth="1"/>
    <col min="11" max="11" width="1.625" style="3" customWidth="1"/>
    <col min="12" max="12" width="11.625" style="3" customWidth="1"/>
    <col min="13" max="13" width="9.125" style="3"/>
    <col min="14" max="14" width="16" style="84" customWidth="1"/>
    <col min="15" max="15" width="2.875" style="9" customWidth="1"/>
    <col min="16" max="16" width="16.125" style="28" customWidth="1"/>
    <col min="17" max="17" width="16.125" style="9" customWidth="1"/>
    <col min="18" max="16384" width="9.125" style="3"/>
  </cols>
  <sheetData>
    <row r="1" spans="1:2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6" t="s">
        <v>140</v>
      </c>
    </row>
    <row r="2" spans="1:26" x14ac:dyDescent="0.45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26" t="s">
        <v>141</v>
      </c>
    </row>
    <row r="3" spans="1:26" x14ac:dyDescent="0.45">
      <c r="A3" s="208" t="s">
        <v>172</v>
      </c>
      <c r="B3" s="1"/>
      <c r="C3" s="1"/>
      <c r="D3" s="1"/>
      <c r="E3" s="1"/>
      <c r="F3" s="142"/>
      <c r="G3" s="1"/>
      <c r="H3" s="1"/>
      <c r="I3" s="1"/>
      <c r="J3" s="1"/>
      <c r="K3" s="1"/>
      <c r="L3" s="1"/>
    </row>
    <row r="4" spans="1:26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x14ac:dyDescent="0.45">
      <c r="F5" s="209"/>
      <c r="G5" s="209"/>
      <c r="H5" s="209"/>
      <c r="I5" s="209"/>
      <c r="J5" s="209"/>
      <c r="K5" s="209"/>
      <c r="L5" s="210" t="s">
        <v>138</v>
      </c>
    </row>
    <row r="6" spans="1:26" x14ac:dyDescent="0.45">
      <c r="F6" s="233" t="s">
        <v>1</v>
      </c>
      <c r="G6" s="233"/>
      <c r="H6" s="233"/>
      <c r="J6" s="233" t="s">
        <v>2</v>
      </c>
      <c r="K6" s="233"/>
      <c r="L6" s="233"/>
    </row>
    <row r="7" spans="1:26" x14ac:dyDescent="0.45">
      <c r="E7" s="22"/>
      <c r="F7" s="140">
        <v>2568</v>
      </c>
      <c r="G7" s="137"/>
      <c r="H7" s="140">
        <v>2567</v>
      </c>
      <c r="I7" s="137"/>
      <c r="J7" s="140">
        <v>2568</v>
      </c>
      <c r="K7" s="137"/>
      <c r="L7" s="140">
        <v>2567</v>
      </c>
      <c r="R7" s="169"/>
      <c r="V7" s="169"/>
    </row>
    <row r="8" spans="1:26" s="168" customFormat="1" x14ac:dyDescent="0.45">
      <c r="A8" s="211" t="s">
        <v>74</v>
      </c>
      <c r="F8" s="212"/>
      <c r="H8" s="212"/>
      <c r="J8" s="212"/>
      <c r="L8" s="212"/>
      <c r="N8" s="84"/>
      <c r="O8" s="9"/>
      <c r="P8" s="28"/>
      <c r="Q8" s="9"/>
      <c r="R8" s="169"/>
      <c r="V8" s="169"/>
    </row>
    <row r="9" spans="1:26" s="168" customFormat="1" x14ac:dyDescent="0.45">
      <c r="A9" s="211" t="s">
        <v>114</v>
      </c>
      <c r="F9" s="85">
        <f>+'PL_FS 9M'!G21</f>
        <v>520164</v>
      </c>
      <c r="G9" s="85"/>
      <c r="H9" s="85">
        <f>+'PL_FS 9M'!I21</f>
        <v>85245</v>
      </c>
      <c r="I9" s="85"/>
      <c r="J9" s="85">
        <f>+'PL_FS 9M'!K21</f>
        <v>370384</v>
      </c>
      <c r="K9" s="85"/>
      <c r="L9" s="85">
        <f>+'PL_FS 9M'!M21</f>
        <v>-275</v>
      </c>
      <c r="N9" s="86"/>
      <c r="O9" s="9"/>
      <c r="P9" s="87"/>
      <c r="Q9" s="9"/>
      <c r="R9" s="169"/>
      <c r="S9" s="87"/>
      <c r="T9" s="87"/>
      <c r="U9" s="87"/>
      <c r="V9" s="169"/>
      <c r="W9" s="87"/>
      <c r="X9" s="87"/>
      <c r="Y9" s="87"/>
      <c r="Z9" s="87"/>
    </row>
    <row r="10" spans="1:26" s="214" customFormat="1" x14ac:dyDescent="0.45">
      <c r="A10" s="213" t="s">
        <v>137</v>
      </c>
      <c r="E10" s="215"/>
      <c r="F10" s="6"/>
      <c r="G10" s="6"/>
      <c r="H10" s="6"/>
      <c r="I10" s="6"/>
      <c r="J10" s="6"/>
      <c r="K10" s="6"/>
      <c r="L10" s="6"/>
      <c r="N10" s="86"/>
      <c r="O10" s="9"/>
      <c r="P10" s="87"/>
      <c r="Q10" s="9"/>
      <c r="R10" s="169"/>
      <c r="S10" s="87"/>
      <c r="T10" s="87"/>
      <c r="U10" s="87"/>
      <c r="V10" s="169"/>
      <c r="W10" s="87"/>
      <c r="X10" s="87"/>
      <c r="Y10" s="87"/>
      <c r="Z10" s="87"/>
    </row>
    <row r="11" spans="1:26" s="214" customFormat="1" x14ac:dyDescent="0.45">
      <c r="A11" s="168"/>
      <c r="B11" s="214" t="s">
        <v>52</v>
      </c>
      <c r="E11" s="215"/>
      <c r="F11" s="87">
        <v>80119</v>
      </c>
      <c r="G11" s="6"/>
      <c r="H11" s="87">
        <v>81322</v>
      </c>
      <c r="I11" s="6"/>
      <c r="J11" s="87">
        <v>69100</v>
      </c>
      <c r="K11" s="6"/>
      <c r="L11" s="87">
        <v>57725</v>
      </c>
      <c r="N11" s="86"/>
      <c r="O11" s="9"/>
      <c r="P11" s="87"/>
      <c r="Q11" s="9"/>
      <c r="R11" s="169"/>
      <c r="S11" s="87"/>
      <c r="T11" s="87"/>
      <c r="U11" s="87"/>
      <c r="V11" s="169"/>
      <c r="W11" s="87"/>
      <c r="X11" s="87"/>
      <c r="Y11" s="87"/>
      <c r="Z11" s="87"/>
    </row>
    <row r="12" spans="1:26" s="168" customFormat="1" x14ac:dyDescent="0.45">
      <c r="B12" s="168" t="s">
        <v>80</v>
      </c>
      <c r="F12" s="87">
        <v>85310</v>
      </c>
      <c r="G12" s="6"/>
      <c r="H12" s="87">
        <v>86075</v>
      </c>
      <c r="I12" s="6"/>
      <c r="J12" s="87">
        <v>49682</v>
      </c>
      <c r="K12" s="6"/>
      <c r="L12" s="87">
        <v>48952</v>
      </c>
      <c r="N12" s="86"/>
      <c r="O12" s="9"/>
      <c r="P12" s="87"/>
      <c r="Q12" s="9"/>
      <c r="R12" s="169"/>
      <c r="S12" s="87"/>
      <c r="T12" s="87"/>
      <c r="U12" s="87"/>
      <c r="V12" s="169"/>
      <c r="W12" s="87"/>
      <c r="X12" s="87"/>
      <c r="Y12" s="87"/>
      <c r="Z12" s="87"/>
    </row>
    <row r="13" spans="1:26" s="214" customFormat="1" x14ac:dyDescent="0.45">
      <c r="A13" s="168"/>
      <c r="B13" s="168" t="s">
        <v>131</v>
      </c>
      <c r="E13" s="215"/>
      <c r="F13" s="87">
        <v>2149</v>
      </c>
      <c r="G13" s="6"/>
      <c r="H13" s="87">
        <v>2809</v>
      </c>
      <c r="I13" s="6"/>
      <c r="J13" s="87">
        <v>725</v>
      </c>
      <c r="K13" s="6"/>
      <c r="L13" s="87">
        <v>934</v>
      </c>
      <c r="N13" s="86"/>
      <c r="O13" s="9"/>
      <c r="P13" s="87"/>
      <c r="Q13" s="9"/>
      <c r="R13" s="169"/>
      <c r="S13" s="87"/>
      <c r="T13" s="87"/>
      <c r="U13" s="87"/>
      <c r="V13" s="169"/>
      <c r="W13" s="87"/>
      <c r="X13" s="87"/>
      <c r="Y13" s="87"/>
      <c r="Z13" s="87"/>
    </row>
    <row r="14" spans="1:26" s="214" customFormat="1" x14ac:dyDescent="0.45">
      <c r="A14" s="168"/>
      <c r="B14" s="168" t="s">
        <v>148</v>
      </c>
      <c r="E14" s="215"/>
      <c r="F14" s="87">
        <v>199</v>
      </c>
      <c r="G14" s="6"/>
      <c r="H14" s="87">
        <v>0</v>
      </c>
      <c r="I14" s="126"/>
      <c r="J14" s="87">
        <v>182</v>
      </c>
      <c r="K14" s="126"/>
      <c r="L14" s="87">
        <v>0</v>
      </c>
      <c r="N14" s="86"/>
      <c r="O14" s="9"/>
      <c r="P14" s="87"/>
      <c r="Q14" s="9"/>
      <c r="R14" s="169"/>
      <c r="S14" s="87"/>
      <c r="T14" s="87"/>
      <c r="U14" s="87"/>
      <c r="V14" s="169"/>
      <c r="W14" s="87"/>
      <c r="X14" s="87"/>
      <c r="Y14" s="87"/>
      <c r="Z14" s="87"/>
    </row>
    <row r="15" spans="1:26" s="214" customFormat="1" x14ac:dyDescent="0.45">
      <c r="A15" s="168"/>
      <c r="B15" s="168" t="s">
        <v>167</v>
      </c>
      <c r="E15" s="215"/>
      <c r="F15" s="87">
        <v>20</v>
      </c>
      <c r="G15" s="6"/>
      <c r="H15" s="87">
        <v>31</v>
      </c>
      <c r="I15" s="6"/>
      <c r="J15" s="87">
        <v>20</v>
      </c>
      <c r="K15" s="6"/>
      <c r="L15" s="87">
        <v>0</v>
      </c>
      <c r="N15" s="86"/>
      <c r="O15" s="9"/>
      <c r="P15" s="87"/>
      <c r="Q15" s="9"/>
      <c r="R15" s="169"/>
      <c r="S15" s="87"/>
      <c r="T15" s="87"/>
      <c r="U15" s="87"/>
      <c r="V15" s="169"/>
      <c r="W15" s="87"/>
      <c r="X15" s="87"/>
      <c r="Y15" s="87"/>
      <c r="Z15" s="87"/>
    </row>
    <row r="16" spans="1:26" s="214" customFormat="1" x14ac:dyDescent="0.45">
      <c r="A16" s="168"/>
      <c r="B16" s="168" t="s">
        <v>81</v>
      </c>
      <c r="E16" s="215"/>
      <c r="F16" s="87">
        <v>-232</v>
      </c>
      <c r="G16" s="6"/>
      <c r="H16" s="87">
        <v>-281</v>
      </c>
      <c r="I16" s="6"/>
      <c r="J16" s="87">
        <v>0</v>
      </c>
      <c r="K16" s="6"/>
      <c r="L16" s="87">
        <v>0</v>
      </c>
      <c r="N16" s="86"/>
      <c r="O16" s="9"/>
      <c r="P16" s="87"/>
      <c r="Q16" s="9"/>
      <c r="R16" s="169"/>
      <c r="S16" s="87"/>
      <c r="T16" s="87"/>
      <c r="U16" s="87"/>
      <c r="V16" s="169"/>
      <c r="W16" s="87"/>
      <c r="X16" s="87"/>
      <c r="Y16" s="87"/>
      <c r="Z16" s="87"/>
    </row>
    <row r="17" spans="1:26" s="214" customFormat="1" x14ac:dyDescent="0.45">
      <c r="A17" s="168"/>
      <c r="B17" s="168" t="s">
        <v>82</v>
      </c>
      <c r="E17" s="215"/>
      <c r="F17" s="87">
        <v>696</v>
      </c>
      <c r="G17" s="7"/>
      <c r="H17" s="87">
        <v>440</v>
      </c>
      <c r="I17" s="7"/>
      <c r="J17" s="87">
        <v>0</v>
      </c>
      <c r="K17" s="7"/>
      <c r="L17" s="87">
        <v>0</v>
      </c>
      <c r="N17" s="86"/>
      <c r="O17" s="9"/>
      <c r="P17" s="87"/>
      <c r="Q17" s="9"/>
      <c r="R17" s="169"/>
      <c r="S17" s="87"/>
      <c r="T17" s="87"/>
      <c r="U17" s="87"/>
      <c r="V17" s="169"/>
      <c r="W17" s="87"/>
      <c r="X17" s="87"/>
      <c r="Y17" s="87"/>
      <c r="Z17" s="87"/>
    </row>
    <row r="18" spans="1:26" s="214" customFormat="1" x14ac:dyDescent="0.45">
      <c r="A18" s="168"/>
      <c r="B18" s="168" t="s">
        <v>157</v>
      </c>
      <c r="E18" s="215"/>
      <c r="F18" s="87">
        <v>0</v>
      </c>
      <c r="G18" s="7"/>
      <c r="H18" s="87">
        <v>-33186</v>
      </c>
      <c r="I18" s="7"/>
      <c r="J18" s="87">
        <v>0</v>
      </c>
      <c r="K18" s="7"/>
      <c r="L18" s="87">
        <v>0</v>
      </c>
      <c r="N18" s="86"/>
      <c r="O18" s="9"/>
      <c r="P18" s="87"/>
      <c r="Q18" s="9"/>
      <c r="R18" s="169"/>
      <c r="S18" s="87"/>
      <c r="T18" s="87"/>
      <c r="U18" s="87"/>
      <c r="V18" s="169"/>
      <c r="W18" s="87"/>
      <c r="X18" s="87"/>
      <c r="Y18" s="87"/>
      <c r="Z18" s="87"/>
    </row>
    <row r="19" spans="1:26" s="214" customFormat="1" x14ac:dyDescent="0.45">
      <c r="A19" s="168"/>
      <c r="B19" s="168" t="s">
        <v>179</v>
      </c>
      <c r="E19" s="215"/>
      <c r="F19" s="87">
        <v>-435939</v>
      </c>
      <c r="G19" s="7"/>
      <c r="H19" s="87">
        <v>0</v>
      </c>
      <c r="I19" s="7"/>
      <c r="J19" s="87">
        <v>-392500</v>
      </c>
      <c r="K19" s="7"/>
      <c r="L19" s="87">
        <v>0</v>
      </c>
      <c r="N19" s="86"/>
      <c r="O19" s="9"/>
      <c r="P19" s="87"/>
      <c r="Q19" s="9"/>
      <c r="R19" s="169"/>
      <c r="S19" s="87"/>
      <c r="T19" s="87"/>
      <c r="U19" s="87"/>
      <c r="V19" s="169"/>
      <c r="W19" s="87"/>
      <c r="X19" s="87"/>
      <c r="Y19" s="87"/>
      <c r="Z19" s="87"/>
    </row>
    <row r="20" spans="1:26" s="214" customFormat="1" x14ac:dyDescent="0.45">
      <c r="A20" s="168"/>
      <c r="B20" s="168" t="s">
        <v>109</v>
      </c>
      <c r="E20" s="215"/>
      <c r="F20" s="87">
        <v>3900</v>
      </c>
      <c r="G20" s="7"/>
      <c r="H20" s="87">
        <v>2914</v>
      </c>
      <c r="I20" s="7"/>
      <c r="J20" s="87">
        <v>0</v>
      </c>
      <c r="K20" s="7"/>
      <c r="L20" s="87">
        <v>0</v>
      </c>
      <c r="N20" s="86"/>
      <c r="O20" s="9"/>
      <c r="P20" s="87"/>
      <c r="Q20" s="9"/>
      <c r="R20" s="169"/>
      <c r="S20" s="87"/>
      <c r="T20" s="87"/>
      <c r="U20" s="87"/>
      <c r="V20" s="169"/>
      <c r="W20" s="87"/>
      <c r="X20" s="87"/>
      <c r="Y20" s="87"/>
      <c r="Z20" s="87"/>
    </row>
    <row r="21" spans="1:26" s="168" customFormat="1" x14ac:dyDescent="0.45">
      <c r="B21" s="168" t="s">
        <v>75</v>
      </c>
      <c r="F21" s="87">
        <v>-17163</v>
      </c>
      <c r="G21" s="6"/>
      <c r="H21" s="87">
        <v>-12744</v>
      </c>
      <c r="I21" s="6"/>
      <c r="J21" s="87">
        <v>-21716</v>
      </c>
      <c r="K21" s="6"/>
      <c r="L21" s="87">
        <v>-24284</v>
      </c>
      <c r="N21" s="86"/>
      <c r="O21" s="9"/>
      <c r="P21" s="87"/>
      <c r="Q21" s="9"/>
      <c r="R21" s="169"/>
      <c r="S21" s="87"/>
      <c r="T21" s="87"/>
      <c r="U21" s="87"/>
      <c r="V21" s="169"/>
      <c r="W21" s="87"/>
      <c r="X21" s="87"/>
      <c r="Y21" s="87"/>
      <c r="Z21" s="87"/>
    </row>
    <row r="22" spans="1:26" s="214" customFormat="1" x14ac:dyDescent="0.45">
      <c r="A22" s="168" t="s">
        <v>98</v>
      </c>
      <c r="B22" s="168"/>
      <c r="E22" s="215"/>
      <c r="F22" s="87"/>
      <c r="G22" s="6"/>
      <c r="H22" s="87"/>
      <c r="I22" s="6"/>
      <c r="J22" s="87"/>
      <c r="K22" s="6"/>
      <c r="L22" s="87"/>
      <c r="N22" s="86"/>
      <c r="O22" s="9"/>
      <c r="P22" s="87"/>
      <c r="Q22" s="9"/>
      <c r="R22" s="169"/>
      <c r="S22" s="87"/>
      <c r="T22" s="87"/>
      <c r="U22" s="87"/>
      <c r="V22" s="169"/>
      <c r="W22" s="87"/>
      <c r="X22" s="87"/>
      <c r="Y22" s="87"/>
      <c r="Z22" s="87"/>
    </row>
    <row r="23" spans="1:26" s="168" customFormat="1" x14ac:dyDescent="0.45">
      <c r="B23" s="168" t="s">
        <v>76</v>
      </c>
      <c r="F23" s="87">
        <v>-9501</v>
      </c>
      <c r="G23" s="7"/>
      <c r="H23" s="87">
        <v>10150</v>
      </c>
      <c r="I23" s="7"/>
      <c r="J23" s="87">
        <v>-6745</v>
      </c>
      <c r="K23" s="7"/>
      <c r="L23" s="87">
        <v>14269</v>
      </c>
      <c r="N23" s="86"/>
      <c r="O23" s="9"/>
      <c r="P23" s="87"/>
      <c r="Q23" s="9"/>
      <c r="R23" s="169"/>
      <c r="S23" s="87"/>
      <c r="T23" s="87"/>
      <c r="U23" s="87"/>
      <c r="V23" s="169"/>
      <c r="W23" s="87"/>
      <c r="X23" s="87"/>
      <c r="Y23" s="87"/>
      <c r="Z23" s="87"/>
    </row>
    <row r="24" spans="1:26" s="168" customFormat="1" x14ac:dyDescent="0.45">
      <c r="B24" s="168" t="s">
        <v>77</v>
      </c>
      <c r="F24" s="87">
        <v>596</v>
      </c>
      <c r="G24" s="7"/>
      <c r="H24" s="87">
        <v>3853</v>
      </c>
      <c r="I24" s="7"/>
      <c r="J24" s="87">
        <v>631</v>
      </c>
      <c r="K24" s="7"/>
      <c r="L24" s="87">
        <v>564</v>
      </c>
      <c r="N24" s="86"/>
      <c r="O24" s="9"/>
      <c r="P24" s="87"/>
      <c r="Q24" s="9"/>
      <c r="R24" s="169"/>
      <c r="S24" s="87"/>
      <c r="T24" s="87"/>
      <c r="U24" s="87"/>
      <c r="V24" s="169"/>
      <c r="W24" s="87"/>
      <c r="X24" s="87"/>
      <c r="Y24" s="87"/>
      <c r="Z24" s="87"/>
    </row>
    <row r="25" spans="1:26" s="168" customFormat="1" x14ac:dyDescent="0.45">
      <c r="B25" s="168" t="s">
        <v>78</v>
      </c>
      <c r="F25" s="87">
        <v>-1946</v>
      </c>
      <c r="G25" s="7"/>
      <c r="H25" s="87">
        <v>10198</v>
      </c>
      <c r="I25" s="7"/>
      <c r="J25" s="87">
        <v>-86</v>
      </c>
      <c r="K25" s="7"/>
      <c r="L25" s="87">
        <v>8716</v>
      </c>
      <c r="N25" s="86"/>
      <c r="O25" s="9"/>
      <c r="P25" s="87"/>
      <c r="Q25" s="9"/>
      <c r="R25" s="169"/>
      <c r="S25" s="87"/>
      <c r="T25" s="87"/>
      <c r="U25" s="87"/>
      <c r="V25" s="169"/>
      <c r="W25" s="87"/>
      <c r="X25" s="87"/>
      <c r="Y25" s="87"/>
      <c r="Z25" s="87"/>
    </row>
    <row r="26" spans="1:26" s="168" customFormat="1" x14ac:dyDescent="0.45">
      <c r="B26" s="168" t="s">
        <v>100</v>
      </c>
      <c r="F26" s="87">
        <v>23</v>
      </c>
      <c r="G26" s="7"/>
      <c r="H26" s="87">
        <v>1281</v>
      </c>
      <c r="I26" s="7"/>
      <c r="J26" s="87">
        <v>0</v>
      </c>
      <c r="K26" s="7"/>
      <c r="L26" s="87">
        <v>0</v>
      </c>
      <c r="N26" s="86"/>
      <c r="O26" s="9"/>
      <c r="P26" s="87"/>
      <c r="Q26" s="9"/>
      <c r="R26" s="169"/>
      <c r="S26" s="87"/>
      <c r="T26" s="87"/>
      <c r="U26" s="87"/>
      <c r="V26" s="169"/>
      <c r="W26" s="87"/>
      <c r="X26" s="87"/>
      <c r="Y26" s="87"/>
      <c r="Z26" s="87"/>
    </row>
    <row r="27" spans="1:26" s="214" customFormat="1" x14ac:dyDescent="0.45">
      <c r="B27" s="168" t="s">
        <v>79</v>
      </c>
      <c r="C27" s="168"/>
      <c r="D27" s="168"/>
      <c r="E27" s="168"/>
      <c r="F27" s="87">
        <v>-25219</v>
      </c>
      <c r="G27" s="6"/>
      <c r="H27" s="87">
        <v>4466</v>
      </c>
      <c r="I27" s="6"/>
      <c r="J27" s="87">
        <v>-3965</v>
      </c>
      <c r="K27" s="6"/>
      <c r="L27" s="87">
        <v>6288</v>
      </c>
      <c r="N27" s="86"/>
      <c r="O27" s="9"/>
      <c r="P27" s="87"/>
      <c r="Q27" s="9"/>
      <c r="R27" s="169"/>
      <c r="S27" s="87"/>
      <c r="T27" s="87"/>
      <c r="U27" s="87"/>
      <c r="V27" s="169"/>
      <c r="W27" s="87"/>
      <c r="X27" s="87"/>
      <c r="Y27" s="87"/>
      <c r="Z27" s="87"/>
    </row>
    <row r="28" spans="1:26" s="214" customFormat="1" x14ac:dyDescent="0.45">
      <c r="B28" s="168" t="s">
        <v>129</v>
      </c>
      <c r="C28" s="168"/>
      <c r="D28" s="168"/>
      <c r="E28" s="168"/>
      <c r="F28" s="87">
        <v>-929</v>
      </c>
      <c r="G28" s="6"/>
      <c r="H28" s="87">
        <v>-237</v>
      </c>
      <c r="I28" s="6"/>
      <c r="J28" s="87">
        <v>0</v>
      </c>
      <c r="K28" s="6"/>
      <c r="L28" s="87">
        <v>0</v>
      </c>
      <c r="N28" s="86"/>
      <c r="O28" s="9"/>
      <c r="P28" s="87"/>
      <c r="Q28" s="9"/>
      <c r="R28" s="169"/>
      <c r="S28" s="87"/>
      <c r="T28" s="87"/>
      <c r="U28" s="87"/>
      <c r="V28" s="169"/>
      <c r="W28" s="87"/>
      <c r="X28" s="87"/>
      <c r="Y28" s="87"/>
      <c r="Z28" s="87"/>
    </row>
    <row r="29" spans="1:26" s="168" customFormat="1" x14ac:dyDescent="0.45">
      <c r="A29" s="3"/>
      <c r="B29" s="168" t="s">
        <v>127</v>
      </c>
      <c r="F29" s="87">
        <v>-33003</v>
      </c>
      <c r="G29" s="216"/>
      <c r="H29" s="87">
        <v>169848</v>
      </c>
      <c r="I29" s="216"/>
      <c r="J29" s="87">
        <v>0</v>
      </c>
      <c r="K29" s="216"/>
      <c r="L29" s="87">
        <v>0</v>
      </c>
      <c r="N29" s="86"/>
      <c r="O29" s="87"/>
      <c r="P29" s="87"/>
      <c r="Q29" s="9"/>
      <c r="R29" s="169"/>
      <c r="S29" s="87"/>
      <c r="T29" s="87"/>
      <c r="U29" s="87"/>
      <c r="V29" s="169"/>
      <c r="W29" s="87"/>
      <c r="X29" s="87"/>
      <c r="Y29" s="87"/>
      <c r="Z29" s="87"/>
    </row>
    <row r="30" spans="1:26" s="168" customFormat="1" x14ac:dyDescent="0.45">
      <c r="A30" s="168" t="s">
        <v>126</v>
      </c>
      <c r="F30" s="88">
        <f>SUM(F11:F29)</f>
        <v>-350920</v>
      </c>
      <c r="G30" s="7"/>
      <c r="H30" s="88">
        <f>SUM(H11:H29)</f>
        <v>326939</v>
      </c>
      <c r="I30" s="7"/>
      <c r="J30" s="88">
        <f>SUM(J11:J29)</f>
        <v>-304672</v>
      </c>
      <c r="K30" s="7"/>
      <c r="L30" s="88">
        <f>SUM(L11:L29)</f>
        <v>113164</v>
      </c>
      <c r="N30" s="86"/>
      <c r="O30" s="9"/>
      <c r="P30" s="87"/>
      <c r="Q30" s="9"/>
      <c r="R30" s="169"/>
      <c r="S30" s="87"/>
      <c r="T30" s="87"/>
      <c r="U30" s="87"/>
      <c r="V30" s="169"/>
      <c r="W30" s="87"/>
      <c r="X30" s="87"/>
      <c r="Y30" s="87"/>
      <c r="Z30" s="87"/>
    </row>
    <row r="31" spans="1:26" s="168" customFormat="1" x14ac:dyDescent="0.45">
      <c r="A31" s="213" t="s">
        <v>155</v>
      </c>
      <c r="F31" s="89">
        <f>+F9+F30</f>
        <v>169244</v>
      </c>
      <c r="G31" s="7"/>
      <c r="H31" s="89">
        <f>+H9+H30</f>
        <v>412184</v>
      </c>
      <c r="I31" s="7"/>
      <c r="J31" s="89">
        <f>+J9+J30</f>
        <v>65712</v>
      </c>
      <c r="K31" s="7"/>
      <c r="L31" s="89">
        <f>+L9+L30</f>
        <v>112889</v>
      </c>
      <c r="N31" s="86"/>
      <c r="O31" s="9"/>
      <c r="Q31" s="9"/>
      <c r="R31" s="169"/>
      <c r="U31" s="87"/>
      <c r="V31" s="169"/>
      <c r="W31" s="87"/>
      <c r="X31" s="87"/>
      <c r="Y31" s="87"/>
      <c r="Z31" s="87"/>
    </row>
    <row r="32" spans="1:26" s="168" customFormat="1" x14ac:dyDescent="0.45">
      <c r="B32" s="214" t="s">
        <v>99</v>
      </c>
      <c r="F32" s="17">
        <v>0</v>
      </c>
      <c r="G32" s="7"/>
      <c r="H32" s="17">
        <v>-6647</v>
      </c>
      <c r="I32" s="7"/>
      <c r="J32" s="17">
        <v>0</v>
      </c>
      <c r="K32" s="7"/>
      <c r="L32" s="17">
        <v>-3382</v>
      </c>
      <c r="N32" s="86"/>
      <c r="O32" s="9"/>
      <c r="Q32" s="9"/>
      <c r="R32" s="169"/>
      <c r="U32" s="87"/>
      <c r="V32" s="169"/>
      <c r="W32" s="87"/>
      <c r="X32" s="87"/>
      <c r="Y32" s="87"/>
      <c r="Z32" s="87"/>
    </row>
    <row r="33" spans="1:26" s="168" customFormat="1" x14ac:dyDescent="0.45">
      <c r="B33" s="168" t="s">
        <v>75</v>
      </c>
      <c r="F33" s="87">
        <v>1345</v>
      </c>
      <c r="G33" s="7"/>
      <c r="H33" s="87">
        <v>1074</v>
      </c>
      <c r="I33" s="6"/>
      <c r="J33" s="87">
        <v>1096</v>
      </c>
      <c r="K33" s="6"/>
      <c r="L33" s="87">
        <v>882</v>
      </c>
      <c r="N33" s="86"/>
      <c r="O33" s="9"/>
      <c r="Q33" s="9"/>
      <c r="R33" s="169"/>
      <c r="U33" s="87"/>
      <c r="V33" s="169"/>
      <c r="W33" s="87"/>
      <c r="X33" s="87"/>
      <c r="Y33" s="87"/>
      <c r="Z33" s="87"/>
    </row>
    <row r="34" spans="1:26" s="168" customFormat="1" x14ac:dyDescent="0.45">
      <c r="B34" s="168" t="s">
        <v>158</v>
      </c>
      <c r="F34" s="87">
        <v>0</v>
      </c>
      <c r="G34" s="7"/>
      <c r="H34" s="87">
        <v>7476</v>
      </c>
      <c r="I34" s="6"/>
      <c r="J34" s="87">
        <v>0</v>
      </c>
      <c r="K34" s="6"/>
      <c r="L34" s="87">
        <v>0</v>
      </c>
      <c r="N34" s="86"/>
      <c r="O34" s="9"/>
      <c r="Q34" s="9"/>
      <c r="R34" s="169"/>
      <c r="U34" s="87"/>
      <c r="V34" s="169"/>
      <c r="W34" s="87"/>
      <c r="X34" s="87"/>
      <c r="Y34" s="87"/>
      <c r="Z34" s="87"/>
    </row>
    <row r="35" spans="1:26" s="168" customFormat="1" x14ac:dyDescent="0.45">
      <c r="B35" s="168" t="s">
        <v>180</v>
      </c>
      <c r="F35" s="130">
        <v>-2967</v>
      </c>
      <c r="G35" s="6"/>
      <c r="H35" s="130">
        <v>-1451</v>
      </c>
      <c r="I35" s="6"/>
      <c r="J35" s="130">
        <v>-1198</v>
      </c>
      <c r="K35" s="6"/>
      <c r="L35" s="130">
        <v>-445</v>
      </c>
      <c r="N35" s="217"/>
      <c r="Q35" s="9"/>
      <c r="R35" s="169"/>
      <c r="S35" s="87"/>
      <c r="T35" s="87"/>
      <c r="U35" s="87"/>
      <c r="V35" s="169"/>
      <c r="W35" s="87"/>
      <c r="X35" s="87"/>
      <c r="Y35" s="87"/>
      <c r="Z35" s="87"/>
    </row>
    <row r="36" spans="1:26" s="211" customFormat="1" x14ac:dyDescent="0.45">
      <c r="A36" s="211" t="s">
        <v>122</v>
      </c>
      <c r="F36" s="10">
        <f>SUM(F31:F35)</f>
        <v>167622</v>
      </c>
      <c r="G36" s="85"/>
      <c r="H36" s="10">
        <f>SUM(H31:H35)</f>
        <v>412636</v>
      </c>
      <c r="I36" s="85"/>
      <c r="J36" s="10">
        <f>SUM(J31:J35)</f>
        <v>65610</v>
      </c>
      <c r="K36" s="85"/>
      <c r="L36" s="10">
        <f>SUM(L31:L35)</f>
        <v>109944</v>
      </c>
      <c r="N36" s="86"/>
      <c r="O36" s="36"/>
      <c r="P36" s="168"/>
      <c r="Q36" s="9"/>
      <c r="R36" s="169"/>
      <c r="S36" s="87"/>
      <c r="T36" s="87"/>
      <c r="U36" s="87"/>
      <c r="V36" s="169"/>
      <c r="W36" s="87"/>
      <c r="X36" s="87"/>
      <c r="Y36" s="87"/>
      <c r="Z36" s="87"/>
    </row>
    <row r="37" spans="1:26" s="211" customFormat="1" x14ac:dyDescent="0.45">
      <c r="F37" s="11"/>
      <c r="G37" s="85"/>
      <c r="H37" s="11"/>
      <c r="I37" s="85"/>
      <c r="J37" s="11"/>
      <c r="K37" s="85"/>
      <c r="L37" s="11"/>
      <c r="N37" s="86"/>
      <c r="O37" s="36"/>
      <c r="P37" s="168"/>
      <c r="Q37" s="9"/>
      <c r="R37" s="169"/>
      <c r="S37" s="87"/>
      <c r="T37" s="87"/>
      <c r="U37" s="87"/>
      <c r="V37" s="169"/>
      <c r="W37" s="87"/>
      <c r="X37" s="87"/>
      <c r="Y37" s="87"/>
      <c r="Z37" s="87"/>
    </row>
    <row r="38" spans="1:26" s="211" customFormat="1" x14ac:dyDescent="0.45">
      <c r="F38" s="11"/>
      <c r="G38" s="85"/>
      <c r="H38" s="11"/>
      <c r="I38" s="85"/>
      <c r="J38" s="11"/>
      <c r="K38" s="85"/>
      <c r="L38" s="11"/>
      <c r="N38" s="86"/>
      <c r="O38" s="36"/>
      <c r="P38" s="168"/>
      <c r="Q38" s="9"/>
      <c r="R38" s="169"/>
      <c r="S38" s="87"/>
      <c r="T38" s="87"/>
      <c r="U38" s="87"/>
      <c r="V38" s="169"/>
      <c r="W38" s="87"/>
      <c r="X38" s="87"/>
      <c r="Y38" s="87"/>
      <c r="Z38" s="87"/>
    </row>
    <row r="39" spans="1:26" x14ac:dyDescent="0.45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11" t="s">
        <v>140</v>
      </c>
      <c r="R39" s="169"/>
      <c r="U39" s="87"/>
      <c r="W39" s="87"/>
      <c r="X39" s="87"/>
      <c r="Y39" s="87"/>
      <c r="Z39" s="87"/>
    </row>
    <row r="40" spans="1:26" x14ac:dyDescent="0.45">
      <c r="A40" s="1" t="s">
        <v>83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11" t="s">
        <v>141</v>
      </c>
      <c r="R40" s="169"/>
      <c r="U40" s="87"/>
      <c r="W40" s="87"/>
      <c r="X40" s="87"/>
      <c r="Y40" s="87"/>
      <c r="Z40" s="87"/>
    </row>
    <row r="41" spans="1:26" x14ac:dyDescent="0.45">
      <c r="A41" s="1" t="str">
        <f>+A3</f>
        <v>สำหรับงวดเก้าเดือนสิ้นสุดวันที่ 30 กันยายน 2568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R41" s="169"/>
      <c r="U41" s="87"/>
      <c r="W41" s="87"/>
      <c r="X41" s="87"/>
      <c r="Y41" s="87"/>
      <c r="Z41" s="87"/>
    </row>
    <row r="42" spans="1:26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R42" s="169"/>
      <c r="U42" s="87"/>
      <c r="W42" s="87"/>
      <c r="X42" s="87"/>
      <c r="Y42" s="87"/>
      <c r="Z42" s="87"/>
    </row>
    <row r="43" spans="1:26" x14ac:dyDescent="0.45">
      <c r="A43" s="2"/>
      <c r="B43" s="2"/>
      <c r="C43" s="2"/>
      <c r="D43" s="2"/>
      <c r="E43" s="2"/>
      <c r="F43" s="209"/>
      <c r="G43" s="209"/>
      <c r="H43" s="209"/>
      <c r="I43" s="209"/>
      <c r="J43" s="209"/>
      <c r="K43" s="209"/>
      <c r="L43" s="210" t="s">
        <v>138</v>
      </c>
      <c r="R43" s="169"/>
      <c r="U43" s="87"/>
      <c r="W43" s="87"/>
      <c r="X43" s="87"/>
      <c r="Y43" s="87"/>
      <c r="Z43" s="87"/>
    </row>
    <row r="44" spans="1:26" x14ac:dyDescent="0.45">
      <c r="F44" s="233" t="s">
        <v>1</v>
      </c>
      <c r="G44" s="233"/>
      <c r="H44" s="233"/>
      <c r="J44" s="233" t="s">
        <v>2</v>
      </c>
      <c r="K44" s="233"/>
      <c r="L44" s="233"/>
      <c r="R44" s="169"/>
      <c r="U44" s="87"/>
      <c r="W44" s="87"/>
      <c r="X44" s="87"/>
      <c r="Y44" s="87"/>
      <c r="Z44" s="87"/>
    </row>
    <row r="45" spans="1:26" x14ac:dyDescent="0.45">
      <c r="E45" s="22"/>
      <c r="F45" s="220">
        <v>2568</v>
      </c>
      <c r="G45" s="137"/>
      <c r="H45" s="220">
        <v>2567</v>
      </c>
      <c r="I45" s="137"/>
      <c r="J45" s="220">
        <v>2568</v>
      </c>
      <c r="K45" s="137"/>
      <c r="L45" s="220">
        <v>2567</v>
      </c>
      <c r="R45" s="169"/>
      <c r="U45" s="87"/>
      <c r="W45" s="87"/>
      <c r="X45" s="87"/>
      <c r="Y45" s="87"/>
      <c r="Z45" s="87"/>
    </row>
    <row r="46" spans="1:26" s="168" customFormat="1" x14ac:dyDescent="0.45">
      <c r="A46" s="211" t="s">
        <v>84</v>
      </c>
      <c r="F46" s="218"/>
      <c r="G46" s="137"/>
      <c r="H46" s="218"/>
      <c r="I46" s="137"/>
      <c r="J46" s="218"/>
      <c r="K46" s="137"/>
      <c r="L46" s="218"/>
      <c r="N46" s="84"/>
      <c r="O46" s="9"/>
      <c r="Q46" s="9"/>
      <c r="R46" s="169"/>
      <c r="U46" s="87"/>
      <c r="W46" s="87"/>
      <c r="X46" s="87"/>
      <c r="Y46" s="87"/>
      <c r="Z46" s="87"/>
    </row>
    <row r="47" spans="1:26" s="168" customFormat="1" x14ac:dyDescent="0.45">
      <c r="A47" s="3"/>
      <c r="B47" s="168" t="s">
        <v>127</v>
      </c>
      <c r="F47" s="87">
        <v>0</v>
      </c>
      <c r="G47" s="216"/>
      <c r="H47" s="87">
        <v>0</v>
      </c>
      <c r="I47" s="216"/>
      <c r="J47" s="87">
        <v>-28</v>
      </c>
      <c r="K47" s="216"/>
      <c r="L47" s="87">
        <v>217862</v>
      </c>
      <c r="N47" s="86"/>
      <c r="O47" s="87"/>
      <c r="P47" s="87"/>
      <c r="Q47" s="9"/>
      <c r="R47" s="169"/>
      <c r="S47" s="87"/>
      <c r="T47" s="87"/>
      <c r="U47" s="87"/>
      <c r="V47" s="169"/>
      <c r="W47" s="87"/>
      <c r="X47" s="87"/>
      <c r="Y47" s="87"/>
      <c r="Z47" s="87"/>
    </row>
    <row r="48" spans="1:26" s="168" customFormat="1" x14ac:dyDescent="0.45">
      <c r="A48" s="3"/>
      <c r="B48" s="168" t="s">
        <v>175</v>
      </c>
      <c r="F48" s="87">
        <v>0</v>
      </c>
      <c r="G48" s="216"/>
      <c r="H48" s="87">
        <v>33</v>
      </c>
      <c r="I48" s="216"/>
      <c r="J48" s="87">
        <v>0</v>
      </c>
      <c r="K48" s="216"/>
      <c r="L48" s="87">
        <v>0</v>
      </c>
      <c r="N48" s="86"/>
      <c r="O48" s="87"/>
      <c r="P48" s="87"/>
      <c r="Q48" s="9"/>
      <c r="R48" s="169"/>
      <c r="S48" s="87"/>
      <c r="T48" s="87"/>
      <c r="U48" s="87"/>
      <c r="V48" s="169"/>
      <c r="W48" s="87"/>
      <c r="X48" s="87"/>
      <c r="Y48" s="87"/>
      <c r="Z48" s="87"/>
    </row>
    <row r="49" spans="1:26" s="168" customFormat="1" x14ac:dyDescent="0.45">
      <c r="A49" s="3"/>
      <c r="B49" s="168" t="s">
        <v>85</v>
      </c>
      <c r="F49" s="87">
        <v>-35277</v>
      </c>
      <c r="G49" s="216"/>
      <c r="H49" s="87">
        <v>-93796</v>
      </c>
      <c r="I49" s="216"/>
      <c r="J49" s="87">
        <v>-36310</v>
      </c>
      <c r="K49" s="216"/>
      <c r="L49" s="87">
        <v>-79320</v>
      </c>
      <c r="N49" s="86"/>
      <c r="O49" s="87"/>
      <c r="P49" s="87"/>
      <c r="Q49" s="9"/>
      <c r="R49" s="169"/>
      <c r="S49" s="87"/>
      <c r="T49" s="87"/>
      <c r="U49" s="87"/>
      <c r="V49" s="169"/>
      <c r="W49" s="87"/>
      <c r="X49" s="87"/>
      <c r="Y49" s="87"/>
      <c r="Z49" s="87"/>
    </row>
    <row r="50" spans="1:26" s="168" customFormat="1" x14ac:dyDescent="0.45">
      <c r="A50" s="3"/>
      <c r="B50" s="168" t="s">
        <v>153</v>
      </c>
      <c r="F50" s="87">
        <v>74693</v>
      </c>
      <c r="G50" s="216"/>
      <c r="H50" s="87">
        <v>127104</v>
      </c>
      <c r="I50" s="216"/>
      <c r="J50" s="87">
        <v>76417</v>
      </c>
      <c r="K50" s="216"/>
      <c r="L50" s="87">
        <v>476047</v>
      </c>
      <c r="N50" s="86"/>
      <c r="O50" s="87"/>
      <c r="P50" s="28"/>
      <c r="Q50" s="9"/>
      <c r="R50" s="169"/>
      <c r="S50" s="87"/>
      <c r="T50" s="87"/>
      <c r="U50" s="87"/>
      <c r="V50" s="169"/>
      <c r="W50" s="87"/>
      <c r="X50" s="87"/>
      <c r="Y50" s="87"/>
      <c r="Z50" s="87"/>
    </row>
    <row r="51" spans="1:26" s="168" customFormat="1" x14ac:dyDescent="0.45">
      <c r="A51" s="3"/>
      <c r="B51" s="168" t="s">
        <v>154</v>
      </c>
      <c r="F51" s="87">
        <v>-200000</v>
      </c>
      <c r="G51" s="216"/>
      <c r="H51" s="87">
        <v>-150000</v>
      </c>
      <c r="I51" s="216"/>
      <c r="J51" s="87">
        <v>-200000</v>
      </c>
      <c r="K51" s="216"/>
      <c r="L51" s="87">
        <v>-180000</v>
      </c>
      <c r="N51" s="86"/>
      <c r="O51" s="87"/>
      <c r="P51" s="28"/>
      <c r="Q51" s="9"/>
      <c r="R51" s="169"/>
      <c r="S51" s="87"/>
      <c r="T51" s="87"/>
      <c r="U51" s="87"/>
      <c r="V51" s="169"/>
      <c r="W51" s="87"/>
      <c r="X51" s="87"/>
      <c r="Y51" s="87"/>
      <c r="Z51" s="87"/>
    </row>
    <row r="52" spans="1:26" s="168" customFormat="1" x14ac:dyDescent="0.45">
      <c r="A52" s="3"/>
      <c r="B52" s="168" t="s">
        <v>159</v>
      </c>
      <c r="F52" s="87">
        <v>0</v>
      </c>
      <c r="G52" s="216"/>
      <c r="H52" s="87">
        <v>70056</v>
      </c>
      <c r="I52" s="216"/>
      <c r="J52" s="87">
        <v>0</v>
      </c>
      <c r="K52" s="216"/>
      <c r="L52" s="87">
        <v>70056</v>
      </c>
      <c r="N52" s="86"/>
      <c r="O52" s="87"/>
      <c r="P52" s="28"/>
      <c r="Q52" s="9"/>
      <c r="R52" s="169"/>
      <c r="S52" s="87"/>
      <c r="T52" s="87"/>
      <c r="U52" s="87"/>
      <c r="V52" s="169"/>
      <c r="W52" s="87"/>
      <c r="X52" s="87"/>
      <c r="Y52" s="87"/>
      <c r="Z52" s="87"/>
    </row>
    <row r="53" spans="1:26" s="168" customFormat="1" x14ac:dyDescent="0.45">
      <c r="A53" s="3"/>
      <c r="B53" s="168" t="s">
        <v>165</v>
      </c>
      <c r="F53" s="87">
        <v>0</v>
      </c>
      <c r="G53" s="216"/>
      <c r="H53" s="87">
        <v>0</v>
      </c>
      <c r="I53" s="216"/>
      <c r="J53" s="87">
        <v>0</v>
      </c>
      <c r="K53" s="216"/>
      <c r="L53" s="87">
        <v>-25000</v>
      </c>
      <c r="N53" s="86"/>
      <c r="O53" s="87"/>
      <c r="P53" s="28"/>
      <c r="Q53" s="9"/>
      <c r="R53" s="169"/>
      <c r="S53" s="87"/>
      <c r="T53" s="87"/>
      <c r="U53" s="87"/>
      <c r="V53" s="169"/>
      <c r="W53" s="87"/>
      <c r="X53" s="87"/>
      <c r="Y53" s="87"/>
      <c r="Z53" s="87"/>
    </row>
    <row r="54" spans="1:26" s="168" customFormat="1" x14ac:dyDescent="0.45">
      <c r="A54" s="3"/>
      <c r="B54" s="168" t="s">
        <v>160</v>
      </c>
      <c r="F54" s="87">
        <v>0</v>
      </c>
      <c r="G54" s="216"/>
      <c r="H54" s="87">
        <v>-456500</v>
      </c>
      <c r="I54" s="216"/>
      <c r="J54" s="87">
        <v>0</v>
      </c>
      <c r="K54" s="216"/>
      <c r="L54" s="87">
        <v>-456500</v>
      </c>
      <c r="N54" s="86"/>
      <c r="O54" s="87"/>
      <c r="P54" s="28"/>
      <c r="Q54" s="9"/>
      <c r="R54" s="169"/>
      <c r="S54" s="87"/>
      <c r="T54" s="87"/>
      <c r="U54" s="87"/>
      <c r="V54" s="169"/>
      <c r="W54" s="87"/>
      <c r="X54" s="87"/>
      <c r="Y54" s="87"/>
      <c r="Z54" s="87"/>
    </row>
    <row r="55" spans="1:26" s="168" customFormat="1" x14ac:dyDescent="0.45">
      <c r="A55" s="3"/>
      <c r="B55" s="168" t="s">
        <v>161</v>
      </c>
      <c r="F55" s="87"/>
      <c r="G55" s="216"/>
      <c r="H55" s="87"/>
      <c r="I55" s="216"/>
      <c r="J55" s="87"/>
      <c r="K55" s="216"/>
      <c r="L55" s="87"/>
      <c r="N55" s="86"/>
      <c r="O55" s="87"/>
      <c r="P55" s="28"/>
      <c r="Q55" s="9"/>
      <c r="R55" s="169"/>
      <c r="S55" s="87"/>
      <c r="T55" s="87"/>
      <c r="U55" s="87"/>
      <c r="V55" s="169"/>
      <c r="W55" s="87"/>
      <c r="X55" s="87"/>
      <c r="Y55" s="87"/>
      <c r="Z55" s="87"/>
    </row>
    <row r="56" spans="1:26" s="168" customFormat="1" x14ac:dyDescent="0.45">
      <c r="A56" s="3"/>
      <c r="C56" s="168" t="s">
        <v>162</v>
      </c>
      <c r="F56" s="87">
        <v>0</v>
      </c>
      <c r="G56" s="216"/>
      <c r="H56" s="87">
        <v>348944</v>
      </c>
      <c r="I56" s="216"/>
      <c r="J56" s="87">
        <v>0</v>
      </c>
      <c r="K56" s="216"/>
      <c r="L56" s="87">
        <v>0</v>
      </c>
      <c r="N56" s="86"/>
      <c r="O56" s="87"/>
      <c r="P56" s="28"/>
      <c r="Q56" s="9"/>
      <c r="R56" s="169"/>
      <c r="S56" s="87"/>
      <c r="T56" s="87"/>
      <c r="U56" s="87"/>
      <c r="V56" s="169"/>
      <c r="W56" s="87"/>
      <c r="X56" s="87"/>
      <c r="Y56" s="87"/>
      <c r="Z56" s="87"/>
    </row>
    <row r="57" spans="1:26" s="168" customFormat="1" x14ac:dyDescent="0.45">
      <c r="A57" s="3"/>
      <c r="B57" s="168" t="s">
        <v>178</v>
      </c>
      <c r="F57" s="87">
        <v>850000</v>
      </c>
      <c r="G57" s="216"/>
      <c r="H57" s="87">
        <v>0</v>
      </c>
      <c r="I57" s="216"/>
      <c r="J57" s="87">
        <v>850000</v>
      </c>
      <c r="K57" s="216"/>
      <c r="L57" s="87">
        <v>0</v>
      </c>
      <c r="N57" s="86"/>
      <c r="O57" s="87"/>
      <c r="P57" s="28"/>
      <c r="Q57" s="9"/>
      <c r="R57" s="169"/>
      <c r="S57" s="87"/>
      <c r="T57" s="87"/>
      <c r="U57" s="87"/>
      <c r="V57" s="169"/>
      <c r="W57" s="87"/>
      <c r="X57" s="87"/>
      <c r="Y57" s="87"/>
      <c r="Z57" s="87"/>
    </row>
    <row r="58" spans="1:26" s="211" customFormat="1" x14ac:dyDescent="0.45">
      <c r="A58" s="211" t="s">
        <v>123</v>
      </c>
      <c r="F58" s="90">
        <f>SUM(F47:F57)</f>
        <v>689416</v>
      </c>
      <c r="G58" s="219"/>
      <c r="H58" s="90">
        <f>SUM(H47:H57)</f>
        <v>-154159</v>
      </c>
      <c r="I58" s="219"/>
      <c r="J58" s="90">
        <f>SUM(J47:J57)</f>
        <v>690079</v>
      </c>
      <c r="K58" s="219"/>
      <c r="L58" s="90">
        <f>SUM(L47:L57)</f>
        <v>23145</v>
      </c>
      <c r="N58" s="86"/>
      <c r="O58" s="87"/>
      <c r="P58" s="28"/>
      <c r="Q58" s="9"/>
      <c r="R58" s="169"/>
      <c r="S58" s="87"/>
      <c r="T58" s="87"/>
      <c r="U58" s="87"/>
      <c r="V58" s="169"/>
      <c r="W58" s="87"/>
      <c r="X58" s="87"/>
      <c r="Y58" s="87"/>
      <c r="Z58" s="87"/>
    </row>
    <row r="59" spans="1:26" s="168" customFormat="1" x14ac:dyDescent="0.45">
      <c r="A59" s="211" t="s">
        <v>86</v>
      </c>
      <c r="F59" s="216"/>
      <c r="G59" s="216"/>
      <c r="H59" s="216"/>
      <c r="I59" s="216"/>
      <c r="J59" s="216"/>
      <c r="K59" s="216"/>
      <c r="L59" s="216"/>
      <c r="N59" s="86"/>
      <c r="O59" s="87"/>
      <c r="P59" s="28"/>
      <c r="Q59" s="9"/>
      <c r="R59" s="169"/>
      <c r="S59" s="87"/>
      <c r="T59" s="87"/>
      <c r="U59" s="87"/>
      <c r="V59" s="169"/>
      <c r="W59" s="87"/>
      <c r="X59" s="87"/>
      <c r="Y59" s="87"/>
      <c r="Z59" s="87"/>
    </row>
    <row r="60" spans="1:26" s="168" customFormat="1" x14ac:dyDescent="0.45">
      <c r="A60" s="211"/>
      <c r="B60" s="168" t="s">
        <v>95</v>
      </c>
      <c r="F60" s="87">
        <v>-5000</v>
      </c>
      <c r="G60" s="216"/>
      <c r="H60" s="87">
        <v>55</v>
      </c>
      <c r="I60" s="216"/>
      <c r="J60" s="87">
        <v>0</v>
      </c>
      <c r="K60" s="216"/>
      <c r="L60" s="87">
        <v>0</v>
      </c>
      <c r="N60" s="86"/>
      <c r="O60" s="87"/>
      <c r="P60" s="87"/>
      <c r="Q60" s="9"/>
      <c r="R60" s="169"/>
      <c r="S60" s="87"/>
      <c r="T60" s="87"/>
      <c r="U60" s="87"/>
      <c r="V60" s="169"/>
      <c r="W60" s="87"/>
      <c r="X60" s="87"/>
      <c r="Y60" s="87"/>
      <c r="Z60" s="87"/>
    </row>
    <row r="61" spans="1:26" s="168" customFormat="1" x14ac:dyDescent="0.45">
      <c r="A61" s="211"/>
      <c r="B61" s="168" t="s">
        <v>166</v>
      </c>
      <c r="F61" s="87">
        <v>-1201600</v>
      </c>
      <c r="G61" s="216"/>
      <c r="H61" s="87">
        <v>0</v>
      </c>
      <c r="I61" s="216"/>
      <c r="J61" s="87">
        <v>-1201600</v>
      </c>
      <c r="K61" s="216"/>
      <c r="L61" s="87">
        <v>0</v>
      </c>
      <c r="N61" s="86"/>
      <c r="O61" s="87"/>
      <c r="P61" s="87"/>
      <c r="Q61" s="9"/>
      <c r="R61" s="169"/>
      <c r="S61" s="87"/>
      <c r="T61" s="87"/>
      <c r="U61" s="87"/>
      <c r="V61" s="169"/>
      <c r="W61" s="87"/>
      <c r="X61" s="87"/>
      <c r="Y61" s="87"/>
      <c r="Z61" s="87"/>
    </row>
    <row r="62" spans="1:26" s="168" customFormat="1" x14ac:dyDescent="0.45">
      <c r="A62" s="211"/>
      <c r="B62" s="168" t="s">
        <v>102</v>
      </c>
      <c r="F62" s="87">
        <v>0</v>
      </c>
      <c r="G62" s="216"/>
      <c r="H62" s="87">
        <v>10000</v>
      </c>
      <c r="I62" s="216"/>
      <c r="J62" s="87">
        <v>0</v>
      </c>
      <c r="K62" s="216"/>
      <c r="L62" s="87">
        <v>0</v>
      </c>
      <c r="N62" s="86"/>
      <c r="O62" s="87"/>
      <c r="P62" s="87"/>
      <c r="Q62" s="9"/>
      <c r="R62" s="169"/>
      <c r="S62" s="87"/>
      <c r="T62" s="87"/>
      <c r="U62" s="87"/>
      <c r="V62" s="169"/>
      <c r="W62" s="87"/>
      <c r="X62" s="87"/>
      <c r="Y62" s="87"/>
      <c r="Z62" s="87"/>
    </row>
    <row r="63" spans="1:26" s="168" customFormat="1" x14ac:dyDescent="0.45">
      <c r="B63" s="168" t="s">
        <v>87</v>
      </c>
      <c r="F63" s="87">
        <v>-99234</v>
      </c>
      <c r="G63" s="216"/>
      <c r="H63" s="87">
        <v>-99234</v>
      </c>
      <c r="I63" s="216"/>
      <c r="J63" s="87">
        <v>0</v>
      </c>
      <c r="K63" s="216"/>
      <c r="L63" s="87">
        <v>0</v>
      </c>
      <c r="N63" s="86"/>
      <c r="O63" s="87"/>
      <c r="P63" s="87"/>
      <c r="Q63" s="9"/>
      <c r="R63" s="169"/>
      <c r="S63" s="87"/>
      <c r="T63" s="87"/>
      <c r="U63" s="87"/>
      <c r="V63" s="169"/>
      <c r="W63" s="87"/>
      <c r="X63" s="87"/>
      <c r="Y63" s="87"/>
      <c r="Z63" s="87"/>
    </row>
    <row r="64" spans="1:26" s="168" customFormat="1" x14ac:dyDescent="0.45">
      <c r="B64" s="168" t="s">
        <v>88</v>
      </c>
      <c r="F64" s="87">
        <v>-83097</v>
      </c>
      <c r="G64" s="7"/>
      <c r="H64" s="87">
        <v>-68167</v>
      </c>
      <c r="I64" s="7"/>
      <c r="J64" s="87">
        <v>-73460</v>
      </c>
      <c r="K64" s="7"/>
      <c r="L64" s="87">
        <v>-53365</v>
      </c>
      <c r="N64" s="86"/>
      <c r="O64" s="87"/>
      <c r="P64" s="87"/>
      <c r="Q64" s="9"/>
      <c r="R64" s="169"/>
      <c r="S64" s="87"/>
      <c r="T64" s="87"/>
      <c r="U64" s="87"/>
      <c r="V64" s="169"/>
      <c r="W64" s="87"/>
      <c r="X64" s="87"/>
      <c r="Y64" s="87"/>
      <c r="Z64" s="87"/>
    </row>
    <row r="65" spans="1:26" s="168" customFormat="1" x14ac:dyDescent="0.45">
      <c r="B65" s="168" t="s">
        <v>168</v>
      </c>
      <c r="F65" s="130">
        <v>-3001</v>
      </c>
      <c r="G65" s="6"/>
      <c r="H65" s="130">
        <v>-3607</v>
      </c>
      <c r="I65" s="6"/>
      <c r="J65" s="130">
        <v>-1018</v>
      </c>
      <c r="K65" s="6"/>
      <c r="L65" s="130">
        <v>-1481</v>
      </c>
      <c r="N65" s="86"/>
      <c r="O65" s="87"/>
      <c r="P65" s="87"/>
      <c r="Q65" s="9"/>
      <c r="R65" s="169"/>
      <c r="S65" s="87"/>
      <c r="T65" s="87"/>
      <c r="U65" s="87"/>
      <c r="V65" s="169"/>
      <c r="W65" s="87"/>
      <c r="X65" s="87"/>
      <c r="Y65" s="87"/>
      <c r="Z65" s="87"/>
    </row>
    <row r="66" spans="1:26" s="168" customFormat="1" x14ac:dyDescent="0.45">
      <c r="A66" s="211" t="s">
        <v>124</v>
      </c>
      <c r="F66" s="90">
        <f>SUM(F60:F65)</f>
        <v>-1391932</v>
      </c>
      <c r="G66" s="219"/>
      <c r="H66" s="90">
        <f>SUM(H60:H65)</f>
        <v>-160953</v>
      </c>
      <c r="I66" s="219"/>
      <c r="J66" s="90">
        <f>SUM(J60:J65)</f>
        <v>-1276078</v>
      </c>
      <c r="K66" s="219"/>
      <c r="L66" s="90">
        <f>SUM(L60:L65)</f>
        <v>-54846</v>
      </c>
      <c r="N66" s="86"/>
      <c r="O66" s="87"/>
      <c r="P66" s="87"/>
      <c r="Q66" s="9"/>
      <c r="R66" s="169"/>
      <c r="S66" s="87"/>
      <c r="T66" s="87"/>
      <c r="U66" s="87"/>
      <c r="V66" s="169"/>
      <c r="W66" s="87"/>
      <c r="X66" s="87"/>
      <c r="Y66" s="87"/>
      <c r="Z66" s="87"/>
    </row>
    <row r="67" spans="1:26" s="211" customFormat="1" x14ac:dyDescent="0.45">
      <c r="A67" s="211" t="s">
        <v>125</v>
      </c>
      <c r="F67" s="91">
        <f>SUM(F66,F58,F36)</f>
        <v>-534894</v>
      </c>
      <c r="G67" s="92"/>
      <c r="H67" s="91">
        <f>SUM(H66,H58,H36)</f>
        <v>97524</v>
      </c>
      <c r="I67" s="92"/>
      <c r="J67" s="91">
        <f>SUM(J66,J58,J36)</f>
        <v>-520389</v>
      </c>
      <c r="K67" s="93"/>
      <c r="L67" s="91">
        <f>SUM(L66,L58,L36)</f>
        <v>78243</v>
      </c>
      <c r="N67" s="86"/>
      <c r="O67" s="87"/>
      <c r="P67" s="87"/>
      <c r="Q67" s="9"/>
      <c r="R67" s="169"/>
      <c r="S67" s="87"/>
      <c r="T67" s="87"/>
      <c r="U67" s="87"/>
      <c r="V67" s="169"/>
      <c r="W67" s="87"/>
      <c r="X67" s="87"/>
      <c r="Y67" s="87"/>
      <c r="Z67" s="87"/>
    </row>
    <row r="68" spans="1:26" s="211" customFormat="1" x14ac:dyDescent="0.45">
      <c r="A68" s="211" t="s">
        <v>147</v>
      </c>
      <c r="F68" s="101">
        <f>+BS_FS!I13</f>
        <v>2144764</v>
      </c>
      <c r="G68" s="219"/>
      <c r="H68" s="101">
        <v>1552120</v>
      </c>
      <c r="I68" s="219"/>
      <c r="J68" s="101">
        <f>+BS_FS!M13</f>
        <v>2085279</v>
      </c>
      <c r="K68" s="219"/>
      <c r="L68" s="101">
        <v>1493504</v>
      </c>
      <c r="N68" s="86"/>
      <c r="O68" s="87"/>
      <c r="P68" s="87"/>
      <c r="Q68" s="9"/>
      <c r="R68" s="169"/>
      <c r="S68" s="87"/>
      <c r="T68" s="87"/>
      <c r="U68" s="87"/>
      <c r="V68" s="169"/>
      <c r="W68" s="87"/>
      <c r="X68" s="87"/>
      <c r="Y68" s="87"/>
      <c r="Z68" s="87"/>
    </row>
    <row r="69" spans="1:26" s="211" customFormat="1" x14ac:dyDescent="0.45">
      <c r="A69" s="211" t="s">
        <v>163</v>
      </c>
      <c r="F69" s="101"/>
      <c r="G69" s="219"/>
      <c r="H69" s="101"/>
      <c r="I69" s="219"/>
      <c r="J69" s="101"/>
      <c r="K69" s="219"/>
      <c r="L69" s="101"/>
      <c r="N69" s="86"/>
      <c r="O69" s="87"/>
      <c r="P69" s="87"/>
      <c r="Q69" s="9"/>
      <c r="R69" s="169"/>
      <c r="S69" s="87"/>
      <c r="T69" s="87"/>
      <c r="U69" s="87"/>
      <c r="V69" s="169"/>
      <c r="W69" s="87"/>
      <c r="X69" s="87"/>
      <c r="Y69" s="87"/>
      <c r="Z69" s="87"/>
    </row>
    <row r="70" spans="1:26" s="211" customFormat="1" x14ac:dyDescent="0.45">
      <c r="B70" s="211" t="s">
        <v>164</v>
      </c>
      <c r="F70" s="202">
        <v>0</v>
      </c>
      <c r="G70" s="219"/>
      <c r="H70" s="202">
        <v>-15859</v>
      </c>
      <c r="I70" s="219"/>
      <c r="J70" s="202">
        <v>0</v>
      </c>
      <c r="K70" s="219"/>
      <c r="L70" s="101">
        <v>0</v>
      </c>
      <c r="N70" s="86"/>
      <c r="O70" s="87"/>
      <c r="P70" s="87"/>
      <c r="Q70" s="9"/>
      <c r="R70" s="169"/>
      <c r="S70" s="87"/>
      <c r="T70" s="87"/>
      <c r="U70" s="87"/>
      <c r="V70" s="169"/>
      <c r="W70" s="87"/>
      <c r="X70" s="87"/>
      <c r="Y70" s="87"/>
      <c r="Z70" s="87"/>
    </row>
    <row r="71" spans="1:26" s="211" customFormat="1" ht="21.75" thickBot="1" x14ac:dyDescent="0.5">
      <c r="A71" s="211" t="s">
        <v>146</v>
      </c>
      <c r="F71" s="94">
        <f>(SUM(F67:F70))</f>
        <v>1609870</v>
      </c>
      <c r="G71" s="219"/>
      <c r="H71" s="94">
        <f>(SUM(H67:H70))</f>
        <v>1633785</v>
      </c>
      <c r="I71" s="219"/>
      <c r="J71" s="94">
        <f>(SUM(J67:J70))</f>
        <v>1564890</v>
      </c>
      <c r="K71" s="219"/>
      <c r="L71" s="94">
        <f>(SUM(L67:L70))</f>
        <v>1571747</v>
      </c>
      <c r="N71" s="86"/>
      <c r="O71" s="87"/>
      <c r="P71" s="87"/>
      <c r="Q71" s="9"/>
      <c r="R71" s="169"/>
      <c r="S71" s="87"/>
      <c r="T71" s="87"/>
      <c r="U71" s="87"/>
      <c r="V71" s="169"/>
      <c r="W71" s="87"/>
      <c r="X71" s="87"/>
      <c r="Y71" s="87"/>
      <c r="Z71" s="87"/>
    </row>
    <row r="72" spans="1:26" s="211" customFormat="1" ht="21.75" thickTop="1" x14ac:dyDescent="0.45">
      <c r="F72" s="95"/>
      <c r="G72" s="95"/>
      <c r="H72" s="95"/>
      <c r="I72" s="95"/>
      <c r="J72" s="95"/>
      <c r="K72" s="95"/>
      <c r="L72" s="95"/>
      <c r="N72" s="86"/>
      <c r="O72" s="87"/>
      <c r="P72" s="87"/>
      <c r="Q72" s="9"/>
      <c r="R72" s="169"/>
      <c r="S72" s="87"/>
      <c r="T72" s="87"/>
      <c r="U72" s="87"/>
      <c r="V72" s="169"/>
      <c r="W72" s="87"/>
      <c r="X72" s="87"/>
      <c r="Y72" s="87"/>
      <c r="Z72" s="87"/>
    </row>
    <row r="73" spans="1:26" s="211" customFormat="1" x14ac:dyDescent="0.45">
      <c r="A73" s="211" t="s">
        <v>89</v>
      </c>
      <c r="F73" s="221"/>
      <c r="G73" s="95"/>
      <c r="I73" s="222"/>
      <c r="J73" s="221"/>
      <c r="K73" s="95"/>
      <c r="L73" s="96"/>
      <c r="N73" s="86"/>
      <c r="O73" s="87"/>
      <c r="P73" s="87"/>
      <c r="Q73" s="9"/>
      <c r="R73" s="169"/>
      <c r="S73" s="87"/>
      <c r="T73" s="87"/>
      <c r="U73" s="87"/>
      <c r="V73" s="169"/>
      <c r="W73" s="87"/>
      <c r="X73" s="87"/>
      <c r="Y73" s="87"/>
      <c r="Z73" s="87"/>
    </row>
    <row r="74" spans="1:26" s="211" customFormat="1" x14ac:dyDescent="0.45">
      <c r="A74" s="168" t="s">
        <v>90</v>
      </c>
      <c r="F74" s="97"/>
      <c r="G74" s="223"/>
      <c r="H74" s="97"/>
      <c r="I74" s="223"/>
      <c r="J74" s="97"/>
      <c r="K74" s="223"/>
      <c r="L74" s="97"/>
      <c r="N74" s="86"/>
      <c r="O74" s="87"/>
      <c r="P74" s="87"/>
      <c r="Q74" s="9"/>
      <c r="R74" s="169"/>
      <c r="S74" s="87"/>
      <c r="T74" s="87"/>
      <c r="U74" s="87"/>
      <c r="V74" s="169"/>
      <c r="W74" s="87"/>
      <c r="X74" s="87"/>
      <c r="Y74" s="87"/>
      <c r="Z74" s="87"/>
    </row>
    <row r="75" spans="1:26" s="228" customFormat="1" x14ac:dyDescent="0.45">
      <c r="A75" s="224"/>
      <c r="B75" s="225" t="s">
        <v>91</v>
      </c>
      <c r="C75" s="226"/>
      <c r="D75" s="227"/>
      <c r="F75" s="98"/>
      <c r="G75" s="229"/>
      <c r="H75" s="98"/>
      <c r="I75" s="229"/>
      <c r="J75" s="98"/>
      <c r="K75" s="229"/>
      <c r="L75" s="98"/>
      <c r="N75" s="86"/>
      <c r="O75" s="87"/>
      <c r="Q75" s="9"/>
      <c r="R75" s="169"/>
      <c r="U75" s="87"/>
      <c r="V75" s="169"/>
      <c r="W75" s="87"/>
      <c r="X75" s="87"/>
      <c r="Y75" s="87"/>
      <c r="Z75" s="87"/>
    </row>
    <row r="76" spans="1:26" s="228" customFormat="1" x14ac:dyDescent="0.45">
      <c r="B76" s="230" t="s">
        <v>92</v>
      </c>
      <c r="F76" s="87">
        <v>-7000</v>
      </c>
      <c r="H76" s="87">
        <v>-3724</v>
      </c>
      <c r="J76" s="87">
        <v>-7000</v>
      </c>
      <c r="L76" s="87">
        <v>89</v>
      </c>
      <c r="N76" s="86"/>
      <c r="O76" s="87"/>
      <c r="P76" s="168"/>
      <c r="Q76" s="9"/>
      <c r="R76" s="169"/>
      <c r="U76" s="87"/>
      <c r="V76" s="169"/>
      <c r="W76" s="87"/>
      <c r="X76" s="87"/>
      <c r="Y76" s="87"/>
      <c r="Z76" s="87"/>
    </row>
    <row r="77" spans="1:26" s="168" customFormat="1" x14ac:dyDescent="0.45">
      <c r="B77" s="228" t="s">
        <v>93</v>
      </c>
      <c r="F77" s="87">
        <v>728</v>
      </c>
      <c r="G77" s="14"/>
      <c r="H77" s="87">
        <v>2680</v>
      </c>
      <c r="I77" s="14"/>
      <c r="J77" s="87">
        <v>817</v>
      </c>
      <c r="K77" s="14"/>
      <c r="L77" s="87">
        <v>-3789</v>
      </c>
      <c r="N77" s="86"/>
      <c r="O77" s="87"/>
      <c r="Q77" s="9"/>
      <c r="R77" s="169"/>
      <c r="U77" s="87"/>
      <c r="V77" s="169"/>
      <c r="W77" s="87"/>
      <c r="X77" s="87"/>
      <c r="Y77" s="87"/>
      <c r="Z77" s="87"/>
    </row>
    <row r="78" spans="1:26" s="168" customFormat="1" x14ac:dyDescent="0.45">
      <c r="B78" s="230" t="s">
        <v>176</v>
      </c>
      <c r="F78" s="99">
        <v>0</v>
      </c>
      <c r="G78" s="14"/>
      <c r="H78" s="99">
        <v>570</v>
      </c>
      <c r="I78" s="14"/>
      <c r="J78" s="99">
        <v>0</v>
      </c>
      <c r="K78" s="14"/>
      <c r="L78" s="99">
        <v>0</v>
      </c>
      <c r="N78" s="86"/>
      <c r="O78" s="87"/>
      <c r="Q78" s="9"/>
      <c r="R78" s="169"/>
    </row>
    <row r="79" spans="1:26" s="168" customFormat="1" x14ac:dyDescent="0.45">
      <c r="F79" s="99"/>
      <c r="G79" s="14"/>
      <c r="H79" s="99"/>
      <c r="I79" s="14"/>
      <c r="J79" s="99"/>
      <c r="K79" s="14"/>
      <c r="L79" s="99"/>
      <c r="N79" s="86"/>
      <c r="O79" s="87"/>
      <c r="Q79" s="9"/>
      <c r="R79" s="169"/>
    </row>
    <row r="80" spans="1:26" s="168" customFormat="1" x14ac:dyDescent="0.45">
      <c r="F80" s="99"/>
      <c r="G80" s="14"/>
      <c r="H80" s="99"/>
      <c r="I80" s="14"/>
      <c r="J80" s="99"/>
      <c r="K80" s="14"/>
      <c r="L80" s="99"/>
      <c r="N80" s="86"/>
      <c r="O80" s="87"/>
      <c r="Q80" s="9"/>
      <c r="R80" s="169"/>
    </row>
    <row r="81" spans="6:22" s="168" customFormat="1" x14ac:dyDescent="0.45">
      <c r="F81" s="99"/>
      <c r="G81" s="14"/>
      <c r="H81" s="99"/>
      <c r="I81" s="14"/>
      <c r="J81" s="99"/>
      <c r="K81" s="14"/>
      <c r="L81" s="99"/>
      <c r="N81" s="86"/>
      <c r="O81" s="87"/>
      <c r="P81" s="87"/>
      <c r="Q81" s="9"/>
      <c r="R81" s="169"/>
      <c r="S81" s="87"/>
      <c r="T81" s="87"/>
      <c r="V81" s="169"/>
    </row>
    <row r="82" spans="6:22" s="168" customFormat="1" x14ac:dyDescent="0.45">
      <c r="F82" s="99"/>
      <c r="G82" s="14"/>
      <c r="H82" s="99"/>
      <c r="I82" s="14"/>
      <c r="J82" s="99"/>
      <c r="K82" s="14"/>
      <c r="L82" s="99"/>
      <c r="N82" s="84"/>
      <c r="O82" s="9"/>
      <c r="P82" s="87"/>
      <c r="Q82" s="9"/>
      <c r="R82" s="169"/>
      <c r="S82" s="87"/>
      <c r="T82" s="87"/>
      <c r="V82" s="169"/>
    </row>
    <row r="83" spans="6:22" s="168" customFormat="1" x14ac:dyDescent="0.45">
      <c r="F83" s="99"/>
      <c r="G83" s="14"/>
      <c r="H83" s="99"/>
      <c r="I83" s="14"/>
      <c r="J83" s="99"/>
      <c r="K83" s="14"/>
      <c r="L83" s="99"/>
      <c r="N83" s="84"/>
      <c r="O83" s="9"/>
      <c r="P83" s="87"/>
      <c r="Q83" s="9"/>
      <c r="R83" s="169"/>
      <c r="S83" s="87"/>
      <c r="T83" s="87"/>
      <c r="V83" s="169"/>
    </row>
    <row r="84" spans="6:22" s="168" customFormat="1" x14ac:dyDescent="0.45">
      <c r="F84" s="99"/>
      <c r="G84" s="14"/>
      <c r="H84" s="99"/>
      <c r="I84" s="14"/>
      <c r="J84" s="99"/>
      <c r="K84" s="14"/>
      <c r="L84" s="99"/>
      <c r="N84" s="84"/>
      <c r="O84" s="9"/>
      <c r="P84" s="87"/>
      <c r="Q84" s="9"/>
      <c r="R84" s="169"/>
      <c r="S84" s="87"/>
      <c r="T84" s="87"/>
      <c r="V84" s="169"/>
    </row>
    <row r="85" spans="6:22" s="168" customFormat="1" x14ac:dyDescent="0.45">
      <c r="F85" s="99"/>
      <c r="G85" s="14"/>
      <c r="H85" s="99"/>
      <c r="I85" s="14"/>
      <c r="J85" s="99"/>
      <c r="K85" s="14"/>
      <c r="L85" s="99"/>
      <c r="N85" s="84"/>
      <c r="O85" s="9"/>
      <c r="P85" s="87"/>
      <c r="Q85" s="9"/>
      <c r="R85" s="169"/>
      <c r="S85" s="87"/>
      <c r="T85" s="87"/>
      <c r="V85" s="169"/>
    </row>
    <row r="86" spans="6:22" s="168" customFormat="1" x14ac:dyDescent="0.45">
      <c r="F86" s="99"/>
      <c r="G86" s="14"/>
      <c r="H86" s="99"/>
      <c r="I86" s="14"/>
      <c r="J86" s="99"/>
      <c r="K86" s="14"/>
      <c r="L86" s="99"/>
      <c r="N86" s="84"/>
      <c r="O86" s="9"/>
      <c r="P86" s="87"/>
      <c r="Q86" s="9"/>
      <c r="R86" s="169"/>
      <c r="S86" s="87"/>
      <c r="T86" s="87"/>
      <c r="V86" s="169"/>
    </row>
    <row r="87" spans="6:22" x14ac:dyDescent="0.45">
      <c r="P87" s="87"/>
      <c r="R87" s="169"/>
      <c r="S87" s="87"/>
      <c r="T87" s="87"/>
      <c r="V87" s="169"/>
    </row>
    <row r="88" spans="6:22" x14ac:dyDescent="0.45">
      <c r="F88" s="100"/>
      <c r="G88" s="100"/>
      <c r="H88" s="100"/>
      <c r="I88" s="100"/>
      <c r="J88" s="100"/>
      <c r="K88" s="100"/>
      <c r="L88" s="100"/>
      <c r="P88" s="87"/>
      <c r="R88" s="169"/>
      <c r="S88" s="87"/>
      <c r="T88" s="87"/>
      <c r="V88" s="169"/>
    </row>
    <row r="89" spans="6:22" x14ac:dyDescent="0.45">
      <c r="F89" s="100"/>
      <c r="G89" s="100"/>
      <c r="H89" s="100"/>
      <c r="I89" s="100"/>
      <c r="J89" s="100"/>
      <c r="K89" s="100"/>
      <c r="L89" s="100"/>
    </row>
    <row r="90" spans="6:22" x14ac:dyDescent="0.45">
      <c r="F90" s="100"/>
      <c r="G90" s="100"/>
      <c r="H90" s="100"/>
      <c r="I90" s="100"/>
      <c r="J90" s="100"/>
      <c r="K90" s="100"/>
      <c r="L90" s="100"/>
    </row>
    <row r="91" spans="6:22" x14ac:dyDescent="0.45">
      <c r="F91" s="100"/>
      <c r="G91" s="100"/>
      <c r="H91" s="100"/>
      <c r="I91" s="100"/>
      <c r="J91" s="100"/>
      <c r="K91" s="100"/>
      <c r="L91" s="100"/>
    </row>
    <row r="92" spans="6:22" x14ac:dyDescent="0.45">
      <c r="F92" s="100"/>
      <c r="G92" s="100"/>
      <c r="H92" s="100"/>
      <c r="I92" s="100"/>
      <c r="J92" s="100"/>
      <c r="K92" s="100"/>
      <c r="L92" s="100"/>
    </row>
    <row r="94" spans="6:22" x14ac:dyDescent="0.45">
      <c r="F94" s="100"/>
      <c r="G94" s="100"/>
      <c r="H94" s="100"/>
      <c r="I94" s="100"/>
      <c r="J94" s="100"/>
      <c r="K94" s="100"/>
      <c r="L94" s="100"/>
    </row>
    <row r="95" spans="6:22" x14ac:dyDescent="0.45">
      <c r="F95" s="100"/>
      <c r="G95" s="100"/>
      <c r="H95" s="100"/>
      <c r="I95" s="100"/>
      <c r="J95" s="100"/>
      <c r="K95" s="100"/>
      <c r="L95" s="100"/>
    </row>
    <row r="96" spans="6:22" x14ac:dyDescent="0.45">
      <c r="F96" s="100"/>
      <c r="G96" s="100"/>
      <c r="H96" s="100"/>
      <c r="I96" s="100"/>
      <c r="J96" s="100"/>
      <c r="K96" s="100"/>
      <c r="L96" s="100"/>
    </row>
  </sheetData>
  <mergeCells count="4">
    <mergeCell ref="F6:H6"/>
    <mergeCell ref="J6:L6"/>
    <mergeCell ref="F44:H44"/>
    <mergeCell ref="J44:L44"/>
  </mergeCells>
  <pageMargins left="0.98425196850393704" right="0.59055118110236227" top="1" bottom="0.59055118110236227" header="0.51181102362204722" footer="0.23622047244094491"/>
  <pageSetup paperSize="9" scale="76" firstPageNumber="7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9M</vt:lpstr>
      <vt:lpstr>SOE_FS 1</vt:lpstr>
      <vt:lpstr>SOE_FS 2</vt:lpstr>
      <vt:lpstr>CF_FS</vt:lpstr>
      <vt:lpstr>BS_FS!Print_Area</vt:lpstr>
      <vt:lpstr>CF_FS!Print_Area</vt:lpstr>
      <vt:lpstr>'PL_FS 3M'!Print_Area</vt:lpstr>
      <vt:lpstr>'PL_FS 9M'!Print_Area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2025-11-12T06:54:57Z</cp:lastPrinted>
  <dcterms:created xsi:type="dcterms:W3CDTF">2022-08-10T07:50:44Z</dcterms:created>
  <dcterms:modified xsi:type="dcterms:W3CDTF">2025-11-12T06:55:28Z</dcterms:modified>
</cp:coreProperties>
</file>