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นีย์-2568\WGE เวลเกรด เอ็นจิเนียริ่ง_2568\WGE_Sep'68\"/>
    </mc:Choice>
  </mc:AlternateContent>
  <xr:revisionPtr revIDLastSave="0" documentId="13_ncr:1_{93CD090B-DD7C-4892-B37D-591A876BAB01}" xr6:coauthVersionLast="47" xr6:coauthVersionMax="47" xr10:uidLastSave="{00000000-0000-0000-0000-000000000000}"/>
  <bookViews>
    <workbookView xWindow="-120" yWindow="-120" windowWidth="29040" windowHeight="15720" tabRatio="842" activeTab="5" xr2:uid="{00000000-000D-0000-FFFF-FFFF00000000}"/>
  </bookViews>
  <sheets>
    <sheet name="งบฐานะการเงิน" sheetId="1" r:id="rId1"/>
    <sheet name="งบกำไรขาดทุนเบ็ดเสร็จ(3เดือน)" sheetId="8" r:id="rId2"/>
    <sheet name="งบกำไรขาดทุนเบ็ดเสร็จ(9เดือน)" sheetId="7" r:id="rId3"/>
    <sheet name="เปลี่ยนแปลงรวม" sheetId="4" r:id="rId4"/>
    <sheet name="เปลี่ยนแปลงเฉพาะ" sheetId="5" r:id="rId5"/>
    <sheet name="กระแสเงินสด" sheetId="6" r:id="rId6"/>
  </sheets>
  <externalReferences>
    <externalReference r:id="rId7"/>
    <externalReference r:id="rId8"/>
    <externalReference r:id="rId9"/>
  </externalReferences>
  <definedNames>
    <definedName name="ABC" localSheetId="4">เปลี่ยนแปลงเฉพาะ!$A$1:$P$20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5">กระแสเงินสด!$A$1:$M$97</definedName>
    <definedName name="_xlnm.Print_Area" localSheetId="1">'งบกำไรขาดทุนเบ็ดเสร็จ(3เดือน)'!$A$1:$L$40</definedName>
    <definedName name="_xlnm.Print_Area" localSheetId="2">'งบกำไรขาดทุนเบ็ดเสร็จ(9เดือน)'!$A$1:$L$40</definedName>
    <definedName name="_xlnm.Print_Area" localSheetId="0">งบฐานะการเงิน!$A$1:$O$105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6" i="6" l="1"/>
  <c r="I86" i="6"/>
  <c r="K86" i="6"/>
  <c r="L14" i="7" l="1"/>
  <c r="H14" i="7"/>
  <c r="P15" i="5" l="1"/>
  <c r="P10" i="5"/>
  <c r="N26" i="1" l="1"/>
  <c r="L26" i="1"/>
  <c r="J26" i="1"/>
  <c r="H26" i="1"/>
  <c r="K88" i="6" l="1"/>
  <c r="K67" i="6"/>
  <c r="L9" i="8" l="1"/>
  <c r="L11" i="8" s="1"/>
  <c r="J9" i="8"/>
  <c r="J11" i="8" s="1"/>
  <c r="J14" i="8" s="1"/>
  <c r="H9" i="8"/>
  <c r="H11" i="8" s="1"/>
  <c r="F9" i="8"/>
  <c r="F11" i="8" s="1"/>
  <c r="F14" i="8" s="1"/>
  <c r="A1" i="8"/>
  <c r="L14" i="8" l="1"/>
  <c r="L17" i="8" s="1"/>
  <c r="L19" i="8" s="1"/>
  <c r="H14" i="8"/>
  <c r="H17" i="8" s="1"/>
  <c r="H19" i="8" s="1"/>
  <c r="J17" i="8"/>
  <c r="J19" i="8" s="1"/>
  <c r="F17" i="8"/>
  <c r="F19" i="8" s="1"/>
  <c r="J9" i="7"/>
  <c r="J11" i="7" s="1"/>
  <c r="J14" i="7" s="1"/>
  <c r="L25" i="8" l="1"/>
  <c r="L21" i="8"/>
  <c r="L23" i="8"/>
  <c r="L33" i="8" s="1"/>
  <c r="L30" i="8"/>
  <c r="L28" i="8" s="1"/>
  <c r="H25" i="8"/>
  <c r="H23" i="8" s="1"/>
  <c r="H33" i="8" s="1"/>
  <c r="H21" i="8"/>
  <c r="H30" i="8"/>
  <c r="H28" i="8" s="1"/>
  <c r="J17" i="7"/>
  <c r="J19" i="7" s="1"/>
  <c r="J21" i="7" s="1"/>
  <c r="J30" i="8"/>
  <c r="J28" i="8" s="1"/>
  <c r="J21" i="8"/>
  <c r="J23" i="8"/>
  <c r="J25" i="8" s="1"/>
  <c r="F21" i="8"/>
  <c r="F30" i="8"/>
  <c r="F28" i="8" s="1"/>
  <c r="F25" i="8"/>
  <c r="F23" i="8" s="1"/>
  <c r="F33" i="8" s="1"/>
  <c r="F9" i="7"/>
  <c r="F11" i="7" s="1"/>
  <c r="F14" i="7" s="1"/>
  <c r="J33" i="8" l="1"/>
  <c r="M67" i="6"/>
  <c r="I67" i="6"/>
  <c r="M86" i="6"/>
  <c r="H13" i="5" l="1"/>
  <c r="J13" i="5"/>
  <c r="L13" i="5"/>
  <c r="N93" i="1" l="1"/>
  <c r="L13" i="4" l="1"/>
  <c r="J13" i="4"/>
  <c r="H13" i="4"/>
  <c r="P15" i="4" s="1"/>
  <c r="L9" i="7"/>
  <c r="L11" i="7" s="1"/>
  <c r="H9" i="7"/>
  <c r="H11" i="7" s="1"/>
  <c r="H17" i="7" s="1"/>
  <c r="H19" i="7" s="1"/>
  <c r="J93" i="1"/>
  <c r="N63" i="1"/>
  <c r="J63" i="1"/>
  <c r="N56" i="1"/>
  <c r="J56" i="1"/>
  <c r="N16" i="1"/>
  <c r="J16" i="1"/>
  <c r="H56" i="1"/>
  <c r="H30" i="7" l="1"/>
  <c r="H21" i="7"/>
  <c r="L17" i="7"/>
  <c r="L19" i="7" s="1"/>
  <c r="L21" i="7" s="1"/>
  <c r="H25" i="7"/>
  <c r="H23" i="7" s="1"/>
  <c r="H33" i="7" s="1"/>
  <c r="J64" i="1"/>
  <c r="N27" i="1"/>
  <c r="N64" i="1"/>
  <c r="J27" i="1"/>
  <c r="H28" i="7" l="1"/>
  <c r="N12" i="4"/>
  <c r="N94" i="1"/>
  <c r="J94" i="1"/>
  <c r="L30" i="7"/>
  <c r="L23" i="7"/>
  <c r="L33" i="7" s="1"/>
  <c r="L25" i="7"/>
  <c r="I7" i="6"/>
  <c r="I38" i="6" s="1"/>
  <c r="L28" i="7" l="1"/>
  <c r="N12" i="5"/>
  <c r="P12" i="5" s="1"/>
  <c r="P12" i="4"/>
  <c r="P13" i="4" s="1"/>
  <c r="N13" i="4"/>
  <c r="L18" i="4"/>
  <c r="J18" i="4"/>
  <c r="H18" i="4"/>
  <c r="L18" i="5"/>
  <c r="J18" i="5"/>
  <c r="H18" i="5"/>
  <c r="N13" i="5" l="1"/>
  <c r="P13" i="5"/>
  <c r="K56" i="6"/>
  <c r="I56" i="6"/>
  <c r="I43" i="6" s="1"/>
  <c r="I87" i="6" s="1"/>
  <c r="I89" i="6" s="1"/>
  <c r="M56" i="6"/>
  <c r="M7" i="6" l="1"/>
  <c r="M38" i="6" l="1"/>
  <c r="M43" i="6" s="1"/>
  <c r="M87" i="6" s="1"/>
  <c r="M89" i="6" s="1"/>
  <c r="A1" i="4"/>
  <c r="G67" i="6"/>
  <c r="L56" i="1" l="1"/>
  <c r="H16" i="1"/>
  <c r="L16" i="1"/>
  <c r="J30" i="7" l="1"/>
  <c r="J28" i="7" s="1"/>
  <c r="A1" i="7"/>
  <c r="F17" i="7" l="1"/>
  <c r="F19" i="7" s="1"/>
  <c r="F21" i="7" s="1"/>
  <c r="K7" i="6"/>
  <c r="J23" i="7"/>
  <c r="J33" i="7" l="1"/>
  <c r="N17" i="5"/>
  <c r="K38" i="6"/>
  <c r="K43" i="6" s="1"/>
  <c r="F25" i="7"/>
  <c r="F23" i="7" s="1"/>
  <c r="F33" i="7" s="1"/>
  <c r="F30" i="7"/>
  <c r="G7" i="6"/>
  <c r="G38" i="6" s="1"/>
  <c r="J25" i="7"/>
  <c r="G88" i="6"/>
  <c r="N18" i="5" l="1"/>
  <c r="P17" i="5"/>
  <c r="P18" i="5" s="1"/>
  <c r="K87" i="6"/>
  <c r="K89" i="6" s="1"/>
  <c r="N17" i="4"/>
  <c r="P17" i="4" s="1"/>
  <c r="F28" i="7"/>
  <c r="H27" i="1"/>
  <c r="N18" i="4" l="1"/>
  <c r="P18" i="4"/>
  <c r="G56" i="6"/>
  <c r="A53" i="6"/>
  <c r="A3" i="5"/>
  <c r="A1" i="5"/>
  <c r="A76" i="1"/>
  <c r="N42" i="1"/>
  <c r="N79" i="1" s="1"/>
  <c r="L42" i="1"/>
  <c r="L79" i="1" s="1"/>
  <c r="J42" i="1"/>
  <c r="J79" i="1" s="1"/>
  <c r="H42" i="1"/>
  <c r="H79" i="1" s="1"/>
  <c r="H41" i="1"/>
  <c r="H78" i="1" s="1"/>
  <c r="A39" i="1"/>
  <c r="A37" i="1"/>
  <c r="A74" i="1" s="1"/>
  <c r="H63" i="1" l="1"/>
  <c r="A51" i="6"/>
  <c r="A1" i="6"/>
  <c r="L27" i="1"/>
  <c r="G43" i="6" l="1"/>
  <c r="H64" i="1"/>
  <c r="L92" i="1"/>
  <c r="L93" i="1" s="1"/>
  <c r="G87" i="6" l="1"/>
  <c r="G89" i="6" s="1"/>
  <c r="H92" i="1"/>
  <c r="H93" i="1" s="1"/>
  <c r="H94" i="1" l="1"/>
  <c r="L63" i="1" l="1"/>
  <c r="L64" i="1" s="1"/>
  <c r="L94" i="1" l="1"/>
</calcChain>
</file>

<file path=xl/sharedStrings.xml><?xml version="1.0" encoding="utf-8"?>
<sst xmlns="http://schemas.openxmlformats.org/spreadsheetml/2006/main" count="318" uniqueCount="187">
  <si>
    <t>บริษัท เวล เกรด เอ็นจิเนียริ่ง จำกัด (มหาชน) และบริษัทย่อย</t>
  </si>
  <si>
    <t>สินทรัพย์</t>
  </si>
  <si>
    <t>หมายเหตุ</t>
  </si>
  <si>
    <t>สินทรัพย์หมุนเวียน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</si>
  <si>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</si>
  <si>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</si>
  <si>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</si>
  <si>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</si>
  <si>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</si>
  <si>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</si>
  <si>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</si>
  <si>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</si>
  <si>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</si>
  <si>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</si>
  <si>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</si>
  <si>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(ลงชื่อ) ………............................................................................................ กรรมการตามอำนาจ</t>
  </si>
  <si>
    <t>- 2 -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</si>
  <si>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</si>
  <si>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</si>
  <si>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</si>
  <si>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</si>
  <si>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</si>
  <si>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</si>
  <si>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</si>
  <si>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</si>
  <si>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</si>
  <si>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</si>
  <si>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</si>
  <si>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</si>
  <si>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</si>
  <si>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</si>
  <si>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</si>
  <si>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</si>
  <si>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</si>
  <si>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</si>
  <si>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</si>
  <si>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</si>
  <si>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จัดสรรแล้ว - ทุนสำรองตามกฎหมาย</t>
  </si>
  <si>
    <t xml:space="preserve">ยังไม่ได้จัดสรร 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</si>
  <si>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</si>
  <si>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</si>
  <si>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</si>
  <si>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 xml:space="preserve">รายได้อื่น 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</si>
  <si>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</si>
  <si>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</si>
  <si>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</si>
  <si>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</si>
  <si>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</si>
  <si>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กำไร(ขาดทุน)สำหรับงวด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</si>
  <si>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</si>
  <si>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</si>
  <si>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</si>
  <si>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</si>
  <si>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          (  นายเกรียงศักดิ์   บัวนุ่ม )    (  นางสาวภัคมล   จันทร์หอม )                     </t>
  </si>
  <si>
    <t>ส่วนที่เป็นของบริษัทใหญ่</t>
  </si>
  <si>
    <t>รวมส่วนของ</t>
  </si>
  <si>
    <t>ทุนที่ออก</t>
  </si>
  <si>
    <t>ผู้ถือหุ้น</t>
  </si>
  <si>
    <t>และชำระแล้ว</t>
  </si>
  <si>
    <t>จัดสรรแล้ว</t>
  </si>
  <si>
    <t>ยังไม่ได้จัดสรร</t>
  </si>
  <si>
    <t>ทุนสำรอง</t>
  </si>
  <si>
    <t>ตามกฎหมาย</t>
  </si>
  <si>
    <t xml:space="preserve">                (  นายเกรียงศักดิ์   บัวนุ่ม )    (  นางสาวภัคมล   จันทร์หอม )                     </t>
  </si>
  <si>
    <t>กำไร(ขาดทุน)สะสม</t>
  </si>
  <si>
    <t>รวม</t>
  </si>
  <si>
    <t>งบกระแสเงินสด</t>
  </si>
  <si>
    <t xml:space="preserve">     กำไร(ขาดทุน)สำหรับงวด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</si>
  <si>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</si>
  <si>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</si>
  <si>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</si>
  <si>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</si>
  <si>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</si>
  <si>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</si>
  <si>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</si>
  <si>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</si>
  <si>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</si>
  <si>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</si>
  <si>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</si>
  <si>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</si>
  <si>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</si>
  <si>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</si>
  <si>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</si>
  <si>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</si>
  <si>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</si>
  <si>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เงินสดรับจากเงินกู้ยืมระยะสั้น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</si>
  <si>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</si>
  <si>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</si>
  <si>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</si>
  <si>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</si>
  <si>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</si>
  <si>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</si>
  <si>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</si>
  <si>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</si>
  <si>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</si>
  <si>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</si>
  <si>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</si>
  <si>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</t>
  </si>
  <si>
    <t>หนี้สินและส่วนของผู้ถือหุ้น (ต่อ)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</si>
  <si>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</si>
  <si>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</si>
  <si>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</si>
  <si>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</si>
  <si>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>สินทรัพย์ที่เกิดจากสัญญา</t>
  </si>
  <si>
    <t>หนี้สินที่เกิดจากสัญญา</t>
  </si>
  <si>
    <t>เงินสดและรายการเทียบเท่าเงินสด</t>
  </si>
  <si>
    <t>ขาดทุนจากการเลิกใช้สินทรัพย์ถาวร</t>
  </si>
  <si>
    <t>เงินสดจ่ายจากเงินให้กู้ยืมระยะสั้น</t>
  </si>
  <si>
    <t>เงินสดรับจากการขายสินทรัพย์ถาวร</t>
  </si>
  <si>
    <t>รายได้จากการรับเหมาก่อสร้างและบริการ</t>
  </si>
  <si>
    <t>ต้นทุนการรับเหมาก่อสร้างและบริการ</t>
  </si>
  <si>
    <t>เงินให้กู้ยืมระยะสั้น - กิจการที่เกี่ยวข้องกัน</t>
  </si>
  <si>
    <t xml:space="preserve">รวมหนี้สิน </t>
  </si>
  <si>
    <t>สินทรัพย์ไม่มีตัวตนอื่น</t>
  </si>
  <si>
    <t xml:space="preserve">     ปรับกระทบกำไร(ขาดทุน) เป็นเงินสดรับ (จ่าย) </t>
  </si>
  <si>
    <t>ค่าตัดจำหน่ายสินทรัพย์ไม่มีตัวตนอื่น</t>
  </si>
  <si>
    <t>เงินเบิกเกินบัญชีเพิ่มขึ้น(ลดลง)สุทธิ</t>
  </si>
  <si>
    <t>เงินสดจ่ายจากการคืนเงินกู้ยืมระยะสั้น</t>
  </si>
  <si>
    <t xml:space="preserve">       จากสถาบันการเงิน</t>
  </si>
  <si>
    <t>รายได้(ค่าใช้จ่าย)ภาษีเงินได้</t>
  </si>
  <si>
    <t>กำไรต่อหุ้น</t>
  </si>
  <si>
    <t xml:space="preserve">     กำไร(ขาดทุน)ต่อหุ้นขั้นพื้นฐาน</t>
  </si>
  <si>
    <t xml:space="preserve">     จำนวนหุ้นสามัญถัวเฉลี่ยถ่วงน้ำหนัก (หุ้น)</t>
  </si>
  <si>
    <t>ค่าใช้จ่าย(รายได้)ภาษีเงินได้</t>
  </si>
  <si>
    <t>กำไร(ขาดทุน)ขั้นต้น</t>
  </si>
  <si>
    <t>กำไร(ขาดทุน)ก่อนค่าใช้จ่าย</t>
  </si>
  <si>
    <t>หุ้นสามัญ 660,000,000 หุ้น มูลค่าหุ้นละ 0.50 บาท</t>
  </si>
  <si>
    <t>2567</t>
  </si>
  <si>
    <t>ยอดยกมา ณ วันที่ 1 มกราคม 2567</t>
  </si>
  <si>
    <t>ทุนสำรองตามกฎหมาย</t>
  </si>
  <si>
    <t>งบฐานะการเงิน</t>
  </si>
  <si>
    <t>14.2</t>
  </si>
  <si>
    <t>จ่ายเงินปันผล</t>
  </si>
  <si>
    <t>เงินสดรับภาษีเงินได้นิติบุคคล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</si>
  <si>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</si>
  <si>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</si>
  <si>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</si>
  <si>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ส่วนเกินมูลค่าหุ้น</t>
  </si>
  <si>
    <t>เงินสดจ่ายภาษีเงินได้นิติบุคคล</t>
  </si>
  <si>
    <t xml:space="preserve">                              (  นายเกรียงศักดิ์   บัวนุ่ม )    (  นางสาวภัคมล   จันทร์หอม )</t>
  </si>
  <si>
    <t xml:space="preserve">              (  นายเกรียงศักดิ์   บัวนุ่ม )    (  นางสาวภัคมล   จันทร์หอม )                     </t>
  </si>
  <si>
    <t xml:space="preserve">       - กิจการที่เกี่ยวข้องกัน</t>
  </si>
  <si>
    <t>2568</t>
  </si>
  <si>
    <t>31 ธันวาคม 2567</t>
  </si>
  <si>
    <t>ยอดยกมา ณ วันที่ 1 มกราคม 2568</t>
  </si>
  <si>
    <t>ประมาณการหนี้สินหมุนเวียน</t>
  </si>
  <si>
    <t>เงินสดรับจากเงินให้กู้ยืมระยะสั้น</t>
  </si>
  <si>
    <t xml:space="preserve">เงินสดรับจากเงินกู้ยืมระยะสั้น </t>
  </si>
  <si>
    <t xml:space="preserve">       บุคคลที่เกี่ยวข้องกัน</t>
  </si>
  <si>
    <t>ข้อมูลเพิ่มเติมเกี่ยวกับกระแสเงินสด</t>
  </si>
  <si>
    <t xml:space="preserve">รายการที่ไม่ใช่เงินสด </t>
  </si>
  <si>
    <t>สินทรัพย์ถาวรเพิ่มขึ้นจากการทำสัญญาเช่าการเงิน</t>
  </si>
  <si>
    <t>เงินฝากธนาคารที่มีภาระค้ำประกัน</t>
  </si>
  <si>
    <t>กำไร(ขาดทุน)เบ็ดเสร็จรวมสำหรับงวด</t>
  </si>
  <si>
    <t>กำไร(ขาดทุน)เบ็ดเสร็จอื่น :</t>
  </si>
  <si>
    <t>ภาษีเงินได้นิติบุคคลถูกหัก ณ ที่จ่ายตัดจ่าย</t>
  </si>
  <si>
    <t>เงินสดจ่ายจากการซื้อสินทรัพย์ไม่มีตัวตน</t>
  </si>
  <si>
    <t xml:space="preserve">งบการเงินรวม </t>
  </si>
  <si>
    <t xml:space="preserve">งบการเงินเฉพาะกิจการ </t>
  </si>
  <si>
    <t>(หน่วย : บาท)</t>
  </si>
  <si>
    <t>งบการเงินเฉพาะกิจการ</t>
  </si>
  <si>
    <t>งบการเงินรวม</t>
  </si>
  <si>
    <t>29.1</t>
  </si>
  <si>
    <t>14.3</t>
  </si>
  <si>
    <t>29.2</t>
  </si>
  <si>
    <t xml:space="preserve">        กำไรเบ็ดเสร็จสำหรับงวด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</si>
  <si>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</si>
  <si>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(โอนกลับ)ประมาณการหนี้สินหมุนเวียน</t>
  </si>
  <si>
    <t>(โอนกลับ)ประมาณการหนี้สินไม่หมุนเวียน</t>
  </si>
  <si>
    <t>ณ วันที่ 30 กันยายน 2568</t>
  </si>
  <si>
    <t>30 กันยายน 2568</t>
  </si>
  <si>
    <t>สำหรับงวดสามเดือน สิ้นสุดวันที่ 30 กันยายน 2568 (ยังไม่ได้ตรวจสอบ / สอบทานแล้ว)</t>
  </si>
  <si>
    <t>สำหรับงวดเก้าเดือน สิ้นสุดวันที่ 30 กันยายน 2568 (ยังไม่ได้ตรวจสอบ / สอบทานแล้ว)</t>
  </si>
  <si>
    <t>ผลเสียหายจากการเลิกสัญญา</t>
  </si>
  <si>
    <t>การเปลี่ยนแปลงในส่วนของผู้ถือหุ้น สำหรับงวด 9 เดือน :</t>
  </si>
  <si>
    <t>ยอดคงเหลือ ณ วันที่ 30 กันยายน 2567</t>
  </si>
  <si>
    <t>ยอดคงเหลือ ณ วันที่ 30 กันยายน 2568</t>
  </si>
  <si>
    <t>ผลขาดทุนจากการลดมูลค่าสินค้า</t>
  </si>
  <si>
    <t>ประมาณการหนี้สินจากภาระค้ำประกัน</t>
  </si>
  <si>
    <t>จ่ายผลประโยชน์พนักงาน</t>
  </si>
  <si>
    <t xml:space="preserve">เงินสดจ่ายเพื่อซื้อเงินลงทุนในบริษัทย่อย </t>
  </si>
  <si>
    <t xml:space="preserve">เงินสดรับจากเงินกู้ยืมระยะสั้น - </t>
  </si>
  <si>
    <t xml:space="preserve">       กิจการที่เกี่ยวข้องกัน</t>
  </si>
  <si>
    <t xml:space="preserve">เงินสดจ่ายจากการคืนเงินกู้ยืมระยะสั้น - </t>
  </si>
  <si>
    <t>ผลขาดทุนด้านเครดิตที่คาดว่าจะเกิดขึ้น</t>
  </si>
  <si>
    <t>(โอนกลับ)ประมาณการหนี้สินจากผลขาดทุนกิจการร่วมค้า</t>
  </si>
  <si>
    <t>เงินฝากธนาคารที่มีภาระค้ำประกัน(เพิ่มขึ้น)ลดลง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</si>
</sst>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_-* #,##0.00_-;\(#,##0.00\)"/>
    <numFmt numFmtId="190" formatCode="#,##0.00_);[Black]\(#,##0.00\)"/>
    <numFmt numFmtId="191" formatCode="#,##0.00\ ;[Black]\(#,##0.00\)"/>
    <numFmt numFmtId="192" formatCode="#,##0.00_);\(#,##0.00\)"/>
    <numFmt numFmtId="193" formatCode="#,##0.0000_);\(#,##0.0000\)"/>
    <numFmt numFmtId="194" formatCode="#,##0.0000;\-#,##0.0000"/>
    <numFmt numFmtId="195" formatCode="_(* #,##0.0000_);_(* \(#,##0.0000\);_(* &quot;-&quot;??_);_(@_)"/>
    <numFmt numFmtId="196" formatCode="_(* #,##0.000000_);_(* \(#,##0.000000\);_(* &quot;-&quot;??_);_(@_)"/>
  </numFmts>
  <fonts count="17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12" fillId="0" borderId="0"/>
  </cellStyleXfs>
  <cellXfs count="159">
    <xf numFmtId="0" fontId="0" fillId="0" borderId="0" xfId="0"/>
    <xf numFmtId="187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89" fontId="2" fillId="0" borderId="0" xfId="6" applyNumberFormat="1" applyFont="1" applyFill="1" applyBorder="1" applyAlignment="1">
      <alignment horizontal="right"/>
    </xf>
    <xf numFmtId="189" fontId="2" fillId="0" borderId="0" xfId="6" applyNumberFormat="1" applyFont="1" applyFill="1" applyAlignment="1">
      <alignment horizontal="right"/>
    </xf>
    <xf numFmtId="188" fontId="8" fillId="0" borderId="0" xfId="1" applyFill="1"/>
    <xf numFmtId="187" fontId="15" fillId="0" borderId="2" xfId="9" applyNumberFormat="1" applyFont="1" applyFill="1" applyBorder="1" applyAlignment="1"/>
    <xf numFmtId="187" fontId="15" fillId="0" borderId="0" xfId="9" applyNumberFormat="1" applyFont="1" applyFill="1" applyBorder="1" applyAlignment="1"/>
    <xf numFmtId="187" fontId="15" fillId="0" borderId="3" xfId="9" applyNumberFormat="1" applyFont="1" applyFill="1" applyBorder="1" applyAlignment="1"/>
    <xf numFmtId="188" fontId="8" fillId="0" borderId="0" xfId="1" applyFill="1" applyAlignment="1">
      <alignment horizontal="right"/>
    </xf>
    <xf numFmtId="187" fontId="15" fillId="0" borderId="0" xfId="1" applyNumberFormat="1" applyFont="1" applyFill="1" applyBorder="1" applyAlignment="1"/>
    <xf numFmtId="188" fontId="2" fillId="0" borderId="0" xfId="1" quotePrefix="1" applyFont="1" applyFill="1" applyAlignment="1"/>
    <xf numFmtId="187" fontId="8" fillId="0" borderId="0" xfId="1" applyNumberFormat="1" applyFill="1"/>
    <xf numFmtId="188" fontId="2" fillId="0" borderId="0" xfId="1" applyFont="1" applyFill="1" applyAlignment="1">
      <alignment horizontal="right"/>
    </xf>
    <xf numFmtId="188" fontId="2" fillId="0" borderId="3" xfId="1" applyFont="1" applyFill="1" applyBorder="1" applyAlignment="1">
      <alignment horizontal="right"/>
    </xf>
    <xf numFmtId="39" fontId="2" fillId="0" borderId="0" xfId="2" applyNumberFormat="1" applyFont="1"/>
    <xf numFmtId="187" fontId="2" fillId="0" borderId="0" xfId="2" quotePrefix="1" applyNumberFormat="1" applyFont="1" applyAlignment="1">
      <alignment horizontal="right"/>
    </xf>
    <xf numFmtId="39" fontId="2" fillId="0" borderId="0" xfId="2" applyNumberFormat="1" applyFont="1" applyAlignment="1">
      <alignment horizontal="center"/>
    </xf>
    <xf numFmtId="39" fontId="3" fillId="0" borderId="0" xfId="2" applyNumberFormat="1" applyFont="1"/>
    <xf numFmtId="187" fontId="2" fillId="0" borderId="0" xfId="2" applyNumberFormat="1" applyFont="1"/>
    <xf numFmtId="0" fontId="2" fillId="0" borderId="0" xfId="2" quotePrefix="1" applyFont="1" applyAlignment="1">
      <alignment horizontal="center"/>
    </xf>
    <xf numFmtId="187" fontId="2" fillId="0" borderId="0" xfId="2" applyNumberFormat="1" applyFont="1" applyAlignment="1">
      <alignment horizontal="right"/>
    </xf>
    <xf numFmtId="187" fontId="2" fillId="0" borderId="3" xfId="2" applyNumberFormat="1" applyFont="1" applyBorder="1" applyAlignment="1">
      <alignment horizontal="right"/>
    </xf>
    <xf numFmtId="39" fontId="2" fillId="0" borderId="0" xfId="0" applyNumberFormat="1" applyFont="1"/>
    <xf numFmtId="39" fontId="2" fillId="0" borderId="0" xfId="5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40" fontId="2" fillId="0" borderId="5" xfId="4" applyNumberFormat="1" applyFont="1" applyBorder="1" applyAlignment="1">
      <alignment horizontal="center"/>
    </xf>
    <xf numFmtId="40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0" fontId="2" fillId="0" borderId="0" xfId="0" applyFont="1"/>
    <xf numFmtId="39" fontId="2" fillId="0" borderId="0" xfId="5" applyFont="1"/>
    <xf numFmtId="39" fontId="6" fillId="0" borderId="0" xfId="2" applyNumberFormat="1" applyFont="1"/>
    <xf numFmtId="189" fontId="2" fillId="0" borderId="0" xfId="2" applyNumberFormat="1" applyFont="1" applyAlignment="1">
      <alignment horizontal="right"/>
    </xf>
    <xf numFmtId="39" fontId="2" fillId="0" borderId="0" xfId="2" quotePrefix="1" applyNumberFormat="1" applyFont="1"/>
    <xf numFmtId="39" fontId="2" fillId="0" borderId="0" xfId="3" applyFont="1" applyAlignment="1">
      <alignment horizontal="center"/>
    </xf>
    <xf numFmtId="39" fontId="2" fillId="0" borderId="0" xfId="7" applyNumberFormat="1" applyFont="1"/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0" xfId="5" applyFont="1" applyAlignment="1">
      <alignment horizontal="left"/>
    </xf>
    <xf numFmtId="39" fontId="2" fillId="0" borderId="5" xfId="5" applyFont="1" applyBorder="1" applyAlignment="1">
      <alignment horizontal="center"/>
    </xf>
    <xf numFmtId="40" fontId="2" fillId="0" borderId="5" xfId="4" applyNumberFormat="1" applyFont="1" applyBorder="1" applyAlignment="1">
      <alignment vertical="center" wrapText="1"/>
    </xf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0" xfId="4" applyFont="1" applyAlignment="1">
      <alignment horizontal="center" vertical="center"/>
    </xf>
    <xf numFmtId="39" fontId="2" fillId="0" borderId="1" xfId="5" applyFont="1" applyBorder="1"/>
    <xf numFmtId="191" fontId="2" fillId="0" borderId="0" xfId="2" applyNumberFormat="1" applyFont="1" applyAlignment="1">
      <alignment horizontal="right"/>
    </xf>
    <xf numFmtId="191" fontId="2" fillId="0" borderId="3" xfId="2" applyNumberFormat="1" applyFont="1" applyBorder="1" applyAlignment="1">
      <alignment horizontal="right"/>
    </xf>
    <xf numFmtId="191" fontId="2" fillId="0" borderId="0" xfId="5" applyNumberFormat="1" applyFont="1"/>
    <xf numFmtId="188" fontId="8" fillId="0" borderId="1" xfId="1" applyFill="1" applyBorder="1" applyAlignment="1">
      <alignment horizontal="right"/>
    </xf>
    <xf numFmtId="39" fontId="2" fillId="0" borderId="0" xfId="2" quotePrefix="1" applyNumberFormat="1" applyFont="1" applyAlignment="1">
      <alignment horizontal="center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187" fontId="3" fillId="0" borderId="0" xfId="2" quotePrefix="1" applyNumberFormat="1" applyFont="1" applyAlignment="1">
      <alignment horizontal="centerContinuous"/>
    </xf>
    <xf numFmtId="0" fontId="3" fillId="0" borderId="0" xfId="2" applyFont="1" applyAlignment="1">
      <alignment horizontal="centerContinuous"/>
    </xf>
    <xf numFmtId="187" fontId="2" fillId="0" borderId="0" xfId="2" applyNumberFormat="1" applyFont="1" applyAlignment="1">
      <alignment horizontal="center"/>
    </xf>
    <xf numFmtId="187" fontId="2" fillId="0" borderId="0" xfId="3" quotePrefix="1" applyNumberFormat="1" applyFont="1" applyAlignment="1">
      <alignment horizontal="center"/>
    </xf>
    <xf numFmtId="187" fontId="2" fillId="0" borderId="0" xfId="3" applyNumberFormat="1" applyFont="1"/>
    <xf numFmtId="187" fontId="13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87" fontId="13" fillId="0" borderId="1" xfId="10" applyNumberFormat="1" applyFont="1" applyBorder="1" applyAlignment="1">
      <alignment horizontal="center" vertical="center"/>
    </xf>
    <xf numFmtId="187" fontId="2" fillId="0" borderId="1" xfId="3" quotePrefix="1" applyNumberFormat="1" applyFont="1" applyBorder="1" applyAlignment="1">
      <alignment horizontal="center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87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187" fontId="2" fillId="0" borderId="0" xfId="2" quotePrefix="1" applyNumberFormat="1" applyFont="1" applyAlignment="1">
      <alignment horizontal="center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87" fontId="2" fillId="0" borderId="2" xfId="2" applyNumberFormat="1" applyFont="1" applyBorder="1"/>
    <xf numFmtId="187" fontId="6" fillId="0" borderId="0" xfId="2" quotePrefix="1" applyNumberFormat="1" applyFont="1" applyAlignment="1">
      <alignment horizontal="center"/>
    </xf>
    <xf numFmtId="187" fontId="2" fillId="0" borderId="1" xfId="2" applyNumberFormat="1" applyFont="1" applyBorder="1"/>
    <xf numFmtId="187" fontId="2" fillId="0" borderId="3" xfId="2" applyNumberFormat="1" applyFont="1" applyBorder="1"/>
    <xf numFmtId="0" fontId="2" fillId="0" borderId="0" xfId="2" applyFont="1" applyAlignment="1">
      <alignment horizontal="centerContinuous"/>
    </xf>
    <xf numFmtId="187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187" fontId="2" fillId="0" borderId="0" xfId="2" quotePrefix="1" applyNumberFormat="1" applyFont="1" applyAlignment="1">
      <alignment horizontal="centerContinuous"/>
    </xf>
    <xf numFmtId="187" fontId="2" fillId="0" borderId="0" xfId="3" applyNumberFormat="1" applyFont="1" applyAlignment="1">
      <alignment horizontal="center"/>
    </xf>
    <xf numFmtId="0" fontId="2" fillId="0" borderId="0" xfId="2" quotePrefix="1" applyFont="1" applyAlignment="1">
      <alignment horizontal="left" indent="2"/>
    </xf>
    <xf numFmtId="39" fontId="2" fillId="0" borderId="0" xfId="2" quotePrefix="1" applyNumberFormat="1" applyFont="1" applyAlignment="1">
      <alignment horizontal="left" indent="4"/>
    </xf>
    <xf numFmtId="187" fontId="2" fillId="0" borderId="1" xfId="2" applyNumberFormat="1" applyFont="1" applyBorder="1" applyAlignment="1">
      <alignment horizontal="right"/>
    </xf>
    <xf numFmtId="187" fontId="2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left" indent="1"/>
    </xf>
    <xf numFmtId="187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96" fontId="2" fillId="0" borderId="0" xfId="2" applyNumberFormat="1" applyFont="1"/>
    <xf numFmtId="195" fontId="2" fillId="0" borderId="0" xfId="2" applyNumberFormat="1" applyFont="1"/>
    <xf numFmtId="195" fontId="6" fillId="0" borderId="0" xfId="2" applyNumberFormat="1" applyFont="1" applyAlignment="1">
      <alignment horizontal="centerContinuous"/>
    </xf>
    <xf numFmtId="195" fontId="2" fillId="0" borderId="0" xfId="2" applyNumberFormat="1" applyFont="1" applyAlignment="1">
      <alignment horizontal="right"/>
    </xf>
    <xf numFmtId="39" fontId="5" fillId="0" borderId="0" xfId="2" applyNumberFormat="1" applyFont="1" applyAlignment="1">
      <alignment horizontal="center"/>
    </xf>
    <xf numFmtId="39" fontId="2" fillId="0" borderId="2" xfId="2" quotePrefix="1" applyNumberFormat="1" applyFont="1" applyBorder="1" applyAlignment="1">
      <alignment horizontal="center"/>
    </xf>
    <xf numFmtId="39" fontId="2" fillId="0" borderId="2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right"/>
    </xf>
    <xf numFmtId="39" fontId="2" fillId="0" borderId="0" xfId="2" applyNumberFormat="1" applyFont="1" applyAlignment="1">
      <alignment horizontal="left"/>
    </xf>
    <xf numFmtId="39" fontId="6" fillId="0" borderId="0" xfId="2" applyNumberFormat="1" applyFont="1" applyAlignment="1">
      <alignment horizontal="center"/>
    </xf>
    <xf numFmtId="189" fontId="2" fillId="0" borderId="1" xfId="2" applyNumberFormat="1" applyFont="1" applyBorder="1" applyAlignment="1">
      <alignment horizontal="right"/>
    </xf>
    <xf numFmtId="39" fontId="2" fillId="0" borderId="5" xfId="2" applyNumberFormat="1" applyFont="1" applyBorder="1" applyAlignment="1">
      <alignment horizontal="right"/>
    </xf>
    <xf numFmtId="189" fontId="2" fillId="0" borderId="5" xfId="2" applyNumberFormat="1" applyFont="1" applyBorder="1" applyAlignment="1">
      <alignment horizontal="right"/>
    </xf>
    <xf numFmtId="189" fontId="2" fillId="0" borderId="3" xfId="2" applyNumberFormat="1" applyFont="1" applyBorder="1" applyAlignment="1">
      <alignment horizontal="right"/>
    </xf>
    <xf numFmtId="39" fontId="11" fillId="0" borderId="0" xfId="2" applyNumberFormat="1" applyFont="1" applyAlignment="1">
      <alignment horizontal="center"/>
    </xf>
    <xf numFmtId="39" fontId="2" fillId="0" borderId="3" xfId="2" applyNumberFormat="1" applyFont="1" applyBorder="1" applyAlignment="1">
      <alignment horizontal="right"/>
    </xf>
    <xf numFmtId="39" fontId="6" fillId="0" borderId="0" xfId="2" applyNumberFormat="1" applyFont="1" applyAlignment="1">
      <alignment horizontal="centerContinuous"/>
    </xf>
    <xf numFmtId="189" fontId="2" fillId="0" borderId="1" xfId="2" applyNumberFormat="1" applyFont="1" applyBorder="1"/>
    <xf numFmtId="39" fontId="2" fillId="0" borderId="1" xfId="2" applyNumberFormat="1" applyFont="1" applyBorder="1"/>
    <xf numFmtId="189" fontId="2" fillId="0" borderId="0" xfId="2" applyNumberFormat="1" applyFont="1"/>
    <xf numFmtId="188" fontId="8" fillId="0" borderId="1" xfId="1" applyFill="1" applyBorder="1" applyAlignment="1"/>
    <xf numFmtId="188" fontId="8" fillId="0" borderId="0" xfId="1" applyFill="1" applyAlignment="1"/>
    <xf numFmtId="39" fontId="2" fillId="0" borderId="3" xfId="2" applyNumberFormat="1" applyFont="1" applyBorder="1"/>
    <xf numFmtId="189" fontId="3" fillId="0" borderId="0" xfId="2" applyNumberFormat="1" applyFont="1"/>
    <xf numFmtId="194" fontId="2" fillId="0" borderId="0" xfId="2" applyNumberFormat="1" applyFont="1"/>
    <xf numFmtId="192" fontId="2" fillId="0" borderId="0" xfId="2" applyNumberFormat="1" applyFont="1"/>
    <xf numFmtId="193" fontId="2" fillId="0" borderId="0" xfId="2" applyNumberFormat="1" applyFont="1"/>
    <xf numFmtId="37" fontId="16" fillId="0" borderId="0" xfId="1" applyNumberFormat="1" applyFont="1" applyFill="1" applyAlignment="1"/>
    <xf numFmtId="39" fontId="15" fillId="0" borderId="0" xfId="7" applyNumberFormat="1" applyFont="1"/>
    <xf numFmtId="39" fontId="15" fillId="0" borderId="0" xfId="5" applyFont="1" applyAlignment="1">
      <alignment horizontal="center"/>
    </xf>
    <xf numFmtId="187" fontId="15" fillId="0" borderId="0" xfId="5" applyNumberFormat="1" applyFont="1" applyAlignment="1">
      <alignment horizontal="center"/>
    </xf>
    <xf numFmtId="39" fontId="15" fillId="0" borderId="0" xfId="7" applyNumberFormat="1" applyFont="1" applyAlignment="1">
      <alignment horizontal="center"/>
    </xf>
    <xf numFmtId="187" fontId="15" fillId="0" borderId="2" xfId="3" quotePrefix="1" applyNumberFormat="1" applyFont="1" applyBorder="1" applyAlignment="1">
      <alignment horizontal="center"/>
    </xf>
    <xf numFmtId="40" fontId="15" fillId="0" borderId="2" xfId="3" applyNumberFormat="1" applyFont="1" applyBorder="1" applyAlignment="1">
      <alignment horizontal="center"/>
    </xf>
    <xf numFmtId="40" fontId="15" fillId="0" borderId="2" xfId="3" quotePrefix="1" applyNumberFormat="1" applyFont="1" applyBorder="1" applyAlignment="1">
      <alignment horizontal="center"/>
    </xf>
    <xf numFmtId="40" fontId="15" fillId="0" borderId="0" xfId="3" applyNumberFormat="1" applyFont="1" applyAlignment="1">
      <alignment horizontal="center"/>
    </xf>
    <xf numFmtId="187" fontId="15" fillId="0" borderId="0" xfId="2" applyNumberFormat="1" applyFont="1" applyAlignment="1">
      <alignment horizontal="right"/>
    </xf>
    <xf numFmtId="187" fontId="15" fillId="0" borderId="0" xfId="2" applyNumberFormat="1" applyFont="1"/>
    <xf numFmtId="39" fontId="15" fillId="0" borderId="0" xfId="8" applyNumberFormat="1" applyFont="1"/>
    <xf numFmtId="39" fontId="15" fillId="0" borderId="0" xfId="2" applyNumberFormat="1" applyFont="1" applyAlignment="1">
      <alignment horizontal="left"/>
    </xf>
    <xf numFmtId="187" fontId="15" fillId="0" borderId="0" xfId="7" applyNumberFormat="1" applyFont="1"/>
    <xf numFmtId="187" fontId="15" fillId="0" borderId="1" xfId="2" applyNumberFormat="1" applyFont="1" applyBorder="1" applyAlignment="1">
      <alignment horizontal="right"/>
    </xf>
    <xf numFmtId="187" fontId="15" fillId="0" borderId="2" xfId="2" applyNumberFormat="1" applyFont="1" applyBorder="1" applyAlignment="1">
      <alignment horizontal="right"/>
    </xf>
    <xf numFmtId="39" fontId="15" fillId="0" borderId="0" xfId="5" applyFont="1" applyAlignment="1">
      <alignment horizontal="left"/>
    </xf>
    <xf numFmtId="39" fontId="15" fillId="0" borderId="0" xfId="0" applyNumberFormat="1" applyFont="1"/>
    <xf numFmtId="0" fontId="15" fillId="0" borderId="0" xfId="0" applyFont="1"/>
    <xf numFmtId="39" fontId="15" fillId="0" borderId="0" xfId="7" quotePrefix="1" applyNumberFormat="1" applyFont="1" applyAlignment="1">
      <alignment horizontal="center"/>
    </xf>
    <xf numFmtId="39" fontId="15" fillId="0" borderId="0" xfId="7" quotePrefix="1" applyNumberFormat="1" applyFont="1"/>
    <xf numFmtId="39" fontId="3" fillId="0" borderId="0" xfId="11" applyNumberFormat="1" applyFont="1"/>
    <xf numFmtId="39" fontId="2" fillId="0" borderId="0" xfId="11" applyNumberFormat="1" applyFont="1"/>
    <xf numFmtId="39" fontId="15" fillId="0" borderId="0" xfId="5" applyFont="1"/>
    <xf numFmtId="187" fontId="15" fillId="0" borderId="0" xfId="5" applyNumberFormat="1" applyFont="1"/>
    <xf numFmtId="39" fontId="2" fillId="0" borderId="0" xfId="2" quotePrefix="1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187" fontId="2" fillId="0" borderId="1" xfId="2" applyNumberFormat="1" applyFont="1" applyBorder="1" applyAlignment="1">
      <alignment horizontal="center"/>
    </xf>
    <xf numFmtId="39" fontId="2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2" fillId="0" borderId="0" xfId="3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15" fillId="0" borderId="0" xfId="2" quotePrefix="1" applyNumberFormat="1" applyFont="1" applyAlignment="1">
      <alignment horizontal="center"/>
    </xf>
    <xf numFmtId="190" fontId="15" fillId="0" borderId="0" xfId="3" applyNumberFormat="1" applyFont="1" applyAlignment="1">
      <alignment horizontal="center"/>
    </xf>
    <xf numFmtId="39" fontId="15" fillId="0" borderId="0" xfId="5" applyFont="1" applyAlignment="1">
      <alignment horizontal="center"/>
    </xf>
    <xf numFmtId="40" fontId="15" fillId="0" borderId="1" xfId="3" applyNumberFormat="1" applyFont="1" applyBorder="1" applyAlignment="1">
      <alignment horizontal="center"/>
    </xf>
    <xf numFmtId="39" fontId="15" fillId="0" borderId="1" xfId="5" applyFont="1" applyBorder="1" applyAlignment="1">
      <alignment horizontal="center"/>
    </xf>
  </cellXfs>
  <cellStyles count="12">
    <cellStyle name="Comma 6" xfId="9" xr:uid="{00000000-0005-0000-0000-000001000000}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Normal 4 4" xfId="11" xr:uid="{D563CB77-E321-4DAA-902E-44BAAB8D1F41}"/>
    <cellStyle name="เครื่องหมายจุลภาค 2 2" xfId="6" xr:uid="{00000000-0005-0000-0000-000006000000}"/>
    <cellStyle name="จุลภาค" xfId="1" builtinId="3"/>
    <cellStyle name="ปกติ" xfId="0" builtinId="0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95</xdr:row>
      <xdr:rowOff>0</xdr:rowOff>
    </xdr:from>
    <xdr:to>
      <xdr:col>15</xdr:col>
      <xdr:colOff>3036</xdr:colOff>
      <xdr:row>95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1273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1273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35</xdr:row>
      <xdr:rowOff>0</xdr:rowOff>
    </xdr:from>
    <xdr:to>
      <xdr:col>9</xdr:col>
      <xdr:colOff>277586</xdr:colOff>
      <xdr:row>36</xdr:row>
      <xdr:rowOff>30956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752E2449-ED79-4166-A64E-F0B7414A628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AABBAD7-C6C5-49C0-8A53-83D809C2F0FE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BDD85450-67AD-49D5-A8AB-745C038AB586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7891197F-5971-4E89-86FE-23748D68F46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37CC131C-C8AA-4846-B531-B8420C9BC19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C4CCDAE4-2FC6-4BDB-9804-925F5E12DC0C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7EA2968B-42F2-4E7F-95AB-58FB565C50C8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08AAB0B2-B8BA-4D1D-986F-90BD369259C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523A51D3-1378-4D36-8B83-3CD8F870F324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AF864470-441E-42F4-BC8C-628F3BF26128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A73B4B8E-094B-4869-A8EB-5235D5683F33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CBFC13B4-A40B-4452-9A68-14637DCC3F1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C7B7CE47-86E6-40A4-A659-B7DF1E68BC17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836D32E6-9127-4BBA-9749-DE98960AA281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865353BB-D808-464F-9433-E551C702327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3" name="Text Box 5">
          <a:extLst>
            <a:ext uri="{FF2B5EF4-FFF2-40B4-BE49-F238E27FC236}">
              <a16:creationId xmlns:a16="http://schemas.microsoft.com/office/drawing/2014/main" id="{7CF0D127-4F7A-4756-9EE9-2E0057894550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67D08D3E-4FD7-4528-AECC-18C1416A4CCD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5" name="Text Box 5">
          <a:extLst>
            <a:ext uri="{FF2B5EF4-FFF2-40B4-BE49-F238E27FC236}">
              <a16:creationId xmlns:a16="http://schemas.microsoft.com/office/drawing/2014/main" id="{447CC60A-A460-4D3F-AC41-A8BBFF19C35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6" name="Text Box 5">
          <a:extLst>
            <a:ext uri="{FF2B5EF4-FFF2-40B4-BE49-F238E27FC236}">
              <a16:creationId xmlns:a16="http://schemas.microsoft.com/office/drawing/2014/main" id="{8C73F735-2902-457C-A664-BEAA86C6E1D5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7" name="Text Box 5">
          <a:extLst>
            <a:ext uri="{FF2B5EF4-FFF2-40B4-BE49-F238E27FC236}">
              <a16:creationId xmlns:a16="http://schemas.microsoft.com/office/drawing/2014/main" id="{5E47043C-6047-4587-8B39-FED1BBDDE363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8" name="Text Box 5">
          <a:extLst>
            <a:ext uri="{FF2B5EF4-FFF2-40B4-BE49-F238E27FC236}">
              <a16:creationId xmlns:a16="http://schemas.microsoft.com/office/drawing/2014/main" id="{35FC014F-610C-4A9A-8279-E46E8B3E355B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9" name="Text Box 5">
          <a:extLst>
            <a:ext uri="{FF2B5EF4-FFF2-40B4-BE49-F238E27FC236}">
              <a16:creationId xmlns:a16="http://schemas.microsoft.com/office/drawing/2014/main" id="{DAF1CA3E-778B-4E43-853D-5B4C3C83BA81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0" name="Text Box 5">
          <a:extLst>
            <a:ext uri="{FF2B5EF4-FFF2-40B4-BE49-F238E27FC236}">
              <a16:creationId xmlns:a16="http://schemas.microsoft.com/office/drawing/2014/main" id="{AA2BA052-B6DA-41DA-99EB-CD95537C06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07C32BF7-9749-45ED-8C07-779A5665F9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2" name="Text Box 5">
          <a:extLst>
            <a:ext uri="{FF2B5EF4-FFF2-40B4-BE49-F238E27FC236}">
              <a16:creationId xmlns:a16="http://schemas.microsoft.com/office/drawing/2014/main" id="{893595CC-DBF2-49F0-A2FE-C325E479D70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D6147CDE-290E-4FAB-90F8-892AB1B300FC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4" name="Text Box 5">
          <a:extLst>
            <a:ext uri="{FF2B5EF4-FFF2-40B4-BE49-F238E27FC236}">
              <a16:creationId xmlns:a16="http://schemas.microsoft.com/office/drawing/2014/main" id="{59FE3087-57E3-413E-A6B0-B9D99F77A46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5" name="Text Box 5">
          <a:extLst>
            <a:ext uri="{FF2B5EF4-FFF2-40B4-BE49-F238E27FC236}">
              <a16:creationId xmlns:a16="http://schemas.microsoft.com/office/drawing/2014/main" id="{60FC7132-9297-4E72-A6CD-ACEDB6A0D98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6" name="Text Box 5">
          <a:extLst>
            <a:ext uri="{FF2B5EF4-FFF2-40B4-BE49-F238E27FC236}">
              <a16:creationId xmlns:a16="http://schemas.microsoft.com/office/drawing/2014/main" id="{29D8491C-7996-4357-AF30-A18E2ED550B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B266811E-5AE7-430F-866D-EE61D654E9CC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585D58E1-8836-421E-B8CA-CFC0CE7A8E81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1F21DF80-955A-47EE-BD84-A2E75CEC18EE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6949B684-FD99-485D-9F8D-B0415BB3CA2B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9043930-F9E4-4E18-BBA5-16F97FBAA714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B4B0141-45C6-454B-BEE8-C4863155B1D2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D59D9FA3-76AE-4FD8-9AEE-CBD6C6478B7D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952297-BF67-41D8-9963-B76B5614E52B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C90AE43-F0FE-4C99-A258-DACDF33774BF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CF3AC63-0E3E-4EDE-981D-0FB44077B537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E19B897-4647-4F87-990E-2E7150B769A8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39</xdr:row>
      <xdr:rowOff>6112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6A4BC4D-89BB-48A5-BBDB-6CD9D0949369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38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DD956B7-D772-4BE5-B70A-325F6A2EC37E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C8CED5ED-F330-4E71-9AA8-35EACA82E8A7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974910F0-870C-47B2-8C76-77D51604427A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0DA0D6F-4462-46D4-9238-B659F202C614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1F519C8A-09D1-438A-AB38-5DE3EDE5C798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B793086-CF52-49C3-B1CB-A96869E9F8C0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3F37A691-A397-4FAB-9ABE-93DA24E9FD9D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39</xdr:row>
      <xdr:rowOff>6112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6C8CA794-5757-4DCD-99E2-FE62BD2CBD2C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38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97234082-549A-4D2B-9753-7B13FC68C2B8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EA07ECC-40E1-42A0-906D-B9EC76B2188E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B200212B-BA19-4AFB-A46E-91FB6465A40D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2F5C540-891C-4940-9231-44D4EEF3C771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9A037E63-A878-47ED-B5F7-5D5A68BA1071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A07A98D-4785-4BDA-B871-80DCAE5C011C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E33EB0-3348-4C05-A1AD-1A1CA04214F4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BB3090C-6E38-4CED-B016-1CF89B8A2F11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56EE01-E727-4075-B83C-6FFB1F05332D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3B7502AD-1240-42C9-A7D5-60492C81A284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EC1B65C7-C385-4A5C-99A6-3B3F716FBD99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883EBE5-79AD-4405-8CA4-30C7E9740F75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16284DAC-CB88-4166-9FF3-9A1C526750A6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970CFBD7-6855-4D1F-9177-E92741E440CA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25119D36-F469-4B61-A38E-F4FBCBBF2099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85C48EF-F26B-4BD3-A7B5-EBAF5B7C3432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7679A4C0-2D82-4087-A892-7F347E258DCB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91D8E791-4A8D-4FE5-B25F-D513E5D40F67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195C092D-716C-44C9-9DFF-6C8FF00BBFD7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B90E0C64-415A-48D7-8A35-B6BC91336895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7CBDAD92-76D0-4AB2-81D1-BFFD82F3C4C3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972AA4F1-2C30-4BA5-BF6D-2004A9D015C9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09E0FD4-5224-4374-9744-1946ABB5AC55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697CFF4-0B15-4264-BC16-BE1960C9AD9F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45243E4-C6A1-42FB-A994-F0B459DAE6D4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4ABCB9B0-2CFA-4E73-B5B1-5F3D1F8AF9C6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39</xdr:row>
      <xdr:rowOff>6112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C856AF3-2C14-40EF-839B-F1C4E258BD9D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38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5E73FF80-138E-4797-887E-BBF4861FF95E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DE054BAA-314C-4BF6-96F1-80C7C126AF88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D9133D91-5101-46C6-8C7F-AA9C144F9BD4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EEFEC200-84E2-4F07-8C9E-06B6B18F832A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A9B3714E-1843-4224-8126-C241BC1C6B11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1C1FBF9-BECC-4787-AB18-8CC89D14E4CF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A6361CEE-D435-4C2B-9399-1F0F781D2E8C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EAD4C581-DE8D-4044-94C2-6E80D9F1B79F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39</xdr:row>
      <xdr:rowOff>6112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93FB9DF-5BB7-4D39-B727-137A0690B963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38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1D5ADC8-F048-4EFA-B606-3A0EDB2D49FC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7396AF06-5CF1-4CE5-8A0D-0B1E53BB8C33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F17221C-20B4-4245-8F63-05C04A0B23A6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64F3F947-2058-4B98-9E82-709C6DC42094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AF87628A-C10B-4B22-A4F1-4CCA103A7E46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542CEA7-92EF-4F65-8706-E2FFEEB4B42F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0228C75C-9BDF-49CE-834D-73FDA4D8CF45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39B6C2B8-2273-4507-B535-1F16D7A4E086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EB73518C-7CBE-45AC-A9C3-834580BD4A3D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E980F19-0721-414B-B31B-B4237ADA90EE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0DCED97-A7B5-4378-994F-29EFE979B29F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6112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40621805-BD78-4712-9D52-661CFDB02A31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F22AAE11-936B-4C85-9375-BD48DF9DBC7A}"/>
            </a:ext>
          </a:extLst>
        </xdr:cNvPr>
        <xdr:cNvSpPr txBox="1">
          <a:spLocks noChangeArrowheads="1"/>
        </xdr:cNvSpPr>
      </xdr:nvSpPr>
      <xdr:spPr bwMode="auto">
        <a:xfrm>
          <a:off x="67132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0E5F122-8774-4756-8B46-D5FBF333FD97}"/>
            </a:ext>
          </a:extLst>
        </xdr:cNvPr>
        <xdr:cNvSpPr txBox="1">
          <a:spLocks noChangeArrowheads="1"/>
        </xdr:cNvSpPr>
      </xdr:nvSpPr>
      <xdr:spPr bwMode="auto">
        <a:xfrm>
          <a:off x="67132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3C50FB36-3FB6-40B7-A55F-EA0796B5A3A9}"/>
            </a:ext>
          </a:extLst>
        </xdr:cNvPr>
        <xdr:cNvSpPr txBox="1">
          <a:spLocks noChangeArrowheads="1"/>
        </xdr:cNvSpPr>
      </xdr:nvSpPr>
      <xdr:spPr bwMode="auto">
        <a:xfrm>
          <a:off x="55397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2C0589C-FFA7-45F7-B32D-7BC8BA07F7B4}"/>
            </a:ext>
          </a:extLst>
        </xdr:cNvPr>
        <xdr:cNvSpPr txBox="1">
          <a:spLocks noChangeArrowheads="1"/>
        </xdr:cNvSpPr>
      </xdr:nvSpPr>
      <xdr:spPr bwMode="auto">
        <a:xfrm>
          <a:off x="78867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413C9ED-35C1-4163-9EB1-A04C4D6202C5}"/>
            </a:ext>
          </a:extLst>
        </xdr:cNvPr>
        <xdr:cNvSpPr txBox="1">
          <a:spLocks noChangeArrowheads="1"/>
        </xdr:cNvSpPr>
      </xdr:nvSpPr>
      <xdr:spPr bwMode="auto">
        <a:xfrm>
          <a:off x="67132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9CF2F8B9-C0B0-43E1-857B-F746C37871E1}"/>
            </a:ext>
          </a:extLst>
        </xdr:cNvPr>
        <xdr:cNvSpPr txBox="1">
          <a:spLocks noChangeArrowheads="1"/>
        </xdr:cNvSpPr>
      </xdr:nvSpPr>
      <xdr:spPr bwMode="auto">
        <a:xfrm>
          <a:off x="67132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74251A3D-2957-4348-BB63-4E0ADAF3FE2A}"/>
            </a:ext>
          </a:extLst>
        </xdr:cNvPr>
        <xdr:cNvSpPr txBox="1">
          <a:spLocks noChangeArrowheads="1"/>
        </xdr:cNvSpPr>
      </xdr:nvSpPr>
      <xdr:spPr bwMode="auto">
        <a:xfrm>
          <a:off x="55397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1AC943FA-CF65-430B-B130-F8DC679A21C0}"/>
            </a:ext>
          </a:extLst>
        </xdr:cNvPr>
        <xdr:cNvSpPr txBox="1">
          <a:spLocks noChangeArrowheads="1"/>
        </xdr:cNvSpPr>
      </xdr:nvSpPr>
      <xdr:spPr bwMode="auto">
        <a:xfrm>
          <a:off x="78867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21</xdr:row>
      <xdr:rowOff>0</xdr:rowOff>
    </xdr:from>
    <xdr:to>
      <xdr:col>9</xdr:col>
      <xdr:colOff>266700</xdr:colOff>
      <xdr:row>22</xdr:row>
      <xdr:rowOff>11926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D39EBF6E-FF1C-473F-9542-9CA2C73C5826}"/>
            </a:ext>
          </a:extLst>
        </xdr:cNvPr>
        <xdr:cNvSpPr txBox="1">
          <a:spLocks noChangeArrowheads="1"/>
        </xdr:cNvSpPr>
      </xdr:nvSpPr>
      <xdr:spPr bwMode="auto">
        <a:xfrm>
          <a:off x="6713220" y="6385560"/>
          <a:ext cx="76200" cy="324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34</xdr:row>
      <xdr:rowOff>0</xdr:rowOff>
    </xdr:from>
    <xdr:to>
      <xdr:col>11</xdr:col>
      <xdr:colOff>449</xdr:colOff>
      <xdr:row>35</xdr:row>
      <xdr:rowOff>11733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340375B-9579-498B-8C1B-CFA4F96E40DE}"/>
            </a:ext>
          </a:extLst>
        </xdr:cNvPr>
        <xdr:cNvSpPr txBox="1">
          <a:spLocks noChangeArrowheads="1"/>
        </xdr:cNvSpPr>
      </xdr:nvSpPr>
      <xdr:spPr bwMode="auto">
        <a:xfrm>
          <a:off x="7696649" y="10081260"/>
          <a:ext cx="0" cy="331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34</xdr:row>
      <xdr:rowOff>0</xdr:rowOff>
    </xdr:from>
    <xdr:to>
      <xdr:col>11</xdr:col>
      <xdr:colOff>449</xdr:colOff>
      <xdr:row>34</xdr:row>
      <xdr:rowOff>287655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E4967AA7-9BE4-462B-998C-601BA4440314}"/>
            </a:ext>
          </a:extLst>
        </xdr:cNvPr>
        <xdr:cNvSpPr txBox="1">
          <a:spLocks noChangeArrowheads="1"/>
        </xdr:cNvSpPr>
      </xdr:nvSpPr>
      <xdr:spPr bwMode="auto">
        <a:xfrm>
          <a:off x="7696649" y="10081260"/>
          <a:ext cx="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2568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58F1F5C-A3F0-43A3-9D95-458CFB04FEC4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2568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91D153BB-644C-4633-9756-04BAEB25E102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21</xdr:row>
      <xdr:rowOff>0</xdr:rowOff>
    </xdr:from>
    <xdr:to>
      <xdr:col>11</xdr:col>
      <xdr:colOff>266700</xdr:colOff>
      <xdr:row>22</xdr:row>
      <xdr:rowOff>11926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6A9C8AD5-466D-4890-B936-45053F365077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4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2568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FB7F8A04-EFA8-4F46-9D7E-89CA4B9C758D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2568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2B516ABC-AB12-4106-8418-4AA2827A6F53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2566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2D4C3C5B-F884-4C84-9E98-EE7E45E05635}"/>
            </a:ext>
          </a:extLst>
        </xdr:cNvPr>
        <xdr:cNvSpPr txBox="1">
          <a:spLocks noChangeArrowheads="1"/>
        </xdr:cNvSpPr>
      </xdr:nvSpPr>
      <xdr:spPr bwMode="auto">
        <a:xfrm>
          <a:off x="6713220" y="7749540"/>
          <a:ext cx="76200" cy="322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21</xdr:row>
      <xdr:rowOff>0</xdr:rowOff>
    </xdr:from>
    <xdr:to>
      <xdr:col>11</xdr:col>
      <xdr:colOff>449</xdr:colOff>
      <xdr:row>22</xdr:row>
      <xdr:rowOff>13741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EF404B97-63B5-45E0-94AB-CC313D70B017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21</xdr:row>
      <xdr:rowOff>0</xdr:rowOff>
    </xdr:from>
    <xdr:to>
      <xdr:col>11</xdr:col>
      <xdr:colOff>449</xdr:colOff>
      <xdr:row>21</xdr:row>
      <xdr:rowOff>299810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FFD43E20-816A-448D-9356-2AD2C6815C9A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13741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2832F00-DE0D-45FA-8EE9-26696421DFA4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13741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4BE80F5E-9C47-4409-827C-E7C06B1913E8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13741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7420748-54D9-4C71-BA3B-2571AC1BB956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13741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87E7660-586C-4AFE-9496-C96D45D1C303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21</xdr:row>
      <xdr:rowOff>0</xdr:rowOff>
    </xdr:from>
    <xdr:to>
      <xdr:col>9</xdr:col>
      <xdr:colOff>266700</xdr:colOff>
      <xdr:row>22</xdr:row>
      <xdr:rowOff>11927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A5A99E0F-AFA7-4F44-B338-03FD8BA43238}"/>
            </a:ext>
          </a:extLst>
        </xdr:cNvPr>
        <xdr:cNvSpPr txBox="1">
          <a:spLocks noChangeArrowheads="1"/>
        </xdr:cNvSpPr>
      </xdr:nvSpPr>
      <xdr:spPr bwMode="auto">
        <a:xfrm>
          <a:off x="6713220" y="638556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21</xdr:row>
      <xdr:rowOff>0</xdr:rowOff>
    </xdr:from>
    <xdr:to>
      <xdr:col>9</xdr:col>
      <xdr:colOff>266700</xdr:colOff>
      <xdr:row>22</xdr:row>
      <xdr:rowOff>11927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39F6CD4-E2AE-4060-BC70-D201BC81BAAA}"/>
            </a:ext>
          </a:extLst>
        </xdr:cNvPr>
        <xdr:cNvSpPr txBox="1">
          <a:spLocks noChangeArrowheads="1"/>
        </xdr:cNvSpPr>
      </xdr:nvSpPr>
      <xdr:spPr bwMode="auto">
        <a:xfrm>
          <a:off x="6713220" y="638556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18277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DD1F5DE0-2458-4B1E-9A31-3C1AA6253E58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18277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90AFAB7-9308-4114-8DC2-0F984977BAAB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21</xdr:row>
      <xdr:rowOff>0</xdr:rowOff>
    </xdr:from>
    <xdr:to>
      <xdr:col>11</xdr:col>
      <xdr:colOff>266700</xdr:colOff>
      <xdr:row>22</xdr:row>
      <xdr:rowOff>11927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45F01B27-3E58-4517-BA3C-082A49FAD10C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21</xdr:row>
      <xdr:rowOff>0</xdr:rowOff>
    </xdr:from>
    <xdr:to>
      <xdr:col>9</xdr:col>
      <xdr:colOff>266700</xdr:colOff>
      <xdr:row>22</xdr:row>
      <xdr:rowOff>11927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545AFFE0-BEE2-42AC-86BD-C09A4659CB8F}"/>
            </a:ext>
          </a:extLst>
        </xdr:cNvPr>
        <xdr:cNvSpPr txBox="1">
          <a:spLocks noChangeArrowheads="1"/>
        </xdr:cNvSpPr>
      </xdr:nvSpPr>
      <xdr:spPr bwMode="auto">
        <a:xfrm>
          <a:off x="6713220" y="638556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18277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1B29DDD9-D77F-4052-ACDE-C08FC6CC7B48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21</xdr:row>
      <xdr:rowOff>0</xdr:rowOff>
    </xdr:from>
    <xdr:to>
      <xdr:col>11</xdr:col>
      <xdr:colOff>266700</xdr:colOff>
      <xdr:row>22</xdr:row>
      <xdr:rowOff>11927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0BC8E6C8-FC94-442F-BA88-78C8D3888243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76F68DE6-46EF-4C22-8F83-757DE08ECD9F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981E6F46-36E6-4714-B962-C5D5B54DB577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D949938-C594-48F7-8F66-66978D7BC99D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BEF5BC7A-DCDE-4BB8-A10D-F9A604214DB8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2568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9C0CCFD7-AD91-4AEC-8653-67C3D79E2DCC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2568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801352C1-CB3E-4649-8119-643B5F350C3A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2568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1069465D-28FE-4218-B792-1E66549147BB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2568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026BDEBD-8DBB-42DC-B064-E8F298C7C78C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2568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62012B1-79FB-4AA8-986F-D4F7EBAAC328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2568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9E28CD8E-5090-4611-BB76-2997C517FD03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2568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CED92E91-64E7-4C72-91DD-2FE62863EF44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2568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3DF84288-6AC7-40B1-8F73-0292A1B6DCA7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21</xdr:row>
      <xdr:rowOff>0</xdr:rowOff>
    </xdr:from>
    <xdr:to>
      <xdr:col>9</xdr:col>
      <xdr:colOff>266700</xdr:colOff>
      <xdr:row>22</xdr:row>
      <xdr:rowOff>2855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4F720B01-493F-4693-B3F0-F0595DBF4F58}"/>
            </a:ext>
          </a:extLst>
        </xdr:cNvPr>
        <xdr:cNvSpPr txBox="1">
          <a:spLocks noChangeArrowheads="1"/>
        </xdr:cNvSpPr>
      </xdr:nvSpPr>
      <xdr:spPr bwMode="auto">
        <a:xfrm>
          <a:off x="6713220" y="638556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21</xdr:row>
      <xdr:rowOff>0</xdr:rowOff>
    </xdr:from>
    <xdr:to>
      <xdr:col>9</xdr:col>
      <xdr:colOff>266700</xdr:colOff>
      <xdr:row>22</xdr:row>
      <xdr:rowOff>2855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E0695639-00D6-4E2E-A698-F63FAEE044FE}"/>
            </a:ext>
          </a:extLst>
        </xdr:cNvPr>
        <xdr:cNvSpPr txBox="1">
          <a:spLocks noChangeArrowheads="1"/>
        </xdr:cNvSpPr>
      </xdr:nvSpPr>
      <xdr:spPr bwMode="auto">
        <a:xfrm>
          <a:off x="6713220" y="638556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2855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93857D4E-B8EE-4416-8ED6-AA0A243E4D69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21</xdr:row>
      <xdr:rowOff>0</xdr:rowOff>
    </xdr:from>
    <xdr:to>
      <xdr:col>11</xdr:col>
      <xdr:colOff>266700</xdr:colOff>
      <xdr:row>22</xdr:row>
      <xdr:rowOff>2855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FD2286C-A19B-483E-8DA9-0D00FF23B201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2855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7A6116B0-678B-41AD-B390-A37462C33C34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21</xdr:row>
      <xdr:rowOff>0</xdr:rowOff>
    </xdr:from>
    <xdr:to>
      <xdr:col>11</xdr:col>
      <xdr:colOff>266700</xdr:colOff>
      <xdr:row>22</xdr:row>
      <xdr:rowOff>2855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DD13F221-AA6A-4392-A050-5DC185F77577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13741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BF2EAD7-C5F5-45B7-8820-4AD41B3F35B9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13741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5148BF91-F62B-4BE3-AA31-254B73DC96C0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7FC89381-AC5F-4B4B-B1A6-DD96831515B8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577B9697-F7DF-4935-9665-43BEECF91E4C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A26C7D5E-F3A6-4B79-983A-6DEDE47A43BB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7958965C-A51A-4F9E-837D-4EF12A974876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6019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E17668E-6836-4585-ABFC-2A83FF5CDD57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6019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0422D5EE-1BDB-4108-BB65-CE435E6D8C47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6019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D31B951C-2D53-4AF4-BA31-A2851D3B372E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6019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4F8D9C6-A4C0-4E9F-BF1E-E17BD9F8AEA3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6019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24CCB352-6454-45B1-B5A7-343A9C11180B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6019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014C55C8-3AB1-4F8C-8B28-8301658F92B8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6019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CE1285D0-6DCB-4C48-8938-8B49C80B9B69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6019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D967D8FD-AA8F-494A-A8A3-852B5BE48544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6019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00365F67-D230-484B-80FF-71B10E5315F7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6019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AB05D8E8-F7FF-4CD6-84D4-44CF0744B0FB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6019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8813179-699D-42FC-A463-D5CAE0DC47C3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6019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0EE819E4-375F-4BBF-BA63-A73D785FF60E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6019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63A7D56B-F6F3-4482-A6B5-9BD338059451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6019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C809255-91D6-4DC5-8137-3EF347818055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6019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D7636A54-5780-4A91-9F09-77DE2C387CD3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6019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454217CA-63C6-468A-898B-08EDFC8D5E30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316477C5-920C-4E4F-82CA-9CAE96FE24A7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F34FE7DF-901C-4884-830E-274078CAC0A6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6D6E984E-5ED4-44CA-A6D7-0C08F6701750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15F7EF03-C2C6-4BB0-A82E-41BE5CAFBA54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C4A23CE-2CA9-4378-9F45-02E21A9BCF47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D161CD44-E26F-4AB9-87DE-F70B7B83D67B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CEB7E57F-5D9B-4A4F-97A3-1E7E5AE783E2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4360929A-2E23-468B-BEB1-5AAC848B69D5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F226F0D4-9664-46ED-8F60-3827BF584ADD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0FF8C5A-C3EA-4FE4-995A-DAA0E0F638CE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369F7CF-64EA-417A-81DB-4DEED2A3424E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5C382546-7B4E-4DEA-944D-56B4AD6C08DA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D06D33D6-1191-4451-BC7A-863AF31D5667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77FEDDD4-6CCD-49F6-AFA6-FDFD603FAEFC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E113757F-2F7A-492E-AD0A-A481D813BC60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4E7DC275-B3FB-4338-B227-ACA97BB931D3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08F4B23-1AB3-4F7B-82D6-406CC1D6DE1D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06E84D94-89CC-4D7A-9A5D-C5287A81835D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E443CADC-7AB3-429B-9D00-8EAEC26F49A4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A22396F9-08FB-4C6B-91C9-787062AD31DC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BCF608BD-F585-4750-93D9-190928AF9CBE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699E79ED-4E25-4E8F-9AC7-974CA305BEC6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80027E34-76D7-4F2E-869B-7BEDD37991E9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6549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DC6F4723-BD15-4027-9F9E-D801AB1BD95C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6549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A4F45546-445A-4C87-93AA-02EFB19F7415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6549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CB77784F-78E3-4B55-AF76-26296D2057A1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6549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C1AC5E6F-A990-4797-B31C-53D8D872DB9C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6549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2ACBC622-F404-4F0D-9AE7-29EC06150032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39A0E53-1CB9-46C5-850A-BCFC2E05FBD5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3121E4C-E71B-40F9-9B68-8EEB51A87F7D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21</xdr:row>
      <xdr:rowOff>0</xdr:rowOff>
    </xdr:from>
    <xdr:to>
      <xdr:col>9</xdr:col>
      <xdr:colOff>76200</xdr:colOff>
      <xdr:row>22</xdr:row>
      <xdr:rowOff>62364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BA7C958D-662F-412B-A39B-71C4DFC57714}"/>
            </a:ext>
          </a:extLst>
        </xdr:cNvPr>
        <xdr:cNvSpPr txBox="1">
          <a:spLocks noChangeArrowheads="1"/>
        </xdr:cNvSpPr>
      </xdr:nvSpPr>
      <xdr:spPr bwMode="auto">
        <a:xfrm>
          <a:off x="6523169" y="638556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21</xdr:row>
      <xdr:rowOff>0</xdr:rowOff>
    </xdr:from>
    <xdr:to>
      <xdr:col>9</xdr:col>
      <xdr:colOff>76200</xdr:colOff>
      <xdr:row>22</xdr:row>
      <xdr:rowOff>62364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F601778-6E0F-4314-AAAD-BA5798105F1E}"/>
            </a:ext>
          </a:extLst>
        </xdr:cNvPr>
        <xdr:cNvSpPr txBox="1">
          <a:spLocks noChangeArrowheads="1"/>
        </xdr:cNvSpPr>
      </xdr:nvSpPr>
      <xdr:spPr bwMode="auto">
        <a:xfrm>
          <a:off x="6523169" y="638556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21</xdr:row>
      <xdr:rowOff>0</xdr:rowOff>
    </xdr:from>
    <xdr:to>
      <xdr:col>9</xdr:col>
      <xdr:colOff>76200</xdr:colOff>
      <xdr:row>22</xdr:row>
      <xdr:rowOff>62364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B0F060EC-B2CF-4A8B-862A-0DF26B6DA59F}"/>
            </a:ext>
          </a:extLst>
        </xdr:cNvPr>
        <xdr:cNvSpPr txBox="1">
          <a:spLocks noChangeArrowheads="1"/>
        </xdr:cNvSpPr>
      </xdr:nvSpPr>
      <xdr:spPr bwMode="auto">
        <a:xfrm>
          <a:off x="6523169" y="638556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21</xdr:row>
      <xdr:rowOff>0</xdr:rowOff>
    </xdr:from>
    <xdr:to>
      <xdr:col>9</xdr:col>
      <xdr:colOff>76200</xdr:colOff>
      <xdr:row>22</xdr:row>
      <xdr:rowOff>62364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62855B84-C567-408F-9843-7A2EF5ED9475}"/>
            </a:ext>
          </a:extLst>
        </xdr:cNvPr>
        <xdr:cNvSpPr txBox="1">
          <a:spLocks noChangeArrowheads="1"/>
        </xdr:cNvSpPr>
      </xdr:nvSpPr>
      <xdr:spPr bwMode="auto">
        <a:xfrm>
          <a:off x="6523169" y="638556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62364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63DCE8CC-5ECA-4A1B-A2A7-585D5474EF50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62364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CE97C964-3803-4168-BB94-F22B4D2E4524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62364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80830E61-0986-4EEE-B601-CA46A530A51D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62364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112D7C6-3620-475B-8CD1-528B3E7F2C7C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21</xdr:row>
      <xdr:rowOff>0</xdr:rowOff>
    </xdr:from>
    <xdr:to>
      <xdr:col>9</xdr:col>
      <xdr:colOff>76200</xdr:colOff>
      <xdr:row>22</xdr:row>
      <xdr:rowOff>62364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2FF3FAA9-1CE4-48F0-96C6-A3CAE38659BE}"/>
            </a:ext>
          </a:extLst>
        </xdr:cNvPr>
        <xdr:cNvSpPr txBox="1">
          <a:spLocks noChangeArrowheads="1"/>
        </xdr:cNvSpPr>
      </xdr:nvSpPr>
      <xdr:spPr bwMode="auto">
        <a:xfrm>
          <a:off x="6523169" y="638556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18378</xdr:colOff>
      <xdr:row>20</xdr:row>
      <xdr:rowOff>286870</xdr:rowOff>
    </xdr:from>
    <xdr:to>
      <xdr:col>9</xdr:col>
      <xdr:colOff>94129</xdr:colOff>
      <xdr:row>22</xdr:row>
      <xdr:rowOff>35470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29A2B416-8BEA-4E9A-A6FF-FF6F623C0EB8}"/>
            </a:ext>
          </a:extLst>
        </xdr:cNvPr>
        <xdr:cNvSpPr txBox="1">
          <a:spLocks noChangeArrowheads="1"/>
        </xdr:cNvSpPr>
      </xdr:nvSpPr>
      <xdr:spPr bwMode="auto">
        <a:xfrm>
          <a:off x="6544684" y="673249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62364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1983D2E8-223B-4375-904D-5D0216EC491B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62364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95FA59B-A5FC-408F-A805-CEFA8FA790F4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62364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F961337B-C507-4307-B7DE-D0E8A04FC081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3C2C2BE0-B11D-4C0A-AE4A-8A4D6D2788C1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829EF604-230B-496D-A4BC-415D856FBFA5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F47AD70F-60BA-4B7B-A972-6AFD5A608DAD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96E8D2E5-C351-417E-99C6-C025512B8F44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BA6DADD1-F5D9-46F4-9A54-BFA33D2CC2FD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6D8C3443-E769-4D70-9385-993AABDA02FF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E1646624-7E11-4B73-989C-820CAC5666EA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38</xdr:row>
      <xdr:rowOff>0</xdr:rowOff>
    </xdr:from>
    <xdr:ext cx="76200" cy="328386"/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AC48C6C-D3A7-4773-A384-B8EDD241B460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28386"/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96602A4C-FDE6-49BF-B8BF-965A98B02EA1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28386"/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8D1ADE23-724E-4D83-8AE0-594739EC77E5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28386"/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80D8947-3451-451A-9E5E-20184954363B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4538A368-0166-481C-B438-082A4869F787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D91FB71-932E-44A0-97AC-695CF6168803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EDCC209F-929C-428B-9EEA-EA3AB41E55CD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00AE6B15-9A51-43F4-B63E-D2B26929013C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FB535CD-751D-4698-8649-43ABEB714C05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EE658D7B-EAAB-4386-A785-C74FBE1ED18A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39</xdr:row>
      <xdr:rowOff>10885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31E9E9BE-2D74-472A-A07A-D0AFDFFA010B}"/>
            </a:ext>
          </a:extLst>
        </xdr:cNvPr>
        <xdr:cNvSpPr txBox="1">
          <a:spLocks noChangeArrowheads="1"/>
        </xdr:cNvSpPr>
      </xdr:nvSpPr>
      <xdr:spPr bwMode="auto">
        <a:xfrm>
          <a:off x="5528854" y="1169234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EFEC4DF3-DC65-436A-85A1-22A662E0F8D7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D3BE8FE7-43A5-4523-B8C5-F19C61337D75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7675C63F-753F-4882-B147-EE1CBDC77D99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61F4A347-74AE-4A2E-AAF8-3CD27F355B1D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4735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148CE14C-0CC2-49CC-A418-F1E979DECC46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4735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1C46C3A-1A7E-45D8-B3C4-F5B48B877FD8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4735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AAC3A72-B32C-4A2B-8195-A8AFB74CF6F8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4735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7AB2D2D-9E5A-408D-8CE9-0F9440E8CB64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4735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FA205727-9A52-4119-B485-9837470759C6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4735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362D65A-B62D-4B84-BFAF-BC28D289A5D7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4735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0B791DF-AE7C-426F-AEBC-30C59AB79970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38</xdr:row>
      <xdr:rowOff>0</xdr:rowOff>
    </xdr:from>
    <xdr:ext cx="75112" cy="377009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18633D68-502F-46B3-80A8-B4E552A90C8F}"/>
            </a:ext>
          </a:extLst>
        </xdr:cNvPr>
        <xdr:cNvSpPr txBox="1">
          <a:spLocks noChangeArrowheads="1"/>
        </xdr:cNvSpPr>
      </xdr:nvSpPr>
      <xdr:spPr bwMode="auto">
        <a:xfrm>
          <a:off x="6523169" y="113614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38</xdr:row>
      <xdr:rowOff>0</xdr:rowOff>
    </xdr:from>
    <xdr:ext cx="75112" cy="377009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25904027-77E7-4B8F-B0E7-DBD9D1C89C53}"/>
            </a:ext>
          </a:extLst>
        </xdr:cNvPr>
        <xdr:cNvSpPr txBox="1">
          <a:spLocks noChangeArrowheads="1"/>
        </xdr:cNvSpPr>
      </xdr:nvSpPr>
      <xdr:spPr bwMode="auto">
        <a:xfrm>
          <a:off x="6523169" y="113614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38</xdr:row>
      <xdr:rowOff>0</xdr:rowOff>
    </xdr:from>
    <xdr:ext cx="75112" cy="377009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1D590E20-FFE9-4B62-BDD7-C4882AEC8FBD}"/>
            </a:ext>
          </a:extLst>
        </xdr:cNvPr>
        <xdr:cNvSpPr txBox="1">
          <a:spLocks noChangeArrowheads="1"/>
        </xdr:cNvSpPr>
      </xdr:nvSpPr>
      <xdr:spPr bwMode="auto">
        <a:xfrm>
          <a:off x="6523169" y="113614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38</xdr:row>
      <xdr:rowOff>0</xdr:rowOff>
    </xdr:from>
    <xdr:ext cx="75112" cy="377009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77D49FA7-BABE-4928-A6B5-C02EAFE39B90}"/>
            </a:ext>
          </a:extLst>
        </xdr:cNvPr>
        <xdr:cNvSpPr txBox="1">
          <a:spLocks noChangeArrowheads="1"/>
        </xdr:cNvSpPr>
      </xdr:nvSpPr>
      <xdr:spPr bwMode="auto">
        <a:xfrm>
          <a:off x="6523169" y="113614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77009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915FF965-5143-4BB3-8AEE-BC50102AAFCC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77009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6C46A8EC-7049-43E7-BD3F-B9EA55AFD72E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77009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B87790D-8500-427A-B48C-E67B3792A4B6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8C07B96B-2215-4254-AF9F-B28F30975E74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65314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8C07A1E9-4205-4E3A-BECC-9255DDD6AC0C}"/>
            </a:ext>
          </a:extLst>
        </xdr:cNvPr>
        <xdr:cNvSpPr txBox="1">
          <a:spLocks noChangeArrowheads="1"/>
        </xdr:cNvSpPr>
      </xdr:nvSpPr>
      <xdr:spPr bwMode="auto">
        <a:xfrm>
          <a:off x="6523169" y="120668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9C4E2BAA-9CFF-4FA1-93EB-BAF4BB74B872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6622329A-0D6B-417C-9516-80797A2774DE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066EA639-0BDA-4F04-BE8A-C5E963960C75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83358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B776C077-A8B4-4288-8D4A-BA3D5618A9FB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83358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FD195A5-3748-45BC-A545-A85499BFC04C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83358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42EDB7AE-2360-4413-A103-D4475DBC1E35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83358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BD3B07E4-C89C-4F9C-B4B2-37E4FC5173AE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83358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A22A2A55-0AEA-4EC4-9A67-435A5AD02C5E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83358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75819BEA-FC59-4A8D-84FE-005A7F05275C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83358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ECD8AD3C-976B-4048-9FCB-358B29FC5B82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EE721C6E-0BE0-40FD-9257-0073D33890AB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8C33F09D-C20A-485C-B652-3D4F16C90C5B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AAC2032-EBBB-4517-A7B4-CC368E0A2417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83115C39-809E-462A-9A2A-0CCF410F4DE9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46EFBBF0-030E-4B18-8AC6-B85D23CE6DF2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2B8779AB-EEF2-4D8C-B34A-8B085F152DE8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76FD554C-C2A8-4DAF-BCEB-D2737BC161B2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B44BC73-E5C9-4FB3-A677-41D63799B48A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AF22E1E3-4483-478E-8F7C-E6E1E1D47869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8D3B7E66-3C8D-4333-A88C-C8BE67E5CDAF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2DC9EBC9-B39E-457C-B992-58CF773E3429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5EB15101-5DB3-4DB8-B13C-1B03F21D84EE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3FB07C74-26E1-4F7E-A040-300A751C490A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7A5D226B-775A-406E-8064-66C72B53320F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21</xdr:row>
      <xdr:rowOff>0</xdr:rowOff>
    </xdr:from>
    <xdr:ext cx="76200" cy="325691"/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A791673E-4A56-4088-BCC6-044F4FE31FCA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25692"/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F821884-8DF5-411D-ADA3-D7FB2C0EC7B0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25692"/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1778913-5CFC-4B98-8071-57DB5805B391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25692"/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E15F6BDD-8057-4B31-A068-2EBC18F08657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16620"/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9C41F261-364A-4D6D-BE3A-1FDEE35C91A9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16620"/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4D86F8EC-10F8-4E15-A23D-07A0FA9B583C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16620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33213E11-3397-4522-A516-A715669D47FA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16620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5A8A5927-67B5-47FC-933B-526CE8D49FE6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E52AF0E-4557-439D-8A39-F45D563F2328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A025E9E2-B24F-46D9-8BD1-639625C4EA5B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A8C138C3-953F-42F4-B435-54F102AFCDD6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271FBA8F-041F-4DD3-AD40-C20E074C1ED5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4D757432-D3FB-48AB-AB4C-F733CFEB4848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4281CC10-AD3C-4145-B33D-5A6171359E8E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7F53A1C4-E9B5-4C68-886B-84B169A2829E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F1460AE8-530A-4948-8F72-7B065A0417A0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FE5CF3A8-71E2-4AC5-9414-03BF87B6FEEE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F862C9C3-644B-4D04-827B-37A93FD57E90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679B1D1A-8280-43AC-8F40-C00EF299B123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64F496D-5656-4F01-A9B3-7DC4A886D10F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395FD1D0-FBDE-416E-984F-10D720C92B64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0B1D7A69-1453-46F7-9B24-D144DA460E37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5F2F19E6-EDAF-4722-B868-EC9B39B846AF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5E93D8F9-90D8-4044-AF5B-9D367358797C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1FDF56D7-9039-439E-AEB3-BFB68DD53D15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8C0103C0-6F2C-41D4-985A-F8A9FE150239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6129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8D7BEB19-9413-452A-8275-1ABC626937B1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6129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52217772-3A16-4431-897B-3CF7745E66DD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5F6029D2-2AF6-4B46-B99E-D32403C5201E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598053A2-CA30-478D-9D19-701B6B1A0262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65AAE617-626F-40AE-B7AB-855326DA8204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6CC7DF29-90A0-4F36-A574-C6C484658A2F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A678E9EF-B412-4EF7-B0B4-9FD6FF687FF9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34C25580-F381-47DD-AF57-3E874CDA8F75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ABC26910-68C2-4645-9FEB-42F3B76385BA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12EBF0FF-7367-4EEC-86FD-518632D683E8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4785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5C43541-9F66-443C-B10E-9F3A013A8681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4785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9B3034D7-2951-4462-A156-F2C55D0E5B81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4785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9F6BE4D1-C14F-4A28-ABDA-751DB5D700D2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4785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9F81443A-CC9A-41CE-B9B2-BB1458D535C2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4785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F1BA06EA-C22E-4F51-829F-287170070572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4785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AB8595DF-E743-445B-AD9F-35374E2EC650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24347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F73E0B58-A321-4CD3-B5B8-17E72A5A5287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24348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C70237B4-38EF-458F-9E01-1CA376555580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24348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654D0877-C283-417F-A8C8-6874FFB67DC8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24348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470BA0C3-C349-4B5F-BF3D-F44ED298A07C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15276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3392FC65-569E-4F7C-AB8D-4DC6EF9C5164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15276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94E289A1-149B-4DEE-A0AF-4B76E47B1537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4785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F266C572-DAC6-4F25-8C97-18C1F8CF42BB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4785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FE48DF8C-0A00-4882-9B2D-37071F2A94BE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4785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BA0A5553-C1F3-4EA3-A8AB-8DC4A56E6AA9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4785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F655FE-A989-4877-8583-11D46BA9CCF7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4785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9D6AA5DE-01E2-4CF9-BF60-F6E4CAB42A2C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4785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8B63F176-E5B6-42CD-9191-1FA28963F9C3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24347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BE95468A-3A58-41ED-837D-5B2EFEE8B65D}"/>
            </a:ext>
          </a:extLst>
        </xdr:cNvPr>
        <xdr:cNvSpPr txBox="1">
          <a:spLocks noChangeArrowheads="1"/>
        </xdr:cNvSpPr>
      </xdr:nvSpPr>
      <xdr:spPr bwMode="auto">
        <a:xfrm>
          <a:off x="7886700" y="774954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24348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305E033-EA02-4D67-B482-5A095306291D}"/>
            </a:ext>
          </a:extLst>
        </xdr:cNvPr>
        <xdr:cNvSpPr txBox="1">
          <a:spLocks noChangeArrowheads="1"/>
        </xdr:cNvSpPr>
      </xdr:nvSpPr>
      <xdr:spPr bwMode="auto">
        <a:xfrm>
          <a:off x="7886700" y="774954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24348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AFDF93B4-445B-4DAF-982A-EDE097232C66}"/>
            </a:ext>
          </a:extLst>
        </xdr:cNvPr>
        <xdr:cNvSpPr txBox="1">
          <a:spLocks noChangeArrowheads="1"/>
        </xdr:cNvSpPr>
      </xdr:nvSpPr>
      <xdr:spPr bwMode="auto">
        <a:xfrm>
          <a:off x="7886700" y="774954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24348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24E6F4E3-C44F-4F68-A42C-C19D51B7150D}"/>
            </a:ext>
          </a:extLst>
        </xdr:cNvPr>
        <xdr:cNvSpPr txBox="1">
          <a:spLocks noChangeArrowheads="1"/>
        </xdr:cNvSpPr>
      </xdr:nvSpPr>
      <xdr:spPr bwMode="auto">
        <a:xfrm>
          <a:off x="7886700" y="774954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15276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6630A747-D2E6-4E49-86D4-9EE58979474F}"/>
            </a:ext>
          </a:extLst>
        </xdr:cNvPr>
        <xdr:cNvSpPr txBox="1">
          <a:spLocks noChangeArrowheads="1"/>
        </xdr:cNvSpPr>
      </xdr:nvSpPr>
      <xdr:spPr bwMode="auto">
        <a:xfrm>
          <a:off x="7886700" y="774954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15276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89C833E3-0110-4A7B-8BD5-CFCA6C85AB4B}"/>
            </a:ext>
          </a:extLst>
        </xdr:cNvPr>
        <xdr:cNvSpPr txBox="1">
          <a:spLocks noChangeArrowheads="1"/>
        </xdr:cNvSpPr>
      </xdr:nvSpPr>
      <xdr:spPr bwMode="auto">
        <a:xfrm>
          <a:off x="7886700" y="774954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4785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93474B98-0C2F-4DF7-8B9B-21091949CDBC}"/>
            </a:ext>
          </a:extLst>
        </xdr:cNvPr>
        <xdr:cNvSpPr txBox="1">
          <a:spLocks noChangeArrowheads="1"/>
        </xdr:cNvSpPr>
      </xdr:nvSpPr>
      <xdr:spPr bwMode="auto">
        <a:xfrm>
          <a:off x="7696649" y="774954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4785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AF241235-B1EB-484A-8FB4-3B5D3D8C00A6}"/>
            </a:ext>
          </a:extLst>
        </xdr:cNvPr>
        <xdr:cNvSpPr txBox="1">
          <a:spLocks noChangeArrowheads="1"/>
        </xdr:cNvSpPr>
      </xdr:nvSpPr>
      <xdr:spPr bwMode="auto">
        <a:xfrm>
          <a:off x="7696649" y="774954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4785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4AE1BACF-9076-4387-87DD-FA443C180F1D}"/>
            </a:ext>
          </a:extLst>
        </xdr:cNvPr>
        <xdr:cNvSpPr txBox="1">
          <a:spLocks noChangeArrowheads="1"/>
        </xdr:cNvSpPr>
      </xdr:nvSpPr>
      <xdr:spPr bwMode="auto">
        <a:xfrm>
          <a:off x="7696649" y="774954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4785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E1C39C32-B619-4C3A-B037-A9CFCAD1D2DB}"/>
            </a:ext>
          </a:extLst>
        </xdr:cNvPr>
        <xdr:cNvSpPr txBox="1">
          <a:spLocks noChangeArrowheads="1"/>
        </xdr:cNvSpPr>
      </xdr:nvSpPr>
      <xdr:spPr bwMode="auto">
        <a:xfrm>
          <a:off x="7696649" y="774954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4785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9A15D996-1F02-43B5-8B78-12818197C121}"/>
            </a:ext>
          </a:extLst>
        </xdr:cNvPr>
        <xdr:cNvSpPr txBox="1">
          <a:spLocks noChangeArrowheads="1"/>
        </xdr:cNvSpPr>
      </xdr:nvSpPr>
      <xdr:spPr bwMode="auto">
        <a:xfrm>
          <a:off x="7696649" y="774954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4785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7AEBA4C4-825F-4415-917F-71169FA04078}"/>
            </a:ext>
          </a:extLst>
        </xdr:cNvPr>
        <xdr:cNvSpPr txBox="1">
          <a:spLocks noChangeArrowheads="1"/>
        </xdr:cNvSpPr>
      </xdr:nvSpPr>
      <xdr:spPr bwMode="auto">
        <a:xfrm>
          <a:off x="7696649" y="774954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39</xdr:row>
      <xdr:rowOff>6114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38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39</xdr:row>
      <xdr:rowOff>6114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38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38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39</xdr:row>
      <xdr:rowOff>6114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38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39</xdr:row>
      <xdr:rowOff>6114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38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38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38</xdr:row>
      <xdr:rowOff>0</xdr:rowOff>
    </xdr:from>
    <xdr:to>
      <xdr:col>11</xdr:col>
      <xdr:colOff>266700</xdr:colOff>
      <xdr:row>38</xdr:row>
      <xdr:rowOff>314362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D219A78-AF09-4E33-9F2B-F22055745EB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6114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21</xdr:row>
      <xdr:rowOff>0</xdr:rowOff>
    </xdr:from>
    <xdr:to>
      <xdr:col>9</xdr:col>
      <xdr:colOff>266700</xdr:colOff>
      <xdr:row>22</xdr:row>
      <xdr:rowOff>11926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34</xdr:row>
      <xdr:rowOff>0</xdr:rowOff>
    </xdr:from>
    <xdr:to>
      <xdr:col>11</xdr:col>
      <xdr:colOff>449</xdr:colOff>
      <xdr:row>35</xdr:row>
      <xdr:rowOff>11731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33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34</xdr:row>
      <xdr:rowOff>0</xdr:rowOff>
    </xdr:from>
    <xdr:to>
      <xdr:col>11</xdr:col>
      <xdr:colOff>449</xdr:colOff>
      <xdr:row>34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2570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2570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21</xdr:row>
      <xdr:rowOff>0</xdr:rowOff>
    </xdr:from>
    <xdr:to>
      <xdr:col>11</xdr:col>
      <xdr:colOff>266700</xdr:colOff>
      <xdr:row>22</xdr:row>
      <xdr:rowOff>11926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2570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2570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2563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09982" y="8274424"/>
          <a:ext cx="76200" cy="323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21</xdr:row>
      <xdr:rowOff>0</xdr:rowOff>
    </xdr:from>
    <xdr:to>
      <xdr:col>11</xdr:col>
      <xdr:colOff>449</xdr:colOff>
      <xdr:row>22</xdr:row>
      <xdr:rowOff>13741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21</xdr:row>
      <xdr:rowOff>0</xdr:rowOff>
    </xdr:from>
    <xdr:to>
      <xdr:col>11</xdr:col>
      <xdr:colOff>449</xdr:colOff>
      <xdr:row>21</xdr:row>
      <xdr:rowOff>299810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13741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13741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13741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13741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21</xdr:row>
      <xdr:rowOff>0</xdr:rowOff>
    </xdr:from>
    <xdr:to>
      <xdr:col>9</xdr:col>
      <xdr:colOff>266700</xdr:colOff>
      <xdr:row>22</xdr:row>
      <xdr:rowOff>11927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21</xdr:row>
      <xdr:rowOff>0</xdr:rowOff>
    </xdr:from>
    <xdr:to>
      <xdr:col>9</xdr:col>
      <xdr:colOff>266700</xdr:colOff>
      <xdr:row>22</xdr:row>
      <xdr:rowOff>11927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18277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18277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21</xdr:row>
      <xdr:rowOff>0</xdr:rowOff>
    </xdr:from>
    <xdr:to>
      <xdr:col>11</xdr:col>
      <xdr:colOff>266700</xdr:colOff>
      <xdr:row>22</xdr:row>
      <xdr:rowOff>11927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21</xdr:row>
      <xdr:rowOff>0</xdr:rowOff>
    </xdr:from>
    <xdr:to>
      <xdr:col>9</xdr:col>
      <xdr:colOff>266700</xdr:colOff>
      <xdr:row>22</xdr:row>
      <xdr:rowOff>11927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18277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21</xdr:row>
      <xdr:rowOff>0</xdr:rowOff>
    </xdr:from>
    <xdr:to>
      <xdr:col>11</xdr:col>
      <xdr:colOff>266700</xdr:colOff>
      <xdr:row>22</xdr:row>
      <xdr:rowOff>11927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2570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2570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2570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2570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2570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2570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2570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21</xdr:row>
      <xdr:rowOff>0</xdr:rowOff>
    </xdr:from>
    <xdr:to>
      <xdr:col>9</xdr:col>
      <xdr:colOff>266700</xdr:colOff>
      <xdr:row>22</xdr:row>
      <xdr:rowOff>2855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21</xdr:row>
      <xdr:rowOff>0</xdr:rowOff>
    </xdr:from>
    <xdr:to>
      <xdr:col>9</xdr:col>
      <xdr:colOff>266700</xdr:colOff>
      <xdr:row>22</xdr:row>
      <xdr:rowOff>2855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2855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21</xdr:row>
      <xdr:rowOff>0</xdr:rowOff>
    </xdr:from>
    <xdr:to>
      <xdr:col>11</xdr:col>
      <xdr:colOff>266700</xdr:colOff>
      <xdr:row>22</xdr:row>
      <xdr:rowOff>2855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2855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21</xdr:row>
      <xdr:rowOff>0</xdr:rowOff>
    </xdr:from>
    <xdr:to>
      <xdr:col>11</xdr:col>
      <xdr:colOff>266700</xdr:colOff>
      <xdr:row>22</xdr:row>
      <xdr:rowOff>2855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13741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266700</xdr:colOff>
      <xdr:row>22</xdr:row>
      <xdr:rowOff>13741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13741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6021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6021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6021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6021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6021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6021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6021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6021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6021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6021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6021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266700</xdr:colOff>
      <xdr:row>39</xdr:row>
      <xdr:rowOff>6021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6021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6021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6021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6021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21</xdr:row>
      <xdr:rowOff>0</xdr:rowOff>
    </xdr:from>
    <xdr:to>
      <xdr:col>9</xdr:col>
      <xdr:colOff>76200</xdr:colOff>
      <xdr:row>22</xdr:row>
      <xdr:rowOff>62364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21</xdr:row>
      <xdr:rowOff>0</xdr:rowOff>
    </xdr:from>
    <xdr:to>
      <xdr:col>9</xdr:col>
      <xdr:colOff>76200</xdr:colOff>
      <xdr:row>22</xdr:row>
      <xdr:rowOff>62364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21</xdr:row>
      <xdr:rowOff>0</xdr:rowOff>
    </xdr:from>
    <xdr:to>
      <xdr:col>9</xdr:col>
      <xdr:colOff>76200</xdr:colOff>
      <xdr:row>22</xdr:row>
      <xdr:rowOff>62364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21</xdr:row>
      <xdr:rowOff>0</xdr:rowOff>
    </xdr:from>
    <xdr:to>
      <xdr:col>9</xdr:col>
      <xdr:colOff>76200</xdr:colOff>
      <xdr:row>22</xdr:row>
      <xdr:rowOff>62364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62364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62364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62364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62364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21</xdr:row>
      <xdr:rowOff>0</xdr:rowOff>
    </xdr:from>
    <xdr:to>
      <xdr:col>9</xdr:col>
      <xdr:colOff>76200</xdr:colOff>
      <xdr:row>22</xdr:row>
      <xdr:rowOff>62364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21</xdr:row>
      <xdr:rowOff>0</xdr:rowOff>
    </xdr:from>
    <xdr:to>
      <xdr:col>9</xdr:col>
      <xdr:colOff>76200</xdr:colOff>
      <xdr:row>22</xdr:row>
      <xdr:rowOff>62364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62364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62364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215900</xdr:colOff>
      <xdr:row>22</xdr:row>
      <xdr:rowOff>62364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38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38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39</xdr:row>
      <xdr:rowOff>10885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653002" y="1122573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38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38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38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38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38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65314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6205306" y="12932228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38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B48EA22-1B94-49F9-92BE-AD395105ADA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DDB08B7-F1C3-40CB-959D-432C88FE1B2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04BF2F2-17AC-40E2-A025-87705124355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5A8DFC97-695D-4107-AE8D-3F1CA3DF519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D1261933-4D32-47C0-9EDD-8C91FA85E225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577826F-E908-42BB-ADFB-075C497C172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20090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B714C0B-7C04-408D-B8A7-DA2184DB7A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2BE0F6D1-A4C4-4C7F-B207-927C2F41B56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F46326F1-E777-41A8-9DA8-229C7637950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0AFFD84-6589-4BD6-86A0-5901126735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1B1779E7-1DA8-4429-A259-265D6FD7339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6618B145-1408-4487-8145-DD5783572EF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E1C1D903-FC33-4845-B7DB-4F5A72A14D3D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215900</xdr:colOff>
      <xdr:row>22</xdr:row>
      <xdr:rowOff>68713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EF988FBF-BC84-4186-A84C-7469DE60683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21</xdr:row>
      <xdr:rowOff>0</xdr:rowOff>
    </xdr:from>
    <xdr:ext cx="76200" cy="325691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C5522D3-DE69-41A2-804F-61C5F73F565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256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89CED55-9C7F-40B0-8041-05316007729E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256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9C958C6C-4073-47E0-B98D-857AD208C33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256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D9DDBB32-7EA3-480A-B095-73DE33AD0D05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16620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13647C29-9EF2-48AF-AE6A-0023BBE8635C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16620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6245386A-656A-4F0D-9ED1-05C2197DB142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16620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E27DDC6D-957A-4870-B442-1240DBE2AD56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16620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0BA9D389-461C-42FE-9A12-C6510D8ED2FA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B5B67B8D-57DA-4E30-8532-A46E60A8D469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CD9D51A6-C940-45EB-928B-2F2759A6D40D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EB04AA3D-633F-486A-ADD5-E88EBC5E561A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867FC0B-E454-4639-9352-E203AB6EF4E0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FA82B9C4-9D6C-49C7-8981-635E88DC6BA5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5F3EF760-F23C-461F-9E5F-31F8A371C683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D104F3B2-E8F2-4BB5-A142-44F609636BF2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DDC831EC-D617-40B0-B082-A60849C0547C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AF1CDB7B-19DA-432F-A1C5-17CF038C7C01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6E9D045E-2205-414E-8875-0F7D95E6473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3A1CD4F5-5709-4B96-8EB8-92C9EF17250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384CD279-B184-4365-808E-E2FFEC7BED6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52916D71-5CAC-4671-B841-8CE3A1836496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44FB2C10-E25A-4F3E-8C4C-1C9BBF57F6D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FC395E79-065E-482A-939F-6B8B9B14F9BF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7506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50F49C48-1B9F-4317-A73F-9CE9067755AB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6129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22186DBD-EFC8-41D9-88F1-9E685729FB4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6129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1421C1-1D3B-4FE9-B545-FBEDAAB5A66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6129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1CB71D0C-52B2-4B3C-A82F-77D166E9600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6129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94EC2FC8-FD26-49CE-9863-8E79876D0789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E23B0C02-5DF9-400D-88B0-7D8AC38DBF5C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C465A3D4-8301-440E-846D-B06B6DAA569A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28A1F9A-3905-44FA-8B66-9D24AE5C7B33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59397267-7DAC-46B2-A9AB-620BE0233272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62CDE5A-0470-42CD-BD41-F3EB83625061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C23E8AE9-D4F6-4664-8C61-BF10AE7BCFE3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A38A19C1-4272-4601-B05C-8E6D788B7FBF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26162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248391F3-0456-4834-A0DC-B593D7F12AA0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4785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C3F53BAB-80F9-412A-AE9A-053F20331E24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4785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2951E11-2388-49D1-845B-D25243AC7D50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4785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8F10375-22FC-4903-A3EB-C6D163956841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4785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66FA0154-3643-4DCD-B294-EF850C43E3A4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4785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B4536164-039C-4ED1-A629-B72BE5004D39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4785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666F93CA-25BE-47F3-9AE8-A11CDD3FBA30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21</xdr:row>
      <xdr:rowOff>0</xdr:rowOff>
    </xdr:from>
    <xdr:ext cx="25400" cy="374785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0C8D2355-5224-4159-ADE7-EEDBEC013A1C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24347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C7A3851D-5F57-4088-A670-0AD3C38604F4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24348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D27FA44D-80B7-4825-8547-A95A888852B2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24348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AB36F0E5-BFE7-4C02-8C92-E597E640AE88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24348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8D14E422-E46C-4EB0-84D3-41C88946CA45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15276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1697CDCB-0A24-4A3E-B9A2-6FFB6473D077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21</xdr:row>
      <xdr:rowOff>0</xdr:rowOff>
    </xdr:from>
    <xdr:ext cx="76200" cy="315276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AA9EA281-4DAE-41DA-9A92-E1AED070D420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4785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5F11B650-D9F8-46BC-9392-93DE597CD631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4785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1326715A-14DA-4EE9-A14E-85924F18ED37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4785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A3BB6940-6C2C-4C96-8A01-0D6907E526C3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4785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6058974-9647-434A-AF77-DBD154A804CA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4785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49509438-4B20-4751-91FE-98165C031594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21</xdr:row>
      <xdr:rowOff>0</xdr:rowOff>
    </xdr:from>
    <xdr:ext cx="75751" cy="374785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41CCAABD-806A-495F-8C30-F2A16F80EE64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24347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206768F7-4183-4C10-BBC4-38822179E404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24348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0F73D034-4EA4-4266-B1BB-37ACBAD41E2C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24348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00C43EEE-B7E8-45B5-B0C3-20861C75AF1E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24348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DAF155F4-064C-4F5C-8BB3-61DCB36094EF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15276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ACA784-2657-4CB7-9B7F-041132430E72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15276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3BFF5D0A-1093-4869-8EDF-34C839C5E3B3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4785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E7B8344-67C9-48E6-BE0B-C4F1BA8E8DE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4785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7BEEF7BD-A4DC-4C05-9162-2587DB1D30C9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4785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F054614C-D23D-4AC2-86DD-B00F7949A47F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4785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AAD0E90C-0CC4-4F1A-ADE3-665EABF872C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4785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8169D7BD-4803-4A80-BAB6-A7627D41A74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4785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F9AA7C4-474F-4301-87CD-7B6272BF468F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36</xdr:row>
      <xdr:rowOff>0</xdr:rowOff>
    </xdr:from>
    <xdr:to>
      <xdr:col>4</xdr:col>
      <xdr:colOff>266700</xdr:colOff>
      <xdr:row>37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36</xdr:row>
      <xdr:rowOff>0</xdr:rowOff>
    </xdr:from>
    <xdr:to>
      <xdr:col>4</xdr:col>
      <xdr:colOff>266700</xdr:colOff>
      <xdr:row>37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266700</xdr:colOff>
      <xdr:row>37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266700</xdr:colOff>
      <xdr:row>37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266700</xdr:colOff>
      <xdr:row>37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266700</xdr:colOff>
      <xdr:row>37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266700</xdr:colOff>
      <xdr:row>37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148937</xdr:colOff>
      <xdr:row>37</xdr:row>
      <xdr:rowOff>138545</xdr:rowOff>
    </xdr:from>
    <xdr:to>
      <xdr:col>1</xdr:col>
      <xdr:colOff>479137</xdr:colOff>
      <xdr:row>37</xdr:row>
      <xdr:rowOff>163945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869373" y="731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49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49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49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49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49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49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49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49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49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49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49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49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49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49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49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49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49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49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49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49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49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49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49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95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95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95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95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95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95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95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95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95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95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95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95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95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95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95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95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5"/>
  <sheetViews>
    <sheetView view="pageBreakPreview" topLeftCell="A13" zoomScale="85" zoomScaleNormal="92" zoomScaleSheetLayoutView="85" workbookViewId="0">
      <selection activeCell="J8" sqref="J8"/>
    </sheetView>
  </sheetViews>
  <sheetFormatPr defaultColWidth="12.5" defaultRowHeight="27" customHeight="1"/>
  <cols>
    <col min="1" max="4" width="10.1640625" style="17" customWidth="1"/>
    <col min="5" max="5" width="6.33203125" style="17" customWidth="1"/>
    <col min="6" max="6" width="9.1640625" style="79" customWidth="1"/>
    <col min="7" max="7" width="1.1640625" style="79" customWidth="1"/>
    <col min="8" max="8" width="19.1640625" style="80" bestFit="1" customWidth="1"/>
    <col min="9" max="9" width="1.1640625" style="80" customWidth="1"/>
    <col min="10" max="10" width="19.83203125" style="21" bestFit="1" customWidth="1"/>
    <col min="11" max="11" width="1.1640625" style="21" customWidth="1"/>
    <col min="12" max="12" width="19.1640625" style="21" bestFit="1" customWidth="1"/>
    <col min="13" max="13" width="1.1640625" style="21" customWidth="1"/>
    <col min="14" max="14" width="19.5" style="21" customWidth="1"/>
    <col min="15" max="15" width="1.1640625" style="17" customWidth="1"/>
    <col min="16" max="16384" width="12.5" style="17"/>
  </cols>
  <sheetData>
    <row r="1" spans="1:15" ht="26.25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15" ht="26.25" customHeight="1">
      <c r="A2" s="144" t="s">
        <v>130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5" ht="26.25" customHeight="1">
      <c r="A3" s="147" t="s">
        <v>169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</row>
    <row r="4" spans="1:15" ht="26.25" customHeight="1">
      <c r="A4" s="57"/>
      <c r="B4" s="57"/>
      <c r="C4" s="57"/>
      <c r="D4" s="57"/>
      <c r="E4" s="57"/>
      <c r="F4" s="58"/>
      <c r="G4" s="58"/>
      <c r="H4" s="59"/>
      <c r="I4" s="59"/>
      <c r="J4" s="59"/>
      <c r="K4" s="59"/>
      <c r="L4" s="59"/>
      <c r="M4" s="59"/>
      <c r="N4" s="18" t="s">
        <v>159</v>
      </c>
    </row>
    <row r="5" spans="1:15" s="20" customFormat="1" ht="26.25" customHeight="1">
      <c r="A5" s="17"/>
      <c r="B5" s="17"/>
      <c r="C5" s="17"/>
      <c r="D5" s="17"/>
      <c r="E5" s="17"/>
      <c r="F5" s="60"/>
      <c r="G5" s="60"/>
      <c r="H5" s="146" t="s">
        <v>157</v>
      </c>
      <c r="I5" s="146"/>
      <c r="J5" s="146"/>
      <c r="K5" s="61"/>
      <c r="L5" s="146" t="s">
        <v>158</v>
      </c>
      <c r="M5" s="146"/>
      <c r="N5" s="146"/>
      <c r="O5" s="146"/>
    </row>
    <row r="6" spans="1:15" ht="26.25" customHeight="1">
      <c r="F6" s="17"/>
      <c r="G6" s="17"/>
      <c r="H6" s="62" t="s">
        <v>170</v>
      </c>
      <c r="I6" s="62"/>
      <c r="J6" s="62" t="s">
        <v>143</v>
      </c>
      <c r="K6" s="63"/>
      <c r="L6" s="62" t="s">
        <v>170</v>
      </c>
      <c r="M6" s="62"/>
      <c r="N6" s="62" t="s">
        <v>143</v>
      </c>
    </row>
    <row r="7" spans="1:15" ht="26.25" customHeight="1">
      <c r="F7" s="17"/>
      <c r="G7" s="17"/>
      <c r="H7" s="64" t="s">
        <v>94</v>
      </c>
      <c r="I7" s="62"/>
      <c r="J7" s="64" t="s">
        <v>96</v>
      </c>
      <c r="K7" s="63"/>
      <c r="L7" s="64" t="s">
        <v>94</v>
      </c>
      <c r="M7" s="62"/>
      <c r="N7" s="64" t="s">
        <v>96</v>
      </c>
    </row>
    <row r="8" spans="1:15" ht="26.25" customHeight="1">
      <c r="F8" s="65" t="s">
        <v>2</v>
      </c>
      <c r="G8" s="17"/>
      <c r="H8" s="66" t="s">
        <v>95</v>
      </c>
      <c r="I8" s="62"/>
      <c r="J8" s="67"/>
      <c r="K8" s="63"/>
      <c r="L8" s="66" t="s">
        <v>95</v>
      </c>
      <c r="M8" s="62"/>
      <c r="N8" s="67"/>
    </row>
    <row r="9" spans="1:15" ht="26.25" customHeight="1">
      <c r="A9" s="148" t="s">
        <v>1</v>
      </c>
      <c r="B9" s="148"/>
      <c r="C9" s="148"/>
      <c r="D9" s="148"/>
      <c r="E9" s="68"/>
      <c r="F9" s="17"/>
      <c r="G9" s="65"/>
      <c r="H9" s="62"/>
      <c r="I9" s="62"/>
      <c r="J9" s="62"/>
      <c r="K9" s="63"/>
      <c r="L9" s="62"/>
      <c r="M9" s="62"/>
      <c r="N9" s="62"/>
    </row>
    <row r="10" spans="1:15" ht="26.25" customHeight="1">
      <c r="A10" s="20" t="s">
        <v>3</v>
      </c>
      <c r="B10" s="20"/>
      <c r="C10" s="20"/>
      <c r="D10" s="20"/>
      <c r="E10" s="20"/>
      <c r="F10" s="69"/>
      <c r="G10" s="69"/>
      <c r="H10" s="70"/>
      <c r="I10" s="70"/>
    </row>
    <row r="11" spans="1:15" ht="26.25" customHeight="1">
      <c r="A11" s="71" t="s">
        <v>105</v>
      </c>
      <c r="B11" s="71"/>
      <c r="C11" s="71"/>
      <c r="D11" s="71"/>
      <c r="E11" s="71"/>
      <c r="F11" s="22">
        <v>4</v>
      </c>
      <c r="G11" s="22"/>
      <c r="H11" s="21">
        <v>340096665.76999998</v>
      </c>
      <c r="I11" s="72"/>
      <c r="J11" s="21">
        <v>42722540.060000002</v>
      </c>
      <c r="K11" s="23"/>
      <c r="L11" s="21">
        <v>281386834.69999999</v>
      </c>
      <c r="M11" s="23"/>
      <c r="N11" s="21">
        <v>26026945.259999998</v>
      </c>
    </row>
    <row r="12" spans="1:15" ht="26.25" customHeight="1">
      <c r="A12" s="71" t="s">
        <v>4</v>
      </c>
      <c r="B12" s="71"/>
      <c r="C12" s="71"/>
      <c r="D12" s="71"/>
      <c r="E12" s="71"/>
      <c r="F12" s="22">
        <v>5</v>
      </c>
      <c r="G12" s="22"/>
      <c r="H12" s="23">
        <v>309731302.87</v>
      </c>
      <c r="I12" s="72"/>
      <c r="J12" s="23">
        <v>484086504.92999995</v>
      </c>
      <c r="K12" s="23"/>
      <c r="L12" s="23">
        <v>314113674.14999998</v>
      </c>
      <c r="M12" s="23"/>
      <c r="N12" s="23">
        <v>444969693.50999999</v>
      </c>
    </row>
    <row r="13" spans="1:15" ht="26.25" customHeight="1">
      <c r="A13" s="71" t="s">
        <v>99</v>
      </c>
      <c r="B13" s="71"/>
      <c r="C13" s="71"/>
      <c r="D13" s="71"/>
      <c r="E13" s="71"/>
      <c r="F13" s="22">
        <v>6</v>
      </c>
      <c r="G13" s="22"/>
      <c r="H13" s="21">
        <v>79482764.920000017</v>
      </c>
      <c r="I13" s="21"/>
      <c r="J13" s="21">
        <v>208378334.23999998</v>
      </c>
      <c r="L13" s="21">
        <v>78649551.49000001</v>
      </c>
      <c r="N13" s="21">
        <v>162905067.26999998</v>
      </c>
    </row>
    <row r="14" spans="1:15" ht="26.25" customHeight="1">
      <c r="A14" s="73" t="s">
        <v>111</v>
      </c>
      <c r="B14" s="73"/>
      <c r="C14" s="73"/>
      <c r="D14" s="73"/>
      <c r="E14" s="73"/>
      <c r="F14" s="22">
        <v>7</v>
      </c>
      <c r="G14" s="22"/>
      <c r="H14" s="21">
        <v>0</v>
      </c>
      <c r="I14" s="72"/>
      <c r="J14" s="21">
        <v>0</v>
      </c>
      <c r="L14" s="21">
        <v>29300000</v>
      </c>
      <c r="N14" s="21">
        <v>56300000</v>
      </c>
    </row>
    <row r="15" spans="1:15" ht="26.25" customHeight="1">
      <c r="A15" s="73" t="s">
        <v>5</v>
      </c>
      <c r="B15" s="73"/>
      <c r="C15" s="73"/>
      <c r="D15" s="73"/>
      <c r="E15" s="73"/>
      <c r="F15" s="22">
        <v>8</v>
      </c>
      <c r="G15" s="22"/>
      <c r="H15" s="21">
        <v>60398317.68999999</v>
      </c>
      <c r="I15" s="72"/>
      <c r="J15" s="21">
        <v>27765168.739999998</v>
      </c>
      <c r="L15" s="21">
        <v>60398317.68999999</v>
      </c>
      <c r="N15" s="21">
        <v>27643738.710000001</v>
      </c>
    </row>
    <row r="16" spans="1:15" ht="26.25" customHeight="1">
      <c r="A16" s="74" t="s">
        <v>6</v>
      </c>
      <c r="B16" s="74"/>
      <c r="C16" s="74"/>
      <c r="D16" s="74"/>
      <c r="E16" s="74"/>
      <c r="F16" s="69"/>
      <c r="G16" s="69"/>
      <c r="H16" s="75">
        <f>SUM(H11:H15)</f>
        <v>789709051.24999988</v>
      </c>
      <c r="I16" s="61"/>
      <c r="J16" s="75">
        <f>SUM(J11:J15)</f>
        <v>762952547.96999991</v>
      </c>
      <c r="K16" s="23"/>
      <c r="L16" s="75">
        <f>SUM(L11:L15)</f>
        <v>763848378.02999985</v>
      </c>
      <c r="M16" s="23"/>
      <c r="N16" s="75">
        <f>SUM(N11:N15)</f>
        <v>717845444.75</v>
      </c>
    </row>
    <row r="17" spans="1:14" ht="26.25" customHeight="1">
      <c r="A17" s="20" t="s">
        <v>7</v>
      </c>
      <c r="B17" s="20"/>
      <c r="C17" s="20"/>
      <c r="D17" s="20"/>
      <c r="E17" s="20"/>
      <c r="F17" s="69"/>
      <c r="G17" s="69"/>
      <c r="H17" s="70"/>
      <c r="I17" s="70"/>
      <c r="K17" s="23"/>
      <c r="L17" s="23"/>
      <c r="M17" s="23"/>
      <c r="N17" s="23"/>
    </row>
    <row r="18" spans="1:14" ht="26.25" customHeight="1">
      <c r="A18" s="73" t="s">
        <v>152</v>
      </c>
      <c r="B18" s="73"/>
      <c r="C18" s="73"/>
      <c r="D18" s="73"/>
      <c r="E18" s="73"/>
      <c r="F18" s="22">
        <v>9</v>
      </c>
      <c r="G18" s="22"/>
      <c r="H18" s="21">
        <v>27915322.420000002</v>
      </c>
      <c r="I18" s="76"/>
      <c r="J18" s="21">
        <v>27867027.420000002</v>
      </c>
      <c r="K18" s="23"/>
      <c r="L18" s="23">
        <v>25271453.960000001</v>
      </c>
      <c r="M18" s="23"/>
      <c r="N18" s="23">
        <v>25227908.400000002</v>
      </c>
    </row>
    <row r="19" spans="1:14" ht="26.25" customHeight="1">
      <c r="A19" s="73" t="s">
        <v>100</v>
      </c>
      <c r="B19" s="20"/>
      <c r="C19" s="20"/>
      <c r="D19" s="20"/>
      <c r="E19" s="20"/>
      <c r="F19" s="69">
        <v>6</v>
      </c>
      <c r="G19" s="69"/>
      <c r="H19" s="61">
        <v>254660840.72</v>
      </c>
      <c r="I19" s="70"/>
      <c r="J19" s="21">
        <v>247293135.80000001</v>
      </c>
      <c r="K19" s="23"/>
      <c r="L19" s="23">
        <v>254660840.72</v>
      </c>
      <c r="M19" s="23"/>
      <c r="N19" s="23">
        <v>242435861.66999999</v>
      </c>
    </row>
    <row r="20" spans="1:14" ht="26.25" customHeight="1">
      <c r="A20" s="73" t="s">
        <v>8</v>
      </c>
      <c r="B20" s="73"/>
      <c r="C20" s="73"/>
      <c r="D20" s="73"/>
      <c r="E20" s="73"/>
      <c r="F20" s="22">
        <v>10</v>
      </c>
      <c r="G20" s="22"/>
      <c r="H20" s="21">
        <v>0</v>
      </c>
      <c r="I20" s="76"/>
      <c r="J20" s="21">
        <v>0</v>
      </c>
      <c r="K20" s="23"/>
      <c r="L20" s="21">
        <v>21249967.5</v>
      </c>
      <c r="M20" s="23"/>
      <c r="N20" s="21">
        <v>11249987.5</v>
      </c>
    </row>
    <row r="21" spans="1:14" ht="26.25" customHeight="1">
      <c r="A21" s="73" t="s">
        <v>9</v>
      </c>
      <c r="B21" s="73"/>
      <c r="C21" s="73"/>
      <c r="D21" s="73"/>
      <c r="E21" s="73"/>
      <c r="F21" s="22">
        <v>11</v>
      </c>
      <c r="G21" s="22"/>
      <c r="H21" s="21">
        <v>388990687.59999996</v>
      </c>
      <c r="I21" s="76"/>
      <c r="J21" s="21">
        <v>345553561.57999992</v>
      </c>
      <c r="K21" s="23"/>
      <c r="L21" s="23">
        <v>388985217.03999996</v>
      </c>
      <c r="M21" s="23"/>
      <c r="N21" s="23">
        <v>344998403.18999994</v>
      </c>
    </row>
    <row r="22" spans="1:14" ht="26.25" customHeight="1">
      <c r="A22" s="73" t="s">
        <v>10</v>
      </c>
      <c r="B22" s="73"/>
      <c r="C22" s="73"/>
      <c r="D22" s="73"/>
      <c r="E22" s="73"/>
      <c r="F22" s="22">
        <v>12</v>
      </c>
      <c r="G22" s="22"/>
      <c r="H22" s="21">
        <v>25346209.950000022</v>
      </c>
      <c r="I22" s="76"/>
      <c r="J22" s="21">
        <v>47116909</v>
      </c>
      <c r="K22" s="23"/>
      <c r="L22" s="23">
        <v>25346209.950000022</v>
      </c>
      <c r="M22" s="23"/>
      <c r="N22" s="23">
        <v>47116909</v>
      </c>
    </row>
    <row r="23" spans="1:14" ht="26.25" customHeight="1">
      <c r="A23" s="73" t="s">
        <v>113</v>
      </c>
      <c r="B23" s="73"/>
      <c r="C23" s="73"/>
      <c r="D23" s="73"/>
      <c r="E23" s="73"/>
      <c r="F23" s="22">
        <v>13</v>
      </c>
      <c r="G23" s="22"/>
      <c r="H23" s="21">
        <v>835531.04</v>
      </c>
      <c r="I23" s="76"/>
      <c r="J23" s="21">
        <v>558933.00999999978</v>
      </c>
      <c r="K23" s="23"/>
      <c r="L23" s="23">
        <v>835531.04</v>
      </c>
      <c r="M23" s="23"/>
      <c r="N23" s="23">
        <v>558933.00999999978</v>
      </c>
    </row>
    <row r="24" spans="1:14" ht="26.25" customHeight="1">
      <c r="A24" s="73" t="s">
        <v>11</v>
      </c>
      <c r="B24" s="73"/>
      <c r="C24" s="73"/>
      <c r="D24" s="73"/>
      <c r="E24" s="73"/>
      <c r="F24" s="22">
        <v>14</v>
      </c>
      <c r="G24" s="22"/>
      <c r="H24" s="21">
        <v>24913080.579999998</v>
      </c>
      <c r="I24" s="76"/>
      <c r="J24" s="21">
        <v>36795745.259999998</v>
      </c>
      <c r="K24" s="23"/>
      <c r="L24" s="21">
        <v>24913080.579999998</v>
      </c>
      <c r="M24" s="23"/>
      <c r="N24" s="21">
        <v>36795745.259999998</v>
      </c>
    </row>
    <row r="25" spans="1:14" ht="26.25" customHeight="1">
      <c r="A25" s="73" t="s">
        <v>12</v>
      </c>
      <c r="B25" s="73"/>
      <c r="C25" s="73"/>
      <c r="D25" s="73"/>
      <c r="E25" s="73"/>
      <c r="F25" s="22">
        <v>15</v>
      </c>
      <c r="G25" s="22"/>
      <c r="H25" s="21">
        <v>69771338.329999998</v>
      </c>
      <c r="I25" s="70"/>
      <c r="J25" s="21">
        <v>122689011.69</v>
      </c>
      <c r="K25" s="23"/>
      <c r="L25" s="77">
        <v>65000198.049999997</v>
      </c>
      <c r="M25" s="23"/>
      <c r="N25" s="77">
        <v>118398556.44999999</v>
      </c>
    </row>
    <row r="26" spans="1:14" ht="26.25" customHeight="1">
      <c r="A26" s="74" t="s">
        <v>13</v>
      </c>
      <c r="B26" s="74"/>
      <c r="C26" s="74"/>
      <c r="D26" s="74"/>
      <c r="E26" s="74"/>
      <c r="F26" s="69"/>
      <c r="G26" s="69"/>
      <c r="H26" s="75">
        <f>SUM(H18:H25)</f>
        <v>792433010.6400001</v>
      </c>
      <c r="I26" s="70"/>
      <c r="J26" s="75">
        <f>SUM(J18:J25)</f>
        <v>827874323.75999999</v>
      </c>
      <c r="K26" s="23"/>
      <c r="L26" s="75">
        <f>SUM(L18:L25)</f>
        <v>806262498.84000003</v>
      </c>
      <c r="M26" s="23"/>
      <c r="N26" s="75">
        <f>SUM(N18:N25)</f>
        <v>826782304.48000002</v>
      </c>
    </row>
    <row r="27" spans="1:14" ht="26.25" customHeight="1" thickBot="1">
      <c r="A27" s="20" t="s">
        <v>14</v>
      </c>
      <c r="B27" s="20"/>
      <c r="C27" s="20"/>
      <c r="D27" s="20"/>
      <c r="E27" s="20"/>
      <c r="F27" s="69"/>
      <c r="G27" s="69"/>
      <c r="H27" s="78">
        <f>H16+H26</f>
        <v>1582142061.8899999</v>
      </c>
      <c r="I27" s="70"/>
      <c r="J27" s="78">
        <f>J16+J26</f>
        <v>1590826871.73</v>
      </c>
      <c r="K27" s="23"/>
      <c r="L27" s="24">
        <f>L16+L26</f>
        <v>1570110876.8699999</v>
      </c>
      <c r="M27" s="23"/>
      <c r="N27" s="78">
        <f>N16+N26</f>
        <v>1544627749.23</v>
      </c>
    </row>
    <row r="28" spans="1:14" ht="26.25" customHeight="1" thickTop="1">
      <c r="A28" s="20"/>
      <c r="B28" s="20"/>
      <c r="C28" s="20"/>
      <c r="D28" s="20"/>
      <c r="E28" s="20"/>
      <c r="H28" s="21"/>
      <c r="K28" s="23"/>
      <c r="M28" s="23"/>
    </row>
    <row r="29" spans="1:14" ht="26.25" customHeight="1">
      <c r="B29" s="20"/>
      <c r="C29" s="20"/>
      <c r="D29" s="20"/>
      <c r="E29" s="20"/>
      <c r="H29" s="21"/>
      <c r="K29" s="23"/>
      <c r="M29" s="23"/>
    </row>
    <row r="30" spans="1:14" ht="26.25" customHeight="1">
      <c r="A30" s="17" t="s">
        <v>166</v>
      </c>
      <c r="B30" s="20"/>
      <c r="C30" s="20"/>
      <c r="D30" s="20"/>
      <c r="E30" s="20"/>
      <c r="H30" s="21"/>
      <c r="K30" s="23"/>
      <c r="M30" s="23"/>
    </row>
    <row r="31" spans="1:14" ht="26.25" customHeight="1">
      <c r="B31" s="20"/>
      <c r="C31" s="20"/>
      <c r="D31" s="20"/>
      <c r="E31" s="20"/>
      <c r="H31" s="21"/>
      <c r="K31" s="23"/>
      <c r="M31" s="23"/>
    </row>
    <row r="32" spans="1:14" ht="26.25" customHeight="1">
      <c r="K32" s="23"/>
      <c r="L32" s="23"/>
      <c r="M32" s="23"/>
      <c r="N32" s="23"/>
    </row>
    <row r="33" spans="1:15" ht="26.25" customHeight="1">
      <c r="K33" s="23"/>
      <c r="L33" s="23"/>
      <c r="M33" s="23"/>
      <c r="N33" s="23"/>
    </row>
    <row r="34" spans="1:15" ht="26.25" customHeight="1">
      <c r="C34" s="145" t="s">
        <v>15</v>
      </c>
      <c r="D34" s="145"/>
      <c r="E34" s="145"/>
      <c r="F34" s="145"/>
      <c r="G34" s="145"/>
      <c r="H34" s="145"/>
      <c r="I34" s="145"/>
      <c r="J34" s="145"/>
      <c r="K34" s="145"/>
      <c r="L34" s="145"/>
      <c r="M34" s="23"/>
      <c r="N34" s="23"/>
    </row>
    <row r="35" spans="1:15" ht="26.25" customHeight="1">
      <c r="C35" s="25" t="s">
        <v>139</v>
      </c>
      <c r="D35" s="25"/>
      <c r="E35" s="25"/>
      <c r="F35" s="25"/>
      <c r="G35" s="25"/>
      <c r="H35" s="25"/>
      <c r="I35" s="25"/>
      <c r="J35" s="25"/>
      <c r="K35" s="25"/>
      <c r="L35" s="25"/>
      <c r="M35" s="23"/>
      <c r="N35" s="23"/>
    </row>
    <row r="36" spans="1:15" ht="25.5" customHeight="1">
      <c r="A36" s="144" t="s">
        <v>16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</row>
    <row r="37" spans="1:15" ht="25.5" customHeight="1">
      <c r="A37" s="144" t="str">
        <f>A1</f>
        <v>บริษัท เวล เกรด เอ็นจิเนียริ่ง จำกัด (มหาชน) และบริษัทย่อย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</row>
    <row r="38" spans="1:15" ht="25.5" customHeight="1">
      <c r="A38" s="144" t="s">
        <v>134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</row>
    <row r="39" spans="1:15" ht="25.5" customHeight="1">
      <c r="A39" s="147" t="str">
        <f>A3</f>
        <v>ณ วันที่ 30 กันยายน 2568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</row>
    <row r="40" spans="1:15" ht="25.5" customHeight="1">
      <c r="A40" s="81"/>
      <c r="B40" s="81"/>
      <c r="C40" s="81"/>
      <c r="D40" s="81"/>
      <c r="E40" s="81"/>
      <c r="F40" s="82"/>
      <c r="G40" s="82"/>
      <c r="H40" s="83"/>
      <c r="I40" s="83"/>
      <c r="J40" s="83"/>
      <c r="K40" s="83"/>
      <c r="L40" s="83"/>
      <c r="M40" s="83"/>
      <c r="N40" s="18" t="s">
        <v>159</v>
      </c>
    </row>
    <row r="41" spans="1:15" s="20" customFormat="1" ht="25.5" customHeight="1">
      <c r="A41" s="17"/>
      <c r="B41" s="17"/>
      <c r="C41" s="17"/>
      <c r="D41" s="17"/>
      <c r="E41" s="17"/>
      <c r="F41" s="60"/>
      <c r="G41" s="60"/>
      <c r="H41" s="146" t="str">
        <f>H5</f>
        <v xml:space="preserve">งบการเงินรวม </v>
      </c>
      <c r="I41" s="146"/>
      <c r="J41" s="146"/>
      <c r="K41" s="61"/>
      <c r="L41" s="146" t="s">
        <v>160</v>
      </c>
      <c r="M41" s="146"/>
      <c r="N41" s="146"/>
      <c r="O41" s="146"/>
    </row>
    <row r="42" spans="1:15" ht="25.5" customHeight="1">
      <c r="F42" s="17"/>
      <c r="G42" s="17"/>
      <c r="H42" s="62" t="str">
        <f>H6</f>
        <v>30 กันยายน 2568</v>
      </c>
      <c r="I42" s="84"/>
      <c r="J42" s="62" t="str">
        <f>J6</f>
        <v>31 ธันวาคม 2567</v>
      </c>
      <c r="K42" s="63"/>
      <c r="L42" s="62" t="str">
        <f>L6</f>
        <v>30 กันยายน 2568</v>
      </c>
      <c r="M42" s="84"/>
      <c r="N42" s="62" t="str">
        <f>N6</f>
        <v>31 ธันวาคม 2567</v>
      </c>
    </row>
    <row r="43" spans="1:15" ht="25.5" customHeight="1">
      <c r="F43" s="17"/>
      <c r="G43" s="17"/>
      <c r="H43" s="64" t="s">
        <v>94</v>
      </c>
      <c r="I43" s="62"/>
      <c r="J43" s="64" t="s">
        <v>96</v>
      </c>
      <c r="K43" s="63"/>
      <c r="L43" s="64" t="s">
        <v>94</v>
      </c>
      <c r="M43" s="62"/>
      <c r="N43" s="64" t="s">
        <v>96</v>
      </c>
    </row>
    <row r="44" spans="1:15" ht="25.5" customHeight="1">
      <c r="F44" s="65" t="s">
        <v>2</v>
      </c>
      <c r="G44" s="17"/>
      <c r="H44" s="66" t="s">
        <v>95</v>
      </c>
      <c r="I44" s="62"/>
      <c r="J44" s="67"/>
      <c r="K44" s="63"/>
      <c r="L44" s="66" t="s">
        <v>95</v>
      </c>
      <c r="M44" s="62"/>
      <c r="N44" s="67"/>
    </row>
    <row r="45" spans="1:15" ht="25.5" customHeight="1">
      <c r="A45" s="148" t="s">
        <v>97</v>
      </c>
      <c r="B45" s="148"/>
      <c r="C45" s="148"/>
      <c r="D45" s="148"/>
      <c r="E45" s="68"/>
      <c r="F45" s="65"/>
      <c r="G45" s="65"/>
      <c r="H45" s="62"/>
      <c r="I45" s="62"/>
      <c r="J45" s="62"/>
      <c r="K45" s="63"/>
      <c r="L45" s="62"/>
      <c r="M45" s="62"/>
      <c r="N45" s="62"/>
    </row>
    <row r="46" spans="1:15" ht="25.5" customHeight="1">
      <c r="A46" s="20" t="s">
        <v>17</v>
      </c>
      <c r="B46" s="20"/>
      <c r="C46" s="20"/>
      <c r="D46" s="20"/>
      <c r="E46" s="20"/>
      <c r="F46" s="69"/>
      <c r="G46" s="69"/>
      <c r="H46" s="70"/>
      <c r="I46" s="70"/>
    </row>
    <row r="47" spans="1:15" ht="25.5" customHeight="1">
      <c r="A47" s="85" t="s">
        <v>18</v>
      </c>
      <c r="B47" s="73"/>
      <c r="C47" s="73"/>
      <c r="D47" s="73"/>
      <c r="E47" s="73"/>
      <c r="F47" s="69"/>
      <c r="G47" s="69"/>
      <c r="H47" s="70"/>
      <c r="I47" s="70"/>
    </row>
    <row r="48" spans="1:15" ht="25.5" customHeight="1">
      <c r="A48" s="86" t="s">
        <v>19</v>
      </c>
      <c r="B48" s="86"/>
      <c r="C48" s="86"/>
      <c r="D48" s="86"/>
      <c r="E48" s="86"/>
      <c r="F48" s="22">
        <v>16</v>
      </c>
      <c r="G48" s="22"/>
      <c r="H48" s="21">
        <v>67575152.989999995</v>
      </c>
      <c r="I48" s="70"/>
      <c r="J48" s="21">
        <v>157697817.84999999</v>
      </c>
      <c r="L48" s="21">
        <v>67575152.989999995</v>
      </c>
      <c r="N48" s="21">
        <v>146412110.97</v>
      </c>
    </row>
    <row r="49" spans="1:14" ht="25.5" customHeight="1">
      <c r="A49" s="73" t="s">
        <v>20</v>
      </c>
      <c r="B49" s="73"/>
      <c r="C49" s="73"/>
      <c r="D49" s="73"/>
      <c r="E49" s="73"/>
      <c r="F49" s="22">
        <v>17</v>
      </c>
      <c r="G49" s="22"/>
      <c r="H49" s="21">
        <v>583649408.38000011</v>
      </c>
      <c r="I49" s="61"/>
      <c r="J49" s="21">
        <v>649931231.30999994</v>
      </c>
      <c r="L49" s="21">
        <v>578995612.53000009</v>
      </c>
      <c r="M49" s="23"/>
      <c r="N49" s="21">
        <v>629572853.10000002</v>
      </c>
    </row>
    <row r="50" spans="1:14" ht="25.5" customHeight="1">
      <c r="A50" s="73" t="s">
        <v>101</v>
      </c>
      <c r="B50" s="73"/>
      <c r="C50" s="73"/>
      <c r="D50" s="73"/>
      <c r="E50" s="73"/>
      <c r="F50" s="22">
        <v>6</v>
      </c>
      <c r="G50" s="22"/>
      <c r="H50" s="21">
        <v>284552811.13</v>
      </c>
      <c r="I50" s="61"/>
      <c r="J50" s="21">
        <v>207930003.25</v>
      </c>
      <c r="L50" s="21">
        <v>284552811.13</v>
      </c>
      <c r="M50" s="23"/>
      <c r="N50" s="21">
        <v>207930003.25</v>
      </c>
    </row>
    <row r="51" spans="1:14" ht="25.5" customHeight="1">
      <c r="A51" s="73" t="s">
        <v>21</v>
      </c>
      <c r="B51" s="73"/>
      <c r="C51" s="73"/>
      <c r="D51" s="73"/>
      <c r="E51" s="73"/>
      <c r="F51" s="22"/>
      <c r="G51" s="22"/>
      <c r="H51" s="21"/>
      <c r="I51" s="61"/>
      <c r="M51" s="23"/>
    </row>
    <row r="52" spans="1:14" ht="25.5" customHeight="1">
      <c r="A52" s="86" t="s">
        <v>22</v>
      </c>
      <c r="B52" s="73"/>
      <c r="C52" s="73"/>
      <c r="D52" s="73"/>
      <c r="E52" s="73"/>
      <c r="F52" s="22">
        <v>19</v>
      </c>
      <c r="G52" s="22"/>
      <c r="H52" s="21">
        <v>50608350</v>
      </c>
      <c r="I52" s="61"/>
      <c r="J52" s="21">
        <v>43566350</v>
      </c>
      <c r="L52" s="21">
        <v>50608350</v>
      </c>
      <c r="M52" s="23"/>
      <c r="N52" s="21">
        <v>43566350</v>
      </c>
    </row>
    <row r="53" spans="1:14" ht="25.5" customHeight="1">
      <c r="A53" s="73" t="s">
        <v>23</v>
      </c>
      <c r="B53" s="73"/>
      <c r="C53" s="73"/>
      <c r="D53" s="73"/>
      <c r="E53" s="73"/>
      <c r="F53" s="22"/>
      <c r="G53" s="22"/>
      <c r="H53" s="21"/>
      <c r="I53" s="70"/>
      <c r="M53" s="23"/>
    </row>
    <row r="54" spans="1:14" ht="25.5" customHeight="1">
      <c r="A54" s="86" t="s">
        <v>22</v>
      </c>
      <c r="B54" s="86"/>
      <c r="C54" s="86"/>
      <c r="D54" s="86"/>
      <c r="E54" s="86"/>
      <c r="F54" s="22">
        <v>20</v>
      </c>
      <c r="G54" s="22"/>
      <c r="H54" s="21">
        <v>5672290.1799999997</v>
      </c>
      <c r="I54" s="76"/>
      <c r="J54" s="21">
        <v>14185404.930000003</v>
      </c>
      <c r="L54" s="21">
        <v>5672290.1799999997</v>
      </c>
      <c r="M54" s="23"/>
      <c r="N54" s="13">
        <v>14185404.930000003</v>
      </c>
    </row>
    <row r="55" spans="1:14" ht="25.5" customHeight="1">
      <c r="A55" s="73" t="s">
        <v>145</v>
      </c>
      <c r="B55" s="73"/>
      <c r="C55" s="73"/>
      <c r="D55" s="73"/>
      <c r="E55" s="73"/>
      <c r="F55" s="69">
        <v>18</v>
      </c>
      <c r="G55" s="69"/>
      <c r="H55" s="21">
        <v>5899617.9699999997</v>
      </c>
      <c r="I55" s="70"/>
      <c r="J55" s="21">
        <v>25924536.109999999</v>
      </c>
      <c r="L55" s="21">
        <v>6678744.5099999998</v>
      </c>
      <c r="M55" s="23"/>
      <c r="N55" s="21">
        <v>26685037.989999998</v>
      </c>
    </row>
    <row r="56" spans="1:14" ht="25.5" customHeight="1">
      <c r="A56" s="74" t="s">
        <v>24</v>
      </c>
      <c r="B56" s="74"/>
      <c r="C56" s="74"/>
      <c r="D56" s="74"/>
      <c r="E56" s="74"/>
      <c r="F56" s="69"/>
      <c r="G56" s="69"/>
      <c r="H56" s="75">
        <f>SUM(H48:H55)</f>
        <v>997957630.6500001</v>
      </c>
      <c r="I56" s="70"/>
      <c r="J56" s="75">
        <f>SUM(J48:J55)</f>
        <v>1099235343.4499998</v>
      </c>
      <c r="L56" s="75">
        <f>SUM(L48:L55)</f>
        <v>994082961.34000003</v>
      </c>
      <c r="M56" s="23"/>
      <c r="N56" s="75">
        <f>SUM(N48:N55)</f>
        <v>1068351760.24</v>
      </c>
    </row>
    <row r="57" spans="1:14" ht="25.5" customHeight="1">
      <c r="A57" s="20" t="s">
        <v>25</v>
      </c>
      <c r="B57" s="20"/>
      <c r="C57" s="20"/>
      <c r="D57" s="20"/>
      <c r="E57" s="20"/>
      <c r="F57" s="69"/>
      <c r="G57" s="69"/>
      <c r="H57" s="21"/>
      <c r="I57" s="70"/>
      <c r="K57" s="23"/>
      <c r="L57" s="23"/>
      <c r="M57" s="23"/>
      <c r="N57" s="23"/>
    </row>
    <row r="58" spans="1:14" ht="25.5" customHeight="1">
      <c r="A58" s="73" t="s">
        <v>26</v>
      </c>
      <c r="B58" s="73"/>
      <c r="C58" s="73"/>
      <c r="D58" s="73"/>
      <c r="E58" s="73"/>
      <c r="F58" s="69">
        <v>19</v>
      </c>
      <c r="G58" s="69"/>
      <c r="H58" s="21">
        <v>68544240.599999994</v>
      </c>
      <c r="I58" s="70"/>
      <c r="J58" s="21">
        <v>92935103.129999995</v>
      </c>
      <c r="K58" s="23"/>
      <c r="L58" s="23">
        <v>68544240.599999994</v>
      </c>
      <c r="M58" s="23"/>
      <c r="N58" s="23">
        <v>92935103.129999995</v>
      </c>
    </row>
    <row r="59" spans="1:14" ht="25.5" customHeight="1">
      <c r="A59" s="73" t="s">
        <v>27</v>
      </c>
      <c r="B59" s="73"/>
      <c r="C59" s="73"/>
      <c r="D59" s="73"/>
      <c r="E59" s="73"/>
      <c r="F59" s="22">
        <v>20</v>
      </c>
      <c r="G59" s="22"/>
      <c r="H59" s="21">
        <v>3717135.5800000005</v>
      </c>
      <c r="I59" s="76"/>
      <c r="J59" s="21">
        <v>1107277.5899999985</v>
      </c>
      <c r="L59" s="21">
        <v>3717135.5800000005</v>
      </c>
      <c r="M59" s="23"/>
      <c r="N59" s="21">
        <v>1107277.5899999985</v>
      </c>
    </row>
    <row r="60" spans="1:14" ht="25.5" customHeight="1">
      <c r="A60" s="73" t="s">
        <v>72</v>
      </c>
      <c r="B60" s="73"/>
      <c r="C60" s="73"/>
      <c r="D60" s="73"/>
      <c r="E60" s="73"/>
      <c r="F60" s="22"/>
      <c r="G60" s="22"/>
      <c r="H60" s="21"/>
      <c r="I60" s="76"/>
      <c r="M60" s="23"/>
    </row>
    <row r="61" spans="1:14" ht="25.5" customHeight="1">
      <c r="A61" s="86" t="s">
        <v>28</v>
      </c>
      <c r="B61" s="73"/>
      <c r="C61" s="73"/>
      <c r="D61" s="73"/>
      <c r="E61" s="73"/>
      <c r="F61" s="22">
        <v>21</v>
      </c>
      <c r="G61" s="22"/>
      <c r="H61" s="21">
        <v>9204922</v>
      </c>
      <c r="I61" s="76"/>
      <c r="J61" s="21">
        <v>7200427</v>
      </c>
      <c r="K61" s="23"/>
      <c r="L61" s="21">
        <v>9204922</v>
      </c>
      <c r="M61" s="23"/>
      <c r="N61" s="21">
        <v>7200427</v>
      </c>
    </row>
    <row r="62" spans="1:14" ht="25.5" customHeight="1">
      <c r="A62" s="73" t="s">
        <v>29</v>
      </c>
      <c r="B62" s="73"/>
      <c r="C62" s="73"/>
      <c r="D62" s="73"/>
      <c r="E62" s="73"/>
      <c r="F62" s="22"/>
      <c r="G62" s="22"/>
      <c r="H62" s="77">
        <v>44655642.010000005</v>
      </c>
      <c r="I62" s="76"/>
      <c r="J62" s="77">
        <v>41681482.090000004</v>
      </c>
      <c r="K62" s="23"/>
      <c r="L62" s="87">
        <v>40416112.710000001</v>
      </c>
      <c r="M62" s="23"/>
      <c r="N62" s="87">
        <v>37315518.07</v>
      </c>
    </row>
    <row r="63" spans="1:14" ht="25.5" customHeight="1">
      <c r="A63" s="74" t="s">
        <v>30</v>
      </c>
      <c r="B63" s="74"/>
      <c r="C63" s="74"/>
      <c r="D63" s="74"/>
      <c r="E63" s="74"/>
      <c r="F63" s="69"/>
      <c r="G63" s="69"/>
      <c r="H63" s="87">
        <f>SUM(H58:H62)</f>
        <v>126121940.19</v>
      </c>
      <c r="I63" s="70"/>
      <c r="J63" s="87">
        <f>SUM(J58:J62)</f>
        <v>142924289.81</v>
      </c>
      <c r="K63" s="23"/>
      <c r="L63" s="87">
        <f>SUM(L58:L62)</f>
        <v>121882410.88999999</v>
      </c>
      <c r="M63" s="23"/>
      <c r="N63" s="87">
        <f>SUM(N58:N62)</f>
        <v>138558325.78999999</v>
      </c>
    </row>
    <row r="64" spans="1:14" ht="25.5" customHeight="1">
      <c r="A64" s="20" t="s">
        <v>112</v>
      </c>
      <c r="B64" s="20"/>
      <c r="C64" s="20"/>
      <c r="D64" s="20"/>
      <c r="E64" s="20"/>
      <c r="F64" s="69"/>
      <c r="G64" s="69"/>
      <c r="H64" s="75">
        <f>H56+H63</f>
        <v>1124079570.8400002</v>
      </c>
      <c r="I64" s="70"/>
      <c r="J64" s="75">
        <f>J56+J63</f>
        <v>1242159633.2599998</v>
      </c>
      <c r="K64" s="23"/>
      <c r="L64" s="87">
        <f>L56+L63</f>
        <v>1115965372.23</v>
      </c>
      <c r="M64" s="23"/>
      <c r="N64" s="75">
        <f>N56+N63</f>
        <v>1206910086.03</v>
      </c>
    </row>
    <row r="65" spans="1:15" ht="25.5" customHeight="1">
      <c r="B65" s="20"/>
      <c r="C65" s="20"/>
      <c r="D65" s="20"/>
      <c r="E65" s="20"/>
      <c r="H65" s="21"/>
      <c r="K65" s="23"/>
      <c r="L65" s="23"/>
      <c r="M65" s="23"/>
      <c r="N65" s="23"/>
    </row>
    <row r="66" spans="1:15" ht="25.5" customHeight="1">
      <c r="B66" s="20"/>
      <c r="C66" s="20"/>
      <c r="D66" s="20"/>
      <c r="E66" s="20"/>
      <c r="H66" s="21"/>
      <c r="K66" s="23"/>
      <c r="L66" s="23"/>
      <c r="M66" s="23"/>
      <c r="N66" s="23"/>
    </row>
    <row r="67" spans="1:15" ht="25.5" customHeight="1">
      <c r="A67" s="17" t="s">
        <v>166</v>
      </c>
      <c r="B67" s="20"/>
      <c r="C67" s="20"/>
      <c r="D67" s="20"/>
      <c r="E67" s="20"/>
      <c r="H67" s="21"/>
      <c r="K67" s="23"/>
      <c r="L67" s="23"/>
      <c r="M67" s="23"/>
      <c r="N67" s="23"/>
    </row>
    <row r="68" spans="1:15" ht="25.5" customHeight="1">
      <c r="B68" s="20"/>
      <c r="C68" s="20"/>
      <c r="D68" s="20"/>
      <c r="E68" s="20"/>
      <c r="H68" s="21"/>
      <c r="K68" s="23"/>
      <c r="L68" s="23"/>
      <c r="M68" s="23"/>
      <c r="N68" s="23"/>
    </row>
    <row r="69" spans="1:15" ht="25.5" customHeight="1">
      <c r="K69" s="23"/>
      <c r="L69" s="23"/>
      <c r="M69" s="23"/>
      <c r="N69" s="23"/>
    </row>
    <row r="70" spans="1:15" ht="25.5" customHeight="1">
      <c r="K70" s="23"/>
      <c r="L70" s="23"/>
      <c r="M70" s="23"/>
      <c r="N70" s="23"/>
    </row>
    <row r="71" spans="1:15" ht="25.5" customHeight="1">
      <c r="C71" s="145" t="s">
        <v>15</v>
      </c>
      <c r="D71" s="145"/>
      <c r="E71" s="145"/>
      <c r="F71" s="145"/>
      <c r="G71" s="145"/>
      <c r="H71" s="145"/>
      <c r="I71" s="145"/>
      <c r="J71" s="145"/>
      <c r="K71" s="145"/>
      <c r="L71" s="145"/>
      <c r="M71" s="23"/>
      <c r="N71" s="23"/>
    </row>
    <row r="72" spans="1:15" ht="25.5" customHeight="1">
      <c r="C72" s="25" t="s">
        <v>139</v>
      </c>
      <c r="D72" s="25"/>
      <c r="E72" s="25"/>
      <c r="F72" s="25"/>
      <c r="G72" s="25"/>
      <c r="H72" s="25"/>
      <c r="I72" s="25"/>
      <c r="J72" s="25"/>
      <c r="K72" s="25"/>
      <c r="L72" s="25"/>
      <c r="M72" s="23"/>
      <c r="N72" s="23"/>
    </row>
    <row r="73" spans="1:15" ht="27" customHeight="1">
      <c r="A73" s="144" t="s">
        <v>31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</row>
    <row r="74" spans="1:15" ht="27" customHeight="1">
      <c r="A74" s="144" t="str">
        <f>A37</f>
        <v>บริษัท เวล เกรด เอ็นจิเนียริ่ง จำกัด (มหาชน) และบริษัทย่อย</v>
      </c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</row>
    <row r="75" spans="1:15" ht="27" customHeight="1">
      <c r="A75" s="144" t="s">
        <v>134</v>
      </c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</row>
    <row r="76" spans="1:15" ht="27" customHeight="1">
      <c r="A76" s="147" t="str">
        <f>A3</f>
        <v>ณ วันที่ 30 กันยายน 2568</v>
      </c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</row>
    <row r="77" spans="1:15" ht="27" customHeight="1">
      <c r="J77" s="88"/>
      <c r="K77" s="88"/>
      <c r="L77" s="88"/>
      <c r="M77" s="88"/>
      <c r="N77" s="18" t="s">
        <v>159</v>
      </c>
    </row>
    <row r="78" spans="1:15" s="20" customFormat="1" ht="27" customHeight="1">
      <c r="A78" s="17"/>
      <c r="B78" s="17"/>
      <c r="C78" s="17"/>
      <c r="D78" s="17"/>
      <c r="E78" s="17"/>
      <c r="F78" s="60"/>
      <c r="G78" s="60"/>
      <c r="H78" s="146" t="str">
        <f>H41</f>
        <v xml:space="preserve">งบการเงินรวม </v>
      </c>
      <c r="I78" s="146"/>
      <c r="J78" s="146"/>
      <c r="K78" s="61"/>
      <c r="L78" s="146" t="s">
        <v>160</v>
      </c>
      <c r="M78" s="146"/>
      <c r="N78" s="146"/>
      <c r="O78" s="146"/>
    </row>
    <row r="79" spans="1:15" ht="27" customHeight="1">
      <c r="F79" s="17"/>
      <c r="G79" s="17"/>
      <c r="H79" s="62" t="str">
        <f>H42</f>
        <v>30 กันยายน 2568</v>
      </c>
      <c r="I79" s="84"/>
      <c r="J79" s="62" t="str">
        <f>J42</f>
        <v>31 ธันวาคม 2567</v>
      </c>
      <c r="K79" s="63"/>
      <c r="L79" s="62" t="str">
        <f>L42</f>
        <v>30 กันยายน 2568</v>
      </c>
      <c r="M79" s="84"/>
      <c r="N79" s="62" t="str">
        <f>N42</f>
        <v>31 ธันวาคม 2567</v>
      </c>
    </row>
    <row r="80" spans="1:15" ht="27" customHeight="1">
      <c r="F80" s="17"/>
      <c r="G80" s="17"/>
      <c r="H80" s="64" t="s">
        <v>94</v>
      </c>
      <c r="I80" s="62"/>
      <c r="J80" s="64" t="s">
        <v>96</v>
      </c>
      <c r="K80" s="63"/>
      <c r="L80" s="64" t="s">
        <v>94</v>
      </c>
      <c r="M80" s="62"/>
      <c r="N80" s="64" t="s">
        <v>96</v>
      </c>
    </row>
    <row r="81" spans="1:14" ht="27" customHeight="1">
      <c r="F81" s="65" t="s">
        <v>2</v>
      </c>
      <c r="G81" s="17"/>
      <c r="H81" s="66" t="s">
        <v>95</v>
      </c>
      <c r="I81" s="62"/>
      <c r="J81" s="67"/>
      <c r="K81" s="63"/>
      <c r="L81" s="66" t="s">
        <v>95</v>
      </c>
      <c r="M81" s="62"/>
      <c r="N81" s="67"/>
    </row>
    <row r="82" spans="1:14" ht="27" customHeight="1">
      <c r="A82" s="148" t="s">
        <v>98</v>
      </c>
      <c r="B82" s="148"/>
      <c r="C82" s="148"/>
      <c r="D82" s="148"/>
      <c r="E82" s="68"/>
      <c r="F82" s="65"/>
      <c r="G82" s="65"/>
      <c r="H82" s="62"/>
      <c r="I82" s="62"/>
      <c r="J82" s="62"/>
      <c r="K82" s="63"/>
      <c r="L82" s="62"/>
      <c r="M82" s="62"/>
      <c r="N82" s="62"/>
    </row>
    <row r="83" spans="1:14" ht="27" customHeight="1">
      <c r="A83" s="20" t="s">
        <v>32</v>
      </c>
      <c r="B83" s="20"/>
      <c r="C83" s="20"/>
      <c r="D83" s="20"/>
      <c r="E83" s="20"/>
      <c r="F83" s="69"/>
      <c r="G83" s="69"/>
      <c r="H83" s="62"/>
      <c r="I83" s="84"/>
      <c r="J83" s="62"/>
      <c r="K83" s="63"/>
      <c r="L83" s="62"/>
      <c r="N83" s="62"/>
    </row>
    <row r="84" spans="1:14" ht="27" customHeight="1">
      <c r="A84" s="89" t="s">
        <v>33</v>
      </c>
      <c r="B84" s="89"/>
      <c r="C84" s="89"/>
      <c r="D84" s="89"/>
      <c r="E84" s="89"/>
      <c r="F84" s="69"/>
      <c r="G84" s="69"/>
      <c r="H84" s="70"/>
      <c r="I84" s="70"/>
      <c r="K84" s="23"/>
      <c r="L84" s="23"/>
      <c r="M84" s="23"/>
      <c r="N84" s="23"/>
    </row>
    <row r="85" spans="1:14" ht="27" customHeight="1">
      <c r="A85" s="73" t="s">
        <v>34</v>
      </c>
      <c r="B85" s="73"/>
      <c r="C85" s="73"/>
      <c r="D85" s="73"/>
      <c r="E85" s="73"/>
      <c r="F85" s="22"/>
      <c r="G85" s="22"/>
      <c r="H85" s="21"/>
      <c r="I85" s="70"/>
      <c r="K85" s="23"/>
      <c r="L85" s="23"/>
      <c r="M85" s="23"/>
      <c r="N85" s="23"/>
    </row>
    <row r="86" spans="1:14" ht="27" customHeight="1" thickBot="1">
      <c r="A86" s="86" t="s">
        <v>126</v>
      </c>
      <c r="B86" s="73"/>
      <c r="C86" s="73"/>
      <c r="D86" s="73"/>
      <c r="E86" s="73"/>
      <c r="F86" s="22"/>
      <c r="G86" s="22"/>
      <c r="H86" s="90">
        <v>330000000</v>
      </c>
      <c r="I86" s="70"/>
      <c r="J86" s="90">
        <v>330000000</v>
      </c>
      <c r="K86" s="23"/>
      <c r="L86" s="90">
        <v>330000000</v>
      </c>
      <c r="M86" s="23"/>
      <c r="N86" s="90">
        <v>330000000</v>
      </c>
    </row>
    <row r="87" spans="1:14" ht="27" customHeight="1" thickTop="1">
      <c r="A87" s="73" t="s">
        <v>36</v>
      </c>
      <c r="B87" s="73"/>
      <c r="C87" s="73"/>
      <c r="D87" s="73"/>
      <c r="E87" s="73"/>
      <c r="F87" s="22"/>
      <c r="G87" s="22"/>
      <c r="H87" s="23"/>
      <c r="I87" s="70"/>
      <c r="J87" s="23"/>
      <c r="K87" s="23"/>
      <c r="L87" s="23"/>
      <c r="M87" s="23"/>
      <c r="N87" s="23"/>
    </row>
    <row r="88" spans="1:14" ht="27" customHeight="1">
      <c r="A88" s="91" t="s">
        <v>35</v>
      </c>
      <c r="B88" s="73"/>
      <c r="C88" s="73"/>
      <c r="D88" s="73"/>
      <c r="E88" s="73"/>
      <c r="F88" s="22"/>
      <c r="G88" s="22"/>
      <c r="H88" s="21">
        <v>300000000</v>
      </c>
      <c r="I88" s="70"/>
      <c r="J88" s="23">
        <v>300000000</v>
      </c>
      <c r="K88" s="23"/>
      <c r="L88" s="21">
        <v>300000000</v>
      </c>
      <c r="M88" s="23"/>
      <c r="N88" s="23">
        <v>300000000</v>
      </c>
    </row>
    <row r="89" spans="1:14" ht="27" customHeight="1">
      <c r="A89" s="73" t="s">
        <v>102</v>
      </c>
      <c r="B89" s="73"/>
      <c r="C89" s="73"/>
      <c r="D89" s="73"/>
      <c r="E89" s="73"/>
      <c r="F89" s="22"/>
      <c r="G89" s="22"/>
      <c r="H89" s="21">
        <v>276960000</v>
      </c>
      <c r="I89" s="70"/>
      <c r="J89" s="23">
        <v>276960000</v>
      </c>
      <c r="K89" s="23"/>
      <c r="L89" s="21">
        <v>276960000</v>
      </c>
      <c r="M89" s="23"/>
      <c r="N89" s="23">
        <v>276960000</v>
      </c>
    </row>
    <row r="90" spans="1:14" ht="27" customHeight="1">
      <c r="A90" s="73" t="s">
        <v>64</v>
      </c>
      <c r="B90" s="73"/>
      <c r="C90" s="73"/>
      <c r="D90" s="73"/>
      <c r="E90" s="73"/>
      <c r="F90" s="69"/>
      <c r="G90" s="69"/>
      <c r="H90" s="21"/>
      <c r="I90" s="70"/>
      <c r="J90" s="23"/>
      <c r="K90" s="23"/>
      <c r="L90" s="23"/>
      <c r="N90" s="23"/>
    </row>
    <row r="91" spans="1:14" ht="27" customHeight="1">
      <c r="A91" s="91" t="s">
        <v>37</v>
      </c>
      <c r="B91" s="91"/>
      <c r="C91" s="91"/>
      <c r="D91" s="91"/>
      <c r="E91" s="91"/>
      <c r="F91" s="22">
        <v>23</v>
      </c>
      <c r="G91" s="22"/>
      <c r="H91" s="21">
        <v>21230000</v>
      </c>
      <c r="I91" s="76"/>
      <c r="J91" s="23">
        <v>21230000</v>
      </c>
      <c r="K91" s="23"/>
      <c r="L91" s="23">
        <v>21230000</v>
      </c>
      <c r="M91" s="23"/>
      <c r="N91" s="23">
        <v>21230000</v>
      </c>
    </row>
    <row r="92" spans="1:14" ht="27" customHeight="1">
      <c r="A92" s="91" t="s">
        <v>38</v>
      </c>
      <c r="B92" s="91"/>
      <c r="C92" s="91"/>
      <c r="D92" s="91"/>
      <c r="E92" s="91"/>
      <c r="F92" s="69"/>
      <c r="G92" s="69"/>
      <c r="H92" s="77">
        <f>เปลี่ยนแปลงรวม!N18</f>
        <v>-140127508.95000026</v>
      </c>
      <c r="I92" s="70"/>
      <c r="J92" s="77">
        <v>-249522761.53000057</v>
      </c>
      <c r="K92" s="23"/>
      <c r="L92" s="87">
        <f>เปลี่ยนแปลงเฉพาะ!N18</f>
        <v>-144044495.35999978</v>
      </c>
      <c r="M92" s="23"/>
      <c r="N92" s="87">
        <v>-260472336.80000022</v>
      </c>
    </row>
    <row r="93" spans="1:14" ht="27" customHeight="1">
      <c r="A93" s="20" t="s">
        <v>39</v>
      </c>
      <c r="B93" s="20"/>
      <c r="C93" s="20"/>
      <c r="D93" s="20"/>
      <c r="E93" s="20"/>
      <c r="F93" s="69"/>
      <c r="G93" s="69"/>
      <c r="H93" s="87">
        <f>SUM(H88:H92)</f>
        <v>458062491.04999971</v>
      </c>
      <c r="I93" s="70"/>
      <c r="J93" s="87">
        <f>SUM(J88:J92)</f>
        <v>348667238.46999943</v>
      </c>
      <c r="K93" s="23"/>
      <c r="L93" s="87">
        <f>SUM(L88:L92)</f>
        <v>454145504.64000022</v>
      </c>
      <c r="M93" s="23"/>
      <c r="N93" s="87">
        <f>SUM(N88:N92)</f>
        <v>337717663.19999981</v>
      </c>
    </row>
    <row r="94" spans="1:14" ht="27" customHeight="1" thickBot="1">
      <c r="A94" s="20" t="s">
        <v>40</v>
      </c>
      <c r="B94" s="20"/>
      <c r="C94" s="20"/>
      <c r="D94" s="20"/>
      <c r="E94" s="20"/>
      <c r="F94" s="69"/>
      <c r="G94" s="69"/>
      <c r="H94" s="78">
        <f>H64+H93</f>
        <v>1582142061.8899999</v>
      </c>
      <c r="I94" s="70"/>
      <c r="J94" s="78">
        <f>J64+J93</f>
        <v>1590826871.7299991</v>
      </c>
      <c r="K94" s="23"/>
      <c r="L94" s="78">
        <f>L64+L93</f>
        <v>1570110876.8700004</v>
      </c>
      <c r="M94" s="23"/>
      <c r="N94" s="78">
        <f>N64+N93</f>
        <v>1544627749.2299998</v>
      </c>
    </row>
    <row r="95" spans="1:14" ht="27" customHeight="1" thickTop="1">
      <c r="A95" s="20"/>
      <c r="B95" s="20"/>
      <c r="C95" s="20"/>
      <c r="D95" s="20"/>
      <c r="E95" s="20"/>
      <c r="F95" s="69"/>
      <c r="G95" s="69"/>
      <c r="H95" s="1"/>
      <c r="I95" s="1"/>
      <c r="J95" s="1"/>
      <c r="K95" s="1"/>
      <c r="L95" s="1"/>
      <c r="M95" s="1"/>
      <c r="N95" s="1"/>
    </row>
    <row r="96" spans="1:14" ht="27" customHeight="1">
      <c r="H96" s="92"/>
      <c r="J96" s="92"/>
      <c r="L96" s="92"/>
      <c r="M96" s="23"/>
      <c r="N96" s="92"/>
    </row>
    <row r="97" spans="1:14" ht="27" customHeight="1">
      <c r="H97" s="93"/>
      <c r="J97" s="93"/>
      <c r="L97" s="93"/>
      <c r="M97" s="23"/>
      <c r="N97" s="93"/>
    </row>
    <row r="98" spans="1:14" ht="27" customHeight="1">
      <c r="A98" s="17" t="s">
        <v>166</v>
      </c>
      <c r="H98" s="17"/>
      <c r="I98" s="17"/>
      <c r="J98" s="17"/>
      <c r="K98" s="17"/>
      <c r="L98" s="17"/>
      <c r="M98" s="17"/>
      <c r="N98" s="17"/>
    </row>
    <row r="99" spans="1:14" ht="27" customHeight="1">
      <c r="H99" s="93"/>
      <c r="I99" s="94"/>
      <c r="J99" s="93"/>
      <c r="K99" s="93"/>
      <c r="L99" s="93"/>
      <c r="M99" s="95"/>
      <c r="N99" s="93"/>
    </row>
    <row r="100" spans="1:14" ht="27" customHeight="1">
      <c r="H100" s="93"/>
      <c r="J100" s="93"/>
      <c r="K100" s="23"/>
      <c r="L100" s="93"/>
      <c r="M100" s="23"/>
      <c r="N100" s="93"/>
    </row>
    <row r="101" spans="1:14" ht="27" customHeight="1">
      <c r="K101" s="23"/>
      <c r="L101" s="23"/>
      <c r="M101" s="23"/>
      <c r="N101" s="23"/>
    </row>
    <row r="102" spans="1:14" ht="27" customHeight="1">
      <c r="K102" s="23"/>
      <c r="L102" s="23"/>
      <c r="M102" s="23"/>
      <c r="N102" s="23"/>
    </row>
    <row r="104" spans="1:14" ht="27" customHeight="1">
      <c r="C104" s="145" t="s">
        <v>15</v>
      </c>
      <c r="D104" s="145"/>
      <c r="E104" s="145"/>
      <c r="F104" s="145"/>
      <c r="G104" s="145"/>
      <c r="H104" s="145"/>
      <c r="I104" s="145"/>
      <c r="J104" s="145"/>
      <c r="K104" s="145"/>
      <c r="L104" s="145"/>
    </row>
    <row r="105" spans="1:14" ht="27" customHeight="1">
      <c r="C105" s="25" t="s">
        <v>139</v>
      </c>
      <c r="D105" s="25"/>
      <c r="E105" s="25"/>
      <c r="F105" s="25"/>
      <c r="G105" s="25"/>
      <c r="H105" s="25"/>
      <c r="I105" s="25"/>
      <c r="J105" s="25"/>
      <c r="K105" s="25"/>
      <c r="L105" s="25"/>
    </row>
  </sheetData>
  <mergeCells count="23">
    <mergeCell ref="C104:L104"/>
    <mergeCell ref="C34:L34"/>
    <mergeCell ref="A3:O3"/>
    <mergeCell ref="A82:D82"/>
    <mergeCell ref="L41:O41"/>
    <mergeCell ref="H5:J5"/>
    <mergeCell ref="L5:O5"/>
    <mergeCell ref="H78:J78"/>
    <mergeCell ref="A2:O2"/>
    <mergeCell ref="A1:O1"/>
    <mergeCell ref="C71:L71"/>
    <mergeCell ref="L78:O78"/>
    <mergeCell ref="A74:O74"/>
    <mergeCell ref="A75:O75"/>
    <mergeCell ref="A76:O76"/>
    <mergeCell ref="A37:O37"/>
    <mergeCell ref="A38:O38"/>
    <mergeCell ref="A39:O39"/>
    <mergeCell ref="A36:N36"/>
    <mergeCell ref="A73:N73"/>
    <mergeCell ref="A9:D9"/>
    <mergeCell ref="A45:D45"/>
    <mergeCell ref="H41:J41"/>
  </mergeCells>
  <pageMargins left="0.74803149606299213" right="0.31496062992125984" top="0.6692913385826772" bottom="0.59055118110236227" header="0.43307086614173229" footer="0.31496062992125984"/>
  <pageSetup paperSize="9" scale="79" fitToWidth="0" fitToHeight="0" orientation="portrait" r:id="rId1"/>
  <headerFooter alignWithMargins="0"/>
  <rowBreaks count="2" manualBreakCount="2">
    <brk id="35" max="17" man="1"/>
    <brk id="72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98457-130A-43BF-958A-83201855EDF9}">
  <dimension ref="A1:R40"/>
  <sheetViews>
    <sheetView zoomScale="85" zoomScaleNormal="85" zoomScaleSheetLayoutView="90" workbookViewId="0">
      <selection activeCell="F12" sqref="F12"/>
    </sheetView>
  </sheetViews>
  <sheetFormatPr defaultColWidth="12.5" defaultRowHeight="24.75" customHeight="1"/>
  <cols>
    <col min="1" max="3" width="12.5" style="17" customWidth="1"/>
    <col min="4" max="4" width="17.6640625" style="17" customWidth="1"/>
    <col min="5" max="5" width="11.6640625" style="108" customWidth="1"/>
    <col min="6" max="6" width="19.33203125" style="17" customWidth="1"/>
    <col min="7" max="7" width="1.6640625" style="17" customWidth="1"/>
    <col min="8" max="8" width="17.6640625" style="17" customWidth="1"/>
    <col min="9" max="9" width="1.6640625" style="17" customWidth="1"/>
    <col min="10" max="10" width="17.6640625" style="17" customWidth="1"/>
    <col min="11" max="11" width="1.6640625" style="17" customWidth="1"/>
    <col min="12" max="12" width="17.6640625" style="17" customWidth="1"/>
    <col min="13" max="13" width="2.1640625" style="17" customWidth="1"/>
    <col min="14" max="14" width="14.5" style="17" bestFit="1" customWidth="1"/>
    <col min="15" max="15" width="16" style="17" bestFit="1" customWidth="1"/>
    <col min="16" max="16384" width="12.5" style="17"/>
  </cols>
  <sheetData>
    <row r="1" spans="1:18" ht="25.5" customHeight="1">
      <c r="A1" s="147" t="str">
        <f>งบฐานะการเงิน!A1</f>
        <v>บริษัท เวล เกรด เอ็นจิเนียริ่ง จำกัด (มหาชน) และบริษัทย่อย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8" ht="25.5" customHeight="1">
      <c r="A2" s="147" t="s">
        <v>41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8" ht="25.5" customHeight="1">
      <c r="A3" s="147" t="s">
        <v>171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8" ht="25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8" t="s">
        <v>159</v>
      </c>
    </row>
    <row r="5" spans="1:18" s="20" customFormat="1" ht="25.5" customHeight="1">
      <c r="A5" s="17"/>
      <c r="B5" s="17"/>
      <c r="C5" s="17"/>
      <c r="D5" s="17"/>
      <c r="E5" s="96"/>
      <c r="F5" s="149" t="s">
        <v>161</v>
      </c>
      <c r="G5" s="149"/>
      <c r="H5" s="149"/>
      <c r="J5" s="27"/>
      <c r="K5" s="27" t="s">
        <v>158</v>
      </c>
      <c r="L5" s="27"/>
    </row>
    <row r="6" spans="1:18" ht="25.5" customHeight="1">
      <c r="E6" s="65" t="s">
        <v>2</v>
      </c>
      <c r="F6" s="97" t="s">
        <v>142</v>
      </c>
      <c r="G6" s="98"/>
      <c r="H6" s="97" t="s">
        <v>127</v>
      </c>
      <c r="I6" s="99"/>
      <c r="J6" s="97" t="s">
        <v>142</v>
      </c>
      <c r="K6" s="98"/>
      <c r="L6" s="97" t="s">
        <v>127</v>
      </c>
    </row>
    <row r="7" spans="1:18" ht="25.5" customHeight="1">
      <c r="A7" s="100" t="s">
        <v>109</v>
      </c>
      <c r="B7" s="100"/>
      <c r="C7" s="100"/>
      <c r="D7" s="100"/>
      <c r="E7" s="101"/>
      <c r="F7" s="99">
        <v>603046963.67000008</v>
      </c>
      <c r="G7" s="37"/>
      <c r="H7" s="37">
        <v>561354420.7899996</v>
      </c>
      <c r="I7" s="37"/>
      <c r="J7" s="37">
        <v>602176438.5400002</v>
      </c>
      <c r="K7" s="37"/>
      <c r="L7" s="37">
        <v>515998844.50999963</v>
      </c>
    </row>
    <row r="8" spans="1:18" ht="25.5" customHeight="1">
      <c r="A8" s="100" t="s">
        <v>110</v>
      </c>
      <c r="B8" s="100"/>
      <c r="C8" s="100"/>
      <c r="D8" s="100"/>
      <c r="E8" s="101"/>
      <c r="F8" s="109">
        <v>-556300476.56999993</v>
      </c>
      <c r="G8" s="37"/>
      <c r="H8" s="109">
        <v>-489544024.84999955</v>
      </c>
      <c r="I8" s="37"/>
      <c r="J8" s="102">
        <v>-556113568.77999997</v>
      </c>
      <c r="K8" s="37"/>
      <c r="L8" s="102">
        <v>-443310315.9199996</v>
      </c>
    </row>
    <row r="9" spans="1:18" ht="25.5" customHeight="1">
      <c r="A9" s="100" t="s">
        <v>124</v>
      </c>
      <c r="B9" s="100"/>
      <c r="C9" s="100"/>
      <c r="D9" s="100"/>
      <c r="E9" s="101"/>
      <c r="F9" s="99">
        <f>SUM(F7:F8)</f>
        <v>46746487.100000143</v>
      </c>
      <c r="G9" s="37"/>
      <c r="H9" s="37">
        <f>SUM(H7:H8)</f>
        <v>71810395.940000057</v>
      </c>
      <c r="I9" s="37"/>
      <c r="J9" s="37">
        <f>SUM(J7:J8)</f>
        <v>46062869.760000229</v>
      </c>
      <c r="K9" s="37"/>
      <c r="L9" s="37">
        <f>SUM(L7:L8)</f>
        <v>72688528.590000033</v>
      </c>
    </row>
    <row r="10" spans="1:18" ht="25.5" customHeight="1">
      <c r="A10" s="100" t="s">
        <v>42</v>
      </c>
      <c r="B10" s="100"/>
      <c r="C10" s="100"/>
      <c r="D10" s="100"/>
      <c r="E10" s="101"/>
      <c r="F10" s="110">
        <v>5592142.0200000005</v>
      </c>
      <c r="G10" s="37"/>
      <c r="H10" s="109">
        <v>867660.94999999925</v>
      </c>
      <c r="I10" s="37"/>
      <c r="J10" s="102">
        <v>4903662.7500000009</v>
      </c>
      <c r="K10" s="37"/>
      <c r="L10" s="102">
        <v>867660.95000000019</v>
      </c>
    </row>
    <row r="11" spans="1:18" ht="25.5" customHeight="1">
      <c r="A11" s="17" t="s">
        <v>125</v>
      </c>
      <c r="E11" s="101"/>
      <c r="F11" s="99">
        <f>SUM(F9:F10)</f>
        <v>52338629.120000146</v>
      </c>
      <c r="G11" s="37"/>
      <c r="H11" s="37">
        <f>SUM(H9:H10)</f>
        <v>72678056.89000006</v>
      </c>
      <c r="I11" s="37"/>
      <c r="J11" s="37">
        <f>SUM(J9:J10)</f>
        <v>50966532.510000229</v>
      </c>
      <c r="K11" s="37"/>
      <c r="L11" s="37">
        <f>SUM(L9:L10)</f>
        <v>73556189.540000036</v>
      </c>
    </row>
    <row r="12" spans="1:18" ht="25.5" customHeight="1">
      <c r="A12" s="100" t="s">
        <v>43</v>
      </c>
      <c r="B12" s="100"/>
      <c r="C12" s="100"/>
      <c r="D12" s="100"/>
      <c r="E12" s="101"/>
      <c r="F12" s="111">
        <v>-27214093.81000001</v>
      </c>
      <c r="G12" s="37"/>
      <c r="H12" s="111">
        <v>-20555005.219999999</v>
      </c>
      <c r="I12" s="37"/>
      <c r="J12" s="37">
        <v>-26680079.660000011</v>
      </c>
      <c r="K12" s="37"/>
      <c r="L12" s="37">
        <v>-20176658.309999987</v>
      </c>
    </row>
    <row r="13" spans="1:18" ht="25.5" customHeight="1">
      <c r="A13" s="100" t="s">
        <v>173</v>
      </c>
      <c r="B13" s="100"/>
      <c r="C13" s="100"/>
      <c r="D13" s="100"/>
      <c r="E13" s="101"/>
      <c r="F13" s="112">
        <v>0</v>
      </c>
      <c r="G13" s="37"/>
      <c r="H13" s="109">
        <v>-83211522.98999998</v>
      </c>
      <c r="I13" s="37"/>
      <c r="J13" s="55">
        <v>0</v>
      </c>
      <c r="K13" s="37"/>
      <c r="L13" s="102">
        <v>-83211522.98999998</v>
      </c>
    </row>
    <row r="14" spans="1:18" ht="25.5" customHeight="1">
      <c r="A14" s="17" t="s">
        <v>44</v>
      </c>
      <c r="E14" s="101"/>
      <c r="F14" s="99">
        <f>SUM(F11:F13)</f>
        <v>25124535.310000136</v>
      </c>
      <c r="G14" s="37"/>
      <c r="H14" s="111">
        <f>SUM(H11:H13)</f>
        <v>-31088471.319999918</v>
      </c>
      <c r="I14" s="37"/>
      <c r="J14" s="99">
        <f>SUM(J11:J13)</f>
        <v>24286452.850000218</v>
      </c>
      <c r="K14" s="37"/>
      <c r="L14" s="104">
        <f>SUM(L11:L13)</f>
        <v>-29831991.759999931</v>
      </c>
    </row>
    <row r="15" spans="1:18" ht="25.5" customHeight="1">
      <c r="A15" s="17" t="s">
        <v>45</v>
      </c>
      <c r="E15" s="101"/>
      <c r="F15" s="99">
        <v>22676.330000000075</v>
      </c>
      <c r="G15" s="37"/>
      <c r="H15" s="37">
        <v>121304.78999999957</v>
      </c>
      <c r="I15" s="37"/>
      <c r="J15" s="37">
        <v>22676.330000000075</v>
      </c>
      <c r="K15" s="37"/>
      <c r="L15" s="37">
        <v>2052102.58</v>
      </c>
      <c r="R15" s="7"/>
    </row>
    <row r="16" spans="1:18" ht="25.5" customHeight="1">
      <c r="A16" s="100" t="s">
        <v>46</v>
      </c>
      <c r="B16" s="100"/>
      <c r="C16" s="100"/>
      <c r="D16" s="100"/>
      <c r="E16" s="101"/>
      <c r="F16" s="109">
        <v>-2227469.3000000026</v>
      </c>
      <c r="G16" s="37"/>
      <c r="H16" s="109">
        <v>-2906841.3600000013</v>
      </c>
      <c r="I16" s="37"/>
      <c r="J16" s="102">
        <v>-2227469.3000000007</v>
      </c>
      <c r="K16" s="37"/>
      <c r="L16" s="102">
        <v>-2914185.2000000011</v>
      </c>
    </row>
    <row r="17" spans="1:12" ht="25.5" customHeight="1">
      <c r="A17" s="100" t="s">
        <v>47</v>
      </c>
      <c r="B17" s="100"/>
      <c r="C17" s="100"/>
      <c r="D17" s="100"/>
      <c r="E17" s="101"/>
      <c r="F17" s="99">
        <f>SUM(F14:F16)</f>
        <v>22919742.34000013</v>
      </c>
      <c r="G17" s="37"/>
      <c r="H17" s="37">
        <f>SUM(H14:H16)</f>
        <v>-33874007.889999919</v>
      </c>
      <c r="I17" s="37"/>
      <c r="J17" s="37">
        <f>SUM(J14:J16)</f>
        <v>22081659.880000215</v>
      </c>
      <c r="K17" s="37"/>
      <c r="L17" s="37">
        <f>SUM(L14:L16)</f>
        <v>-30694074.379999936</v>
      </c>
    </row>
    <row r="18" spans="1:12" ht="25.5" customHeight="1">
      <c r="A18" s="100" t="s">
        <v>119</v>
      </c>
      <c r="B18" s="100"/>
      <c r="C18" s="100"/>
      <c r="D18" s="100"/>
      <c r="E18" s="56" t="s">
        <v>131</v>
      </c>
      <c r="F18" s="109">
        <v>-4860513.6099999994</v>
      </c>
      <c r="G18" s="37"/>
      <c r="H18" s="102">
        <v>5521516.7540000025</v>
      </c>
      <c r="I18" s="37"/>
      <c r="J18" s="102">
        <v>-4859656.5599999987</v>
      </c>
      <c r="K18" s="37"/>
      <c r="L18" s="102">
        <v>5520154.8500000034</v>
      </c>
    </row>
    <row r="19" spans="1:12" ht="25.5" customHeight="1">
      <c r="A19" s="100" t="s">
        <v>48</v>
      </c>
      <c r="B19" s="100"/>
      <c r="C19" s="100"/>
      <c r="D19" s="100"/>
      <c r="E19" s="101"/>
      <c r="F19" s="103">
        <f>SUM(F17:F18)</f>
        <v>18059228.730000131</v>
      </c>
      <c r="G19" s="37"/>
      <c r="H19" s="104">
        <f>SUM(H17:H18)</f>
        <v>-28352491.135999918</v>
      </c>
      <c r="I19" s="37"/>
      <c r="J19" s="104">
        <f>SUM(J17:J18)</f>
        <v>17222003.320000216</v>
      </c>
      <c r="K19" s="37"/>
      <c r="L19" s="104">
        <f>SUM(L17:L18)</f>
        <v>-25173919.529999934</v>
      </c>
    </row>
    <row r="20" spans="1:12" ht="24.75" customHeight="1">
      <c r="A20" s="43" t="s">
        <v>154</v>
      </c>
      <c r="B20" s="43"/>
      <c r="C20" s="43"/>
      <c r="D20" s="43"/>
      <c r="E20" s="101"/>
      <c r="F20" s="113">
        <v>0</v>
      </c>
      <c r="G20" s="37"/>
      <c r="H20" s="113">
        <v>0</v>
      </c>
      <c r="I20" s="37"/>
      <c r="J20" s="2">
        <v>0</v>
      </c>
      <c r="K20" s="2"/>
      <c r="L20" s="2">
        <v>0</v>
      </c>
    </row>
    <row r="21" spans="1:12" ht="24.75" customHeight="1" thickBot="1">
      <c r="A21" s="43" t="s">
        <v>153</v>
      </c>
      <c r="B21" s="43"/>
      <c r="C21" s="43"/>
      <c r="D21" s="43"/>
      <c r="E21" s="101"/>
      <c r="F21" s="114">
        <f>SUM(F19:F20)</f>
        <v>18059228.730000131</v>
      </c>
      <c r="H21" s="105">
        <f>SUM(H19:H20)</f>
        <v>-28352491.135999918</v>
      </c>
      <c r="I21" s="99"/>
      <c r="J21" s="114">
        <f>SUM(J19:J20)</f>
        <v>17222003.320000216</v>
      </c>
      <c r="K21" s="99"/>
      <c r="L21" s="105">
        <f>SUM(L19:L20)</f>
        <v>-25173919.529999934</v>
      </c>
    </row>
    <row r="22" spans="1:12" ht="24.75" customHeight="1" thickTop="1">
      <c r="A22" s="100" t="s">
        <v>49</v>
      </c>
      <c r="B22" s="100"/>
      <c r="C22" s="100"/>
      <c r="D22" s="100"/>
      <c r="E22" s="101"/>
      <c r="I22" s="3"/>
      <c r="J22" s="3"/>
      <c r="K22" s="4"/>
      <c r="L22" s="3"/>
    </row>
    <row r="23" spans="1:12" s="20" customFormat="1" ht="24.75" customHeight="1">
      <c r="A23" s="100" t="s">
        <v>50</v>
      </c>
      <c r="B23" s="100"/>
      <c r="C23" s="100"/>
      <c r="D23" s="100"/>
      <c r="E23" s="106"/>
      <c r="F23" s="99">
        <f>F25-F24</f>
        <v>18059228.730000131</v>
      </c>
      <c r="G23" s="37"/>
      <c r="H23" s="37">
        <f>H25-H24</f>
        <v>-28352491.135999918</v>
      </c>
      <c r="I23" s="37"/>
      <c r="J23" s="37">
        <f>J19</f>
        <v>17222003.320000216</v>
      </c>
      <c r="K23" s="37"/>
      <c r="L23" s="37">
        <f>L19</f>
        <v>-25173919.529999934</v>
      </c>
    </row>
    <row r="24" spans="1:12" s="20" customFormat="1" ht="24.75" customHeight="1">
      <c r="A24" s="17" t="s">
        <v>51</v>
      </c>
      <c r="B24" s="17"/>
      <c r="C24" s="17"/>
      <c r="D24" s="17"/>
      <c r="F24" s="113">
        <v>0</v>
      </c>
      <c r="G24" s="37"/>
      <c r="H24" s="113">
        <v>0</v>
      </c>
      <c r="I24" s="37"/>
      <c r="J24" s="2">
        <v>0</v>
      </c>
      <c r="K24" s="2"/>
      <c r="L24" s="2">
        <v>0</v>
      </c>
    </row>
    <row r="25" spans="1:12" s="20" customFormat="1" ht="24.75" customHeight="1" thickBot="1">
      <c r="C25" s="106"/>
      <c r="D25" s="106"/>
      <c r="E25" s="106"/>
      <c r="F25" s="107">
        <f>F19</f>
        <v>18059228.730000131</v>
      </c>
      <c r="G25" s="37"/>
      <c r="H25" s="105">
        <f>H19</f>
        <v>-28352491.135999918</v>
      </c>
      <c r="I25" s="37"/>
      <c r="J25" s="105">
        <f>SUM(J23:J24)</f>
        <v>17222003.320000216</v>
      </c>
      <c r="K25" s="37"/>
      <c r="L25" s="105">
        <f>L19</f>
        <v>-25173919.529999934</v>
      </c>
    </row>
    <row r="26" spans="1:12" s="20" customFormat="1" ht="9" customHeight="1" thickTop="1">
      <c r="E26" s="106"/>
      <c r="F26" s="17"/>
      <c r="G26" s="115"/>
      <c r="H26" s="111"/>
      <c r="I26" s="111"/>
      <c r="J26" s="37"/>
      <c r="K26" s="111"/>
      <c r="L26" s="37"/>
    </row>
    <row r="27" spans="1:12" ht="25.5" customHeight="1">
      <c r="A27" s="100" t="s">
        <v>52</v>
      </c>
      <c r="B27" s="100"/>
      <c r="C27" s="100"/>
      <c r="D27" s="100"/>
      <c r="E27" s="101"/>
      <c r="G27" s="111"/>
      <c r="H27" s="111"/>
      <c r="I27" s="5"/>
      <c r="J27" s="5"/>
      <c r="K27" s="6"/>
      <c r="L27" s="5"/>
    </row>
    <row r="28" spans="1:12" s="20" customFormat="1" ht="25.5" customHeight="1">
      <c r="A28" s="100" t="s">
        <v>50</v>
      </c>
      <c r="B28" s="100"/>
      <c r="C28" s="100"/>
      <c r="D28" s="100"/>
      <c r="E28" s="106"/>
      <c r="F28" s="99">
        <f>F30-F29</f>
        <v>18059228.730000131</v>
      </c>
      <c r="G28" s="37"/>
      <c r="H28" s="37">
        <f>H30-H29</f>
        <v>-28352491.135999918</v>
      </c>
      <c r="I28" s="37"/>
      <c r="J28" s="37">
        <f>J30-J29</f>
        <v>17222003.320000216</v>
      </c>
      <c r="K28" s="37"/>
      <c r="L28" s="37">
        <f>L30-L29</f>
        <v>-25173919.529999934</v>
      </c>
    </row>
    <row r="29" spans="1:12" s="20" customFormat="1" ht="25.5" customHeight="1">
      <c r="A29" s="17" t="s">
        <v>51</v>
      </c>
      <c r="B29" s="17"/>
      <c r="C29" s="17"/>
      <c r="D29" s="17"/>
      <c r="E29" s="106"/>
      <c r="F29" s="113">
        <v>0</v>
      </c>
      <c r="G29" s="37"/>
      <c r="H29" s="113">
        <v>0</v>
      </c>
      <c r="I29" s="37"/>
      <c r="J29" s="2">
        <v>0</v>
      </c>
      <c r="K29" s="2"/>
      <c r="L29" s="2">
        <v>0</v>
      </c>
    </row>
    <row r="30" spans="1:12" s="20" customFormat="1" ht="25.5" customHeight="1" thickBot="1">
      <c r="E30" s="106"/>
      <c r="F30" s="107">
        <f>F19</f>
        <v>18059228.730000131</v>
      </c>
      <c r="G30" s="37"/>
      <c r="H30" s="105">
        <f>H19</f>
        <v>-28352491.135999918</v>
      </c>
      <c r="I30" s="37"/>
      <c r="J30" s="107">
        <f>J19</f>
        <v>17222003.320000216</v>
      </c>
      <c r="K30" s="37"/>
      <c r="L30" s="105">
        <f>L19</f>
        <v>-25173919.529999934</v>
      </c>
    </row>
    <row r="31" spans="1:12" ht="8.25" customHeight="1" thickTop="1"/>
    <row r="32" spans="1:12" ht="24.75" customHeight="1">
      <c r="A32" s="17" t="s">
        <v>120</v>
      </c>
      <c r="E32" s="22" t="s">
        <v>162</v>
      </c>
    </row>
    <row r="33" spans="1:12" s="20" customFormat="1" ht="25.15" customHeight="1">
      <c r="A33" s="17" t="s">
        <v>121</v>
      </c>
      <c r="B33" s="17"/>
      <c r="C33" s="17"/>
      <c r="D33" s="17"/>
      <c r="F33" s="116">
        <f>F23/F34</f>
        <v>3.0098714550000218E-2</v>
      </c>
      <c r="G33" s="117"/>
      <c r="H33" s="118">
        <f>H23/H34</f>
        <v>-4.7254151893333193E-2</v>
      </c>
      <c r="I33" s="117"/>
      <c r="J33" s="118">
        <f>J23/J34</f>
        <v>2.8703338866667028E-2</v>
      </c>
      <c r="K33" s="117"/>
      <c r="L33" s="118">
        <f>L23/L34</f>
        <v>-4.1956532549999891E-2</v>
      </c>
    </row>
    <row r="34" spans="1:12" ht="25.5" customHeight="1">
      <c r="A34" s="17" t="s">
        <v>122</v>
      </c>
      <c r="E34" s="36"/>
      <c r="F34" s="119">
        <v>600000000</v>
      </c>
      <c r="G34" s="119"/>
      <c r="H34" s="119">
        <v>600000000</v>
      </c>
      <c r="I34" s="119"/>
      <c r="J34" s="119">
        <v>600000000</v>
      </c>
      <c r="K34" s="119"/>
      <c r="L34" s="119">
        <v>600000000</v>
      </c>
    </row>
    <row r="35" spans="1:12" ht="25.5" customHeight="1">
      <c r="B35" s="100"/>
      <c r="C35" s="100"/>
      <c r="D35" s="100"/>
    </row>
    <row r="36" spans="1:12" ht="25.5" customHeight="1">
      <c r="A36" s="17" t="s">
        <v>166</v>
      </c>
      <c r="B36" s="100"/>
      <c r="C36" s="100"/>
      <c r="D36" s="100"/>
    </row>
    <row r="37" spans="1:12" ht="25.5" customHeight="1">
      <c r="A37" s="100"/>
      <c r="B37" s="100"/>
      <c r="C37" s="100"/>
      <c r="D37" s="100"/>
    </row>
    <row r="38" spans="1:12" ht="25.5" customHeight="1">
      <c r="A38" s="100"/>
      <c r="B38" s="100"/>
      <c r="C38" s="100"/>
      <c r="D38" s="100"/>
    </row>
    <row r="39" spans="1:12" ht="25.5" customHeight="1">
      <c r="C39" s="25" t="s">
        <v>15</v>
      </c>
      <c r="D39" s="25"/>
      <c r="E39" s="25"/>
      <c r="F39" s="25"/>
    </row>
    <row r="40" spans="1:12" ht="25.5" customHeight="1">
      <c r="C40" s="25" t="s">
        <v>140</v>
      </c>
      <c r="D40" s="25"/>
      <c r="E40" s="25"/>
      <c r="F40" s="25"/>
    </row>
  </sheetData>
  <mergeCells count="4">
    <mergeCell ref="A1:L1"/>
    <mergeCell ref="A2:L2"/>
    <mergeCell ref="A3:L3"/>
    <mergeCell ref="F5:H5"/>
  </mergeCells>
  <pageMargins left="0.82677165354330717" right="0.39370078740157483" top="0.6692913385826772" bottom="0.59055118110236227" header="0.27559055118110237" footer="0.31496062992125984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0"/>
  <sheetViews>
    <sheetView zoomScale="85" zoomScaleNormal="85" zoomScaleSheetLayoutView="90" workbookViewId="0">
      <selection activeCell="F12" sqref="F12"/>
    </sheetView>
  </sheetViews>
  <sheetFormatPr defaultColWidth="12.5" defaultRowHeight="24.75" customHeight="1"/>
  <cols>
    <col min="1" max="3" width="12.5" style="17" customWidth="1"/>
    <col min="4" max="4" width="11.5" style="17" customWidth="1"/>
    <col min="5" max="5" width="11.6640625" style="108" customWidth="1"/>
    <col min="6" max="6" width="19.33203125" style="17" customWidth="1"/>
    <col min="7" max="7" width="1.6640625" style="17" customWidth="1"/>
    <col min="8" max="8" width="19.83203125" style="17" bestFit="1" customWidth="1"/>
    <col min="9" max="9" width="1.6640625" style="17" customWidth="1"/>
    <col min="10" max="10" width="19.83203125" style="17" bestFit="1" customWidth="1"/>
    <col min="11" max="11" width="1.6640625" style="17" customWidth="1"/>
    <col min="12" max="12" width="17.6640625" style="17" customWidth="1"/>
    <col min="13" max="13" width="2.1640625" style="17" customWidth="1"/>
    <col min="14" max="14" width="13.5" style="17" bestFit="1" customWidth="1"/>
    <col min="15" max="15" width="14.33203125" style="17" bestFit="1" customWidth="1"/>
    <col min="16" max="16384" width="12.5" style="17"/>
  </cols>
  <sheetData>
    <row r="1" spans="1:18" ht="25.5" customHeight="1">
      <c r="A1" s="147" t="str">
        <f>งบฐานะการเงิน!A1</f>
        <v>บริษัท เวล เกรด เอ็นจิเนียริ่ง จำกัด (มหาชน) และบริษัทย่อย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8" ht="25.5" customHeight="1">
      <c r="A2" s="147" t="s">
        <v>41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8" ht="25.5" customHeight="1">
      <c r="A3" s="147" t="s">
        <v>172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8" ht="25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8" t="s">
        <v>159</v>
      </c>
    </row>
    <row r="5" spans="1:18" s="20" customFormat="1" ht="25.5" customHeight="1">
      <c r="A5" s="17"/>
      <c r="B5" s="17"/>
      <c r="C5" s="17"/>
      <c r="D5" s="17"/>
      <c r="E5" s="96"/>
      <c r="F5" s="149" t="s">
        <v>161</v>
      </c>
      <c r="G5" s="149"/>
      <c r="H5" s="149"/>
      <c r="J5" s="27"/>
      <c r="K5" s="27" t="s">
        <v>160</v>
      </c>
      <c r="L5" s="27"/>
    </row>
    <row r="6" spans="1:18" ht="25.5" customHeight="1">
      <c r="E6" s="65" t="s">
        <v>2</v>
      </c>
      <c r="F6" s="97" t="s">
        <v>142</v>
      </c>
      <c r="G6" s="98"/>
      <c r="H6" s="97" t="s">
        <v>127</v>
      </c>
      <c r="I6" s="99"/>
      <c r="J6" s="97" t="s">
        <v>142</v>
      </c>
      <c r="K6" s="98"/>
      <c r="L6" s="97" t="s">
        <v>127</v>
      </c>
    </row>
    <row r="7" spans="1:18" ht="25.5" customHeight="1">
      <c r="A7" s="100" t="s">
        <v>109</v>
      </c>
      <c r="B7" s="100"/>
      <c r="C7" s="100"/>
      <c r="D7" s="100"/>
      <c r="E7" s="101"/>
      <c r="F7" s="99">
        <v>1899776027</v>
      </c>
      <c r="G7" s="37"/>
      <c r="H7" s="37">
        <v>1583050833.7499998</v>
      </c>
      <c r="I7" s="37"/>
      <c r="J7" s="37">
        <v>1903275952.5600002</v>
      </c>
      <c r="K7" s="37"/>
      <c r="L7" s="37">
        <v>1456861943.6699998</v>
      </c>
    </row>
    <row r="8" spans="1:18" ht="25.5" customHeight="1">
      <c r="A8" s="100" t="s">
        <v>110</v>
      </c>
      <c r="B8" s="100"/>
      <c r="C8" s="100"/>
      <c r="D8" s="100"/>
      <c r="E8" s="101"/>
      <c r="F8" s="109">
        <v>-1692801845.4399998</v>
      </c>
      <c r="G8" s="37"/>
      <c r="H8" s="109">
        <v>-1405143428.7299995</v>
      </c>
      <c r="I8" s="37"/>
      <c r="J8" s="102">
        <v>-1690729970.8099999</v>
      </c>
      <c r="K8" s="37"/>
      <c r="L8" s="102">
        <v>-1275856423.1299996</v>
      </c>
    </row>
    <row r="9" spans="1:18" ht="25.5" customHeight="1">
      <c r="A9" s="100" t="s">
        <v>124</v>
      </c>
      <c r="B9" s="100"/>
      <c r="C9" s="100"/>
      <c r="D9" s="100"/>
      <c r="E9" s="101"/>
      <c r="F9" s="99">
        <f>SUM(F7:F8)</f>
        <v>206974181.56000018</v>
      </c>
      <c r="G9" s="37"/>
      <c r="H9" s="37">
        <f>SUM(H7:H8)</f>
        <v>177907405.02000022</v>
      </c>
      <c r="I9" s="37"/>
      <c r="J9" s="37">
        <f>SUM(J7:J8)</f>
        <v>212545981.75000024</v>
      </c>
      <c r="K9" s="37"/>
      <c r="L9" s="37">
        <f>SUM(L7:L8)</f>
        <v>181005520.5400002</v>
      </c>
    </row>
    <row r="10" spans="1:18" ht="25.5" customHeight="1">
      <c r="A10" s="100" t="s">
        <v>42</v>
      </c>
      <c r="B10" s="100"/>
      <c r="C10" s="100"/>
      <c r="D10" s="100"/>
      <c r="E10" s="101"/>
      <c r="F10" s="110">
        <v>11424264.800000001</v>
      </c>
      <c r="G10" s="37"/>
      <c r="H10" s="109">
        <v>8623837.4399999995</v>
      </c>
      <c r="I10" s="37"/>
      <c r="J10" s="102">
        <v>10732993.770000001</v>
      </c>
      <c r="K10" s="37"/>
      <c r="L10" s="102">
        <v>7217745.3399999999</v>
      </c>
    </row>
    <row r="11" spans="1:18" ht="25.5" customHeight="1">
      <c r="A11" s="17" t="s">
        <v>125</v>
      </c>
      <c r="E11" s="101"/>
      <c r="F11" s="99">
        <f>SUM(F9:F10)</f>
        <v>218398446.36000019</v>
      </c>
      <c r="G11" s="37"/>
      <c r="H11" s="37">
        <f>SUM(H9:H10)</f>
        <v>186531242.46000022</v>
      </c>
      <c r="I11" s="37"/>
      <c r="J11" s="37">
        <f>SUM(J9:J10)</f>
        <v>223278975.52000025</v>
      </c>
      <c r="K11" s="37"/>
      <c r="L11" s="37">
        <f>SUM(L9:L10)</f>
        <v>188223265.8800002</v>
      </c>
    </row>
    <row r="12" spans="1:18" ht="25.5" customHeight="1">
      <c r="A12" s="100" t="s">
        <v>43</v>
      </c>
      <c r="B12" s="100"/>
      <c r="C12" s="100"/>
      <c r="D12" s="100"/>
      <c r="E12" s="101"/>
      <c r="F12" s="111">
        <v>-68392354.250000015</v>
      </c>
      <c r="G12" s="37"/>
      <c r="H12" s="111">
        <v>-57590771.519999996</v>
      </c>
      <c r="I12" s="37"/>
      <c r="J12" s="37">
        <v>-70281738.370000005</v>
      </c>
      <c r="K12" s="37"/>
      <c r="L12" s="37">
        <v>-108590404.36999999</v>
      </c>
    </row>
    <row r="13" spans="1:18" ht="25.5" customHeight="1">
      <c r="A13" s="100" t="s">
        <v>173</v>
      </c>
      <c r="B13" s="100"/>
      <c r="C13" s="100"/>
      <c r="D13" s="100"/>
      <c r="E13" s="101"/>
      <c r="F13" s="112">
        <v>0</v>
      </c>
      <c r="G13" s="37"/>
      <c r="H13" s="109">
        <v>-83211522.98999998</v>
      </c>
      <c r="I13" s="37"/>
      <c r="J13" s="55">
        <v>0</v>
      </c>
      <c r="K13" s="37"/>
      <c r="L13" s="102">
        <v>-83211522.98999998</v>
      </c>
    </row>
    <row r="14" spans="1:18" ht="25.5" customHeight="1">
      <c r="A14" s="17" t="s">
        <v>44</v>
      </c>
      <c r="E14" s="101"/>
      <c r="F14" s="37">
        <f>SUM(F11:F13)</f>
        <v>150006092.11000019</v>
      </c>
      <c r="G14" s="37"/>
      <c r="H14" s="37">
        <f>SUM(H11:H13)</f>
        <v>45728947.950000241</v>
      </c>
      <c r="I14" s="37"/>
      <c r="J14" s="37">
        <f>SUM(J11:J13)</f>
        <v>152997237.15000024</v>
      </c>
      <c r="K14" s="37"/>
      <c r="L14" s="37">
        <f>SUM(L11:L13)</f>
        <v>-3578661.4799997658</v>
      </c>
    </row>
    <row r="15" spans="1:18" ht="25.5" customHeight="1">
      <c r="A15" s="17" t="s">
        <v>45</v>
      </c>
      <c r="E15" s="101"/>
      <c r="F15" s="99">
        <v>515680.41</v>
      </c>
      <c r="G15" s="37"/>
      <c r="H15" s="37">
        <v>410877.16999999993</v>
      </c>
      <c r="I15" s="37"/>
      <c r="J15" s="37">
        <v>4556267.18</v>
      </c>
      <c r="K15" s="37"/>
      <c r="L15" s="37">
        <v>5244980.32</v>
      </c>
      <c r="R15" s="7"/>
    </row>
    <row r="16" spans="1:18" ht="25.5" customHeight="1">
      <c r="A16" s="100" t="s">
        <v>46</v>
      </c>
      <c r="B16" s="100"/>
      <c r="C16" s="100"/>
      <c r="D16" s="100"/>
      <c r="E16" s="101"/>
      <c r="F16" s="109">
        <v>-7995507.0900000036</v>
      </c>
      <c r="G16" s="37"/>
      <c r="H16" s="109">
        <v>-8297279.0500000007</v>
      </c>
      <c r="I16" s="37"/>
      <c r="J16" s="102">
        <v>-7995507.0900000008</v>
      </c>
      <c r="K16" s="37"/>
      <c r="L16" s="102">
        <v>-8299295.4600000009</v>
      </c>
    </row>
    <row r="17" spans="1:12" ht="25.5" customHeight="1">
      <c r="A17" s="100" t="s">
        <v>47</v>
      </c>
      <c r="B17" s="100"/>
      <c r="C17" s="100"/>
      <c r="D17" s="100"/>
      <c r="E17" s="101"/>
      <c r="F17" s="99">
        <f>SUM(F14:F16)</f>
        <v>142526265.43000019</v>
      </c>
      <c r="G17" s="37"/>
      <c r="H17" s="37">
        <f>SUM(H14:H16)</f>
        <v>37842546.070000246</v>
      </c>
      <c r="I17" s="37"/>
      <c r="J17" s="37">
        <f>SUM(J14:J16)</f>
        <v>149557997.24000025</v>
      </c>
      <c r="K17" s="37"/>
      <c r="L17" s="37">
        <f>SUM(L14:L16)</f>
        <v>-6632976.6199997663</v>
      </c>
    </row>
    <row r="18" spans="1:12" ht="25.5" customHeight="1">
      <c r="A18" s="100" t="s">
        <v>119</v>
      </c>
      <c r="B18" s="100"/>
      <c r="C18" s="100"/>
      <c r="D18" s="100"/>
      <c r="E18" s="56" t="s">
        <v>163</v>
      </c>
      <c r="F18" s="109">
        <v>-33131012.849999998</v>
      </c>
      <c r="G18" s="37"/>
      <c r="H18" s="102">
        <v>-15545865.779999999</v>
      </c>
      <c r="I18" s="37"/>
      <c r="J18" s="102">
        <v>-33130155.799999997</v>
      </c>
      <c r="K18" s="37"/>
      <c r="L18" s="102">
        <v>-15545865.779999999</v>
      </c>
    </row>
    <row r="19" spans="1:12" ht="25.5" customHeight="1">
      <c r="A19" s="100" t="s">
        <v>48</v>
      </c>
      <c r="B19" s="100"/>
      <c r="C19" s="100"/>
      <c r="D19" s="100"/>
      <c r="E19" s="101"/>
      <c r="F19" s="103">
        <f>SUM(F17:F18)</f>
        <v>109395252.58000019</v>
      </c>
      <c r="G19" s="37"/>
      <c r="H19" s="104">
        <f>SUM(H17:H18)</f>
        <v>22296680.290000245</v>
      </c>
      <c r="I19" s="37"/>
      <c r="J19" s="104">
        <f>SUM(J17:J18)</f>
        <v>116427841.44000025</v>
      </c>
      <c r="K19" s="37"/>
      <c r="L19" s="104">
        <f>SUM(L17:L18)</f>
        <v>-22178842.399999768</v>
      </c>
    </row>
    <row r="20" spans="1:12" ht="24.75" customHeight="1">
      <c r="A20" s="43" t="s">
        <v>154</v>
      </c>
      <c r="B20" s="43"/>
      <c r="C20" s="43"/>
      <c r="D20" s="43"/>
      <c r="E20" s="101"/>
      <c r="F20" s="113">
        <v>0</v>
      </c>
      <c r="G20" s="37"/>
      <c r="H20" s="113">
        <v>0</v>
      </c>
      <c r="I20" s="37"/>
      <c r="J20" s="2">
        <v>0</v>
      </c>
      <c r="K20" s="2"/>
      <c r="L20" s="2">
        <v>0</v>
      </c>
    </row>
    <row r="21" spans="1:12" ht="24.75" customHeight="1" thickBot="1">
      <c r="A21" s="43" t="s">
        <v>153</v>
      </c>
      <c r="B21" s="43"/>
      <c r="C21" s="43"/>
      <c r="D21" s="43"/>
      <c r="E21" s="101"/>
      <c r="F21" s="114">
        <f>SUM(F19:F20)</f>
        <v>109395252.58000019</v>
      </c>
      <c r="H21" s="114">
        <f>SUM(H19:H20)</f>
        <v>22296680.290000245</v>
      </c>
      <c r="I21" s="99"/>
      <c r="J21" s="114">
        <f>SUM(J19:J20)</f>
        <v>116427841.44000025</v>
      </c>
      <c r="K21" s="99"/>
      <c r="L21" s="105">
        <f>SUM(L19:L20)</f>
        <v>-22178842.399999768</v>
      </c>
    </row>
    <row r="22" spans="1:12" ht="24.75" customHeight="1" thickTop="1">
      <c r="A22" s="100" t="s">
        <v>49</v>
      </c>
      <c r="B22" s="100"/>
      <c r="C22" s="100"/>
      <c r="D22" s="100"/>
      <c r="E22" s="101"/>
      <c r="I22" s="3"/>
      <c r="J22" s="3"/>
      <c r="K22" s="4"/>
      <c r="L22" s="3"/>
    </row>
    <row r="23" spans="1:12" s="20" customFormat="1" ht="24.75" customHeight="1">
      <c r="A23" s="100" t="s">
        <v>50</v>
      </c>
      <c r="B23" s="100"/>
      <c r="C23" s="100"/>
      <c r="D23" s="100"/>
      <c r="E23" s="106"/>
      <c r="F23" s="99">
        <f>F25-F24</f>
        <v>109395252.58000019</v>
      </c>
      <c r="G23" s="37"/>
      <c r="H23" s="37">
        <f>H25-H24</f>
        <v>22296680.290000245</v>
      </c>
      <c r="I23" s="37"/>
      <c r="J23" s="37">
        <f>J19</f>
        <v>116427841.44000025</v>
      </c>
      <c r="K23" s="37"/>
      <c r="L23" s="37">
        <f>L19</f>
        <v>-22178842.399999768</v>
      </c>
    </row>
    <row r="24" spans="1:12" s="20" customFormat="1" ht="24.75" customHeight="1">
      <c r="A24" s="17" t="s">
        <v>51</v>
      </c>
      <c r="B24" s="17"/>
      <c r="C24" s="17"/>
      <c r="D24" s="17"/>
      <c r="F24" s="113">
        <v>0</v>
      </c>
      <c r="G24" s="37"/>
      <c r="H24" s="113">
        <v>0</v>
      </c>
      <c r="I24" s="37"/>
      <c r="J24" s="2">
        <v>0</v>
      </c>
      <c r="K24" s="2"/>
      <c r="L24" s="2">
        <v>0</v>
      </c>
    </row>
    <row r="25" spans="1:12" s="20" customFormat="1" ht="24.75" customHeight="1" thickBot="1">
      <c r="C25" s="106"/>
      <c r="D25" s="106"/>
      <c r="E25" s="106"/>
      <c r="F25" s="107">
        <f>F19</f>
        <v>109395252.58000019</v>
      </c>
      <c r="G25" s="37"/>
      <c r="H25" s="105">
        <f>H19</f>
        <v>22296680.290000245</v>
      </c>
      <c r="I25" s="37"/>
      <c r="J25" s="105">
        <f>SUM(J23:J24)</f>
        <v>116427841.44000025</v>
      </c>
      <c r="K25" s="37"/>
      <c r="L25" s="105">
        <f>L19</f>
        <v>-22178842.399999768</v>
      </c>
    </row>
    <row r="26" spans="1:12" s="20" customFormat="1" ht="9" customHeight="1" thickTop="1">
      <c r="E26" s="106"/>
      <c r="F26" s="17"/>
      <c r="G26" s="115"/>
      <c r="H26" s="111"/>
      <c r="I26" s="111"/>
      <c r="J26" s="37"/>
      <c r="K26" s="111"/>
      <c r="L26" s="37"/>
    </row>
    <row r="27" spans="1:12" ht="25.5" customHeight="1">
      <c r="A27" s="100" t="s">
        <v>52</v>
      </c>
      <c r="B27" s="100"/>
      <c r="C27" s="100"/>
      <c r="D27" s="100"/>
      <c r="E27" s="101"/>
      <c r="G27" s="111"/>
      <c r="H27" s="111"/>
      <c r="I27" s="5"/>
      <c r="J27" s="5"/>
      <c r="K27" s="6"/>
      <c r="L27" s="5"/>
    </row>
    <row r="28" spans="1:12" s="20" customFormat="1" ht="25.5" customHeight="1">
      <c r="A28" s="100" t="s">
        <v>50</v>
      </c>
      <c r="B28" s="100"/>
      <c r="C28" s="100"/>
      <c r="D28" s="100"/>
      <c r="E28" s="106"/>
      <c r="F28" s="99">
        <f>F30-F29</f>
        <v>109395252.58000019</v>
      </c>
      <c r="G28" s="37"/>
      <c r="H28" s="37">
        <f>H30-H29</f>
        <v>22296680.290000245</v>
      </c>
      <c r="I28" s="37"/>
      <c r="J28" s="37">
        <f>J30-J29</f>
        <v>116427841.44000025</v>
      </c>
      <c r="K28" s="37"/>
      <c r="L28" s="37">
        <f>L30-L29</f>
        <v>-22178842.399999768</v>
      </c>
    </row>
    <row r="29" spans="1:12" s="20" customFormat="1" ht="25.5" customHeight="1">
      <c r="A29" s="17" t="s">
        <v>51</v>
      </c>
      <c r="B29" s="17"/>
      <c r="C29" s="17"/>
      <c r="D29" s="17"/>
      <c r="E29" s="106"/>
      <c r="F29" s="113">
        <v>0</v>
      </c>
      <c r="G29" s="37"/>
      <c r="H29" s="113">
        <v>0</v>
      </c>
      <c r="I29" s="37"/>
      <c r="J29" s="2">
        <v>0</v>
      </c>
      <c r="K29" s="2"/>
      <c r="L29" s="2">
        <v>0</v>
      </c>
    </row>
    <row r="30" spans="1:12" s="20" customFormat="1" ht="25.5" customHeight="1" thickBot="1">
      <c r="E30" s="106"/>
      <c r="F30" s="107">
        <f>F19</f>
        <v>109395252.58000019</v>
      </c>
      <c r="G30" s="37"/>
      <c r="H30" s="107">
        <f>H19</f>
        <v>22296680.290000245</v>
      </c>
      <c r="I30" s="37"/>
      <c r="J30" s="107">
        <f>J19</f>
        <v>116427841.44000025</v>
      </c>
      <c r="K30" s="37"/>
      <c r="L30" s="105">
        <f>L19</f>
        <v>-22178842.399999768</v>
      </c>
    </row>
    <row r="31" spans="1:12" ht="8.25" customHeight="1" thickTop="1"/>
    <row r="32" spans="1:12" ht="24.75" customHeight="1">
      <c r="A32" s="17" t="s">
        <v>120</v>
      </c>
      <c r="E32" s="22" t="s">
        <v>164</v>
      </c>
    </row>
    <row r="33" spans="1:12" s="20" customFormat="1" ht="25.15" customHeight="1">
      <c r="A33" s="17" t="s">
        <v>121</v>
      </c>
      <c r="B33" s="17"/>
      <c r="C33" s="17"/>
      <c r="D33" s="17"/>
      <c r="F33" s="116">
        <f>F23/F34</f>
        <v>0.18232542096666698</v>
      </c>
      <c r="G33" s="117"/>
      <c r="H33" s="118">
        <f>H23/H34</f>
        <v>3.7161133816667073E-2</v>
      </c>
      <c r="I33" s="117"/>
      <c r="J33" s="118">
        <f>J23/J34</f>
        <v>0.19404640240000043</v>
      </c>
      <c r="K33" s="117"/>
      <c r="L33" s="118">
        <f>L23/L34</f>
        <v>-3.6964737333332949E-2</v>
      </c>
    </row>
    <row r="34" spans="1:12" ht="25.5" customHeight="1">
      <c r="A34" s="17" t="s">
        <v>122</v>
      </c>
      <c r="E34" s="36"/>
      <c r="F34" s="119">
        <v>600000000</v>
      </c>
      <c r="G34" s="119"/>
      <c r="H34" s="119">
        <v>600000000</v>
      </c>
      <c r="I34" s="119"/>
      <c r="J34" s="119">
        <v>600000000</v>
      </c>
      <c r="K34" s="119"/>
      <c r="L34" s="119">
        <v>600000000</v>
      </c>
    </row>
    <row r="35" spans="1:12" ht="25.5" customHeight="1">
      <c r="B35" s="100"/>
      <c r="C35" s="100"/>
      <c r="D35" s="100"/>
    </row>
    <row r="36" spans="1:12" ht="25.5" customHeight="1">
      <c r="A36" s="17" t="s">
        <v>166</v>
      </c>
      <c r="B36" s="100"/>
      <c r="C36" s="100"/>
      <c r="D36" s="100"/>
    </row>
    <row r="37" spans="1:12" ht="25.5" customHeight="1">
      <c r="A37" s="100"/>
      <c r="B37" s="100"/>
      <c r="C37" s="100"/>
      <c r="D37" s="100"/>
    </row>
    <row r="38" spans="1:12" ht="25.5" customHeight="1">
      <c r="A38" s="100"/>
      <c r="B38" s="100"/>
      <c r="C38" s="100"/>
      <c r="D38" s="100"/>
    </row>
    <row r="39" spans="1:12" ht="25.5" customHeight="1">
      <c r="C39" s="25" t="s">
        <v>15</v>
      </c>
      <c r="D39" s="25"/>
      <c r="E39" s="25"/>
      <c r="F39" s="25"/>
    </row>
    <row r="40" spans="1:12" ht="25.5" customHeight="1">
      <c r="C40" s="25" t="s">
        <v>140</v>
      </c>
      <c r="D40" s="25"/>
      <c r="E40" s="25"/>
      <c r="F40" s="25"/>
    </row>
  </sheetData>
  <mergeCells count="4">
    <mergeCell ref="A1:L1"/>
    <mergeCell ref="A2:L2"/>
    <mergeCell ref="A3:L3"/>
    <mergeCell ref="F5:H5"/>
  </mergeCells>
  <pageMargins left="0.82677165354330717" right="0.39370078740157483" top="0.6692913385826772" bottom="0.59055118110236227" header="0.27559055118110237" footer="0.31496062992125984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0"/>
  <sheetViews>
    <sheetView view="pageBreakPreview" topLeftCell="A19" zoomScale="85" zoomScaleNormal="70" zoomScaleSheetLayoutView="85" workbookViewId="0">
      <selection activeCell="H37" sqref="H37"/>
    </sheetView>
  </sheetViews>
  <sheetFormatPr defaultColWidth="9.33203125" defaultRowHeight="24.75" customHeight="1"/>
  <cols>
    <col min="1" max="2" width="9.33203125" style="40"/>
    <col min="3" max="3" width="9.33203125" style="40" customWidth="1"/>
    <col min="4" max="4" width="9.83203125" style="40" customWidth="1"/>
    <col min="5" max="5" width="10.1640625" style="40" customWidth="1"/>
    <col min="6" max="6" width="9.83203125" style="40" customWidth="1"/>
    <col min="7" max="7" width="2.33203125" style="40" customWidth="1"/>
    <col min="8" max="8" width="17.1640625" style="40" customWidth="1"/>
    <col min="9" max="9" width="1.6640625" style="40" customWidth="1"/>
    <col min="10" max="10" width="17.6640625" style="40" customWidth="1"/>
    <col min="11" max="11" width="1.6640625" style="40" customWidth="1"/>
    <col min="12" max="12" width="17.1640625" style="40" customWidth="1"/>
    <col min="13" max="13" width="1.33203125" style="40" customWidth="1"/>
    <col min="14" max="14" width="17.6640625" style="40" customWidth="1"/>
    <col min="15" max="15" width="1.33203125" style="40" customWidth="1"/>
    <col min="16" max="16" width="17.1640625" style="40" customWidth="1"/>
    <col min="17" max="17" width="3.5" style="40" customWidth="1"/>
    <col min="18" max="16384" width="9.33203125" style="40"/>
  </cols>
  <sheetData>
    <row r="1" spans="1:17" ht="24.75" customHeight="1">
      <c r="A1" s="150" t="str">
        <f>งบฐานะการเงิน!A1</f>
        <v>บริษัท เวล เกรด เอ็นจิเนียริ่ง จำกัด (มหาชน) และบริษัทย่อย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39"/>
    </row>
    <row r="2" spans="1:17" ht="24.75" customHeight="1">
      <c r="A2" s="151" t="s">
        <v>135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</row>
    <row r="3" spans="1:17" ht="24.75" customHeight="1">
      <c r="A3" s="151" t="s">
        <v>172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7" ht="24.7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18" t="s">
        <v>159</v>
      </c>
    </row>
    <row r="5" spans="1:17" ht="24.75" customHeight="1">
      <c r="A5" s="35"/>
      <c r="B5" s="35"/>
      <c r="C5" s="35"/>
      <c r="D5" s="35"/>
      <c r="E5" s="35"/>
      <c r="F5" s="35"/>
      <c r="G5" s="35"/>
      <c r="H5" s="152" t="s">
        <v>161</v>
      </c>
      <c r="I5" s="152"/>
      <c r="J5" s="152"/>
      <c r="K5" s="152"/>
      <c r="L5" s="152"/>
      <c r="M5" s="152"/>
      <c r="N5" s="152"/>
      <c r="O5" s="152"/>
      <c r="P5" s="152"/>
    </row>
    <row r="6" spans="1:17" ht="24.75" customHeight="1">
      <c r="A6" s="35"/>
      <c r="B6" s="35"/>
      <c r="C6" s="35"/>
      <c r="D6" s="35"/>
      <c r="E6" s="35"/>
      <c r="F6" s="35"/>
      <c r="G6" s="35"/>
      <c r="H6" s="153" t="s">
        <v>54</v>
      </c>
      <c r="I6" s="153"/>
      <c r="J6" s="153"/>
      <c r="K6" s="153"/>
      <c r="L6" s="153"/>
      <c r="M6" s="153"/>
      <c r="N6" s="153"/>
      <c r="O6" s="153"/>
      <c r="P6" s="26" t="s">
        <v>55</v>
      </c>
    </row>
    <row r="7" spans="1:17" ht="24.75" customHeight="1">
      <c r="A7" s="43"/>
      <c r="B7" s="35"/>
      <c r="C7" s="35"/>
      <c r="D7" s="35"/>
      <c r="E7" s="35"/>
      <c r="F7" s="35"/>
      <c r="G7" s="35"/>
      <c r="H7" s="44" t="s">
        <v>56</v>
      </c>
      <c r="I7" s="44"/>
      <c r="J7" s="45" t="s">
        <v>137</v>
      </c>
      <c r="K7" s="44"/>
      <c r="L7" s="46"/>
      <c r="M7" s="42" t="s">
        <v>64</v>
      </c>
      <c r="N7" s="47"/>
      <c r="O7" s="48"/>
      <c r="P7" s="49" t="s">
        <v>57</v>
      </c>
    </row>
    <row r="8" spans="1:17" ht="24.75" customHeight="1">
      <c r="A8" s="35"/>
      <c r="B8" s="43"/>
      <c r="C8" s="43"/>
      <c r="D8" s="43"/>
      <c r="E8" s="43"/>
      <c r="F8" s="43"/>
      <c r="G8" s="43"/>
      <c r="H8" s="26" t="s">
        <v>58</v>
      </c>
      <c r="I8" s="26"/>
      <c r="J8" s="29"/>
      <c r="K8" s="26"/>
      <c r="L8" s="26" t="s">
        <v>59</v>
      </c>
      <c r="M8" s="26"/>
      <c r="N8" s="26" t="s">
        <v>60</v>
      </c>
      <c r="O8" s="35"/>
      <c r="P8" s="35"/>
    </row>
    <row r="9" spans="1:17" ht="24.75" customHeight="1">
      <c r="A9" s="35"/>
      <c r="B9" s="43"/>
      <c r="C9" s="43"/>
      <c r="D9" s="43"/>
      <c r="E9" s="43"/>
      <c r="F9" s="50"/>
      <c r="G9" s="50"/>
      <c r="H9" s="41"/>
      <c r="I9" s="41"/>
      <c r="J9" s="41"/>
      <c r="K9" s="41"/>
      <c r="L9" s="41" t="s">
        <v>129</v>
      </c>
      <c r="M9" s="41"/>
      <c r="N9" s="41"/>
      <c r="O9" s="51"/>
      <c r="P9" s="51"/>
    </row>
    <row r="10" spans="1:17" ht="24.75" customHeight="1">
      <c r="A10" s="17" t="s">
        <v>128</v>
      </c>
      <c r="B10" s="20"/>
      <c r="C10" s="20"/>
      <c r="D10" s="20"/>
      <c r="E10" s="20"/>
      <c r="F10" s="20"/>
      <c r="G10" s="20"/>
      <c r="H10" s="52">
        <v>300000000</v>
      </c>
      <c r="I10" s="52"/>
      <c r="J10" s="15">
        <v>276960000</v>
      </c>
      <c r="K10" s="52"/>
      <c r="L10" s="52">
        <v>19025000</v>
      </c>
      <c r="M10" s="52"/>
      <c r="N10" s="52">
        <v>-298410847.41999954</v>
      </c>
      <c r="O10" s="52"/>
      <c r="P10" s="52">
        <v>297574152.58000046</v>
      </c>
    </row>
    <row r="11" spans="1:17" ht="24.75" customHeight="1">
      <c r="A11" s="35" t="s">
        <v>174</v>
      </c>
      <c r="B11" s="35"/>
      <c r="C11" s="35"/>
      <c r="D11" s="35"/>
      <c r="E11" s="35"/>
      <c r="F11" s="35"/>
      <c r="G11" s="35"/>
      <c r="H11" s="52"/>
      <c r="I11" s="52"/>
      <c r="J11" s="15"/>
      <c r="K11" s="52"/>
      <c r="L11" s="52"/>
      <c r="M11" s="52"/>
      <c r="N11" s="52"/>
      <c r="O11" s="52"/>
      <c r="P11" s="52"/>
    </row>
    <row r="12" spans="1:17" ht="24.75" customHeight="1">
      <c r="A12" s="35" t="s">
        <v>165</v>
      </c>
      <c r="B12" s="35"/>
      <c r="C12" s="35"/>
      <c r="D12" s="35"/>
      <c r="E12" s="35"/>
      <c r="F12" s="35"/>
      <c r="G12" s="35"/>
      <c r="H12" s="11">
        <v>0</v>
      </c>
      <c r="I12" s="11"/>
      <c r="J12" s="11">
        <v>0</v>
      </c>
      <c r="K12" s="11"/>
      <c r="L12" s="11">
        <v>0</v>
      </c>
      <c r="M12" s="52"/>
      <c r="N12" s="52">
        <f>'งบกำไรขาดทุนเบ็ดเสร็จ(9เดือน)'!$H$30</f>
        <v>22296680.290000245</v>
      </c>
      <c r="O12" s="52"/>
      <c r="P12" s="52">
        <f>SUM(H12:N12)</f>
        <v>22296680.290000245</v>
      </c>
    </row>
    <row r="13" spans="1:17" ht="24.75" customHeight="1" thickBot="1">
      <c r="A13" s="35" t="s">
        <v>175</v>
      </c>
      <c r="B13" s="35"/>
      <c r="C13" s="35"/>
      <c r="D13" s="35"/>
      <c r="E13" s="35"/>
      <c r="F13" s="35"/>
      <c r="G13" s="35"/>
      <c r="H13" s="53">
        <f>SUM(H10:H12)</f>
        <v>300000000</v>
      </c>
      <c r="I13" s="52"/>
      <c r="J13" s="16">
        <f>SUM(J10:J12)</f>
        <v>276960000</v>
      </c>
      <c r="K13" s="52"/>
      <c r="L13" s="53">
        <f>SUM(L10:L12)</f>
        <v>19025000</v>
      </c>
      <c r="M13" s="52"/>
      <c r="N13" s="53">
        <f>SUM(N10:N12)</f>
        <v>-276114167.12999928</v>
      </c>
      <c r="O13" s="52"/>
      <c r="P13" s="53">
        <f>SUM(P10:P12)</f>
        <v>319870832.87000072</v>
      </c>
    </row>
    <row r="14" spans="1:17" ht="24.75" customHeight="1" thickTop="1">
      <c r="A14" s="43"/>
      <c r="B14" s="35"/>
      <c r="C14" s="35"/>
      <c r="D14" s="35"/>
      <c r="E14" s="35"/>
      <c r="F14" s="35"/>
      <c r="G14" s="35"/>
      <c r="H14" s="54"/>
      <c r="I14" s="54"/>
      <c r="J14" s="54"/>
      <c r="K14" s="54"/>
      <c r="L14" s="54"/>
      <c r="M14" s="54"/>
      <c r="N14" s="54"/>
      <c r="O14" s="54"/>
      <c r="P14" s="54"/>
    </row>
    <row r="15" spans="1:17" ht="24.75" customHeight="1">
      <c r="A15" s="17" t="s">
        <v>144</v>
      </c>
      <c r="B15" s="20"/>
      <c r="C15" s="20"/>
      <c r="D15" s="20"/>
      <c r="E15" s="20"/>
      <c r="F15" s="22"/>
      <c r="G15" s="22"/>
      <c r="H15" s="52">
        <v>300000000</v>
      </c>
      <c r="I15" s="52"/>
      <c r="J15" s="52">
        <v>276960000</v>
      </c>
      <c r="K15" s="52"/>
      <c r="L15" s="52">
        <v>21230000</v>
      </c>
      <c r="M15" s="52"/>
      <c r="N15" s="52">
        <v>-249522761.53000045</v>
      </c>
      <c r="O15" s="52"/>
      <c r="P15" s="52">
        <f>SUM(H15:N15)</f>
        <v>348667238.46999955</v>
      </c>
    </row>
    <row r="16" spans="1:17" ht="24.75" customHeight="1">
      <c r="A16" s="35" t="s">
        <v>174</v>
      </c>
      <c r="B16" s="35"/>
      <c r="C16" s="35"/>
      <c r="D16" s="35"/>
      <c r="E16" s="35"/>
      <c r="F16" s="35"/>
      <c r="G16" s="35"/>
      <c r="H16" s="52"/>
      <c r="I16" s="52"/>
      <c r="J16" s="52"/>
      <c r="K16" s="52"/>
      <c r="L16" s="52"/>
      <c r="M16" s="52"/>
      <c r="N16" s="52"/>
      <c r="O16" s="52"/>
      <c r="P16" s="52"/>
    </row>
    <row r="17" spans="1:16" ht="24.75" customHeight="1">
      <c r="A17" s="35" t="s">
        <v>165</v>
      </c>
      <c r="B17" s="35"/>
      <c r="C17" s="35"/>
      <c r="D17" s="35"/>
      <c r="E17" s="35"/>
      <c r="F17" s="35"/>
      <c r="G17" s="35"/>
      <c r="H17" s="11">
        <v>0</v>
      </c>
      <c r="I17" s="11"/>
      <c r="J17" s="11">
        <v>0</v>
      </c>
      <c r="K17" s="11"/>
      <c r="L17" s="11">
        <v>0</v>
      </c>
      <c r="M17" s="52"/>
      <c r="N17" s="52">
        <f>'งบกำไรขาดทุนเบ็ดเสร็จ(9เดือน)'!F23</f>
        <v>109395252.58000019</v>
      </c>
      <c r="O17" s="52"/>
      <c r="P17" s="52">
        <f>SUM(H17:N17)</f>
        <v>109395252.58000019</v>
      </c>
    </row>
    <row r="18" spans="1:16" ht="24.6" customHeight="1" thickBot="1">
      <c r="A18" s="35" t="s">
        <v>176</v>
      </c>
      <c r="B18" s="35"/>
      <c r="C18" s="35"/>
      <c r="D18" s="35"/>
      <c r="E18" s="35"/>
      <c r="F18" s="35"/>
      <c r="G18" s="35"/>
      <c r="H18" s="53">
        <f>SUM(H15:H17)</f>
        <v>300000000</v>
      </c>
      <c r="I18" s="52"/>
      <c r="J18" s="53">
        <f>SUM(J15:J17)</f>
        <v>276960000</v>
      </c>
      <c r="K18" s="52"/>
      <c r="L18" s="53">
        <f>SUM(L15:L17)</f>
        <v>21230000</v>
      </c>
      <c r="M18" s="52"/>
      <c r="N18" s="53">
        <f>SUM(N15:N17)</f>
        <v>-140127508.95000026</v>
      </c>
      <c r="O18" s="52"/>
      <c r="P18" s="53">
        <f>SUM(P15:P17)</f>
        <v>458062491.04999971</v>
      </c>
    </row>
    <row r="19" spans="1:16" ht="24.75" customHeight="1" thickTop="1">
      <c r="A19" s="43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1:16" ht="24.75" customHeight="1">
      <c r="A20" s="17" t="s">
        <v>166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1:16" ht="24.75" customHeight="1">
      <c r="A21" s="17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4.75" customHeight="1">
      <c r="A22" s="17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pans="1:16" ht="24.75" customHeight="1">
      <c r="A23" s="17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1:16" ht="24.75" customHeight="1">
      <c r="A24" s="17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16" ht="24.75" customHeight="1">
      <c r="A25" s="17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ht="24.75" customHeight="1">
      <c r="A26" s="17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6" ht="24.75" customHeight="1">
      <c r="A27" s="17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6" ht="24.75" customHeight="1">
      <c r="A28" s="17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1:16" ht="24.75" customHeight="1">
      <c r="A29" s="17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</row>
    <row r="30" spans="1:16" ht="24.75" customHeight="1">
      <c r="A30" s="17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ht="24.75" customHeight="1">
      <c r="A31" s="17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spans="1:16" ht="24.75" customHeight="1">
      <c r="A32" s="17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spans="1:16" ht="24.75" customHeight="1">
      <c r="A33" s="17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16" ht="24.75" customHeight="1">
      <c r="A34" s="17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16" ht="24.75" customHeight="1">
      <c r="A35" s="17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1:16" ht="24.75" customHeight="1">
      <c r="A36" s="17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9" spans="1:16" ht="24.75" customHeight="1">
      <c r="F39" s="25" t="s">
        <v>15</v>
      </c>
      <c r="G39" s="25"/>
      <c r="H39" s="25"/>
      <c r="I39" s="25"/>
      <c r="J39" s="25"/>
      <c r="K39" s="25"/>
    </row>
    <row r="40" spans="1:16" ht="24.75" customHeight="1">
      <c r="F40" s="25" t="s">
        <v>63</v>
      </c>
      <c r="G40" s="25"/>
      <c r="H40" s="25"/>
      <c r="I40" s="25"/>
      <c r="J40" s="25"/>
      <c r="K40" s="25"/>
    </row>
  </sheetData>
  <mergeCells count="5">
    <mergeCell ref="A1:P1"/>
    <mergeCell ref="A2:P2"/>
    <mergeCell ref="A3:P3"/>
    <mergeCell ref="H5:P5"/>
    <mergeCell ref="H6:O6"/>
  </mergeCells>
  <pageMargins left="0.82677165354330717" right="0.31496062992125984" top="0.6692913385826772" bottom="0.43307086614173229" header="0.39370078740157483" footer="0.19685039370078741"/>
  <pageSetup paperSize="9" scale="69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9"/>
  <sheetViews>
    <sheetView view="pageBreakPreview" zoomScale="90" zoomScaleNormal="92" zoomScaleSheetLayoutView="90" workbookViewId="0">
      <selection activeCell="P13" sqref="P13"/>
    </sheetView>
  </sheetViews>
  <sheetFormatPr defaultColWidth="9.33203125" defaultRowHeight="28.15" customHeight="1"/>
  <cols>
    <col min="1" max="1" width="10.6640625" style="17" customWidth="1"/>
    <col min="2" max="4" width="9.33203125" style="17" customWidth="1"/>
    <col min="5" max="5" width="8.83203125" style="17" customWidth="1"/>
    <col min="6" max="6" width="9.6640625" style="17" customWidth="1"/>
    <col min="7" max="7" width="1.6640625" style="17" customWidth="1"/>
    <col min="8" max="8" width="16.33203125" style="17" customWidth="1"/>
    <col min="9" max="9" width="1.6640625" style="17" customWidth="1"/>
    <col min="10" max="10" width="16.6640625" style="17" customWidth="1"/>
    <col min="11" max="11" width="1.6640625" style="17" customWidth="1"/>
    <col min="12" max="12" width="16.33203125" style="17" customWidth="1"/>
    <col min="13" max="13" width="1.6640625" style="17" customWidth="1"/>
    <col min="14" max="14" width="18" style="17" bestFit="1" customWidth="1"/>
    <col min="15" max="15" width="1.6640625" style="17" customWidth="1"/>
    <col min="16" max="16" width="16.6640625" style="17" customWidth="1"/>
    <col min="17" max="17" width="2.5" style="17" customWidth="1"/>
    <col min="18" max="16384" width="9.33203125" style="17"/>
  </cols>
  <sheetData>
    <row r="1" spans="1:18" ht="28.15" customHeight="1">
      <c r="A1" s="147" t="str">
        <f>เปลี่ยนแปลงรวม!A1</f>
        <v>บริษัท เวล เกรด เอ็นจิเนียริ่ง จำกัด (มหาชน) และบริษัทย่อย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</row>
    <row r="2" spans="1:18" ht="28.15" customHeight="1">
      <c r="A2" s="147" t="s">
        <v>136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</row>
    <row r="3" spans="1:18" ht="28.15" customHeight="1">
      <c r="A3" s="151" t="str">
        <f>เปลี่ยนแปลงรวม!A3</f>
        <v>สำหรับงวดเก้าเดือน สิ้นสุดวันที่ 30 กันยายน 2568 (ยังไม่ได้ตรวจสอบ / สอบทานแล้ว)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8" ht="28.1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8" t="s">
        <v>159</v>
      </c>
    </row>
    <row r="5" spans="1:18" ht="28.15" customHeight="1">
      <c r="H5" s="149" t="s">
        <v>160</v>
      </c>
      <c r="I5" s="149"/>
      <c r="J5" s="149"/>
      <c r="K5" s="149"/>
      <c r="L5" s="149"/>
      <c r="M5" s="149"/>
      <c r="N5" s="149"/>
      <c r="O5" s="149"/>
      <c r="P5" s="149"/>
    </row>
    <row r="6" spans="1:18" ht="28.15" customHeight="1">
      <c r="H6" s="19" t="s">
        <v>56</v>
      </c>
      <c r="I6" s="19"/>
      <c r="J6" s="28" t="s">
        <v>102</v>
      </c>
      <c r="K6" s="19"/>
      <c r="L6" s="149" t="s">
        <v>64</v>
      </c>
      <c r="M6" s="149"/>
      <c r="N6" s="149"/>
      <c r="O6" s="19"/>
      <c r="P6" s="19"/>
    </row>
    <row r="7" spans="1:18" s="19" customFormat="1" ht="28.15" customHeight="1">
      <c r="H7" s="19" t="s">
        <v>58</v>
      </c>
      <c r="J7" s="29"/>
      <c r="L7" s="19" t="s">
        <v>59</v>
      </c>
      <c r="N7" s="19" t="s">
        <v>60</v>
      </c>
      <c r="P7" s="19" t="s">
        <v>65</v>
      </c>
    </row>
    <row r="8" spans="1:18" s="19" customFormat="1" ht="28.15" customHeight="1">
      <c r="J8" s="29"/>
      <c r="L8" s="19" t="s">
        <v>61</v>
      </c>
    </row>
    <row r="9" spans="1:18" s="19" customFormat="1" ht="28.15" customHeight="1">
      <c r="F9" s="30"/>
      <c r="H9" s="27"/>
      <c r="I9" s="27"/>
      <c r="J9" s="31"/>
      <c r="K9" s="27"/>
      <c r="L9" s="27" t="s">
        <v>62</v>
      </c>
      <c r="M9" s="27"/>
      <c r="N9" s="27"/>
      <c r="O9" s="27"/>
      <c r="P9" s="27"/>
    </row>
    <row r="10" spans="1:18" ht="28.15" customHeight="1">
      <c r="A10" s="17" t="s">
        <v>128</v>
      </c>
      <c r="B10" s="32"/>
      <c r="C10" s="32"/>
      <c r="D10" s="32"/>
      <c r="E10" s="32"/>
      <c r="F10" s="33"/>
      <c r="G10" s="34"/>
      <c r="H10" s="23">
        <v>300000000</v>
      </c>
      <c r="I10" s="23"/>
      <c r="J10" s="23">
        <v>276960000</v>
      </c>
      <c r="K10" s="23"/>
      <c r="L10" s="23">
        <v>19025000</v>
      </c>
      <c r="M10" s="23"/>
      <c r="N10" s="23">
        <v>-302285918.71999961</v>
      </c>
      <c r="O10" s="23"/>
      <c r="P10" s="23">
        <f>SUM(H10:N10)</f>
        <v>293699081.28000039</v>
      </c>
    </row>
    <row r="11" spans="1:18" ht="28.15" customHeight="1">
      <c r="A11" s="35" t="s">
        <v>174</v>
      </c>
      <c r="B11" s="32"/>
      <c r="C11" s="32"/>
      <c r="D11" s="32"/>
      <c r="E11" s="32"/>
      <c r="F11" s="33"/>
      <c r="G11" s="34"/>
      <c r="H11" s="23"/>
      <c r="I11" s="23"/>
      <c r="J11" s="23"/>
      <c r="K11" s="23"/>
      <c r="L11" s="23"/>
      <c r="M11" s="23"/>
      <c r="N11" s="23"/>
      <c r="O11" s="23"/>
      <c r="P11" s="23"/>
    </row>
    <row r="12" spans="1:18" ht="28.15" customHeight="1">
      <c r="A12" s="35" t="s">
        <v>165</v>
      </c>
      <c r="B12" s="32"/>
      <c r="C12" s="32"/>
      <c r="D12" s="32"/>
      <c r="E12" s="32"/>
      <c r="F12" s="33"/>
      <c r="G12" s="34"/>
      <c r="H12" s="23">
        <v>0</v>
      </c>
      <c r="I12" s="23"/>
      <c r="J12" s="23">
        <v>0</v>
      </c>
      <c r="K12" s="23"/>
      <c r="L12" s="23">
        <v>0</v>
      </c>
      <c r="M12" s="23"/>
      <c r="N12" s="23">
        <f>'งบกำไรขาดทุนเบ็ดเสร็จ(9เดือน)'!$L$30</f>
        <v>-22178842.399999768</v>
      </c>
      <c r="O12" s="23"/>
      <c r="P12" s="23">
        <f>SUM(H12:N12)</f>
        <v>-22178842.399999768</v>
      </c>
    </row>
    <row r="13" spans="1:18" ht="28.15" customHeight="1" thickBot="1">
      <c r="A13" s="35" t="s">
        <v>175</v>
      </c>
      <c r="B13" s="35"/>
      <c r="C13" s="35"/>
      <c r="D13" s="35"/>
      <c r="E13" s="35"/>
      <c r="F13" s="36"/>
      <c r="H13" s="24">
        <f>SUM(H10:H12)</f>
        <v>300000000</v>
      </c>
      <c r="I13" s="23"/>
      <c r="J13" s="24">
        <f>SUM(J10:J12)</f>
        <v>276960000</v>
      </c>
      <c r="K13" s="23"/>
      <c r="L13" s="24">
        <f>SUM(L10:L12)</f>
        <v>19025000</v>
      </c>
      <c r="M13" s="23"/>
      <c r="N13" s="24">
        <f>SUM(N10:N12)</f>
        <v>-324464761.11999941</v>
      </c>
      <c r="O13" s="23"/>
      <c r="P13" s="24">
        <f>SUM(P10:P12)</f>
        <v>271520238.88000059</v>
      </c>
      <c r="R13" s="7"/>
    </row>
    <row r="14" spans="1:18" ht="28.15" customHeight="1" thickTop="1">
      <c r="A14" s="35"/>
      <c r="B14" s="35"/>
      <c r="C14" s="35"/>
      <c r="D14" s="35"/>
      <c r="E14" s="35"/>
      <c r="F14" s="36"/>
      <c r="H14" s="37"/>
      <c r="I14" s="37"/>
      <c r="J14" s="37"/>
      <c r="K14" s="37"/>
      <c r="L14" s="37"/>
      <c r="M14" s="37"/>
      <c r="N14" s="37"/>
      <c r="O14" s="37"/>
      <c r="P14" s="37"/>
    </row>
    <row r="15" spans="1:18" ht="28.15" customHeight="1">
      <c r="A15" s="17" t="s">
        <v>144</v>
      </c>
      <c r="B15" s="20"/>
      <c r="C15" s="20"/>
      <c r="D15" s="20"/>
      <c r="E15" s="20"/>
      <c r="F15" s="22"/>
      <c r="H15" s="23">
        <v>300000000</v>
      </c>
      <c r="I15" s="23"/>
      <c r="J15" s="23">
        <v>276960000</v>
      </c>
      <c r="K15" s="23"/>
      <c r="L15" s="23">
        <v>21230000</v>
      </c>
      <c r="M15" s="23"/>
      <c r="N15" s="23">
        <v>-260472336.80000001</v>
      </c>
      <c r="O15" s="23"/>
      <c r="P15" s="23">
        <f>SUM(H15:N15)</f>
        <v>337717663.19999999</v>
      </c>
    </row>
    <row r="16" spans="1:18" ht="28.15" customHeight="1">
      <c r="A16" s="35" t="s">
        <v>174</v>
      </c>
      <c r="B16" s="32"/>
      <c r="C16" s="32"/>
      <c r="D16" s="32"/>
      <c r="E16" s="32"/>
      <c r="F16" s="33"/>
      <c r="G16" s="34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28.15" customHeight="1">
      <c r="A17" s="35" t="s">
        <v>165</v>
      </c>
      <c r="B17" s="32"/>
      <c r="C17" s="32"/>
      <c r="D17" s="32"/>
      <c r="E17" s="32"/>
      <c r="F17" s="33"/>
      <c r="G17" s="34"/>
      <c r="H17" s="23">
        <v>0</v>
      </c>
      <c r="I17" s="23"/>
      <c r="J17" s="23">
        <v>0</v>
      </c>
      <c r="K17" s="23"/>
      <c r="L17" s="21">
        <v>0</v>
      </c>
      <c r="M17" s="23"/>
      <c r="N17" s="23">
        <f>'งบกำไรขาดทุนเบ็ดเสร็จ(9เดือน)'!J23</f>
        <v>116427841.44000025</v>
      </c>
      <c r="O17" s="23"/>
      <c r="P17" s="23">
        <f>SUM(H17:N17)</f>
        <v>116427841.44000025</v>
      </c>
    </row>
    <row r="18" spans="1:16" ht="28.15" customHeight="1" thickBot="1">
      <c r="A18" s="35" t="s">
        <v>176</v>
      </c>
      <c r="B18" s="35"/>
      <c r="C18" s="35"/>
      <c r="D18" s="35"/>
      <c r="E18" s="35"/>
      <c r="F18" s="36"/>
      <c r="H18" s="24">
        <f>SUM(H15:H17)</f>
        <v>300000000</v>
      </c>
      <c r="I18" s="23"/>
      <c r="J18" s="24">
        <f>SUM(J15:J17)</f>
        <v>276960000</v>
      </c>
      <c r="K18" s="23"/>
      <c r="L18" s="24">
        <f>SUM(L15:L17)</f>
        <v>21230000</v>
      </c>
      <c r="M18" s="23"/>
      <c r="N18" s="24">
        <f>SUM(N15:N17)</f>
        <v>-144044495.35999978</v>
      </c>
      <c r="O18" s="23"/>
      <c r="P18" s="24">
        <f>SUM(P15:P17)</f>
        <v>454145504.64000022</v>
      </c>
    </row>
    <row r="19" spans="1:16" ht="28.15" customHeight="1" thickTop="1">
      <c r="B19" s="20"/>
      <c r="C19" s="20"/>
      <c r="D19" s="20"/>
      <c r="E19" s="20"/>
      <c r="F19" s="36"/>
    </row>
    <row r="20" spans="1:16" ht="28.15" customHeight="1">
      <c r="F20" s="36"/>
    </row>
    <row r="21" spans="1:16" ht="28.15" customHeight="1">
      <c r="A21" s="17" t="s">
        <v>166</v>
      </c>
      <c r="F21" s="36"/>
    </row>
    <row r="22" spans="1:16" ht="28.15" customHeight="1">
      <c r="F22" s="36"/>
    </row>
    <row r="23" spans="1:16" ht="28.15" customHeight="1">
      <c r="F23" s="36"/>
    </row>
    <row r="24" spans="1:16" ht="28.15" customHeight="1">
      <c r="F24" s="36"/>
    </row>
    <row r="25" spans="1:16" ht="28.15" customHeight="1">
      <c r="D25" s="25" t="s">
        <v>15</v>
      </c>
      <c r="E25" s="25"/>
      <c r="F25" s="34"/>
    </row>
    <row r="26" spans="1:16" ht="28.15" customHeight="1">
      <c r="D26" s="25" t="s">
        <v>53</v>
      </c>
      <c r="E26" s="25"/>
      <c r="F26" s="34"/>
    </row>
    <row r="39" spans="1:1" ht="28.15" customHeight="1">
      <c r="A39" s="38"/>
    </row>
  </sheetData>
  <mergeCells count="5">
    <mergeCell ref="A1:P1"/>
    <mergeCell ref="A2:P2"/>
    <mergeCell ref="A3:P3"/>
    <mergeCell ref="H5:P5"/>
    <mergeCell ref="L6:N6"/>
  </mergeCells>
  <pageMargins left="0.82677165354330717" right="0.27559055118110237" top="0.6692913385826772" bottom="0.78740157480314965" header="0.27559055118110237" footer="0.59055118110236227"/>
  <pageSetup paperSize="9" scale="72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5"/>
  <sheetViews>
    <sheetView tabSelected="1" view="pageBreakPreview" topLeftCell="A7" zoomScale="85" zoomScaleNormal="85" zoomScaleSheetLayoutView="85" workbookViewId="0">
      <selection activeCell="G25" sqref="G25"/>
    </sheetView>
  </sheetViews>
  <sheetFormatPr defaultColWidth="9.33203125" defaultRowHeight="24" customHeight="1"/>
  <cols>
    <col min="1" max="4" width="9.33203125" style="120" customWidth="1"/>
    <col min="5" max="5" width="18.6640625" style="120" customWidth="1"/>
    <col min="6" max="6" width="4.5" style="120" customWidth="1"/>
    <col min="7" max="7" width="19.6640625" style="132" customWidth="1"/>
    <col min="8" max="8" width="1.6640625" style="120" customWidth="1"/>
    <col min="9" max="9" width="18.5" style="120" customWidth="1"/>
    <col min="10" max="10" width="1.6640625" style="120" customWidth="1"/>
    <col min="11" max="11" width="18.5" style="120" customWidth="1"/>
    <col min="12" max="12" width="1.6640625" style="120" customWidth="1"/>
    <col min="13" max="13" width="18.5" style="120" customWidth="1"/>
    <col min="14" max="14" width="2.1640625" style="120" customWidth="1"/>
    <col min="15" max="15" width="14.6640625" style="120" bestFit="1" customWidth="1"/>
    <col min="16" max="16384" width="9.33203125" style="120"/>
  </cols>
  <sheetData>
    <row r="1" spans="1:13" ht="24" customHeight="1">
      <c r="A1" s="155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ht="24" customHeight="1">
      <c r="A2" s="156" t="s">
        <v>66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24" customHeight="1">
      <c r="A3" s="156" t="s">
        <v>172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ht="24" customHeight="1">
      <c r="A4" s="121"/>
      <c r="B4" s="121"/>
      <c r="C4" s="121"/>
      <c r="D4" s="121"/>
      <c r="E4" s="121"/>
      <c r="F4" s="121"/>
      <c r="G4" s="122"/>
      <c r="H4" s="121"/>
      <c r="I4" s="121"/>
      <c r="J4" s="121"/>
      <c r="K4" s="121"/>
      <c r="L4" s="121"/>
      <c r="M4" s="18" t="s">
        <v>159</v>
      </c>
    </row>
    <row r="5" spans="1:13" ht="24" customHeight="1">
      <c r="A5" s="123"/>
      <c r="B5" s="123"/>
      <c r="C5" s="123"/>
      <c r="D5" s="123"/>
      <c r="E5" s="123"/>
      <c r="F5" s="123"/>
      <c r="G5" s="157" t="s">
        <v>157</v>
      </c>
      <c r="H5" s="157"/>
      <c r="I5" s="157"/>
      <c r="K5" s="158" t="s">
        <v>158</v>
      </c>
      <c r="L5" s="158"/>
      <c r="M5" s="158"/>
    </row>
    <row r="6" spans="1:13" ht="24" customHeight="1">
      <c r="G6" s="124" t="s">
        <v>142</v>
      </c>
      <c r="H6" s="125"/>
      <c r="I6" s="126" t="s">
        <v>127</v>
      </c>
      <c r="J6" s="127"/>
      <c r="K6" s="126" t="s">
        <v>142</v>
      </c>
      <c r="L6" s="125"/>
      <c r="M6" s="126" t="s">
        <v>127</v>
      </c>
    </row>
    <row r="7" spans="1:13" ht="24" customHeight="1">
      <c r="A7" s="120" t="s">
        <v>67</v>
      </c>
      <c r="G7" s="128">
        <f>'งบกำไรขาดทุนเบ็ดเสร็จ(9เดือน)'!F19</f>
        <v>109395252.58000019</v>
      </c>
      <c r="H7" s="128"/>
      <c r="I7" s="128">
        <f>'งบกำไรขาดทุนเบ็ดเสร็จ(9เดือน)'!H19</f>
        <v>22296680.290000245</v>
      </c>
      <c r="J7" s="128"/>
      <c r="K7" s="128">
        <f>'งบกำไรขาดทุนเบ็ดเสร็จ(9เดือน)'!J19</f>
        <v>116427841.44000025</v>
      </c>
      <c r="L7" s="128"/>
      <c r="M7" s="128">
        <f>'งบกำไรขาดทุนเบ็ดเสร็จ(9เดือน)'!L19</f>
        <v>-22178842.399999768</v>
      </c>
    </row>
    <row r="8" spans="1:13" ht="24" customHeight="1">
      <c r="A8" s="120" t="s">
        <v>114</v>
      </c>
      <c r="G8" s="128"/>
      <c r="H8" s="128"/>
      <c r="I8" s="128"/>
      <c r="J8" s="128"/>
      <c r="K8" s="128"/>
      <c r="L8" s="128"/>
      <c r="M8" s="128"/>
    </row>
    <row r="9" spans="1:13" ht="24" customHeight="1">
      <c r="A9" s="120" t="s">
        <v>68</v>
      </c>
      <c r="G9" s="128"/>
      <c r="H9" s="128"/>
      <c r="I9" s="128"/>
      <c r="J9" s="128"/>
      <c r="K9" s="128"/>
      <c r="L9" s="128"/>
      <c r="M9" s="128"/>
    </row>
    <row r="10" spans="1:13" ht="24" customHeight="1">
      <c r="B10" s="120" t="s">
        <v>123</v>
      </c>
      <c r="G10" s="128">
        <v>33131012.850000001</v>
      </c>
      <c r="H10" s="128"/>
      <c r="I10" s="128">
        <v>15545865.779999999</v>
      </c>
      <c r="J10" s="128"/>
      <c r="K10" s="128">
        <v>33130155.800000001</v>
      </c>
      <c r="L10" s="128"/>
      <c r="M10" s="128">
        <v>15545865.779999999</v>
      </c>
    </row>
    <row r="11" spans="1:13" ht="24" customHeight="1">
      <c r="B11" s="120" t="s">
        <v>69</v>
      </c>
      <c r="G11" s="129">
        <v>22548346.559999995</v>
      </c>
      <c r="H11" s="128"/>
      <c r="I11" s="129">
        <v>23296930.120000001</v>
      </c>
      <c r="J11" s="128"/>
      <c r="K11" s="128">
        <v>22485028.599999998</v>
      </c>
      <c r="L11" s="128"/>
      <c r="M11" s="128">
        <v>23136961.409999922</v>
      </c>
    </row>
    <row r="12" spans="1:13" ht="24" customHeight="1">
      <c r="B12" s="120" t="s">
        <v>70</v>
      </c>
      <c r="G12" s="129">
        <v>7150329.3099999996</v>
      </c>
      <c r="H12" s="128"/>
      <c r="I12" s="129">
        <v>7847267.6099999994</v>
      </c>
      <c r="J12" s="128"/>
      <c r="K12" s="128">
        <v>7150329.3099999996</v>
      </c>
      <c r="L12" s="128"/>
      <c r="M12" s="128">
        <v>7712691.2400000002</v>
      </c>
    </row>
    <row r="13" spans="1:13" ht="24" customHeight="1">
      <c r="B13" s="120" t="s">
        <v>115</v>
      </c>
      <c r="G13" s="129">
        <v>367401.96999999974</v>
      </c>
      <c r="H13" s="128"/>
      <c r="I13" s="129">
        <v>408241.02000000048</v>
      </c>
      <c r="J13" s="128"/>
      <c r="K13" s="128">
        <v>367401.97</v>
      </c>
      <c r="L13" s="128"/>
      <c r="M13" s="128">
        <v>408241.02000000048</v>
      </c>
    </row>
    <row r="14" spans="1:13" ht="24" customHeight="1">
      <c r="B14" s="120" t="s">
        <v>71</v>
      </c>
      <c r="G14" s="129">
        <v>57851.750000000058</v>
      </c>
      <c r="H14" s="128"/>
      <c r="I14" s="129">
        <v>-76067.029999999984</v>
      </c>
      <c r="J14" s="128"/>
      <c r="K14" s="128">
        <v>58298.65</v>
      </c>
      <c r="L14" s="128"/>
      <c r="M14" s="128">
        <v>-76067.03</v>
      </c>
    </row>
    <row r="15" spans="1:13" ht="24" customHeight="1">
      <c r="B15" s="120" t="s">
        <v>106</v>
      </c>
      <c r="G15" s="128">
        <v>2343523.6</v>
      </c>
      <c r="H15" s="128"/>
      <c r="I15" s="128">
        <v>537036.25</v>
      </c>
      <c r="J15" s="128"/>
      <c r="K15" s="128">
        <v>2286018</v>
      </c>
      <c r="L15" s="128"/>
      <c r="M15" s="128">
        <v>537036.25</v>
      </c>
    </row>
    <row r="16" spans="1:13" ht="24" customHeight="1">
      <c r="B16" s="120" t="s">
        <v>184</v>
      </c>
      <c r="G16" s="128">
        <v>6730349.5800000001</v>
      </c>
      <c r="H16" s="128"/>
      <c r="I16" s="128">
        <v>34138245.890000001</v>
      </c>
      <c r="J16" s="128"/>
      <c r="K16" s="128">
        <v>9730349.5800000057</v>
      </c>
      <c r="L16" s="128"/>
      <c r="M16" s="128">
        <v>113955892.56</v>
      </c>
    </row>
    <row r="17" spans="1:13" ht="24" customHeight="1">
      <c r="B17" s="120" t="s">
        <v>177</v>
      </c>
      <c r="G17" s="128">
        <v>0</v>
      </c>
      <c r="H17" s="128"/>
      <c r="I17" s="128">
        <v>7328804.2800000003</v>
      </c>
      <c r="J17" s="128"/>
      <c r="K17" s="128">
        <v>0</v>
      </c>
      <c r="L17" s="128"/>
      <c r="M17" s="128">
        <v>7328804.2800000003</v>
      </c>
    </row>
    <row r="18" spans="1:13" ht="24" customHeight="1">
      <c r="B18" s="120" t="s">
        <v>155</v>
      </c>
      <c r="G18" s="128">
        <v>0</v>
      </c>
      <c r="H18" s="128"/>
      <c r="I18" s="128">
        <v>2142277.84</v>
      </c>
      <c r="J18" s="128"/>
      <c r="K18" s="128">
        <v>0</v>
      </c>
      <c r="L18" s="128"/>
      <c r="M18" s="128">
        <v>2141971.0299999998</v>
      </c>
    </row>
    <row r="19" spans="1:13" ht="24" customHeight="1">
      <c r="B19" s="120" t="s">
        <v>185</v>
      </c>
      <c r="G19" s="128">
        <v>0</v>
      </c>
      <c r="H19" s="128"/>
      <c r="I19" s="128">
        <v>0</v>
      </c>
      <c r="J19" s="128"/>
      <c r="K19" s="128">
        <v>0</v>
      </c>
      <c r="L19" s="128"/>
      <c r="M19" s="128">
        <v>-27664224.780000001</v>
      </c>
    </row>
    <row r="20" spans="1:13" ht="24" customHeight="1">
      <c r="B20" s="120" t="s">
        <v>167</v>
      </c>
      <c r="G20" s="128">
        <v>-20024918.140000001</v>
      </c>
      <c r="H20" s="128"/>
      <c r="I20" s="128">
        <v>-88286455.730000004</v>
      </c>
      <c r="J20" s="128"/>
      <c r="K20" s="128">
        <v>-20006293.479999997</v>
      </c>
      <c r="L20" s="128"/>
      <c r="M20" s="128">
        <v>-56359827.040000007</v>
      </c>
    </row>
    <row r="21" spans="1:13" ht="24" customHeight="1">
      <c r="B21" s="130" t="s">
        <v>72</v>
      </c>
      <c r="G21" s="128"/>
      <c r="H21" s="128"/>
      <c r="I21" s="128"/>
      <c r="J21" s="128"/>
      <c r="K21" s="128"/>
      <c r="L21" s="128"/>
      <c r="M21" s="128"/>
    </row>
    <row r="22" spans="1:13" ht="24" customHeight="1">
      <c r="B22" s="120" t="s">
        <v>73</v>
      </c>
      <c r="G22" s="128">
        <v>2004495</v>
      </c>
      <c r="H22" s="128"/>
      <c r="I22" s="128">
        <v>1423164</v>
      </c>
      <c r="J22" s="128"/>
      <c r="K22" s="128">
        <v>2004495</v>
      </c>
      <c r="L22" s="128"/>
      <c r="M22" s="128">
        <v>1423164</v>
      </c>
    </row>
    <row r="23" spans="1:13" ht="24" customHeight="1">
      <c r="B23" s="120" t="s">
        <v>168</v>
      </c>
      <c r="G23" s="128">
        <v>2974159.9200000018</v>
      </c>
      <c r="H23" s="128"/>
      <c r="I23" s="128">
        <v>-1193603.3299999982</v>
      </c>
      <c r="J23" s="128"/>
      <c r="K23" s="128">
        <v>3100594.6400000006</v>
      </c>
      <c r="L23" s="128"/>
      <c r="M23" s="128">
        <v>787748.04999999702</v>
      </c>
    </row>
    <row r="24" spans="1:13" ht="24" customHeight="1">
      <c r="B24" s="120" t="s">
        <v>178</v>
      </c>
      <c r="G24" s="128">
        <v>0</v>
      </c>
      <c r="H24" s="128"/>
      <c r="I24" s="128">
        <v>99715337.400000006</v>
      </c>
      <c r="J24" s="128"/>
      <c r="K24" s="128">
        <v>0</v>
      </c>
      <c r="L24" s="128"/>
      <c r="M24" s="128">
        <v>99715337.400000006</v>
      </c>
    </row>
    <row r="25" spans="1:13" ht="24" customHeight="1">
      <c r="B25" s="120" t="s">
        <v>45</v>
      </c>
      <c r="G25" s="128">
        <v>-495564.20000000019</v>
      </c>
      <c r="H25" s="128"/>
      <c r="I25" s="128">
        <v>-410877.16999999993</v>
      </c>
      <c r="J25" s="128"/>
      <c r="K25" s="128">
        <v>-4556267.18</v>
      </c>
      <c r="L25" s="128"/>
      <c r="M25" s="128">
        <v>-5244980.32</v>
      </c>
    </row>
    <row r="26" spans="1:13" ht="24" customHeight="1">
      <c r="B26" s="120" t="s">
        <v>46</v>
      </c>
      <c r="G26" s="128">
        <v>9680921.6100000013</v>
      </c>
      <c r="H26" s="128"/>
      <c r="I26" s="128">
        <v>16380373.82</v>
      </c>
      <c r="J26" s="128"/>
      <c r="K26" s="128">
        <v>9640920.8500000015</v>
      </c>
      <c r="L26" s="128"/>
      <c r="M26" s="128">
        <v>14015383.310000002</v>
      </c>
    </row>
    <row r="27" spans="1:13" ht="24" customHeight="1">
      <c r="A27" s="120" t="s">
        <v>74</v>
      </c>
      <c r="G27" s="128"/>
      <c r="H27" s="128"/>
      <c r="I27" s="128"/>
      <c r="J27" s="128"/>
      <c r="K27" s="128"/>
      <c r="L27" s="128"/>
      <c r="M27" s="128"/>
    </row>
    <row r="28" spans="1:13" ht="24" customHeight="1">
      <c r="A28" s="120" t="s">
        <v>75</v>
      </c>
      <c r="G28" s="128"/>
      <c r="H28" s="128"/>
      <c r="I28" s="128"/>
      <c r="J28" s="128"/>
      <c r="K28" s="128"/>
      <c r="L28" s="128"/>
      <c r="M28" s="128"/>
    </row>
    <row r="29" spans="1:13" ht="24" customHeight="1">
      <c r="B29" s="120" t="s">
        <v>4</v>
      </c>
      <c r="G29" s="128">
        <v>171593306.19999999</v>
      </c>
      <c r="H29" s="128"/>
      <c r="I29" s="128">
        <v>-112097525.42</v>
      </c>
      <c r="J29" s="128"/>
      <c r="K29" s="128">
        <v>132174923.08</v>
      </c>
      <c r="L29" s="128"/>
      <c r="M29" s="128">
        <v>-174378942.31</v>
      </c>
    </row>
    <row r="30" spans="1:13" ht="24" customHeight="1">
      <c r="B30" s="131" t="s">
        <v>103</v>
      </c>
      <c r="G30" s="128">
        <v>117559410.67999995</v>
      </c>
      <c r="H30" s="128"/>
      <c r="I30" s="128">
        <v>50292308.25000003</v>
      </c>
      <c r="J30" s="128"/>
      <c r="K30" s="128">
        <v>68062083.009999961</v>
      </c>
      <c r="L30" s="128"/>
      <c r="M30" s="128">
        <v>63858375.230000019</v>
      </c>
    </row>
    <row r="31" spans="1:13" ht="24" customHeight="1">
      <c r="B31" s="120" t="s">
        <v>5</v>
      </c>
      <c r="G31" s="128">
        <v>-32633148.949999992</v>
      </c>
      <c r="H31" s="128"/>
      <c r="I31" s="128">
        <v>-6840800.4900000086</v>
      </c>
      <c r="J31" s="128"/>
      <c r="K31" s="128">
        <v>-32754578.979999989</v>
      </c>
      <c r="L31" s="128"/>
      <c r="M31" s="128">
        <v>-7616276.7800000077</v>
      </c>
    </row>
    <row r="32" spans="1:13" ht="24" customHeight="1">
      <c r="B32" s="120" t="s">
        <v>12</v>
      </c>
      <c r="G32" s="128">
        <v>-7455378.9899999946</v>
      </c>
      <c r="H32" s="128"/>
      <c r="I32" s="128">
        <v>-775565.79000001401</v>
      </c>
      <c r="J32" s="128"/>
      <c r="K32" s="128">
        <v>-7825601.2100000083</v>
      </c>
      <c r="L32" s="128"/>
      <c r="M32" s="128">
        <v>-775565.79000001401</v>
      </c>
    </row>
    <row r="33" spans="1:13" ht="24" customHeight="1">
      <c r="A33" s="120" t="s">
        <v>76</v>
      </c>
      <c r="H33" s="132"/>
      <c r="I33" s="132"/>
      <c r="J33" s="132"/>
      <c r="K33" s="132"/>
      <c r="L33" s="132"/>
      <c r="M33" s="132"/>
    </row>
    <row r="34" spans="1:13" ht="24" customHeight="1">
      <c r="A34" s="120" t="s">
        <v>77</v>
      </c>
      <c r="H34" s="132"/>
      <c r="I34" s="132"/>
      <c r="J34" s="132"/>
      <c r="K34" s="132"/>
      <c r="L34" s="132"/>
      <c r="M34" s="132"/>
    </row>
    <row r="35" spans="1:13" ht="24" customHeight="1">
      <c r="B35" s="120" t="s">
        <v>20</v>
      </c>
      <c r="G35" s="128">
        <v>-66834553.469999827</v>
      </c>
      <c r="H35" s="128"/>
      <c r="I35" s="128">
        <v>255907959.12</v>
      </c>
      <c r="J35" s="128"/>
      <c r="K35" s="128">
        <v>-51164792.910000175</v>
      </c>
      <c r="L35" s="128"/>
      <c r="M35" s="128">
        <v>258999398.67000008</v>
      </c>
    </row>
    <row r="36" spans="1:13" ht="24" customHeight="1">
      <c r="B36" s="120" t="s">
        <v>104</v>
      </c>
      <c r="G36" s="128">
        <v>76622807.879999995</v>
      </c>
      <c r="H36" s="128"/>
      <c r="I36" s="128">
        <v>-185618914.67000002</v>
      </c>
      <c r="J36" s="128"/>
      <c r="K36" s="128">
        <v>76622807.879999995</v>
      </c>
      <c r="L36" s="128"/>
      <c r="M36" s="128">
        <v>-155480949.03199998</v>
      </c>
    </row>
    <row r="37" spans="1:13" ht="24" customHeight="1">
      <c r="B37" s="120" t="s">
        <v>179</v>
      </c>
      <c r="G37" s="133">
        <v>0</v>
      </c>
      <c r="H37" s="128"/>
      <c r="I37" s="133">
        <v>-338045</v>
      </c>
      <c r="J37" s="128"/>
      <c r="K37" s="133">
        <v>0</v>
      </c>
      <c r="L37" s="128"/>
      <c r="M37" s="133">
        <v>-338045</v>
      </c>
    </row>
    <row r="38" spans="1:13" ht="24" customHeight="1">
      <c r="A38" s="120" t="s">
        <v>78</v>
      </c>
      <c r="G38" s="128">
        <f>SUM(G7:G37)</f>
        <v>434715605.74000031</v>
      </c>
      <c r="H38" s="128"/>
      <c r="I38" s="128">
        <f>SUM(I7:I37)</f>
        <v>141622637.04000026</v>
      </c>
      <c r="J38" s="128"/>
      <c r="K38" s="128">
        <f>SUM(K7:K37)</f>
        <v>366933714.04999995</v>
      </c>
      <c r="L38" s="128"/>
      <c r="M38" s="128">
        <f>SUM(M7:M37)</f>
        <v>159453149.74800023</v>
      </c>
    </row>
    <row r="39" spans="1:13" ht="24" customHeight="1">
      <c r="B39" s="120" t="s">
        <v>79</v>
      </c>
      <c r="G39" s="128">
        <v>-8696752.7300000004</v>
      </c>
      <c r="H39" s="128"/>
      <c r="I39" s="128">
        <v>-16190695.060000002</v>
      </c>
      <c r="J39" s="128"/>
      <c r="K39" s="128">
        <v>-8621930.1700000018</v>
      </c>
      <c r="L39" s="128"/>
      <c r="M39" s="128">
        <v>-13762051.640000001</v>
      </c>
    </row>
    <row r="40" spans="1:13" ht="24" customHeight="1">
      <c r="B40" s="120" t="s">
        <v>80</v>
      </c>
      <c r="G40" s="128">
        <v>495564.20000000019</v>
      </c>
      <c r="H40" s="128"/>
      <c r="I40" s="128">
        <v>410877.16999999993</v>
      </c>
      <c r="J40" s="128"/>
      <c r="K40" s="128">
        <v>475467.6</v>
      </c>
      <c r="L40" s="128"/>
      <c r="M40" s="128">
        <v>2390837.7600000002</v>
      </c>
    </row>
    <row r="41" spans="1:13" ht="24" customHeight="1">
      <c r="B41" s="120" t="s">
        <v>138</v>
      </c>
      <c r="G41" s="128">
        <v>-64176992.479999997</v>
      </c>
      <c r="H41" s="128"/>
      <c r="I41" s="128">
        <v>-37586805.430000007</v>
      </c>
      <c r="J41" s="128"/>
      <c r="K41" s="128">
        <v>-63325228.170000002</v>
      </c>
      <c r="L41" s="128"/>
      <c r="M41" s="128">
        <v>-36052020.340000004</v>
      </c>
    </row>
    <row r="42" spans="1:13" ht="24" customHeight="1">
      <c r="B42" s="120" t="s">
        <v>133</v>
      </c>
      <c r="G42" s="128">
        <v>103301696.66</v>
      </c>
      <c r="H42" s="128"/>
      <c r="I42" s="128">
        <v>37019828.889999993</v>
      </c>
      <c r="J42" s="128"/>
      <c r="K42" s="128">
        <v>103301696.66</v>
      </c>
      <c r="L42" s="128"/>
      <c r="M42" s="128">
        <v>35761838.479999997</v>
      </c>
    </row>
    <row r="43" spans="1:13" ht="24" customHeight="1">
      <c r="A43" s="120" t="s">
        <v>81</v>
      </c>
      <c r="G43" s="134">
        <f>SUM(G38:G42)</f>
        <v>465639121.39000022</v>
      </c>
      <c r="H43" s="128"/>
      <c r="I43" s="134">
        <f>SUM(I38:I42)</f>
        <v>125275842.61000025</v>
      </c>
      <c r="J43" s="128"/>
      <c r="K43" s="134">
        <f>SUM(K38:K42)</f>
        <v>398763719.96999991</v>
      </c>
      <c r="L43" s="128"/>
      <c r="M43" s="134">
        <f>SUM(M38:M42)</f>
        <v>147791754.0080002</v>
      </c>
    </row>
    <row r="44" spans="1:13" ht="6" customHeight="1"/>
    <row r="45" spans="1:13" ht="24" customHeight="1">
      <c r="A45" s="17" t="s">
        <v>166</v>
      </c>
    </row>
    <row r="46" spans="1:13" ht="9.75" customHeight="1">
      <c r="A46" s="135"/>
    </row>
    <row r="47" spans="1:13" ht="9" customHeight="1">
      <c r="A47" s="135"/>
    </row>
    <row r="48" spans="1:13" ht="24" customHeight="1">
      <c r="A48" s="135"/>
      <c r="D48" s="136" t="s">
        <v>15</v>
      </c>
      <c r="E48" s="136"/>
      <c r="F48" s="137"/>
    </row>
    <row r="49" spans="1:13" ht="24" customHeight="1">
      <c r="A49" s="135"/>
      <c r="D49" s="136" t="s">
        <v>53</v>
      </c>
      <c r="E49" s="136"/>
      <c r="F49" s="137"/>
    </row>
    <row r="50" spans="1:13" ht="24.75" customHeight="1">
      <c r="A50" s="154" t="s">
        <v>16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</row>
    <row r="51" spans="1:13" ht="24.75" customHeight="1">
      <c r="A51" s="155" t="str">
        <f>เปลี่ยนแปลงเฉพาะ!A1</f>
        <v>บริษัท เวล เกรด เอ็นจิเนียริ่ง จำกัด (มหาชน) และบริษัทย่อย</v>
      </c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</row>
    <row r="52" spans="1:13" ht="24.75" customHeight="1">
      <c r="A52" s="156" t="s">
        <v>82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</row>
    <row r="53" spans="1:13" ht="24.75" customHeight="1">
      <c r="A53" s="156" t="str">
        <f>A3</f>
        <v>สำหรับงวดเก้าเดือน สิ้นสุดวันที่ 30 กันยายน 2568 (ยังไม่ได้ตรวจสอบ / สอบทานแล้ว)</v>
      </c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</row>
    <row r="54" spans="1:13" ht="24.75" customHeight="1">
      <c r="A54" s="121"/>
      <c r="B54" s="121"/>
      <c r="C54" s="121"/>
      <c r="D54" s="121"/>
      <c r="E54" s="121"/>
      <c r="F54" s="121"/>
      <c r="G54" s="122"/>
      <c r="H54" s="121"/>
      <c r="I54" s="121"/>
      <c r="J54" s="121"/>
      <c r="K54" s="121"/>
      <c r="L54" s="121"/>
      <c r="M54" s="18" t="s">
        <v>159</v>
      </c>
    </row>
    <row r="55" spans="1:13" ht="24.75" customHeight="1">
      <c r="A55" s="138"/>
      <c r="B55" s="138"/>
      <c r="C55" s="138"/>
      <c r="D55" s="138"/>
      <c r="E55" s="138"/>
      <c r="F55" s="138"/>
      <c r="G55" s="157" t="s">
        <v>157</v>
      </c>
      <c r="H55" s="157"/>
      <c r="I55" s="157"/>
      <c r="K55" s="158" t="s">
        <v>160</v>
      </c>
      <c r="L55" s="158"/>
      <c r="M55" s="158"/>
    </row>
    <row r="56" spans="1:13" ht="24.75" customHeight="1">
      <c r="G56" s="124" t="str">
        <f>G6</f>
        <v>2568</v>
      </c>
      <c r="H56" s="125"/>
      <c r="I56" s="126" t="str">
        <f>I6</f>
        <v>2567</v>
      </c>
      <c r="J56" s="127"/>
      <c r="K56" s="126" t="str">
        <f>K6</f>
        <v>2568</v>
      </c>
      <c r="L56" s="125"/>
      <c r="M56" s="126" t="str">
        <f>M6</f>
        <v>2567</v>
      </c>
    </row>
    <row r="57" spans="1:13" ht="24.75" customHeight="1">
      <c r="A57" s="120" t="s">
        <v>83</v>
      </c>
    </row>
    <row r="58" spans="1:13" ht="24.75" customHeight="1">
      <c r="B58" s="120" t="s">
        <v>84</v>
      </c>
      <c r="G58" s="128">
        <v>-48300380.170000002</v>
      </c>
      <c r="H58" s="128"/>
      <c r="I58" s="128">
        <v>-12258038.779999999</v>
      </c>
      <c r="J58" s="132"/>
      <c r="K58" s="128">
        <v>-48294640.170000002</v>
      </c>
      <c r="L58" s="132"/>
      <c r="M58" s="128">
        <v>-12236538.779999999</v>
      </c>
    </row>
    <row r="59" spans="1:13" ht="24.75" customHeight="1">
      <c r="B59" s="120" t="s">
        <v>108</v>
      </c>
      <c r="G59" s="128">
        <v>1382493.53</v>
      </c>
      <c r="H59" s="128"/>
      <c r="I59" s="128">
        <v>3201682.23</v>
      </c>
      <c r="J59" s="132"/>
      <c r="K59" s="128">
        <v>947442.36</v>
      </c>
      <c r="L59" s="132"/>
      <c r="M59" s="128">
        <v>3201682.23</v>
      </c>
    </row>
    <row r="60" spans="1:13" ht="24.75" customHeight="1">
      <c r="B60" s="120" t="s">
        <v>180</v>
      </c>
      <c r="G60" s="128">
        <v>0</v>
      </c>
      <c r="H60" s="128"/>
      <c r="I60" s="128">
        <v>0</v>
      </c>
      <c r="J60" s="132"/>
      <c r="K60" s="128">
        <v>-9999980</v>
      </c>
      <c r="L60" s="132"/>
      <c r="M60" s="128">
        <v>0</v>
      </c>
    </row>
    <row r="61" spans="1:13" ht="24.75" customHeight="1">
      <c r="B61" s="120" t="s">
        <v>156</v>
      </c>
      <c r="G61" s="128">
        <v>-644000</v>
      </c>
      <c r="H61" s="128"/>
      <c r="I61" s="128">
        <v>0</v>
      </c>
      <c r="J61" s="132"/>
      <c r="K61" s="128">
        <v>-644000</v>
      </c>
      <c r="L61" s="132"/>
      <c r="M61" s="128">
        <v>0</v>
      </c>
    </row>
    <row r="62" spans="1:13" ht="24.75" customHeight="1">
      <c r="B62" s="120" t="s">
        <v>107</v>
      </c>
      <c r="G62" s="128"/>
      <c r="H62" s="128"/>
      <c r="I62" s="128"/>
      <c r="J62" s="132"/>
      <c r="K62" s="128"/>
      <c r="L62" s="132"/>
      <c r="M62" s="128"/>
    </row>
    <row r="63" spans="1:13" ht="24.75" customHeight="1">
      <c r="B63" s="120" t="s">
        <v>141</v>
      </c>
      <c r="G63" s="128">
        <v>0</v>
      </c>
      <c r="H63" s="128"/>
      <c r="I63" s="128">
        <v>0</v>
      </c>
      <c r="J63" s="132"/>
      <c r="K63" s="128">
        <v>0</v>
      </c>
      <c r="L63" s="132"/>
      <c r="M63" s="128">
        <v>-91000000</v>
      </c>
    </row>
    <row r="64" spans="1:13" ht="24.75" customHeight="1">
      <c r="B64" s="120" t="s">
        <v>146</v>
      </c>
      <c r="G64" s="128"/>
      <c r="H64" s="128"/>
      <c r="I64" s="128"/>
      <c r="J64" s="132"/>
      <c r="K64" s="128"/>
      <c r="L64" s="132"/>
      <c r="M64" s="128"/>
    </row>
    <row r="65" spans="1:13" ht="24.75" customHeight="1">
      <c r="B65" s="120" t="s">
        <v>141</v>
      </c>
      <c r="G65" s="128">
        <v>0</v>
      </c>
      <c r="H65" s="128"/>
      <c r="I65" s="128">
        <v>0</v>
      </c>
      <c r="J65" s="132"/>
      <c r="K65" s="128">
        <v>24000000</v>
      </c>
      <c r="L65" s="132"/>
      <c r="M65" s="128">
        <v>20000000</v>
      </c>
    </row>
    <row r="66" spans="1:13" ht="24.75" customHeight="1">
      <c r="A66" s="139"/>
      <c r="B66" s="120" t="s">
        <v>186</v>
      </c>
      <c r="G66" s="128">
        <v>-48295</v>
      </c>
      <c r="H66" s="128"/>
      <c r="I66" s="128">
        <v>-463798.1400000006</v>
      </c>
      <c r="J66" s="132"/>
      <c r="K66" s="132">
        <v>-43545.559999998659</v>
      </c>
      <c r="L66" s="132"/>
      <c r="M66" s="132">
        <v>-456690.68999999762</v>
      </c>
    </row>
    <row r="67" spans="1:13" ht="24.75" customHeight="1">
      <c r="A67" s="120" t="s">
        <v>86</v>
      </c>
      <c r="G67" s="134">
        <f>SUM(G58:G66)</f>
        <v>-47610181.640000001</v>
      </c>
      <c r="H67" s="128"/>
      <c r="I67" s="134">
        <f>SUM(I58:I66)</f>
        <v>-9520154.6899999995</v>
      </c>
      <c r="J67" s="132"/>
      <c r="K67" s="134">
        <f>SUM(K58:K66)</f>
        <v>-34034723.370000005</v>
      </c>
      <c r="L67" s="132"/>
      <c r="M67" s="134">
        <f>SUM(M58:M66)</f>
        <v>-80491547.239999995</v>
      </c>
    </row>
    <row r="68" spans="1:13" ht="24.75" customHeight="1">
      <c r="A68" s="120" t="s">
        <v>87</v>
      </c>
      <c r="H68" s="132"/>
      <c r="I68" s="132"/>
      <c r="J68" s="132"/>
      <c r="K68" s="132"/>
      <c r="L68" s="132"/>
      <c r="M68" s="132"/>
    </row>
    <row r="69" spans="1:13" ht="24.75" customHeight="1">
      <c r="B69" s="120" t="s">
        <v>132</v>
      </c>
      <c r="G69" s="128">
        <v>0</v>
      </c>
      <c r="H69" s="128"/>
      <c r="I69" s="128">
        <v>-9</v>
      </c>
      <c r="J69" s="132"/>
      <c r="K69" s="132">
        <v>0</v>
      </c>
      <c r="L69" s="132"/>
      <c r="M69" s="132">
        <v>-9</v>
      </c>
    </row>
    <row r="70" spans="1:13" ht="24.75" customHeight="1">
      <c r="B70" s="120" t="s">
        <v>116</v>
      </c>
      <c r="G70" s="128">
        <v>-33241110.349999998</v>
      </c>
      <c r="H70" s="128"/>
      <c r="I70" s="128">
        <v>28352078.16</v>
      </c>
      <c r="J70" s="132"/>
      <c r="K70" s="132">
        <v>-33241110.349999998</v>
      </c>
      <c r="L70" s="132"/>
      <c r="M70" s="132">
        <v>28352078.16</v>
      </c>
    </row>
    <row r="71" spans="1:13" ht="24.75" customHeight="1">
      <c r="B71" s="120" t="s">
        <v>85</v>
      </c>
      <c r="G71" s="128"/>
      <c r="H71" s="128"/>
      <c r="I71" s="128"/>
      <c r="J71" s="132"/>
      <c r="K71" s="132"/>
      <c r="L71" s="132"/>
      <c r="M71" s="132"/>
    </row>
    <row r="72" spans="1:13" ht="24.75" customHeight="1">
      <c r="B72" s="120" t="s">
        <v>118</v>
      </c>
      <c r="G72" s="128">
        <v>3723600</v>
      </c>
      <c r="H72" s="128"/>
      <c r="I72" s="128">
        <v>366669625.82000005</v>
      </c>
      <c r="J72" s="132"/>
      <c r="K72" s="132">
        <v>3723600</v>
      </c>
      <c r="L72" s="132"/>
      <c r="M72" s="132">
        <v>237582892</v>
      </c>
    </row>
    <row r="73" spans="1:13" ht="24.75" customHeight="1">
      <c r="B73" s="120" t="s">
        <v>117</v>
      </c>
      <c r="G73" s="128"/>
      <c r="H73" s="128"/>
      <c r="I73" s="128"/>
      <c r="J73" s="132"/>
      <c r="K73" s="132"/>
      <c r="L73" s="132"/>
      <c r="M73" s="132"/>
    </row>
    <row r="74" spans="1:13" ht="24.75" customHeight="1">
      <c r="B74" s="120" t="s">
        <v>118</v>
      </c>
      <c r="G74" s="128">
        <v>-60605154.510000005</v>
      </c>
      <c r="H74" s="128"/>
      <c r="I74" s="128">
        <v>-504846928.95000005</v>
      </c>
      <c r="J74" s="132"/>
      <c r="K74" s="132">
        <v>-49319447.630000003</v>
      </c>
      <c r="L74" s="132"/>
      <c r="M74" s="132">
        <v>-334581493.55000001</v>
      </c>
    </row>
    <row r="75" spans="1:13" ht="24.75" customHeight="1">
      <c r="B75" s="120" t="s">
        <v>88</v>
      </c>
      <c r="G75" s="128"/>
      <c r="H75" s="128"/>
      <c r="I75" s="128"/>
      <c r="J75" s="132"/>
      <c r="K75" s="132"/>
      <c r="L75" s="132"/>
      <c r="M75" s="132"/>
    </row>
    <row r="76" spans="1:13" ht="24.75" customHeight="1">
      <c r="B76" s="120" t="s">
        <v>118</v>
      </c>
      <c r="G76" s="128">
        <v>-17348862.530000001</v>
      </c>
      <c r="H76" s="128"/>
      <c r="I76" s="128">
        <v>-14310000</v>
      </c>
      <c r="J76" s="132"/>
      <c r="K76" s="132">
        <v>-17348862.530000001</v>
      </c>
      <c r="L76" s="132"/>
      <c r="M76" s="132">
        <v>-14310000</v>
      </c>
    </row>
    <row r="77" spans="1:13" ht="24.75" customHeight="1">
      <c r="B77" s="120" t="s">
        <v>89</v>
      </c>
      <c r="G77" s="128">
        <v>-13183286.65</v>
      </c>
      <c r="H77" s="128"/>
      <c r="I77" s="128">
        <v>-14294581.439999996</v>
      </c>
      <c r="J77" s="132"/>
      <c r="K77" s="132">
        <v>-13183286.65</v>
      </c>
      <c r="L77" s="132"/>
      <c r="M77" s="132">
        <v>-14152476.189999999</v>
      </c>
    </row>
    <row r="78" spans="1:13" ht="24.75" customHeight="1">
      <c r="B78" s="120" t="s">
        <v>147</v>
      </c>
      <c r="G78" s="128"/>
      <c r="H78" s="128"/>
      <c r="I78" s="128"/>
      <c r="J78" s="132"/>
      <c r="K78" s="132"/>
      <c r="L78" s="132"/>
      <c r="M78" s="132"/>
    </row>
    <row r="79" spans="1:13" ht="24.75" customHeight="1">
      <c r="B79" s="120" t="s">
        <v>148</v>
      </c>
      <c r="G79" s="128">
        <v>9000000</v>
      </c>
      <c r="H79" s="128"/>
      <c r="I79" s="128">
        <v>0</v>
      </c>
      <c r="J79" s="132"/>
      <c r="K79" s="132">
        <v>9000000</v>
      </c>
      <c r="L79" s="132"/>
      <c r="M79" s="132">
        <v>0</v>
      </c>
    </row>
    <row r="80" spans="1:13" ht="24.75" customHeight="1">
      <c r="B80" s="120" t="s">
        <v>117</v>
      </c>
      <c r="G80" s="128"/>
      <c r="H80" s="128"/>
      <c r="I80" s="128"/>
      <c r="J80" s="132"/>
      <c r="K80" s="132"/>
      <c r="L80" s="132"/>
      <c r="M80" s="132"/>
    </row>
    <row r="81" spans="1:13" ht="24.75" customHeight="1">
      <c r="B81" s="120" t="s">
        <v>148</v>
      </c>
      <c r="G81" s="128">
        <v>-9000000</v>
      </c>
      <c r="H81" s="128"/>
      <c r="I81" s="128">
        <v>0</v>
      </c>
      <c r="J81" s="132"/>
      <c r="K81" s="132">
        <v>-9000000</v>
      </c>
      <c r="L81" s="132"/>
      <c r="M81" s="132">
        <v>0</v>
      </c>
    </row>
    <row r="82" spans="1:13" ht="24.75" customHeight="1">
      <c r="B82" s="120" t="s">
        <v>181</v>
      </c>
      <c r="G82" s="128"/>
      <c r="H82" s="128"/>
      <c r="I82" s="128"/>
      <c r="J82" s="132"/>
      <c r="K82" s="132"/>
      <c r="L82" s="132"/>
      <c r="M82" s="132"/>
    </row>
    <row r="83" spans="1:13" ht="24.75" customHeight="1">
      <c r="B83" s="120" t="s">
        <v>182</v>
      </c>
      <c r="G83" s="128">
        <v>0</v>
      </c>
      <c r="H83" s="128"/>
      <c r="I83" s="128">
        <v>0</v>
      </c>
      <c r="J83" s="132"/>
      <c r="K83" s="132">
        <v>0</v>
      </c>
      <c r="L83" s="132"/>
      <c r="M83" s="132">
        <v>5000000</v>
      </c>
    </row>
    <row r="84" spans="1:13" ht="24.75" customHeight="1">
      <c r="B84" s="120" t="s">
        <v>183</v>
      </c>
      <c r="G84" s="128"/>
      <c r="H84" s="128"/>
      <c r="I84" s="128"/>
      <c r="J84" s="132"/>
      <c r="K84" s="132"/>
      <c r="L84" s="132"/>
      <c r="M84" s="132"/>
    </row>
    <row r="85" spans="1:13" ht="24.75" customHeight="1">
      <c r="B85" s="120" t="s">
        <v>182</v>
      </c>
      <c r="G85" s="128">
        <v>0</v>
      </c>
      <c r="H85" s="128"/>
      <c r="I85" s="128">
        <v>0</v>
      </c>
      <c r="J85" s="132"/>
      <c r="K85" s="132">
        <v>0</v>
      </c>
      <c r="L85" s="132"/>
      <c r="M85" s="132">
        <v>-5000000</v>
      </c>
    </row>
    <row r="86" spans="1:13" ht="24.75" customHeight="1">
      <c r="A86" s="120" t="s">
        <v>90</v>
      </c>
      <c r="G86" s="8">
        <f>SUM(G69:G85)</f>
        <v>-120654814.04000001</v>
      </c>
      <c r="H86" s="132"/>
      <c r="I86" s="8">
        <f>SUM(I69:I85)</f>
        <v>-138429815.40999997</v>
      </c>
      <c r="J86" s="132"/>
      <c r="K86" s="8">
        <f>SUM(K69:K85)</f>
        <v>-109369107.16000001</v>
      </c>
      <c r="L86" s="132"/>
      <c r="M86" s="8">
        <f>SUM(M69:M77)</f>
        <v>-97109008.580000013</v>
      </c>
    </row>
    <row r="87" spans="1:13" ht="24.75" customHeight="1">
      <c r="A87" s="120" t="s">
        <v>91</v>
      </c>
      <c r="G87" s="9">
        <f>+G43+G67+G86</f>
        <v>297374125.71000022</v>
      </c>
      <c r="H87" s="132"/>
      <c r="I87" s="9">
        <f>+I43+I67+I86</f>
        <v>-22674127.489999712</v>
      </c>
      <c r="J87" s="132"/>
      <c r="K87" s="9">
        <f>+K43+K67+K86</f>
        <v>255359889.43999988</v>
      </c>
      <c r="L87" s="132"/>
      <c r="M87" s="9">
        <f>+M43+M67+M86</f>
        <v>-29808801.811999813</v>
      </c>
    </row>
    <row r="88" spans="1:13" ht="24.75" customHeight="1">
      <c r="A88" s="120" t="s">
        <v>92</v>
      </c>
      <c r="G88" s="132">
        <f>+งบฐานะการเงิน!J11</f>
        <v>42722540.060000002</v>
      </c>
      <c r="H88" s="132"/>
      <c r="I88" s="132">
        <v>104281885.16999996</v>
      </c>
      <c r="J88" s="132"/>
      <c r="K88" s="132">
        <f>+งบฐานะการเงิน!N11</f>
        <v>26026945.259999998</v>
      </c>
      <c r="L88" s="132"/>
      <c r="M88" s="132">
        <v>90407681.059999987</v>
      </c>
    </row>
    <row r="89" spans="1:13" ht="24.75" customHeight="1" thickBot="1">
      <c r="A89" s="120" t="s">
        <v>93</v>
      </c>
      <c r="G89" s="10">
        <f>SUM(G87:G88)</f>
        <v>340096665.77000022</v>
      </c>
      <c r="H89" s="132"/>
      <c r="I89" s="10">
        <f>SUM(I87:I88)</f>
        <v>81607757.680000246</v>
      </c>
      <c r="J89" s="132"/>
      <c r="K89" s="10">
        <f>SUM(K87:K88)</f>
        <v>281386834.69999987</v>
      </c>
      <c r="L89" s="132"/>
      <c r="M89" s="10">
        <f>SUM(M87:M88)</f>
        <v>60598879.248000175</v>
      </c>
    </row>
    <row r="90" spans="1:13" ht="8.25" customHeight="1" thickTop="1">
      <c r="G90" s="12"/>
      <c r="H90" s="12"/>
      <c r="I90" s="12"/>
      <c r="J90" s="12"/>
      <c r="K90" s="12"/>
      <c r="L90" s="12"/>
      <c r="M90" s="12"/>
    </row>
    <row r="91" spans="1:13" ht="24.75" customHeight="1">
      <c r="A91" s="140" t="s">
        <v>149</v>
      </c>
      <c r="G91" s="14"/>
      <c r="H91" s="132"/>
      <c r="I91" s="132"/>
      <c r="J91" s="132"/>
      <c r="K91" s="14"/>
      <c r="L91" s="132"/>
      <c r="M91" s="132"/>
    </row>
    <row r="92" spans="1:13" ht="24.75" customHeight="1">
      <c r="A92" s="141" t="s">
        <v>150</v>
      </c>
      <c r="H92" s="132"/>
      <c r="I92" s="132"/>
      <c r="J92" s="132"/>
      <c r="K92" s="132"/>
      <c r="L92" s="132"/>
      <c r="M92" s="132"/>
    </row>
    <row r="93" spans="1:13" ht="24.75" customHeight="1">
      <c r="A93" s="141" t="s">
        <v>151</v>
      </c>
      <c r="B93" s="142"/>
      <c r="D93" s="142"/>
      <c r="E93" s="142"/>
      <c r="F93" s="142"/>
      <c r="G93" s="143">
        <v>7239992.3300000001</v>
      </c>
      <c r="H93" s="143"/>
      <c r="I93" s="143">
        <v>3412812.43</v>
      </c>
      <c r="J93" s="143"/>
      <c r="K93" s="143">
        <v>7239992.3300000001</v>
      </c>
      <c r="L93" s="143"/>
      <c r="M93" s="143">
        <v>3412812.43</v>
      </c>
    </row>
    <row r="94" spans="1:13" ht="12.75" customHeight="1">
      <c r="A94" s="135"/>
      <c r="B94" s="142"/>
      <c r="D94" s="142"/>
      <c r="E94" s="142"/>
      <c r="F94" s="142"/>
      <c r="G94" s="122"/>
      <c r="H94" s="142"/>
      <c r="I94" s="142"/>
      <c r="J94" s="142"/>
      <c r="K94" s="142"/>
      <c r="L94" s="142"/>
      <c r="M94" s="142"/>
    </row>
    <row r="95" spans="1:13" ht="15" customHeight="1">
      <c r="A95" s="135"/>
      <c r="B95" s="142"/>
      <c r="D95" s="142"/>
      <c r="E95" s="142"/>
      <c r="F95" s="142"/>
      <c r="G95" s="143"/>
      <c r="H95" s="142"/>
      <c r="I95" s="142"/>
      <c r="J95" s="142"/>
      <c r="K95" s="142"/>
      <c r="L95" s="142"/>
      <c r="M95" s="142"/>
    </row>
    <row r="96" spans="1:13" ht="24.75" customHeight="1">
      <c r="D96" s="136" t="s">
        <v>15</v>
      </c>
      <c r="E96" s="136"/>
      <c r="F96" s="137"/>
    </row>
    <row r="97" spans="4:6" ht="24.75" customHeight="1">
      <c r="D97" s="136" t="s">
        <v>53</v>
      </c>
      <c r="E97" s="136"/>
      <c r="F97" s="137"/>
    </row>
    <row r="98" spans="4:6" ht="24.75" customHeight="1"/>
    <row r="99" spans="4:6" ht="24.75" customHeight="1"/>
    <row r="100" spans="4:6" ht="24.75" customHeight="1"/>
    <row r="101" spans="4:6" ht="24.75" customHeight="1"/>
    <row r="102" spans="4:6" ht="24.75" customHeight="1"/>
    <row r="103" spans="4:6" ht="24.75" customHeight="1"/>
    <row r="104" spans="4:6" ht="24.75" customHeight="1"/>
    <row r="105" spans="4:6" ht="26.25" customHeight="1"/>
  </sheetData>
  <mergeCells count="11">
    <mergeCell ref="A51:M51"/>
    <mergeCell ref="A52:M52"/>
    <mergeCell ref="A53:M53"/>
    <mergeCell ref="G55:I55"/>
    <mergeCell ref="K55:M55"/>
    <mergeCell ref="A50:M50"/>
    <mergeCell ref="A1:M1"/>
    <mergeCell ref="A2:M2"/>
    <mergeCell ref="A3:M3"/>
    <mergeCell ref="G5:I5"/>
    <mergeCell ref="K5:M5"/>
  </mergeCells>
  <pageMargins left="0.70866141732283472" right="0.31496062992125984" top="0.55118110236220474" bottom="0.27559055118110237" header="0.23622047244094491" footer="0.15748031496062992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งบฐานะการเงิน</vt:lpstr>
      <vt:lpstr>งบกำไรขาดทุนเบ็ดเสร็จ(3เดือน)</vt:lpstr>
      <vt:lpstr>งบกำไรขาดทุนเบ็ดเสร็จ(9เดือน)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กระแสเงินสด!Print_Area</vt:lpstr>
      <vt:lpstr>'งบกำไรขาดทุนเบ็ดเสร็จ(3เดือน)'!Print_Area</vt:lpstr>
      <vt:lpstr>'งบกำไรขาดทุนเบ็ดเสร็จ(9เดือน)'!Print_Area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 Lastname</cp:lastModifiedBy>
  <cp:lastPrinted>2025-11-11T07:22:55Z</cp:lastPrinted>
  <dcterms:created xsi:type="dcterms:W3CDTF">2020-10-29T08:53:52Z</dcterms:created>
  <dcterms:modified xsi:type="dcterms:W3CDTF">2025-11-11T07:23:13Z</dcterms:modified>
</cp:coreProperties>
</file>