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8\ไตรมาส 3_2568\SAK Q325 งบการเงิน\"/>
    </mc:Choice>
  </mc:AlternateContent>
  <xr:revisionPtr revIDLastSave="0" documentId="13_ncr:1_{DFFD0E0C-48A8-4DFB-82AC-6FF90B6C1D4F}" xr6:coauthVersionLast="47" xr6:coauthVersionMax="47" xr10:uidLastSave="{00000000-0000-0000-0000-000000000000}"/>
  <bookViews>
    <workbookView xWindow="-109" yWindow="-109" windowWidth="26301" windowHeight="14305" tabRatio="818" activeTab="1" xr2:uid="{00000000-000D-0000-FFFF-FFFF00000000}"/>
  </bookViews>
  <sheets>
    <sheet name="BS2-4" sheetId="1" r:id="rId1"/>
    <sheet name="PL5-8" sheetId="11" r:id="rId2"/>
    <sheet name="EQ_Conso 9-10" sheetId="8" r:id="rId3"/>
    <sheet name="EQ_Sep 11-12" sheetId="9" r:id="rId4"/>
    <sheet name="CF 13-14" sheetId="10" r:id="rId5"/>
  </sheets>
  <definedNames>
    <definedName name="_xlnm.Print_Area" localSheetId="0">'BS2-4'!$A$1:$K$97</definedName>
    <definedName name="_xlnm.Print_Area" localSheetId="4">'CF 13-14'!$A$1:$J$82</definedName>
    <definedName name="_xlnm.Print_Area" localSheetId="2">'EQ_Conso 9-10'!$A$1:$Q$44</definedName>
    <definedName name="_xlnm.Print_Area" localSheetId="3">'EQ_Sep 11-12'!$A$1:$L$44</definedName>
    <definedName name="_xlnm.Print_Area" localSheetId="1">'PL5-8'!$A$1:$J$104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0" l="1"/>
  <c r="O47" i="8"/>
  <c r="J47" i="9" l="1"/>
  <c r="O40" i="8"/>
  <c r="M36" i="8"/>
  <c r="M14" i="8"/>
  <c r="J40" i="9"/>
  <c r="I92" i="1"/>
  <c r="I32" i="1"/>
  <c r="L32" i="9" l="1"/>
  <c r="H70" i="10"/>
  <c r="D70" i="10"/>
  <c r="J18" i="9"/>
  <c r="K40" i="8"/>
  <c r="M40" i="8" s="1"/>
  <c r="K18" i="8"/>
  <c r="J101" i="11"/>
  <c r="J72" i="11"/>
  <c r="H72" i="11"/>
  <c r="F72" i="11"/>
  <c r="D72" i="11"/>
  <c r="J66" i="11"/>
  <c r="H66" i="11"/>
  <c r="F66" i="11"/>
  <c r="D66" i="11"/>
  <c r="D74" i="11" l="1"/>
  <c r="D78" i="11" s="1"/>
  <c r="D80" i="11" s="1"/>
  <c r="H74" i="11"/>
  <c r="H78" i="11" s="1"/>
  <c r="H80" i="11" s="1"/>
  <c r="J74" i="11"/>
  <c r="J78" i="11" s="1"/>
  <c r="F74" i="11"/>
  <c r="F78" i="11" s="1"/>
  <c r="J80" i="11" l="1"/>
  <c r="J10" i="10"/>
  <c r="J27" i="10" s="1"/>
  <c r="F80" i="11"/>
  <c r="F83" i="11" s="1"/>
  <c r="F101" i="11" s="1"/>
  <c r="F10" i="10"/>
  <c r="F27" i="10" s="1"/>
  <c r="J96" i="11"/>
  <c r="J83" i="11"/>
  <c r="H96" i="11"/>
  <c r="H83" i="11"/>
  <c r="D96" i="11"/>
  <c r="D83" i="11"/>
  <c r="D10" i="10"/>
  <c r="D27" i="10" s="1"/>
  <c r="H10" i="10"/>
  <c r="H27" i="10" s="1"/>
  <c r="F96" i="11" l="1"/>
  <c r="H101" i="11"/>
  <c r="D101" i="11"/>
  <c r="D67" i="10"/>
  <c r="H67" i="10" l="1"/>
  <c r="B78" i="10"/>
  <c r="B65" i="10"/>
  <c r="B64" i="10"/>
  <c r="B63" i="10"/>
  <c r="B62" i="10"/>
  <c r="B59" i="10"/>
  <c r="B58" i="10"/>
  <c r="C62" i="1"/>
  <c r="C61" i="1"/>
  <c r="C25" i="1"/>
  <c r="C24" i="1"/>
  <c r="L18" i="9"/>
  <c r="L14" i="9"/>
  <c r="L10" i="9"/>
  <c r="Q40" i="8"/>
  <c r="K19" i="8"/>
  <c r="M10" i="8"/>
  <c r="Q10" i="8" s="1"/>
  <c r="Q14" i="8"/>
  <c r="M18" i="8" l="1"/>
  <c r="Q18" i="8" s="1"/>
  <c r="H15" i="9"/>
  <c r="Q36" i="8"/>
  <c r="O37" i="8"/>
  <c r="M32" i="8"/>
  <c r="Q32" i="8" s="1"/>
  <c r="K37" i="8"/>
  <c r="I37" i="8"/>
  <c r="L36" i="9"/>
  <c r="F41" i="9"/>
  <c r="J37" i="9"/>
  <c r="F67" i="10" l="1"/>
  <c r="L37" i="9" l="1"/>
  <c r="H37" i="9"/>
  <c r="F37" i="9"/>
  <c r="D37" i="9"/>
  <c r="L15" i="9"/>
  <c r="J15" i="9"/>
  <c r="F15" i="9"/>
  <c r="D15" i="9"/>
  <c r="E37" i="8"/>
  <c r="G37" i="8"/>
  <c r="M37" i="8"/>
  <c r="Q37" i="8" s="1"/>
  <c r="O15" i="8"/>
  <c r="M15" i="8"/>
  <c r="K15" i="8"/>
  <c r="K21" i="8" s="1"/>
  <c r="I15" i="8"/>
  <c r="G15" i="8"/>
  <c r="E15" i="8"/>
  <c r="Q15" i="8" l="1"/>
  <c r="O46" i="8" l="1"/>
  <c r="K46" i="8"/>
  <c r="I46" i="8"/>
  <c r="G46" i="8"/>
  <c r="E46" i="8"/>
  <c r="D41" i="9" l="1"/>
  <c r="D43" i="9" s="1"/>
  <c r="H41" i="9"/>
  <c r="H43" i="9" s="1"/>
  <c r="F43" i="9"/>
  <c r="J46" i="9"/>
  <c r="H46" i="9"/>
  <c r="F46" i="9"/>
  <c r="D46" i="9"/>
  <c r="J19" i="9"/>
  <c r="J21" i="9" s="1"/>
  <c r="H19" i="9"/>
  <c r="H21" i="9" s="1"/>
  <c r="F19" i="9"/>
  <c r="F21" i="9" s="1"/>
  <c r="D19" i="9"/>
  <c r="D21" i="9" s="1"/>
  <c r="E41" i="8"/>
  <c r="O41" i="8"/>
  <c r="M41" i="8"/>
  <c r="K41" i="8"/>
  <c r="K43" i="8" s="1"/>
  <c r="I41" i="8"/>
  <c r="G41" i="8"/>
  <c r="G43" i="8" s="1"/>
  <c r="G47" i="8" s="1"/>
  <c r="O19" i="8"/>
  <c r="O21" i="8" s="1"/>
  <c r="I19" i="8"/>
  <c r="I21" i="8" s="1"/>
  <c r="G19" i="8"/>
  <c r="G21" i="8" s="1"/>
  <c r="E19" i="8"/>
  <c r="E21" i="8" s="1"/>
  <c r="L40" i="9" l="1"/>
  <c r="Q41" i="8"/>
  <c r="Q43" i="8" s="1"/>
  <c r="M43" i="8"/>
  <c r="K47" i="8"/>
  <c r="O43" i="8"/>
  <c r="E43" i="8"/>
  <c r="E47" i="8" s="1"/>
  <c r="I43" i="8"/>
  <c r="I47" i="8" s="1"/>
  <c r="M19" i="8"/>
  <c r="J20" i="11"/>
  <c r="H20" i="11"/>
  <c r="F20" i="11"/>
  <c r="D20" i="11"/>
  <c r="K32" i="1"/>
  <c r="E32" i="1"/>
  <c r="G32" i="1"/>
  <c r="Q19" i="8" l="1"/>
  <c r="Q21" i="8" s="1"/>
  <c r="M21" i="8"/>
  <c r="J55" i="10"/>
  <c r="H55" i="10"/>
  <c r="D55" i="10"/>
  <c r="F55" i="10"/>
  <c r="J67" i="10"/>
  <c r="L19" i="9"/>
  <c r="L21" i="9" s="1"/>
  <c r="H47" i="9"/>
  <c r="H14" i="11"/>
  <c r="H22" i="11" s="1"/>
  <c r="H26" i="11" s="1"/>
  <c r="D14" i="11"/>
  <c r="D22" i="11" s="1"/>
  <c r="D26" i="11" s="1"/>
  <c r="D28" i="11" s="1"/>
  <c r="F14" i="11"/>
  <c r="F22" i="11" s="1"/>
  <c r="F26" i="11" s="1"/>
  <c r="F28" i="11" s="1"/>
  <c r="J14" i="11"/>
  <c r="J22" i="11" s="1"/>
  <c r="J26" i="11" s="1"/>
  <c r="K58" i="1"/>
  <c r="I58" i="1"/>
  <c r="E58" i="1"/>
  <c r="G58" i="1"/>
  <c r="J39" i="10" l="1"/>
  <c r="J41" i="10" s="1"/>
  <c r="J69" i="10" s="1"/>
  <c r="J28" i="11"/>
  <c r="H39" i="10"/>
  <c r="H28" i="11"/>
  <c r="F44" i="11"/>
  <c r="F31" i="11"/>
  <c r="F39" i="10"/>
  <c r="F41" i="10" s="1"/>
  <c r="F69" i="10" s="1"/>
  <c r="J41" i="9"/>
  <c r="J43" i="9" s="1"/>
  <c r="H41" i="10" l="1"/>
  <c r="H69" i="10" s="1"/>
  <c r="J31" i="11"/>
  <c r="J49" i="11" s="1"/>
  <c r="J44" i="11"/>
  <c r="H31" i="11"/>
  <c r="H49" i="11" s="1"/>
  <c r="H44" i="11"/>
  <c r="D31" i="11"/>
  <c r="D49" i="11" s="1"/>
  <c r="D44" i="11"/>
  <c r="F49" i="11"/>
  <c r="L41" i="9"/>
  <c r="L43" i="9" s="1"/>
  <c r="J71" i="10"/>
  <c r="F47" i="9"/>
  <c r="D47" i="9"/>
  <c r="F71" i="10" l="1"/>
  <c r="L47" i="9" l="1"/>
  <c r="G92" i="1"/>
  <c r="M46" i="8" s="1"/>
  <c r="I21" i="1"/>
  <c r="I34" i="1" s="1"/>
  <c r="G21" i="1"/>
  <c r="E21" i="1"/>
  <c r="E34" i="1" s="1"/>
  <c r="G34" i="1" l="1"/>
  <c r="G94" i="1" l="1"/>
  <c r="Q46" i="8" s="1"/>
  <c r="E92" i="1"/>
  <c r="E94" i="1" l="1"/>
  <c r="Q47" i="8" s="1"/>
  <c r="M47" i="8"/>
  <c r="D39" i="10"/>
  <c r="D41" i="10" s="1"/>
  <c r="D69" i="10" s="1"/>
  <c r="K92" i="1"/>
  <c r="K21" i="1"/>
  <c r="E67" i="1"/>
  <c r="E69" i="1" s="1"/>
  <c r="G67" i="1"/>
  <c r="I67" i="1"/>
  <c r="K67" i="1"/>
  <c r="I94" i="1"/>
  <c r="K94" i="1" l="1"/>
  <c r="L46" i="9"/>
  <c r="K69" i="1"/>
  <c r="K96" i="1" s="1"/>
  <c r="K34" i="1"/>
  <c r="G69" i="1"/>
  <c r="G96" i="1" s="1"/>
  <c r="G99" i="1" s="1"/>
  <c r="I69" i="1"/>
  <c r="I96" i="1" s="1"/>
  <c r="I99" i="1" s="1"/>
  <c r="E96" i="1"/>
  <c r="E99" i="1" s="1"/>
  <c r="H71" i="10"/>
  <c r="H84" i="10" s="1"/>
  <c r="K99" i="1" l="1"/>
  <c r="D71" i="10"/>
</calcChain>
</file>

<file path=xl/sharedStrings.xml><?xml version="1.0" encoding="utf-8"?>
<sst xmlns="http://schemas.openxmlformats.org/spreadsheetml/2006/main" count="395" uniqueCount="180">
  <si>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</si>
  <si>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</si>
  <si>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</si>
  <si>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</si>
  <si>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</si>
  <si>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</si>
  <si>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</si>
  <si>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</si>
  <si>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</si>
  <si>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</si>
  <si>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</si>
  <si>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</si>
  <si>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</si>
  <si>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</si>
  <si>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</si>
  <si>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</si>
  <si>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</si>
  <si>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</si>
  <si>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</si>
  <si>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</si>
  <si>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</si>
  <si>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</si>
  <si>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</si>
  <si>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</si>
  <si>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</si>
  <si>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</si>
  <si>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</si>
  <si>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</si>
  <si>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</si>
  <si>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</si>
  <si>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</si>
  <si>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</si>
  <si>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</si>
  <si>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กำไรสำหรับงวด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</si>
  <si>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</si>
  <si>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</si>
  <si>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</si>
  <si>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</si>
  <si>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</si>
  <si>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</si>
  <si>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</si>
  <si>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</si>
  <si>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</si>
  <si>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</si>
  <si>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รายได้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</si>
  <si>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</si>
  <si>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</si>
  <si>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</si>
  <si>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</si>
  <si>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</si>
  <si>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</si>
  <si>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</si>
  <si>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</si>
  <si>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</si>
  <si>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</si>
  <si>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</si>
  <si>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</si>
  <si>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</si>
  <si>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</si>
  <si>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</si>
  <si>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</si>
  <si>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</si>
  <si>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</si>
  <si>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</si>
  <si>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</si>
  <si>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</si>
  <si>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</si>
  <si>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</si>
  <si>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</si>
  <si>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</si>
  <si>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</si>
  <si>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</si>
  <si>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</si>
  <si>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</si>
  <si>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</si>
  <si>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</si>
  <si>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</si>
  <si>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</si>
  <si>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</si>
  <si>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</si>
  <si>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</si>
  <si>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</si>
  <si>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</si>
  <si>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</si>
  <si>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</si>
  <si>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</si>
  <si>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</si>
  <si>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</si>
  <si>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</si>
  <si>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</si>
  <si>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</si>
  <si>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</si>
  <si>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</si>
  <si>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</si>
  <si>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</si>
  <si>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</si>
  <si>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</si>
  <si>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</si>
  <si>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</si>
  <si>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</si>
  <si>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</si>
  <si>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</si>
  <si>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</si>
  <si>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</si>
  <si>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</si>
  <si>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</si>
  <si>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ค่าใช้จ่ายในการขาย</t>
  </si>
  <si>
    <t>ผลขาดทุนด้านเครดิตที่คาดว่าจะเกิดขึ้น</t>
  </si>
  <si>
    <t>มูลค่าหุ้น</t>
  </si>
  <si>
    <t>บริษัทใหญ่</t>
  </si>
  <si>
    <t>กำไรขาดทุนเบ็ดเสร็จสำหรับงวด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</si>
  <si>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</si>
  <si>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</si>
  <si>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</si>
  <si>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</si>
  <si>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</si>
  <si>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</si>
  <si>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</si>
  <si>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</si>
  <si>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</si>
  <si>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</si>
  <si>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</si>
  <si>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</si>
  <si>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</si>
  <si>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</si>
  <si>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 xml:space="preserve">   กำไรสำหรับงวด</t>
  </si>
  <si>
    <t xml:space="preserve">   กำไร (ขาดทุน) สำหรับงวด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</si>
  <si>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</si>
  <si>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</si>
  <si>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</si>
  <si>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</si>
  <si>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</si>
  <si>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</si>
  <si>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รวมกำไรขาดทุนเบ็ดเสร็จสำหรับงวด</t>
  </si>
  <si>
    <t>รวมกำไร (ขาดทุน) 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</si>
  <si>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</si>
  <si>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</si>
  <si>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</si>
  <si>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</si>
  <si>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</si>
  <si>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</si>
  <si>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>สินทรัพย์สิทธิการใช้โอนไปสินทรัพย์ถาวร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</si>
  <si>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</si>
  <si>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</si>
  <si>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>2567</t>
  </si>
  <si>
    <t>2568</t>
  </si>
  <si>
    <t>ยอดคงเหลือ ณ วันที่ 1 มกราคม 2568</t>
  </si>
  <si>
    <t>เงินสดรับจากการจำหน่ายอุปกรณ์</t>
  </si>
  <si>
    <t>เงินสดจ่ายเพื่อซื้ออุปกรณ์</t>
  </si>
  <si>
    <t xml:space="preserve">รายการที่ไม่ใช่เงินสด </t>
  </si>
  <si>
    <t>การแบ่งปันกำไร (ขาดทุน)</t>
  </si>
  <si>
    <t>การแบ่งปันกำไร (ขาดทุน) เบ็ดเสร็จรวม</t>
  </si>
  <si>
    <t>ผลขาดทุนจากการด้อยค่าเงินลงทุนในบริษัทย่อย</t>
  </si>
  <si>
    <t>ผลขาดทุนจากการด้อยค่าทรัพย์สินรอการขาย</t>
  </si>
  <si>
    <t>ประมาณการหนี้สินสำหรับผลประโยชน์พนักงานจ่าย</t>
  </si>
  <si>
    <t>2, 9</t>
  </si>
  <si>
    <t>เงินกู้ยืมระยะสั้นจากบุคคลหรือกิจการ</t>
  </si>
  <si>
    <t>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</si>
  <si>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</si>
  <si>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กำไรต่อหุ้นขั้นพื้นฐาน</t>
  </si>
  <si>
    <t>ผลขาดทุนจากการด้อยค่า</t>
  </si>
  <si>
    <t>ขาดทุนจากการปรับมูลค่าสินค้า</t>
  </si>
  <si>
    <t xml:space="preserve">สินทรัพย์ไม่หมุนเวียนที่จัดประเภทเป็นสินทรัพย์ที่ถือไว้เพื่อขาย </t>
  </si>
  <si>
    <t>รวมรายการกับผู้ถือหุ้นที่บันทึกโดยตรงเข้าส่วนของผู้ถือหุ้น</t>
  </si>
  <si>
    <t xml:space="preserve">   ที่จัดประเภทเป็นสินทรัพย์ที่ถือไว้เพื่อขาย </t>
  </si>
  <si>
    <t>สินค้าคงเหลือโอนไปสินทรัพย์ไม่หมุนเวียน</t>
  </si>
  <si>
    <t>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</si>
  <si>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</si>
  <si>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</si>
  <si>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</si>
  <si>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</si>
  <si>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</si>
  <si>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</si>
  <si>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เงินสดและรายการเทียบเท่าเงินสดเพิ่มขึ้นสุทธิ</t>
  </si>
  <si>
    <t>ส่วนแบ่งขาดทุนของบริษัทร่วมที่ใช้วิธีส่วนได้เสีย</t>
  </si>
  <si>
    <t>หุ้นกู้ที่ถึงกำหนดไถ่ถอนภายในหนึ่งปี</t>
  </si>
  <si>
    <t>เงินสดจ่ายเพื่อชำระเงินกู้ยืมระยะสั้นจากบุคคลหรือกิจการที่เกี่ยวข้องกัน</t>
  </si>
  <si>
    <t xml:space="preserve">กระแสเงินสดสุทธิได้มาจาก (ใช้ไปใน) กิจกรรมดำเนินงาน </t>
  </si>
  <si>
    <t>กระแสเงินสดสุทธิ (ใช้ไปใน) ได้มาจากกิจกรรมจัดหาเงิน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</si>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</sst>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\ ;\(#,##0\)"/>
    <numFmt numFmtId="195" formatCode="#,##0.00\ "/>
    <numFmt numFmtId="196" formatCode="_(* #,##0_);_(* \(#,##0\);_(* &quot;-&quot;??_);_(@_)"/>
    <numFmt numFmtId="197" formatCode="#,##0.000\ "/>
    <numFmt numFmtId="198" formatCode="#,##0.000;\(#,##0.000\)"/>
  </numFmts>
  <fonts count="43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5"/>
      <color indexed="8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8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" fillId="0" borderId="0"/>
  </cellStyleXfs>
  <cellXfs count="243">
    <xf numFmtId="0" fontId="0" fillId="0" borderId="0" xfId="0"/>
    <xf numFmtId="192" fontId="31" fillId="0" borderId="0" xfId="29" applyNumberFormat="1" applyFont="1" applyFill="1" applyAlignment="1" applyProtection="1">
      <protection locked="0"/>
    </xf>
    <xf numFmtId="192" fontId="31" fillId="0" borderId="0" xfId="29" applyNumberFormat="1" applyFont="1" applyFill="1" applyBorder="1" applyAlignment="1" applyProtection="1">
      <protection locked="0"/>
    </xf>
    <xf numFmtId="43" fontId="31" fillId="0" borderId="0" xfId="28" applyFont="1" applyFill="1" applyAlignment="1" applyProtection="1">
      <protection locked="0"/>
    </xf>
    <xf numFmtId="37" fontId="31" fillId="0" borderId="0" xfId="29" applyNumberFormat="1" applyFont="1" applyFill="1" applyBorder="1" applyAlignment="1" applyProtection="1">
      <protection locked="0"/>
    </xf>
    <xf numFmtId="196" fontId="31" fillId="0" borderId="3" xfId="28" applyNumberFormat="1" applyFont="1" applyFill="1" applyBorder="1" applyAlignment="1" applyProtection="1">
      <alignment horizontal="right"/>
      <protection locked="0"/>
    </xf>
    <xf numFmtId="196" fontId="29" fillId="0" borderId="1" xfId="29" applyNumberFormat="1" applyFont="1" applyFill="1" applyBorder="1" applyAlignment="1" applyProtection="1">
      <alignment horizontal="right"/>
    </xf>
    <xf numFmtId="196" fontId="29" fillId="0" borderId="2" xfId="29" applyNumberFormat="1" applyFont="1" applyFill="1" applyBorder="1" applyAlignment="1" applyProtection="1">
      <alignment horizontal="right"/>
    </xf>
    <xf numFmtId="187" fontId="31" fillId="0" borderId="0" xfId="30" applyNumberFormat="1" applyFont="1" applyFill="1" applyAlignment="1" applyProtection="1">
      <alignment horizontal="right"/>
      <protection locked="0"/>
    </xf>
    <xf numFmtId="196" fontId="29" fillId="0" borderId="3" xfId="28" applyNumberFormat="1" applyFont="1" applyFill="1" applyBorder="1" applyAlignment="1" applyProtection="1">
      <protection locked="0"/>
    </xf>
    <xf numFmtId="196" fontId="29" fillId="0" borderId="3" xfId="28" applyNumberFormat="1" applyFont="1" applyFill="1" applyBorder="1" applyAlignment="1" applyProtection="1">
      <alignment horizontal="right"/>
      <protection locked="0"/>
    </xf>
    <xf numFmtId="193" fontId="31" fillId="0" borderId="0" xfId="28" applyNumberFormat="1" applyFont="1" applyFill="1" applyAlignment="1" applyProtection="1">
      <protection locked="0"/>
    </xf>
    <xf numFmtId="196" fontId="31" fillId="0" borderId="0" xfId="28" applyNumberFormat="1" applyFont="1" applyFill="1" applyBorder="1" applyAlignment="1" applyProtection="1">
      <protection locked="0"/>
    </xf>
    <xf numFmtId="43" fontId="31" fillId="0" borderId="0" xfId="28" applyFont="1" applyFill="1" applyBorder="1" applyAlignment="1" applyProtection="1">
      <protection locked="0"/>
    </xf>
    <xf numFmtId="196" fontId="36" fillId="0" borderId="17" xfId="30" applyNumberFormat="1" applyFont="1" applyFill="1" applyBorder="1" applyAlignment="1" applyProtection="1">
      <alignment horizontal="right"/>
    </xf>
    <xf numFmtId="196" fontId="36" fillId="0" borderId="5" xfId="30" applyNumberFormat="1" applyFont="1" applyFill="1" applyBorder="1" applyAlignment="1" applyProtection="1">
      <alignment horizontal="right"/>
    </xf>
    <xf numFmtId="196" fontId="36" fillId="0" borderId="0" xfId="30" applyNumberFormat="1" applyFont="1" applyFill="1" applyBorder="1" applyAlignment="1" applyProtection="1">
      <alignment horizontal="right"/>
    </xf>
    <xf numFmtId="196" fontId="36" fillId="0" borderId="3" xfId="30" applyNumberFormat="1" applyFont="1" applyFill="1" applyBorder="1" applyAlignment="1" applyProtection="1">
      <alignment horizontal="right"/>
    </xf>
    <xf numFmtId="43" fontId="31" fillId="0" borderId="0" xfId="28" applyFont="1" applyFill="1" applyBorder="1" applyAlignment="1" applyProtection="1">
      <alignment horizontal="center"/>
      <protection locked="0"/>
    </xf>
    <xf numFmtId="193" fontId="31" fillId="0" borderId="0" xfId="28" applyNumberFormat="1" applyFont="1" applyFill="1" applyAlignment="1" applyProtection="1">
      <alignment horizontal="right"/>
      <protection locked="0"/>
    </xf>
    <xf numFmtId="196" fontId="31" fillId="0" borderId="0" xfId="28" applyNumberFormat="1" applyFont="1" applyFill="1" applyAlignment="1" applyProtection="1">
      <alignment horizontal="right"/>
      <protection locked="0"/>
    </xf>
    <xf numFmtId="193" fontId="29" fillId="0" borderId="0" xfId="28" applyNumberFormat="1" applyFont="1" applyFill="1" applyAlignment="1" applyProtection="1">
      <alignment horizontal="right"/>
      <protection locked="0"/>
    </xf>
    <xf numFmtId="193" fontId="32" fillId="0" borderId="0" xfId="28" applyNumberFormat="1" applyFont="1" applyFill="1" applyBorder="1" applyAlignment="1" applyProtection="1">
      <alignment horizontal="center"/>
      <protection locked="0"/>
    </xf>
    <xf numFmtId="43" fontId="31" fillId="0" borderId="0" xfId="28" applyFont="1" applyFill="1" applyAlignment="1" applyProtection="1">
      <alignment vertical="center"/>
      <protection locked="0"/>
    </xf>
    <xf numFmtId="43" fontId="31" fillId="0" borderId="0" xfId="28" applyFont="1" applyFill="1" applyBorder="1" applyAlignment="1" applyProtection="1">
      <alignment vertical="center"/>
      <protection locked="0"/>
    </xf>
    <xf numFmtId="193" fontId="31" fillId="0" borderId="0" xfId="28" applyNumberFormat="1" applyFont="1" applyFill="1" applyAlignment="1" applyProtection="1">
      <alignment horizontal="center" vertical="center"/>
      <protection locked="0"/>
    </xf>
    <xf numFmtId="193" fontId="31" fillId="0" borderId="0" xfId="28" applyNumberFormat="1" applyFont="1" applyFill="1" applyAlignment="1" applyProtection="1">
      <alignment vertical="center"/>
      <protection locked="0"/>
    </xf>
    <xf numFmtId="193" fontId="31" fillId="0" borderId="0" xfId="28" applyNumberFormat="1" applyFont="1" applyFill="1" applyBorder="1" applyAlignment="1" applyProtection="1">
      <alignment vertical="center"/>
      <protection locked="0"/>
    </xf>
    <xf numFmtId="196" fontId="29" fillId="0" borderId="4" xfId="28" applyNumberFormat="1" applyFont="1" applyFill="1" applyBorder="1" applyAlignment="1" applyProtection="1">
      <alignment horizontal="right"/>
    </xf>
    <xf numFmtId="196" fontId="31" fillId="0" borderId="3" xfId="28" applyNumberFormat="1" applyFont="1" applyFill="1" applyBorder="1" applyAlignment="1" applyProtection="1">
      <alignment horizontal="right"/>
    </xf>
    <xf numFmtId="196" fontId="31" fillId="0" borderId="1" xfId="28" applyNumberFormat="1" applyFont="1" applyFill="1" applyBorder="1" applyAlignment="1" applyProtection="1">
      <alignment horizontal="right"/>
      <protection locked="0"/>
    </xf>
    <xf numFmtId="196" fontId="29" fillId="0" borderId="0" xfId="28" applyNumberFormat="1" applyFont="1" applyFill="1" applyAlignment="1" applyProtection="1">
      <alignment horizontal="right"/>
      <protection locked="0"/>
    </xf>
    <xf numFmtId="196" fontId="29" fillId="0" borderId="3" xfId="28" applyNumberFormat="1" applyFont="1" applyFill="1" applyBorder="1" applyAlignment="1" applyProtection="1">
      <alignment horizontal="right"/>
    </xf>
    <xf numFmtId="43" fontId="37" fillId="0" borderId="0" xfId="28" applyFont="1" applyFill="1" applyAlignment="1" applyProtection="1">
      <protection locked="0"/>
    </xf>
    <xf numFmtId="193" fontId="32" fillId="0" borderId="0" xfId="28" applyNumberFormat="1" applyFont="1" applyFill="1" applyBorder="1" applyAlignment="1" applyProtection="1">
      <protection locked="0"/>
    </xf>
    <xf numFmtId="196" fontId="31" fillId="0" borderId="0" xfId="28" applyNumberFormat="1" applyFont="1" applyFill="1" applyBorder="1" applyAlignment="1" applyProtection="1">
      <alignment horizontal="right"/>
      <protection locked="0"/>
    </xf>
    <xf numFmtId="196" fontId="31" fillId="0" borderId="0" xfId="30" applyNumberFormat="1" applyFont="1" applyFill="1" applyAlignment="1" applyProtection="1">
      <protection locked="0"/>
    </xf>
    <xf numFmtId="196" fontId="31" fillId="0" borderId="0" xfId="30" applyNumberFormat="1" applyFont="1" applyFill="1" applyBorder="1" applyAlignment="1" applyProtection="1">
      <protection locked="0"/>
    </xf>
    <xf numFmtId="43" fontId="23" fillId="0" borderId="0" xfId="28" applyFont="1" applyFill="1" applyBorder="1" applyAlignment="1" applyProtection="1">
      <alignment horizontal="right"/>
      <protection locked="0"/>
    </xf>
    <xf numFmtId="193" fontId="23" fillId="0" borderId="0" xfId="28" applyNumberFormat="1" applyFont="1" applyFill="1" applyBorder="1" applyAlignment="1" applyProtection="1">
      <protection locked="0"/>
    </xf>
    <xf numFmtId="192" fontId="23" fillId="0" borderId="0" xfId="29" applyNumberFormat="1" applyFont="1" applyFill="1" applyBorder="1" applyAlignment="1" applyProtection="1">
      <protection locked="0"/>
    </xf>
    <xf numFmtId="193" fontId="23" fillId="0" borderId="0" xfId="28" applyNumberFormat="1" applyFont="1" applyFill="1" applyAlignment="1" applyProtection="1">
      <protection locked="0"/>
    </xf>
    <xf numFmtId="192" fontId="23" fillId="0" borderId="0" xfId="29" applyNumberFormat="1" applyFont="1" applyFill="1" applyAlignment="1" applyProtection="1">
      <protection locked="0"/>
    </xf>
    <xf numFmtId="196" fontId="29" fillId="0" borderId="0" xfId="52" applyNumberFormat="1" applyFont="1" applyFill="1" applyAlignment="1" applyProtection="1"/>
    <xf numFmtId="196" fontId="29" fillId="0" borderId="5" xfId="52" applyNumberFormat="1" applyFont="1" applyFill="1" applyBorder="1" applyAlignment="1" applyProtection="1"/>
    <xf numFmtId="196" fontId="31" fillId="0" borderId="0" xfId="28" applyNumberFormat="1" applyFont="1" applyFill="1" applyAlignment="1" applyProtection="1">
      <alignment horizontal="center"/>
      <protection locked="0"/>
    </xf>
    <xf numFmtId="196" fontId="31" fillId="0" borderId="0" xfId="29" applyNumberFormat="1" applyFont="1" applyFill="1" applyAlignment="1" applyProtection="1">
      <alignment horizontal="right"/>
      <protection locked="0"/>
    </xf>
    <xf numFmtId="196" fontId="32" fillId="0" borderId="0" xfId="29" applyNumberFormat="1" applyFont="1" applyFill="1" applyAlignment="1" applyProtection="1">
      <alignment horizontal="right"/>
      <protection locked="0"/>
    </xf>
    <xf numFmtId="196" fontId="31" fillId="0" borderId="0" xfId="28" applyNumberFormat="1" applyFont="1" applyFill="1" applyAlignment="1" applyProtection="1">
      <protection locked="0"/>
    </xf>
    <xf numFmtId="196" fontId="32" fillId="0" borderId="0" xfId="28" applyNumberFormat="1" applyFont="1" applyFill="1" applyAlignment="1" applyProtection="1">
      <alignment horizontal="right"/>
      <protection locked="0"/>
    </xf>
    <xf numFmtId="196" fontId="31" fillId="0" borderId="16" xfId="29" applyNumberFormat="1" applyFont="1" applyFill="1" applyBorder="1" applyAlignment="1" applyProtection="1">
      <alignment horizontal="right"/>
      <protection locked="0"/>
    </xf>
    <xf numFmtId="196" fontId="31" fillId="0" borderId="0" xfId="29" applyNumberFormat="1" applyFont="1" applyFill="1" applyAlignment="1" applyProtection="1">
      <protection locked="0"/>
    </xf>
    <xf numFmtId="196" fontId="31" fillId="0" borderId="0" xfId="29" applyNumberFormat="1" applyFont="1" applyFill="1" applyBorder="1" applyAlignment="1" applyProtection="1">
      <alignment horizontal="right"/>
      <protection locked="0"/>
    </xf>
    <xf numFmtId="196" fontId="31" fillId="0" borderId="2" xfId="29" applyNumberFormat="1" applyFont="1" applyFill="1" applyBorder="1" applyAlignment="1" applyProtection="1">
      <alignment horizontal="right"/>
      <protection locked="0"/>
    </xf>
    <xf numFmtId="196" fontId="31" fillId="0" borderId="0" xfId="29" applyNumberFormat="1" applyFont="1" applyFill="1" applyBorder="1" applyAlignment="1" applyProtection="1">
      <protection locked="0"/>
    </xf>
    <xf numFmtId="196" fontId="31" fillId="0" borderId="0" xfId="30" applyNumberFormat="1" applyFont="1" applyFill="1" applyAlignment="1" applyProtection="1">
      <alignment horizontal="right"/>
      <protection locked="0"/>
    </xf>
    <xf numFmtId="196" fontId="34" fillId="0" borderId="3" xfId="30" applyNumberFormat="1" applyFont="1" applyFill="1" applyBorder="1" applyAlignment="1" applyProtection="1">
      <alignment horizontal="right"/>
      <protection locked="0"/>
    </xf>
    <xf numFmtId="196" fontId="31" fillId="0" borderId="3" xfId="30" applyNumberFormat="1" applyFont="1" applyFill="1" applyBorder="1" applyAlignment="1" applyProtection="1">
      <alignment horizontal="right"/>
      <protection locked="0"/>
    </xf>
    <xf numFmtId="196" fontId="31" fillId="0" borderId="0" xfId="30" applyNumberFormat="1" applyFont="1" applyFill="1" applyBorder="1" applyAlignment="1" applyProtection="1">
      <alignment horizontal="right"/>
      <protection locked="0"/>
    </xf>
    <xf numFmtId="196" fontId="29" fillId="0" borderId="0" xfId="28" applyNumberFormat="1" applyFont="1" applyFill="1" applyAlignment="1" applyProtection="1">
      <protection locked="0"/>
    </xf>
    <xf numFmtId="196" fontId="29" fillId="0" borderId="0" xfId="28" applyNumberFormat="1" applyFont="1" applyFill="1" applyBorder="1" applyAlignment="1" applyProtection="1">
      <alignment horizontal="right"/>
      <protection locked="0"/>
    </xf>
    <xf numFmtId="196" fontId="31" fillId="0" borderId="3" xfId="28" applyNumberFormat="1" applyFont="1" applyFill="1" applyBorder="1" applyAlignment="1" applyProtection="1">
      <protection locked="0"/>
    </xf>
    <xf numFmtId="196" fontId="31" fillId="0" borderId="0" xfId="28" applyNumberFormat="1" applyFont="1" applyFill="1" applyBorder="1" applyAlignment="1" applyProtection="1">
      <alignment horizontal="center"/>
      <protection locked="0"/>
    </xf>
    <xf numFmtId="196" fontId="29" fillId="0" borderId="0" xfId="28" applyNumberFormat="1" applyFont="1" applyFill="1" applyAlignment="1" applyProtection="1">
      <alignment horizontal="right"/>
    </xf>
    <xf numFmtId="196" fontId="32" fillId="0" borderId="0" xfId="28" applyNumberFormat="1" applyFont="1" applyFill="1" applyBorder="1" applyAlignment="1" applyProtection="1">
      <alignment horizontal="center"/>
      <protection locked="0"/>
    </xf>
    <xf numFmtId="196" fontId="29" fillId="0" borderId="2" xfId="28" applyNumberFormat="1" applyFont="1" applyFill="1" applyBorder="1" applyAlignment="1" applyProtection="1">
      <alignment horizontal="right"/>
    </xf>
    <xf numFmtId="196" fontId="32" fillId="0" borderId="0" xfId="28" applyNumberFormat="1" applyFont="1" applyFill="1" applyBorder="1" applyAlignment="1" applyProtection="1">
      <protection locked="0"/>
    </xf>
    <xf numFmtId="196" fontId="32" fillId="0" borderId="0" xfId="30" applyNumberFormat="1" applyFont="1" applyFill="1" applyAlignment="1" applyProtection="1">
      <protection locked="0"/>
    </xf>
    <xf numFmtId="196" fontId="32" fillId="0" borderId="0" xfId="28" applyNumberFormat="1" applyFont="1" applyFill="1" applyAlignment="1" applyProtection="1">
      <protection locked="0"/>
    </xf>
    <xf numFmtId="196" fontId="31" fillId="0" borderId="3" xfId="30" applyNumberFormat="1" applyFont="1" applyFill="1" applyBorder="1" applyAlignment="1" applyProtection="1">
      <protection locked="0"/>
    </xf>
    <xf numFmtId="196" fontId="31" fillId="0" borderId="0" xfId="52" applyNumberFormat="1" applyFont="1" applyFill="1" applyAlignment="1" applyProtection="1">
      <protection locked="0"/>
    </xf>
    <xf numFmtId="196" fontId="31" fillId="0" borderId="0" xfId="52" applyNumberFormat="1" applyFont="1" applyFill="1" applyBorder="1" applyAlignment="1" applyProtection="1">
      <protection locked="0"/>
    </xf>
    <xf numFmtId="196" fontId="31" fillId="0" borderId="3" xfId="52" applyNumberFormat="1" applyFont="1" applyFill="1" applyBorder="1" applyAlignment="1" applyProtection="1">
      <protection locked="0"/>
    </xf>
    <xf numFmtId="196" fontId="37" fillId="0" borderId="0" xfId="28" applyNumberFormat="1" applyFont="1" applyFill="1" applyBorder="1" applyAlignment="1" applyProtection="1">
      <protection locked="0"/>
    </xf>
    <xf numFmtId="196" fontId="29" fillId="0" borderId="0" xfId="29" applyNumberFormat="1" applyFont="1" applyFill="1" applyBorder="1" applyAlignment="1" applyProtection="1">
      <protection locked="0"/>
    </xf>
    <xf numFmtId="196" fontId="34" fillId="0" borderId="0" xfId="30" applyNumberFormat="1" applyFont="1" applyFill="1" applyBorder="1" applyAlignment="1" applyProtection="1">
      <alignment horizontal="right"/>
      <protection locked="0"/>
    </xf>
    <xf numFmtId="196" fontId="36" fillId="0" borderId="17" xfId="28" applyNumberFormat="1" applyFont="1" applyFill="1" applyBorder="1" applyAlignment="1" applyProtection="1">
      <alignment horizontal="right"/>
    </xf>
    <xf numFmtId="190" fontId="30" fillId="0" borderId="0" xfId="40" applyNumberFormat="1" applyFont="1" applyProtection="1">
      <protection locked="0"/>
    </xf>
    <xf numFmtId="190" fontId="29" fillId="0" borderId="0" xfId="40" applyNumberFormat="1" applyFont="1" applyProtection="1">
      <protection locked="0"/>
    </xf>
    <xf numFmtId="0" fontId="31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Protection="1">
      <protection locked="0"/>
    </xf>
    <xf numFmtId="0" fontId="31" fillId="0" borderId="0" xfId="48" applyFont="1" applyAlignment="1" applyProtection="1">
      <alignment horizontal="left"/>
      <protection locked="0"/>
    </xf>
    <xf numFmtId="190" fontId="31" fillId="0" borderId="0" xfId="40" applyNumberFormat="1" applyFont="1" applyProtection="1">
      <protection locked="0"/>
    </xf>
    <xf numFmtId="190" fontId="22" fillId="0" borderId="0" xfId="40" applyNumberFormat="1" applyFont="1" applyProtection="1">
      <protection locked="0"/>
    </xf>
    <xf numFmtId="192" fontId="31" fillId="0" borderId="0" xfId="40" applyNumberFormat="1" applyFont="1" applyProtection="1">
      <protection locked="0"/>
    </xf>
    <xf numFmtId="0" fontId="29" fillId="0" borderId="0" xfId="4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30" fillId="0" borderId="0" xfId="49" applyFont="1" applyProtection="1">
      <protection locked="0"/>
    </xf>
    <xf numFmtId="0" fontId="31" fillId="0" borderId="0" xfId="49" applyFont="1" applyProtection="1">
      <protection locked="0"/>
    </xf>
    <xf numFmtId="190" fontId="29" fillId="0" borderId="0" xfId="40" applyNumberFormat="1" applyFont="1" applyAlignment="1" applyProtection="1">
      <alignment horizontal="right"/>
      <protection locked="0"/>
    </xf>
    <xf numFmtId="37" fontId="29" fillId="0" borderId="0" xfId="40" applyNumberFormat="1" applyFont="1" applyAlignment="1" applyProtection="1">
      <alignment horizontal="right"/>
      <protection locked="0"/>
    </xf>
    <xf numFmtId="196" fontId="31" fillId="0" borderId="0" xfId="49" applyNumberFormat="1" applyFont="1" applyProtection="1">
      <protection locked="0"/>
    </xf>
    <xf numFmtId="196" fontId="31" fillId="0" borderId="0" xfId="0" applyNumberFormat="1" applyFont="1" applyAlignment="1" applyProtection="1">
      <alignment horizontal="right"/>
      <protection locked="0"/>
    </xf>
    <xf numFmtId="196" fontId="31" fillId="0" borderId="0" xfId="40" applyNumberFormat="1" applyFont="1" applyAlignment="1" applyProtection="1">
      <alignment horizontal="right"/>
      <protection locked="0"/>
    </xf>
    <xf numFmtId="196" fontId="31" fillId="0" borderId="3" xfId="49" applyNumberFormat="1" applyFont="1" applyBorder="1" applyProtection="1">
      <protection locked="0"/>
    </xf>
    <xf numFmtId="196" fontId="31" fillId="0" borderId="3" xfId="40" applyNumberFormat="1" applyFont="1" applyBorder="1" applyAlignment="1" applyProtection="1">
      <alignment horizontal="right"/>
      <protection locked="0"/>
    </xf>
    <xf numFmtId="0" fontId="29" fillId="0" borderId="0" xfId="49" applyFont="1" applyProtection="1">
      <protection locked="0"/>
    </xf>
    <xf numFmtId="196" fontId="29" fillId="0" borderId="0" xfId="49" applyNumberFormat="1" applyFont="1" applyProtection="1">
      <protection locked="0"/>
    </xf>
    <xf numFmtId="196" fontId="29" fillId="0" borderId="0" xfId="0" applyNumberFormat="1" applyFont="1" applyAlignment="1" applyProtection="1">
      <alignment horizontal="right"/>
      <protection locked="0"/>
    </xf>
    <xf numFmtId="196" fontId="31" fillId="0" borderId="3" xfId="0" applyNumberFormat="1" applyFont="1" applyBorder="1" applyAlignment="1" applyProtection="1">
      <alignment horizontal="right"/>
      <protection locked="0"/>
    </xf>
    <xf numFmtId="196" fontId="29" fillId="0" borderId="0" xfId="40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center"/>
      <protection locked="0"/>
    </xf>
    <xf numFmtId="0" fontId="32" fillId="0" borderId="0" xfId="49" applyFont="1" applyAlignment="1" applyProtection="1">
      <alignment horizontal="center"/>
      <protection locked="0"/>
    </xf>
    <xf numFmtId="196" fontId="31" fillId="0" borderId="6" xfId="49" applyNumberFormat="1" applyFont="1" applyBorder="1" applyProtection="1">
      <protection locked="0"/>
    </xf>
    <xf numFmtId="196" fontId="31" fillId="0" borderId="6" xfId="0" applyNumberFormat="1" applyFont="1" applyBorder="1" applyAlignment="1" applyProtection="1">
      <alignment horizontal="right"/>
      <protection locked="0"/>
    </xf>
    <xf numFmtId="187" fontId="31" fillId="0" borderId="0" xfId="49" applyNumberFormat="1" applyFont="1" applyProtection="1">
      <protection locked="0"/>
    </xf>
    <xf numFmtId="187" fontId="31" fillId="0" borderId="0" xfId="0" applyNumberFormat="1" applyFont="1" applyAlignment="1" applyProtection="1">
      <alignment horizontal="right"/>
      <protection locked="0"/>
    </xf>
    <xf numFmtId="198" fontId="31" fillId="0" borderId="0" xfId="40" applyNumberFormat="1" applyFont="1" applyProtection="1">
      <protection locked="0"/>
    </xf>
    <xf numFmtId="187" fontId="29" fillId="0" borderId="0" xfId="40" applyNumberFormat="1" applyFont="1" applyAlignment="1" applyProtection="1">
      <alignment horizontal="right"/>
      <protection locked="0"/>
    </xf>
    <xf numFmtId="196" fontId="31" fillId="0" borderId="0" xfId="40" applyNumberFormat="1" applyFont="1" applyProtection="1">
      <protection locked="0"/>
    </xf>
    <xf numFmtId="196" fontId="29" fillId="0" borderId="0" xfId="40" applyNumberFormat="1" applyFont="1" applyProtection="1">
      <protection locked="0"/>
    </xf>
    <xf numFmtId="37" fontId="31" fillId="0" borderId="0" xfId="49" applyNumberFormat="1" applyFont="1" applyProtection="1"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197" fontId="29" fillId="0" borderId="0" xfId="49" applyNumberFormat="1" applyFont="1" applyProtection="1">
      <protection locked="0"/>
    </xf>
    <xf numFmtId="197" fontId="29" fillId="0" borderId="0" xfId="40" applyNumberFormat="1" applyFont="1" applyProtection="1">
      <protection locked="0"/>
    </xf>
    <xf numFmtId="193" fontId="31" fillId="0" borderId="0" xfId="28" applyNumberFormat="1" applyFont="1" applyFill="1" applyProtection="1">
      <protection locked="0"/>
    </xf>
    <xf numFmtId="195" fontId="29" fillId="0" borderId="0" xfId="49" applyNumberFormat="1" applyFont="1" applyProtection="1">
      <protection locked="0"/>
    </xf>
    <xf numFmtId="195" fontId="29" fillId="0" borderId="0" xfId="40" applyNumberFormat="1" applyFont="1" applyProtection="1">
      <protection locked="0"/>
    </xf>
    <xf numFmtId="190" fontId="31" fillId="0" borderId="0" xfId="40" applyNumberFormat="1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justify"/>
      <protection locked="0"/>
    </xf>
    <xf numFmtId="0" fontId="33" fillId="0" borderId="0" xfId="0" applyFont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32" fillId="0" borderId="0" xfId="40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right"/>
      <protection locked="0"/>
    </xf>
    <xf numFmtId="192" fontId="31" fillId="0" borderId="0" xfId="40" quotePrefix="1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right"/>
      <protection locked="0"/>
    </xf>
    <xf numFmtId="0" fontId="31" fillId="0" borderId="0" xfId="40" applyFont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/>
      <protection locked="0"/>
    </xf>
    <xf numFmtId="192" fontId="31" fillId="0" borderId="0" xfId="40" quotePrefix="1" applyNumberFormat="1" applyFont="1" applyAlignment="1" applyProtection="1">
      <alignment horizontal="center"/>
      <protection locked="0"/>
    </xf>
    <xf numFmtId="190" fontId="32" fillId="0" borderId="0" xfId="40" applyNumberFormat="1" applyFont="1" applyProtection="1">
      <protection locked="0"/>
    </xf>
    <xf numFmtId="0" fontId="30" fillId="0" borderId="0" xfId="0" applyFont="1" applyProtection="1">
      <protection locked="0"/>
    </xf>
    <xf numFmtId="196" fontId="32" fillId="0" borderId="0" xfId="40" applyNumberFormat="1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center"/>
      <protection locked="0"/>
    </xf>
    <xf numFmtId="37" fontId="31" fillId="0" borderId="0" xfId="40" applyNumberFormat="1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left"/>
      <protection locked="0"/>
    </xf>
    <xf numFmtId="0" fontId="31" fillId="0" borderId="0" xfId="40" applyFont="1" applyProtection="1">
      <protection locked="0"/>
    </xf>
    <xf numFmtId="187" fontId="31" fillId="0" borderId="0" xfId="40" applyNumberFormat="1" applyFont="1" applyAlignment="1" applyProtection="1">
      <alignment horizontal="right"/>
      <protection locked="0"/>
    </xf>
    <xf numFmtId="196" fontId="29" fillId="0" borderId="0" xfId="0" applyNumberFormat="1" applyFont="1" applyProtection="1">
      <protection locked="0"/>
    </xf>
    <xf numFmtId="196" fontId="29" fillId="0" borderId="0" xfId="0" applyNumberFormat="1" applyFont="1" applyAlignment="1" applyProtection="1">
      <alignment horizontal="justify"/>
      <protection locked="0"/>
    </xf>
    <xf numFmtId="196" fontId="33" fillId="0" borderId="0" xfId="0" applyNumberFormat="1" applyFont="1" applyProtection="1">
      <protection locked="0"/>
    </xf>
    <xf numFmtId="196" fontId="31" fillId="0" borderId="0" xfId="0" applyNumberFormat="1" applyFont="1" applyProtection="1">
      <protection locked="0"/>
    </xf>
    <xf numFmtId="196" fontId="31" fillId="0" borderId="0" xfId="40" quotePrefix="1" applyNumberFormat="1" applyFont="1" applyAlignment="1" applyProtection="1">
      <alignment horizontal="right"/>
      <protection locked="0"/>
    </xf>
    <xf numFmtId="196" fontId="29" fillId="0" borderId="0" xfId="40" applyNumberFormat="1" applyFont="1" applyAlignment="1" applyProtection="1">
      <alignment horizontal="center"/>
      <protection locked="0"/>
    </xf>
    <xf numFmtId="196" fontId="31" fillId="0" borderId="0" xfId="40" applyNumberFormat="1" applyFont="1" applyAlignment="1" applyProtection="1">
      <alignment horizontal="center"/>
      <protection locked="0"/>
    </xf>
    <xf numFmtId="196" fontId="31" fillId="0" borderId="0" xfId="40" quotePrefix="1" applyNumberFormat="1" applyFont="1" applyAlignment="1" applyProtection="1">
      <alignment horizontal="center"/>
      <protection locked="0"/>
    </xf>
    <xf numFmtId="196" fontId="32" fillId="0" borderId="0" xfId="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 vertical="center"/>
      <protection locked="0"/>
    </xf>
    <xf numFmtId="192" fontId="31" fillId="0" borderId="0" xfId="40" applyNumberFormat="1" applyFont="1" applyAlignment="1" applyProtection="1">
      <alignment vertical="center"/>
      <protection locked="0"/>
    </xf>
    <xf numFmtId="192" fontId="31" fillId="0" borderId="0" xfId="40" applyNumberFormat="1" applyFont="1" applyAlignment="1" applyProtection="1">
      <alignment horizontal="center" vertical="center"/>
      <protection locked="0"/>
    </xf>
    <xf numFmtId="49" fontId="31" fillId="0" borderId="0" xfId="40" applyNumberFormat="1" applyFont="1" applyAlignment="1" applyProtection="1">
      <alignment horizontal="center"/>
      <protection locked="0"/>
    </xf>
    <xf numFmtId="194" fontId="33" fillId="0" borderId="0" xfId="0" applyNumberFormat="1" applyFont="1" applyAlignment="1" applyProtection="1">
      <alignment horizontal="center"/>
      <protection locked="0"/>
    </xf>
    <xf numFmtId="196" fontId="31" fillId="0" borderId="0" xfId="0" applyNumberFormat="1" applyFont="1" applyAlignment="1" applyProtection="1">
      <alignment horizontal="center"/>
      <protection locked="0"/>
    </xf>
    <xf numFmtId="196" fontId="31" fillId="0" borderId="3" xfId="0" applyNumberFormat="1" applyFont="1" applyBorder="1" applyProtection="1">
      <protection locked="0"/>
    </xf>
    <xf numFmtId="196" fontId="32" fillId="0" borderId="0" xfId="40" applyNumberFormat="1" applyFont="1" applyAlignment="1" applyProtection="1">
      <alignment horizontal="right"/>
      <protection locked="0"/>
    </xf>
    <xf numFmtId="196" fontId="34" fillId="0" borderId="0" xfId="0" applyNumberFormat="1" applyFont="1" applyAlignment="1" applyProtection="1">
      <alignment horizontal="right"/>
      <protection locked="0"/>
    </xf>
    <xf numFmtId="196" fontId="34" fillId="0" borderId="0" xfId="0" applyNumberFormat="1" applyFont="1" applyProtection="1">
      <protection locked="0"/>
    </xf>
    <xf numFmtId="196" fontId="34" fillId="0" borderId="0" xfId="53" applyNumberFormat="1" applyFont="1" applyAlignment="1" applyProtection="1">
      <alignment horizontal="right"/>
      <protection locked="0"/>
    </xf>
    <xf numFmtId="196" fontId="34" fillId="0" borderId="3" xfId="0" applyNumberFormat="1" applyFont="1" applyBorder="1" applyAlignment="1" applyProtection="1">
      <alignment horizontal="right"/>
      <protection locked="0"/>
    </xf>
    <xf numFmtId="0" fontId="34" fillId="0" borderId="0" xfId="48" applyFont="1" applyAlignment="1" applyProtection="1">
      <alignment horizontal="left"/>
      <protection locked="0"/>
    </xf>
    <xf numFmtId="196" fontId="35" fillId="0" borderId="6" xfId="40" applyNumberFormat="1" applyFont="1" applyBorder="1" applyAlignment="1" applyProtection="1">
      <alignment horizontal="right"/>
      <protection locked="0"/>
    </xf>
    <xf numFmtId="37" fontId="31" fillId="0" borderId="0" xfId="40" applyNumberFormat="1" applyFont="1" applyProtection="1">
      <protection locked="0"/>
    </xf>
    <xf numFmtId="196" fontId="31" fillId="0" borderId="16" xfId="40" applyNumberFormat="1" applyFont="1" applyBorder="1" applyAlignment="1" applyProtection="1">
      <alignment horizontal="right"/>
      <protection locked="0"/>
    </xf>
    <xf numFmtId="190" fontId="22" fillId="0" borderId="0" xfId="40" applyNumberFormat="1" applyFont="1" applyAlignment="1" applyProtection="1">
      <alignment vertical="top"/>
      <protection locked="0"/>
    </xf>
    <xf numFmtId="190" fontId="25" fillId="0" borderId="0" xfId="40" applyNumberFormat="1" applyFont="1" applyProtection="1">
      <protection locked="0"/>
    </xf>
    <xf numFmtId="49" fontId="22" fillId="0" borderId="0" xfId="0" applyNumberFormat="1" applyFont="1" applyAlignment="1" applyProtection="1">
      <alignment vertical="top"/>
      <protection locked="0"/>
    </xf>
    <xf numFmtId="0" fontId="38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Protection="1">
      <protection locked="0"/>
    </xf>
    <xf numFmtId="49" fontId="29" fillId="0" borderId="0" xfId="0" applyNumberFormat="1" applyFont="1" applyProtection="1">
      <protection locked="0"/>
    </xf>
    <xf numFmtId="190" fontId="23" fillId="0" borderId="0" xfId="40" applyNumberFormat="1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right"/>
      <protection locked="0"/>
    </xf>
    <xf numFmtId="192" fontId="32" fillId="0" borderId="0" xfId="40" applyNumberFormat="1" applyFont="1" applyProtection="1">
      <protection locked="0"/>
    </xf>
    <xf numFmtId="190" fontId="24" fillId="0" borderId="0" xfId="40" applyNumberFormat="1" applyFont="1" applyProtection="1">
      <protection locked="0"/>
    </xf>
    <xf numFmtId="192" fontId="23" fillId="0" borderId="0" xfId="40" applyNumberFormat="1" applyFont="1" applyProtection="1">
      <protection locked="0"/>
    </xf>
    <xf numFmtId="196" fontId="31" fillId="0" borderId="0" xfId="0" applyNumberFormat="1" applyFont="1" applyAlignment="1" applyProtection="1">
      <alignment horizontal="right" wrapText="1"/>
      <protection locked="0"/>
    </xf>
    <xf numFmtId="196" fontId="31" fillId="0" borderId="0" xfId="28" applyNumberFormat="1" applyFont="1" applyFill="1" applyBorder="1" applyAlignment="1" applyProtection="1">
      <alignment horizontal="right"/>
    </xf>
    <xf numFmtId="196" fontId="31" fillId="0" borderId="0" xfId="30" applyNumberFormat="1" applyFont="1" applyFill="1" applyAlignment="1" applyProtection="1"/>
    <xf numFmtId="196" fontId="31" fillId="0" borderId="0" xfId="28" applyNumberFormat="1" applyFont="1" applyFill="1" applyAlignment="1" applyProtection="1">
      <alignment horizontal="right"/>
    </xf>
    <xf numFmtId="0" fontId="32" fillId="0" borderId="0" xfId="49" applyFont="1" applyProtection="1">
      <protection locked="0"/>
    </xf>
    <xf numFmtId="191" fontId="32" fillId="0" borderId="0" xfId="40" applyNumberFormat="1" applyFont="1" applyAlignment="1" applyProtection="1">
      <alignment horizontal="center"/>
      <protection locked="0"/>
    </xf>
    <xf numFmtId="196" fontId="31" fillId="0" borderId="0" xfId="40" applyNumberFormat="1" applyFont="1" applyAlignment="1" applyProtection="1">
      <alignment horizontal="right" wrapText="1"/>
      <protection locked="0"/>
    </xf>
    <xf numFmtId="196" fontId="32" fillId="0" borderId="0" xfId="0" applyNumberFormat="1" applyFont="1" applyAlignment="1" applyProtection="1">
      <alignment horizontal="right"/>
      <protection locked="0"/>
    </xf>
    <xf numFmtId="196" fontId="38" fillId="0" borderId="0" xfId="0" applyNumberFormat="1" applyFont="1" applyProtection="1">
      <protection locked="0"/>
    </xf>
    <xf numFmtId="196" fontId="39" fillId="0" borderId="0" xfId="0" applyNumberFormat="1" applyFont="1" applyProtection="1">
      <protection locked="0"/>
    </xf>
    <xf numFmtId="196" fontId="29" fillId="0" borderId="0" xfId="0" applyNumberFormat="1" applyFont="1" applyAlignment="1" applyProtection="1">
      <alignment horizontal="center"/>
      <protection locked="0"/>
    </xf>
    <xf numFmtId="196" fontId="32" fillId="0" borderId="0" xfId="0" applyNumberFormat="1" applyFont="1" applyProtection="1">
      <protection locked="0"/>
    </xf>
    <xf numFmtId="37" fontId="31" fillId="0" borderId="0" xfId="44" applyFont="1" applyProtection="1">
      <protection locked="0"/>
    </xf>
    <xf numFmtId="0" fontId="23" fillId="0" borderId="0" xfId="0" applyFont="1" applyProtection="1">
      <protection locked="0"/>
    </xf>
    <xf numFmtId="190" fontId="24" fillId="0" borderId="0" xfId="40" applyNumberFormat="1" applyFont="1" applyAlignment="1" applyProtection="1">
      <alignment horizontal="center"/>
      <protection locked="0"/>
    </xf>
    <xf numFmtId="37" fontId="23" fillId="0" borderId="0" xfId="0" applyNumberFormat="1" applyFont="1" applyAlignment="1" applyProtection="1">
      <alignment horizontal="right"/>
      <protection locked="0"/>
    </xf>
    <xf numFmtId="37" fontId="23" fillId="0" borderId="0" xfId="40" applyNumberFormat="1" applyFont="1" applyAlignment="1" applyProtection="1">
      <alignment horizontal="right"/>
      <protection locked="0"/>
    </xf>
    <xf numFmtId="190" fontId="24" fillId="0" borderId="0" xfId="40" applyNumberFormat="1" applyFont="1" applyAlignment="1" applyProtection="1">
      <alignment horizontal="justify" wrapText="1"/>
      <protection locked="0"/>
    </xf>
    <xf numFmtId="190" fontId="23" fillId="0" borderId="0" xfId="40" applyNumberFormat="1" applyFont="1" applyAlignment="1" applyProtection="1">
      <alignment horizontal="justify" wrapText="1"/>
      <protection locked="0"/>
    </xf>
    <xf numFmtId="190" fontId="23" fillId="0" borderId="0" xfId="40" quotePrefix="1" applyNumberFormat="1" applyFont="1" applyProtection="1">
      <protection locked="0"/>
    </xf>
    <xf numFmtId="192" fontId="23" fillId="0" borderId="0" xfId="4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90" fontId="31" fillId="0" borderId="0" xfId="40" applyNumberFormat="1" applyFont="1" applyAlignment="1" applyProtection="1">
      <alignment horizontal="center" vertical="center"/>
      <protection locked="0"/>
    </xf>
    <xf numFmtId="43" fontId="31" fillId="0" borderId="3" xfId="28" applyFont="1" applyFill="1" applyBorder="1" applyAlignment="1" applyProtection="1">
      <alignment horizontal="right"/>
      <protection locked="0"/>
    </xf>
    <xf numFmtId="43" fontId="31" fillId="0" borderId="0" xfId="28" applyFont="1" applyFill="1" applyAlignment="1" applyProtection="1">
      <alignment horizontal="right"/>
      <protection locked="0"/>
    </xf>
    <xf numFmtId="196" fontId="32" fillId="0" borderId="0" xfId="40" applyNumberFormat="1" applyFont="1" applyProtection="1">
      <protection locked="0"/>
    </xf>
    <xf numFmtId="196" fontId="29" fillId="0" borderId="1" xfId="40" applyNumberFormat="1" applyFont="1" applyBorder="1" applyAlignment="1">
      <alignment horizontal="right"/>
    </xf>
    <xf numFmtId="196" fontId="29" fillId="0" borderId="4" xfId="40" applyNumberFormat="1" applyFont="1" applyBorder="1" applyAlignment="1">
      <alignment horizontal="right"/>
    </xf>
    <xf numFmtId="196" fontId="29" fillId="0" borderId="0" xfId="40" applyNumberFormat="1" applyFont="1" applyAlignment="1">
      <alignment horizontal="right"/>
    </xf>
    <xf numFmtId="196" fontId="29" fillId="0" borderId="2" xfId="40" applyNumberFormat="1" applyFont="1" applyBorder="1" applyAlignment="1">
      <alignment horizontal="right"/>
    </xf>
    <xf numFmtId="195" fontId="36" fillId="0" borderId="5" xfId="30" applyNumberFormat="1" applyFont="1" applyFill="1" applyBorder="1" applyAlignment="1" applyProtection="1">
      <alignment horizontal="right"/>
      <protection locked="0"/>
    </xf>
    <xf numFmtId="196" fontId="29" fillId="0" borderId="0" xfId="49" applyNumberFormat="1" applyFont="1"/>
    <xf numFmtId="196" fontId="29" fillId="0" borderId="6" xfId="49" applyNumberFormat="1" applyFont="1" applyBorder="1"/>
    <xf numFmtId="196" fontId="29" fillId="0" borderId="6" xfId="0" applyNumberFormat="1" applyFont="1" applyBorder="1" applyAlignment="1">
      <alignment horizontal="right"/>
    </xf>
    <xf numFmtId="196" fontId="29" fillId="0" borderId="4" xfId="49" applyNumberFormat="1" applyFont="1" applyBorder="1"/>
    <xf numFmtId="196" fontId="29" fillId="0" borderId="4" xfId="0" applyNumberFormat="1" applyFont="1" applyBorder="1" applyAlignment="1">
      <alignment horizontal="right"/>
    </xf>
    <xf numFmtId="196" fontId="31" fillId="0" borderId="3" xfId="40" applyNumberFormat="1" applyFont="1" applyBorder="1" applyAlignment="1">
      <alignment horizontal="right"/>
    </xf>
    <xf numFmtId="196" fontId="29" fillId="0" borderId="5" xfId="40" applyNumberFormat="1" applyFont="1" applyBorder="1" applyAlignment="1">
      <alignment horizontal="right"/>
    </xf>
    <xf numFmtId="196" fontId="31" fillId="0" borderId="0" xfId="40" applyNumberFormat="1" applyFont="1" applyAlignment="1">
      <alignment horizontal="right"/>
    </xf>
    <xf numFmtId="196" fontId="31" fillId="0" borderId="6" xfId="40" applyNumberFormat="1" applyFont="1" applyBorder="1" applyAlignment="1">
      <alignment horizontal="right"/>
    </xf>
    <xf numFmtId="196" fontId="29" fillId="0" borderId="3" xfId="40" applyNumberFormat="1" applyFont="1" applyBorder="1" applyAlignment="1">
      <alignment horizontal="right"/>
    </xf>
    <xf numFmtId="196" fontId="29" fillId="0" borderId="4" xfId="40" applyNumberFormat="1" applyFont="1" applyBorder="1"/>
    <xf numFmtId="196" fontId="31" fillId="0" borderId="3" xfId="0" applyNumberFormat="1" applyFont="1" applyBorder="1"/>
    <xf numFmtId="43" fontId="34" fillId="0" borderId="0" xfId="28" applyFont="1" applyAlignment="1" applyProtection="1">
      <alignment horizontal="right"/>
      <protection locked="0"/>
    </xf>
    <xf numFmtId="0" fontId="36" fillId="0" borderId="0" xfId="49" applyFont="1" applyProtection="1">
      <protection locked="0"/>
    </xf>
    <xf numFmtId="196" fontId="29" fillId="0" borderId="4" xfId="28" applyNumberFormat="1" applyFont="1" applyBorder="1"/>
    <xf numFmtId="192" fontId="32" fillId="0" borderId="0" xfId="29" applyNumberFormat="1" applyFont="1" applyFill="1" applyBorder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196" fontId="32" fillId="0" borderId="0" xfId="40" applyNumberFormat="1" applyFont="1" applyAlignment="1" applyProtection="1">
      <alignment horizontal="center"/>
      <protection locked="0"/>
    </xf>
    <xf numFmtId="192" fontId="31" fillId="0" borderId="3" xfId="40" applyNumberFormat="1" applyFont="1" applyBorder="1" applyAlignment="1" applyProtection="1">
      <alignment horizontal="center"/>
      <protection locked="0"/>
    </xf>
    <xf numFmtId="196" fontId="29" fillId="0" borderId="0" xfId="40" applyNumberFormat="1" applyFont="1" applyAlignment="1" applyProtection="1">
      <alignment horizontal="center"/>
      <protection locked="0"/>
    </xf>
    <xf numFmtId="196" fontId="31" fillId="0" borderId="3" xfId="40" applyNumberFormat="1" applyFont="1" applyBorder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</cellXfs>
  <cellStyles count="6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pwstyle" xfId="44" xr:uid="{00000000-0005-0000-0000-00002C000000}"/>
    <cellStyle name="การคำนวณ" xfId="26" builtinId="22" customBuiltin="1"/>
    <cellStyle name="ข้อความเตือน" xfId="47" builtinId="11" customBuiltin="1"/>
    <cellStyle name="ข้อความอธิบาย" xfId="31" builtinId="53" customBuiltin="1"/>
    <cellStyle name="จุลภาค" xfId="28" builtinId="3" customBuiltin="1"/>
    <cellStyle name="ชื่อเรื่อง" xfId="45" builtinId="15" customBuiltin="1"/>
    <cellStyle name="เซลล์ตรวจสอบ" xfId="27" builtinId="23" customBuiltin="1"/>
    <cellStyle name="เซลล์ที่มีลิงก์" xfId="38" builtinId="24" customBuiltin="1"/>
    <cellStyle name="ดี" xfId="32" builtinId="26" customBuiltin="1"/>
    <cellStyle name="ปกติ" xfId="0" builtinId="0" customBuiltin="1"/>
    <cellStyle name="ป้อนค่า" xfId="37" builtinId="20" customBuiltin="1"/>
    <cellStyle name="ปานกลาง" xfId="39" builtinId="28" customBuiltin="1"/>
    <cellStyle name="เปอร์เซ็นต์" xfId="43" builtinId="5" customBuiltin="1"/>
    <cellStyle name="ผลรวม" xfId="46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3" builtinId="16" customBuiltin="1"/>
    <cellStyle name="หัวเรื่อง 2" xfId="34" builtinId="17" customBuiltin="1"/>
    <cellStyle name="หัวเรื่อง 3" xfId="35" builtinId="18" customBuiltin="1"/>
    <cellStyle name="หัวเรื่อง 4" xfId="36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view="pageBreakPreview" zoomScale="80" zoomScaleNormal="85" zoomScaleSheetLayoutView="80" workbookViewId="0">
      <selection activeCell="E53" sqref="E53"/>
    </sheetView>
  </sheetViews>
  <sheetFormatPr defaultColWidth="0.625" defaultRowHeight="22.45" customHeight="1" x14ac:dyDescent="0.5"/>
  <cols>
    <col min="1" max="1" width="1.625" style="83" customWidth="1"/>
    <col min="2" max="2" width="29.375" style="83" customWidth="1"/>
    <col min="3" max="3" width="8.625" style="136" customWidth="1"/>
    <col min="4" max="4" width="0.625" style="83" customWidth="1"/>
    <col min="5" max="5" width="13" style="1" customWidth="1"/>
    <col min="6" max="6" width="0.625" style="85" customWidth="1"/>
    <col min="7" max="7" width="13" style="1" customWidth="1"/>
    <col min="8" max="8" width="0.625" style="85" customWidth="1"/>
    <col min="9" max="9" width="13" style="85" customWidth="1"/>
    <col min="10" max="10" width="0.625" style="85" customWidth="1"/>
    <col min="11" max="11" width="13" style="85" customWidth="1"/>
    <col min="12" max="12" width="5.625" style="83" customWidth="1"/>
    <col min="13" max="13" width="14" style="83" customWidth="1"/>
    <col min="14" max="14" width="10.875" style="83" customWidth="1"/>
    <col min="15" max="15" width="12" style="83" customWidth="1"/>
    <col min="16" max="16" width="5.625" style="83" customWidth="1"/>
    <col min="17" max="17" width="9.5" style="83" customWidth="1"/>
    <col min="18" max="370" width="5.625" style="83" customWidth="1"/>
    <col min="371" max="16384" width="0.625" style="83"/>
  </cols>
  <sheetData>
    <row r="1" spans="1:11" ht="22.45" customHeight="1" x14ac:dyDescent="0.5">
      <c r="A1" s="84" t="s">
        <v>123</v>
      </c>
      <c r="B1" s="78"/>
      <c r="C1" s="77"/>
      <c r="D1" s="78"/>
    </row>
    <row r="2" spans="1:11" ht="22.45" customHeight="1" x14ac:dyDescent="0.5">
      <c r="A2" s="84" t="s">
        <v>50</v>
      </c>
      <c r="B2" s="78"/>
      <c r="C2" s="77"/>
      <c r="D2" s="78"/>
    </row>
    <row r="3" spans="1:11" ht="22.45" customHeight="1" x14ac:dyDescent="0.5">
      <c r="E3" s="2"/>
      <c r="G3" s="2"/>
    </row>
    <row r="4" spans="1:11" ht="22.45" customHeight="1" x14ac:dyDescent="0.5">
      <c r="E4" s="232" t="s">
        <v>38</v>
      </c>
      <c r="F4" s="232"/>
      <c r="G4" s="232"/>
      <c r="H4" s="134"/>
      <c r="I4" s="232" t="s">
        <v>39</v>
      </c>
      <c r="J4" s="232"/>
      <c r="K4" s="232"/>
    </row>
    <row r="5" spans="1:11" ht="22.45" customHeight="1" x14ac:dyDescent="0.5">
      <c r="E5" s="137" t="s">
        <v>166</v>
      </c>
      <c r="F5" s="135"/>
      <c r="G5" s="137" t="s">
        <v>0</v>
      </c>
      <c r="H5" s="135"/>
      <c r="I5" s="137" t="s">
        <v>166</v>
      </c>
      <c r="J5" s="135"/>
      <c r="K5" s="137" t="s">
        <v>0</v>
      </c>
    </row>
    <row r="6" spans="1:11" ht="22.45" customHeight="1" x14ac:dyDescent="0.5">
      <c r="A6" s="78" t="s">
        <v>2</v>
      </c>
      <c r="C6" s="136" t="s">
        <v>1</v>
      </c>
      <c r="E6" s="158" t="s">
        <v>145</v>
      </c>
      <c r="F6" s="158"/>
      <c r="G6" s="158" t="s">
        <v>144</v>
      </c>
      <c r="H6" s="158"/>
      <c r="I6" s="158" t="s">
        <v>145</v>
      </c>
      <c r="J6" s="158"/>
      <c r="K6" s="158" t="s">
        <v>144</v>
      </c>
    </row>
    <row r="7" spans="1:11" ht="22.45" customHeight="1" x14ac:dyDescent="0.5">
      <c r="A7" s="78"/>
      <c r="E7" s="159" t="s">
        <v>41</v>
      </c>
      <c r="F7" s="158"/>
      <c r="G7" s="158"/>
      <c r="H7" s="158"/>
      <c r="I7" s="159" t="s">
        <v>41</v>
      </c>
      <c r="J7" s="158"/>
      <c r="K7" s="158"/>
    </row>
    <row r="8" spans="1:11" ht="22.45" customHeight="1" x14ac:dyDescent="0.5">
      <c r="C8" s="83"/>
      <c r="E8" s="231" t="s">
        <v>40</v>
      </c>
      <c r="F8" s="231"/>
      <c r="G8" s="231"/>
      <c r="H8" s="231"/>
      <c r="I8" s="231"/>
      <c r="J8" s="231"/>
      <c r="K8" s="231"/>
    </row>
    <row r="9" spans="1:11" ht="22.45" customHeight="1" x14ac:dyDescent="0.5">
      <c r="A9" s="77" t="s">
        <v>3</v>
      </c>
      <c r="B9" s="78"/>
      <c r="C9" s="77"/>
      <c r="D9" s="78"/>
    </row>
    <row r="10" spans="1:11" ht="22.45" customHeight="1" x14ac:dyDescent="0.5">
      <c r="A10" s="79" t="s">
        <v>4</v>
      </c>
      <c r="B10" s="79"/>
      <c r="C10" s="79"/>
      <c r="D10" s="79"/>
      <c r="E10" s="149">
        <v>1014557633</v>
      </c>
      <c r="F10" s="160"/>
      <c r="G10" s="97">
        <v>196583795</v>
      </c>
      <c r="H10" s="97"/>
      <c r="I10" s="97">
        <v>988140389</v>
      </c>
      <c r="J10" s="97"/>
      <c r="K10" s="97">
        <v>171911646</v>
      </c>
    </row>
    <row r="11" spans="1:11" ht="22.45" customHeight="1" x14ac:dyDescent="0.5">
      <c r="A11" s="79" t="s">
        <v>51</v>
      </c>
      <c r="B11" s="79"/>
      <c r="C11" s="79"/>
      <c r="D11" s="79"/>
      <c r="E11" s="149"/>
      <c r="F11" s="160"/>
      <c r="G11" s="149"/>
      <c r="H11" s="97"/>
      <c r="I11" s="97"/>
      <c r="J11" s="97"/>
      <c r="K11" s="149"/>
    </row>
    <row r="12" spans="1:11" ht="22.45" customHeight="1" x14ac:dyDescent="0.5">
      <c r="A12" s="79"/>
      <c r="B12" s="79" t="s">
        <v>52</v>
      </c>
      <c r="C12" s="80">
        <v>3</v>
      </c>
      <c r="D12" s="79"/>
      <c r="E12" s="149">
        <v>247841864</v>
      </c>
      <c r="F12" s="160">
        <v>5</v>
      </c>
      <c r="G12" s="97">
        <v>252408408</v>
      </c>
      <c r="H12" s="97"/>
      <c r="I12" s="97">
        <v>247841864</v>
      </c>
      <c r="J12" s="97"/>
      <c r="K12" s="97">
        <v>252408408</v>
      </c>
    </row>
    <row r="13" spans="1:11" ht="22.45" customHeight="1" x14ac:dyDescent="0.5">
      <c r="A13" s="79" t="s">
        <v>53</v>
      </c>
      <c r="B13" s="79"/>
      <c r="C13" s="80"/>
      <c r="D13" s="79"/>
      <c r="E13" s="149"/>
      <c r="F13" s="160"/>
      <c r="G13" s="149"/>
      <c r="H13" s="97"/>
      <c r="I13" s="97"/>
      <c r="J13" s="97"/>
      <c r="K13" s="149"/>
    </row>
    <row r="14" spans="1:11" ht="22.45" customHeight="1" x14ac:dyDescent="0.5">
      <c r="A14" s="79"/>
      <c r="B14" s="79" t="s">
        <v>52</v>
      </c>
      <c r="C14" s="80">
        <v>4</v>
      </c>
      <c r="D14" s="79"/>
      <c r="E14" s="149">
        <v>8209814667</v>
      </c>
      <c r="F14" s="160">
        <v>6</v>
      </c>
      <c r="G14" s="97">
        <v>8396426387</v>
      </c>
      <c r="H14" s="97"/>
      <c r="I14" s="97">
        <v>8209814667</v>
      </c>
      <c r="J14" s="160"/>
      <c r="K14" s="97">
        <v>8396426387</v>
      </c>
    </row>
    <row r="15" spans="1:11" ht="22.45" customHeight="1" x14ac:dyDescent="0.5">
      <c r="A15" s="79" t="s">
        <v>128</v>
      </c>
      <c r="B15" s="79"/>
      <c r="C15" s="80"/>
      <c r="D15" s="79"/>
      <c r="E15" s="149">
        <v>1589435</v>
      </c>
      <c r="F15" s="160"/>
      <c r="G15" s="97">
        <v>3441311</v>
      </c>
      <c r="H15" s="97"/>
      <c r="I15" s="97">
        <v>1368778</v>
      </c>
      <c r="J15" s="160"/>
      <c r="K15" s="97">
        <v>1624479</v>
      </c>
    </row>
    <row r="16" spans="1:11" ht="22.45" customHeight="1" x14ac:dyDescent="0.5">
      <c r="A16" s="79" t="s">
        <v>5</v>
      </c>
      <c r="B16" s="79"/>
      <c r="C16" s="80"/>
      <c r="D16" s="79"/>
      <c r="E16" s="149">
        <v>7828407</v>
      </c>
      <c r="F16" s="160"/>
      <c r="G16" s="97">
        <v>11364838</v>
      </c>
      <c r="H16" s="97"/>
      <c r="I16" s="20">
        <v>0</v>
      </c>
      <c r="J16" s="45"/>
      <c r="K16" s="20">
        <v>0</v>
      </c>
    </row>
    <row r="17" spans="1:11" ht="22.45" customHeight="1" x14ac:dyDescent="0.5">
      <c r="A17" s="79" t="s">
        <v>54</v>
      </c>
      <c r="B17" s="79"/>
      <c r="C17" s="80"/>
      <c r="D17" s="79"/>
      <c r="E17" s="149">
        <v>20907083</v>
      </c>
      <c r="F17" s="160"/>
      <c r="G17" s="97">
        <v>12453865</v>
      </c>
      <c r="H17" s="97"/>
      <c r="I17" s="97">
        <v>20907083</v>
      </c>
      <c r="J17" s="97"/>
      <c r="K17" s="97">
        <v>12453865</v>
      </c>
    </row>
    <row r="18" spans="1:11" ht="22.45" customHeight="1" x14ac:dyDescent="0.5">
      <c r="A18" s="79" t="s">
        <v>55</v>
      </c>
      <c r="B18" s="79"/>
      <c r="C18" s="80"/>
      <c r="D18" s="79"/>
      <c r="E18" s="149">
        <v>23815969</v>
      </c>
      <c r="F18" s="160">
        <v>9</v>
      </c>
      <c r="G18" s="97">
        <v>26183663</v>
      </c>
      <c r="H18" s="97"/>
      <c r="I18" s="97">
        <v>22870342</v>
      </c>
      <c r="J18" s="97"/>
      <c r="K18" s="97">
        <v>24727092</v>
      </c>
    </row>
    <row r="19" spans="1:11" ht="22.45" customHeight="1" x14ac:dyDescent="0.5">
      <c r="A19" s="79" t="s">
        <v>142</v>
      </c>
      <c r="B19" s="79"/>
      <c r="C19" s="80"/>
      <c r="D19" s="79"/>
      <c r="E19" s="149"/>
      <c r="F19" s="160"/>
      <c r="G19" s="97"/>
      <c r="H19" s="97"/>
      <c r="I19" s="97"/>
      <c r="J19" s="97"/>
      <c r="K19" s="97"/>
    </row>
    <row r="20" spans="1:11" ht="22.45" customHeight="1" x14ac:dyDescent="0.5">
      <c r="A20" s="79"/>
      <c r="B20" s="79" t="s">
        <v>143</v>
      </c>
      <c r="C20" s="80"/>
      <c r="D20" s="79"/>
      <c r="E20" s="161">
        <v>41587</v>
      </c>
      <c r="F20" s="160"/>
      <c r="G20" s="208">
        <v>0</v>
      </c>
      <c r="H20" s="209"/>
      <c r="I20" s="208">
        <v>0</v>
      </c>
      <c r="J20" s="209"/>
      <c r="K20" s="208">
        <v>0</v>
      </c>
    </row>
    <row r="21" spans="1:11" ht="22.45" customHeight="1" x14ac:dyDescent="0.5">
      <c r="A21" s="78" t="s">
        <v>6</v>
      </c>
      <c r="E21" s="211">
        <f>SUM(E10:E20)</f>
        <v>9526396645</v>
      </c>
      <c r="F21" s="105"/>
      <c r="G21" s="211">
        <f>SUM(G10:G20)</f>
        <v>8898862267</v>
      </c>
      <c r="H21" s="105"/>
      <c r="I21" s="211">
        <f>SUM(I10:I20)</f>
        <v>9490943123</v>
      </c>
      <c r="J21" s="105"/>
      <c r="K21" s="211">
        <f>SUM(K10:K20)</f>
        <v>8859551877</v>
      </c>
    </row>
    <row r="22" spans="1:11" ht="21.1" customHeight="1" x14ac:dyDescent="0.5">
      <c r="E22" s="46"/>
      <c r="F22" s="98"/>
      <c r="G22" s="46"/>
      <c r="H22" s="98"/>
      <c r="I22" s="98"/>
      <c r="J22" s="98"/>
      <c r="K22" s="98"/>
    </row>
    <row r="23" spans="1:11" s="138" customFormat="1" ht="22.45" customHeight="1" x14ac:dyDescent="0.5">
      <c r="A23" s="77" t="s">
        <v>7</v>
      </c>
      <c r="B23" s="77"/>
      <c r="C23" s="136"/>
      <c r="E23" s="47"/>
      <c r="F23" s="162"/>
      <c r="G23" s="47"/>
      <c r="H23" s="162"/>
      <c r="I23" s="162"/>
      <c r="J23" s="162"/>
      <c r="K23" s="162"/>
    </row>
    <row r="24" spans="1:11" s="138" customFormat="1" ht="22.45" customHeight="1" x14ac:dyDescent="0.5">
      <c r="A24" s="79" t="s">
        <v>56</v>
      </c>
      <c r="B24" s="79"/>
      <c r="C24" s="80">
        <f>C12</f>
        <v>3</v>
      </c>
      <c r="D24" s="79"/>
      <c r="E24" s="149">
        <v>321987933</v>
      </c>
      <c r="F24" s="162"/>
      <c r="G24" s="97">
        <v>339409930</v>
      </c>
      <c r="H24" s="162"/>
      <c r="I24" s="98">
        <v>321987933</v>
      </c>
      <c r="J24" s="162"/>
      <c r="K24" s="97">
        <v>339409930</v>
      </c>
    </row>
    <row r="25" spans="1:11" s="138" customFormat="1" ht="22.45" customHeight="1" x14ac:dyDescent="0.5">
      <c r="A25" s="79" t="s">
        <v>57</v>
      </c>
      <c r="B25" s="79"/>
      <c r="C25" s="80">
        <f>C14</f>
        <v>4</v>
      </c>
      <c r="D25" s="79"/>
      <c r="E25" s="149">
        <v>5149373356</v>
      </c>
      <c r="F25" s="162"/>
      <c r="G25" s="97">
        <v>5280164224</v>
      </c>
      <c r="H25" s="162"/>
      <c r="I25" s="98">
        <v>5149373356</v>
      </c>
      <c r="J25" s="162"/>
      <c r="K25" s="97">
        <v>5280164224</v>
      </c>
    </row>
    <row r="26" spans="1:11" s="138" customFormat="1" ht="22.45" customHeight="1" x14ac:dyDescent="0.5">
      <c r="A26" s="79" t="s">
        <v>58</v>
      </c>
      <c r="B26" s="79"/>
      <c r="C26" s="80">
        <v>6</v>
      </c>
      <c r="D26" s="79"/>
      <c r="E26" s="48">
        <v>0</v>
      </c>
      <c r="F26" s="49"/>
      <c r="G26" s="20">
        <v>0</v>
      </c>
      <c r="H26" s="162"/>
      <c r="I26" s="98">
        <v>41277724</v>
      </c>
      <c r="J26" s="162"/>
      <c r="K26" s="97">
        <v>65000000</v>
      </c>
    </row>
    <row r="27" spans="1:11" ht="22.45" customHeight="1" x14ac:dyDescent="0.5">
      <c r="A27" s="79" t="s">
        <v>59</v>
      </c>
      <c r="B27" s="79"/>
      <c r="C27" s="80">
        <v>7</v>
      </c>
      <c r="D27" s="79"/>
      <c r="E27" s="149">
        <v>152826144</v>
      </c>
      <c r="F27" s="97"/>
      <c r="G27" s="97">
        <v>157852177</v>
      </c>
      <c r="H27" s="114"/>
      <c r="I27" s="98">
        <v>144420945</v>
      </c>
      <c r="J27" s="114"/>
      <c r="K27" s="97">
        <v>144322960</v>
      </c>
    </row>
    <row r="28" spans="1:11" ht="22.45" customHeight="1" x14ac:dyDescent="0.5">
      <c r="A28" s="79" t="s">
        <v>60</v>
      </c>
      <c r="B28" s="79"/>
      <c r="C28" s="80">
        <v>8</v>
      </c>
      <c r="D28" s="79"/>
      <c r="E28" s="149">
        <v>444802196</v>
      </c>
      <c r="F28" s="97"/>
      <c r="G28" s="97">
        <v>368981633</v>
      </c>
      <c r="H28" s="114"/>
      <c r="I28" s="97">
        <v>443038988</v>
      </c>
      <c r="J28" s="114"/>
      <c r="K28" s="97">
        <v>362950772</v>
      </c>
    </row>
    <row r="29" spans="1:11" ht="22.45" customHeight="1" x14ac:dyDescent="0.5">
      <c r="A29" s="79" t="s">
        <v>61</v>
      </c>
      <c r="B29" s="79"/>
      <c r="C29" s="80"/>
      <c r="D29" s="79"/>
      <c r="E29" s="149">
        <v>148314659</v>
      </c>
      <c r="F29" s="97"/>
      <c r="G29" s="97">
        <v>154189350</v>
      </c>
      <c r="H29" s="97"/>
      <c r="I29" s="97">
        <v>145403861</v>
      </c>
      <c r="J29" s="97"/>
      <c r="K29" s="97">
        <v>148065797</v>
      </c>
    </row>
    <row r="30" spans="1:11" ht="22.45" customHeight="1" x14ac:dyDescent="0.5">
      <c r="A30" s="79" t="s">
        <v>62</v>
      </c>
      <c r="B30" s="79"/>
      <c r="C30" s="79"/>
      <c r="D30" s="79"/>
      <c r="E30" s="149">
        <v>109043269</v>
      </c>
      <c r="F30" s="97"/>
      <c r="G30" s="97">
        <v>102646391</v>
      </c>
      <c r="H30" s="97"/>
      <c r="I30" s="97">
        <v>113787723</v>
      </c>
      <c r="J30" s="97"/>
      <c r="K30" s="97">
        <v>98725205</v>
      </c>
    </row>
    <row r="31" spans="1:11" ht="22.45" customHeight="1" x14ac:dyDescent="0.5">
      <c r="A31" s="79" t="s">
        <v>63</v>
      </c>
      <c r="B31" s="79"/>
      <c r="C31" s="79"/>
      <c r="D31" s="79"/>
      <c r="E31" s="161">
        <v>13853094</v>
      </c>
      <c r="F31" s="97"/>
      <c r="G31" s="104">
        <v>13960725</v>
      </c>
      <c r="H31" s="97"/>
      <c r="I31" s="104">
        <v>13853094</v>
      </c>
      <c r="J31" s="97"/>
      <c r="K31" s="104">
        <v>13626846</v>
      </c>
    </row>
    <row r="32" spans="1:11" ht="22.45" customHeight="1" x14ac:dyDescent="0.5">
      <c r="A32" s="78" t="s">
        <v>8</v>
      </c>
      <c r="E32" s="6">
        <f>SUM(E24:E31)</f>
        <v>6340200651</v>
      </c>
      <c r="F32" s="105"/>
      <c r="G32" s="6">
        <f>SUM(G24:G31)</f>
        <v>6417204430</v>
      </c>
      <c r="H32" s="105"/>
      <c r="I32" s="6">
        <f>SUM(I24:I31)</f>
        <v>6373143624</v>
      </c>
      <c r="J32" s="105"/>
      <c r="K32" s="6">
        <f>SUM(K24:K31)</f>
        <v>6452265734</v>
      </c>
    </row>
    <row r="33" spans="1:11" ht="21.1" customHeight="1" x14ac:dyDescent="0.5">
      <c r="A33" s="78"/>
      <c r="E33" s="50"/>
      <c r="F33" s="98"/>
      <c r="G33" s="50"/>
      <c r="H33" s="98"/>
      <c r="I33" s="50"/>
      <c r="J33" s="98"/>
      <c r="K33" s="50"/>
    </row>
    <row r="34" spans="1:11" ht="22.45" customHeight="1" thickBot="1" x14ac:dyDescent="0.55000000000000004">
      <c r="A34" s="78" t="s">
        <v>9</v>
      </c>
      <c r="B34" s="78"/>
      <c r="E34" s="7">
        <f>SUM(E21,E32)</f>
        <v>15866597296</v>
      </c>
      <c r="F34" s="105"/>
      <c r="G34" s="7">
        <f>SUM(G21,G32)</f>
        <v>15316066697</v>
      </c>
      <c r="H34" s="105"/>
      <c r="I34" s="7">
        <f>SUM(I21,I32)</f>
        <v>15864086747</v>
      </c>
      <c r="J34" s="105"/>
      <c r="K34" s="7">
        <f>SUM(K21,K32)</f>
        <v>15311817611</v>
      </c>
    </row>
    <row r="35" spans="1:11" ht="22.45" customHeight="1" thickTop="1" x14ac:dyDescent="0.5">
      <c r="C35" s="138"/>
      <c r="E35" s="114"/>
      <c r="F35" s="114"/>
      <c r="G35" s="114"/>
      <c r="H35" s="114"/>
      <c r="I35" s="114"/>
      <c r="J35" s="114"/>
      <c r="K35" s="114"/>
    </row>
    <row r="36" spans="1:11" ht="22.45" customHeight="1" x14ac:dyDescent="0.5">
      <c r="A36" s="84" t="s">
        <v>123</v>
      </c>
      <c r="B36" s="78"/>
      <c r="C36" s="77"/>
      <c r="D36" s="78"/>
    </row>
    <row r="37" spans="1:11" ht="22.45" customHeight="1" x14ac:dyDescent="0.5">
      <c r="A37" s="84" t="s">
        <v>50</v>
      </c>
      <c r="B37" s="78"/>
      <c r="C37" s="77"/>
      <c r="D37" s="78"/>
      <c r="E37" s="2"/>
      <c r="G37" s="2"/>
    </row>
    <row r="38" spans="1:11" ht="22.45" customHeight="1" x14ac:dyDescent="0.5">
      <c r="A38" s="78"/>
      <c r="B38" s="78"/>
      <c r="C38" s="77"/>
      <c r="D38" s="78"/>
      <c r="E38" s="2"/>
      <c r="G38" s="2"/>
    </row>
    <row r="39" spans="1:11" ht="22.45" customHeight="1" x14ac:dyDescent="0.5">
      <c r="E39" s="232" t="s">
        <v>38</v>
      </c>
      <c r="F39" s="232"/>
      <c r="G39" s="232"/>
      <c r="H39" s="134"/>
      <c r="I39" s="232" t="s">
        <v>39</v>
      </c>
      <c r="J39" s="232"/>
      <c r="K39" s="232"/>
    </row>
    <row r="40" spans="1:11" ht="22.45" customHeight="1" x14ac:dyDescent="0.5">
      <c r="E40" s="137" t="s">
        <v>166</v>
      </c>
      <c r="F40" s="135"/>
      <c r="G40" s="137" t="s">
        <v>0</v>
      </c>
      <c r="H40" s="135"/>
      <c r="I40" s="137" t="s">
        <v>166</v>
      </c>
      <c r="J40" s="135"/>
      <c r="K40" s="137" t="s">
        <v>0</v>
      </c>
    </row>
    <row r="41" spans="1:11" ht="22.45" customHeight="1" x14ac:dyDescent="0.5">
      <c r="A41" s="78" t="s">
        <v>95</v>
      </c>
      <c r="C41" s="136" t="s">
        <v>1</v>
      </c>
      <c r="E41" s="158" t="s">
        <v>145</v>
      </c>
      <c r="F41" s="158"/>
      <c r="G41" s="158" t="s">
        <v>144</v>
      </c>
      <c r="H41" s="158"/>
      <c r="I41" s="158" t="s">
        <v>145</v>
      </c>
      <c r="J41" s="158"/>
      <c r="K41" s="158" t="s">
        <v>144</v>
      </c>
    </row>
    <row r="42" spans="1:11" ht="22.45" customHeight="1" x14ac:dyDescent="0.5">
      <c r="A42" s="78"/>
      <c r="E42" s="159" t="s">
        <v>41</v>
      </c>
      <c r="F42" s="158"/>
      <c r="G42" s="158"/>
      <c r="H42" s="158"/>
      <c r="I42" s="159" t="s">
        <v>41</v>
      </c>
      <c r="J42" s="158"/>
      <c r="K42" s="158"/>
    </row>
    <row r="43" spans="1:11" ht="22.45" customHeight="1" x14ac:dyDescent="0.5">
      <c r="C43" s="83"/>
      <c r="E43" s="231" t="s">
        <v>40</v>
      </c>
      <c r="F43" s="231"/>
      <c r="G43" s="231"/>
      <c r="H43" s="231"/>
      <c r="I43" s="231"/>
      <c r="J43" s="231"/>
      <c r="K43" s="231"/>
    </row>
    <row r="44" spans="1:11" ht="22.45" customHeight="1" x14ac:dyDescent="0.5">
      <c r="A44" s="77" t="s">
        <v>10</v>
      </c>
      <c r="B44" s="78"/>
      <c r="C44" s="77"/>
      <c r="D44" s="78"/>
    </row>
    <row r="45" spans="1:11" ht="22.45" customHeight="1" x14ac:dyDescent="0.5">
      <c r="A45" s="79" t="s">
        <v>49</v>
      </c>
      <c r="B45" s="79"/>
      <c r="C45" s="80">
        <v>9</v>
      </c>
      <c r="D45" s="79"/>
      <c r="E45" s="149">
        <v>2915000000</v>
      </c>
      <c r="F45" s="114"/>
      <c r="G45" s="163">
        <v>2810000000</v>
      </c>
      <c r="H45" s="114"/>
      <c r="I45" s="114">
        <v>2915000000</v>
      </c>
      <c r="J45" s="114"/>
      <c r="K45" s="163">
        <v>2810000000</v>
      </c>
    </row>
    <row r="46" spans="1:11" ht="22.45" hidden="1" customHeight="1" x14ac:dyDescent="0.5">
      <c r="A46" s="79" t="s">
        <v>156</v>
      </c>
      <c r="B46" s="79"/>
      <c r="C46" s="80"/>
      <c r="D46" s="79"/>
      <c r="E46" s="149"/>
      <c r="F46" s="114"/>
      <c r="G46" s="163"/>
      <c r="H46" s="114"/>
      <c r="I46" s="114"/>
      <c r="J46" s="114"/>
      <c r="K46" s="163"/>
    </row>
    <row r="47" spans="1:11" ht="22.45" hidden="1" customHeight="1" x14ac:dyDescent="0.5">
      <c r="A47" s="79"/>
      <c r="B47" s="79" t="s">
        <v>157</v>
      </c>
      <c r="C47" s="80" t="s">
        <v>155</v>
      </c>
      <c r="D47" s="79"/>
      <c r="E47" s="149"/>
      <c r="F47" s="114"/>
      <c r="G47" s="228">
        <v>0</v>
      </c>
      <c r="H47" s="114"/>
      <c r="I47" s="114">
        <v>0</v>
      </c>
      <c r="J47" s="114"/>
      <c r="K47" s="163">
        <v>0</v>
      </c>
    </row>
    <row r="48" spans="1:11" ht="22.45" customHeight="1" x14ac:dyDescent="0.5">
      <c r="A48" s="79" t="s">
        <v>30</v>
      </c>
      <c r="B48" s="79"/>
      <c r="C48" s="80"/>
      <c r="D48" s="79"/>
      <c r="E48" s="149"/>
      <c r="F48" s="114"/>
      <c r="G48" s="149"/>
      <c r="H48" s="114"/>
      <c r="I48" s="114"/>
      <c r="J48" s="114"/>
      <c r="K48" s="149"/>
    </row>
    <row r="49" spans="1:12" ht="22.45" customHeight="1" x14ac:dyDescent="0.5">
      <c r="A49" s="79"/>
      <c r="B49" s="79" t="s">
        <v>31</v>
      </c>
      <c r="C49" s="80">
        <v>9</v>
      </c>
      <c r="D49" s="79"/>
      <c r="E49" s="149">
        <v>3064730013</v>
      </c>
      <c r="F49" s="114"/>
      <c r="G49" s="163">
        <v>2478814758</v>
      </c>
      <c r="H49" s="114"/>
      <c r="I49" s="114">
        <v>3064730013</v>
      </c>
      <c r="J49" s="114"/>
      <c r="K49" s="163">
        <v>2478814758</v>
      </c>
    </row>
    <row r="50" spans="1:12" ht="22.45" customHeight="1" x14ac:dyDescent="0.5">
      <c r="A50" s="81" t="s">
        <v>93</v>
      </c>
      <c r="B50" s="81"/>
      <c r="C50" s="81"/>
      <c r="D50" s="81"/>
      <c r="E50" s="164"/>
      <c r="F50" s="114"/>
      <c r="G50" s="163"/>
      <c r="H50" s="114"/>
      <c r="I50" s="114"/>
      <c r="J50" s="114"/>
      <c r="K50" s="163"/>
    </row>
    <row r="51" spans="1:12" ht="22.45" customHeight="1" x14ac:dyDescent="0.5">
      <c r="A51" s="81"/>
      <c r="B51" s="81" t="s">
        <v>31</v>
      </c>
      <c r="C51" s="80">
        <v>9</v>
      </c>
      <c r="D51" s="81"/>
      <c r="E51" s="164">
        <v>66666667</v>
      </c>
      <c r="F51" s="114"/>
      <c r="G51" s="163">
        <v>100000000</v>
      </c>
      <c r="H51" s="114"/>
      <c r="I51" s="114">
        <v>66666667</v>
      </c>
      <c r="J51" s="114"/>
      <c r="K51" s="163">
        <v>100000000</v>
      </c>
    </row>
    <row r="52" spans="1:12" ht="22.45" customHeight="1" x14ac:dyDescent="0.5">
      <c r="A52" s="79" t="s">
        <v>175</v>
      </c>
      <c r="B52" s="79"/>
      <c r="C52" s="80">
        <v>10</v>
      </c>
      <c r="D52" s="79"/>
      <c r="E52" s="149">
        <v>361768872</v>
      </c>
      <c r="F52" s="114"/>
      <c r="G52" s="163">
        <v>0</v>
      </c>
      <c r="H52" s="114"/>
      <c r="I52" s="114">
        <v>361768872</v>
      </c>
      <c r="J52" s="114"/>
      <c r="K52" s="163">
        <v>0</v>
      </c>
    </row>
    <row r="53" spans="1:12" ht="22.45" customHeight="1" x14ac:dyDescent="0.5">
      <c r="A53" s="79" t="s">
        <v>129</v>
      </c>
      <c r="B53" s="79"/>
      <c r="C53" s="80">
        <v>11</v>
      </c>
      <c r="D53" s="79"/>
      <c r="E53" s="149">
        <v>108374098</v>
      </c>
      <c r="F53" s="114"/>
      <c r="G53" s="163">
        <v>120659947</v>
      </c>
      <c r="H53" s="114"/>
      <c r="I53" s="114">
        <v>107173981</v>
      </c>
      <c r="J53" s="114"/>
      <c r="K53" s="163">
        <v>119781271</v>
      </c>
    </row>
    <row r="54" spans="1:12" ht="22.45" customHeight="1" x14ac:dyDescent="0.5">
      <c r="A54" s="79" t="s">
        <v>64</v>
      </c>
      <c r="B54" s="79"/>
      <c r="C54" s="79"/>
      <c r="D54" s="79"/>
      <c r="E54" s="149"/>
      <c r="F54" s="97"/>
      <c r="G54" s="163"/>
      <c r="H54" s="97"/>
      <c r="I54" s="149"/>
      <c r="J54" s="97"/>
      <c r="K54" s="163"/>
    </row>
    <row r="55" spans="1:12" ht="22.45" customHeight="1" x14ac:dyDescent="0.5">
      <c r="A55" s="82"/>
      <c r="B55" s="79" t="s">
        <v>31</v>
      </c>
      <c r="C55" s="79"/>
      <c r="D55" s="79"/>
      <c r="E55" s="149">
        <v>102543161</v>
      </c>
      <c r="F55" s="97"/>
      <c r="G55" s="163">
        <v>91140408</v>
      </c>
      <c r="H55" s="97"/>
      <c r="I55" s="149">
        <v>102543161</v>
      </c>
      <c r="J55" s="97"/>
      <c r="K55" s="163">
        <v>89697216</v>
      </c>
    </row>
    <row r="56" spans="1:12" ht="22.45" customHeight="1" x14ac:dyDescent="0.5">
      <c r="A56" s="82" t="s">
        <v>96</v>
      </c>
      <c r="B56" s="79"/>
      <c r="C56" s="79"/>
      <c r="D56" s="79"/>
      <c r="E56" s="149">
        <v>56691160</v>
      </c>
      <c r="F56" s="97"/>
      <c r="G56" s="163">
        <v>119813809</v>
      </c>
      <c r="H56" s="97"/>
      <c r="I56" s="149">
        <v>56294137</v>
      </c>
      <c r="J56" s="97"/>
      <c r="K56" s="165">
        <v>119813809</v>
      </c>
    </row>
    <row r="57" spans="1:12" ht="22.45" customHeight="1" x14ac:dyDescent="0.5">
      <c r="A57" s="79" t="s">
        <v>11</v>
      </c>
      <c r="B57" s="79"/>
      <c r="C57" s="79"/>
      <c r="D57" s="79"/>
      <c r="E57" s="149">
        <v>20779217</v>
      </c>
      <c r="F57" s="98"/>
      <c r="G57" s="166">
        <v>15789068</v>
      </c>
      <c r="H57" s="98"/>
      <c r="I57" s="114">
        <v>20090617</v>
      </c>
      <c r="J57" s="98"/>
      <c r="K57" s="166">
        <v>15412895</v>
      </c>
    </row>
    <row r="58" spans="1:12" ht="22.45" customHeight="1" x14ac:dyDescent="0.5">
      <c r="A58" s="78" t="s">
        <v>12</v>
      </c>
      <c r="C58" s="77"/>
      <c r="D58" s="78"/>
      <c r="E58" s="212">
        <f>SUM(E45:E57)</f>
        <v>6696553188</v>
      </c>
      <c r="F58" s="105"/>
      <c r="G58" s="211">
        <f>SUM(G45:G57)</f>
        <v>5736217990</v>
      </c>
      <c r="H58" s="105"/>
      <c r="I58" s="212">
        <f>SUM(I45:I57)</f>
        <v>6694267448</v>
      </c>
      <c r="J58" s="105"/>
      <c r="K58" s="211">
        <f>SUM(K45:K57)</f>
        <v>5733519949</v>
      </c>
      <c r="L58" s="78"/>
    </row>
    <row r="59" spans="1:12" ht="21.1" customHeight="1" x14ac:dyDescent="0.5">
      <c r="A59" s="78"/>
      <c r="B59" s="78"/>
      <c r="C59" s="77"/>
      <c r="D59" s="78"/>
      <c r="E59" s="51"/>
      <c r="F59" s="114"/>
      <c r="G59" s="51"/>
      <c r="H59" s="114"/>
      <c r="I59" s="114"/>
      <c r="J59" s="114"/>
      <c r="K59" s="114"/>
    </row>
    <row r="60" spans="1:12" ht="22.45" customHeight="1" x14ac:dyDescent="0.5">
      <c r="A60" s="77" t="s">
        <v>13</v>
      </c>
      <c r="B60" s="106"/>
      <c r="D60" s="78"/>
      <c r="E60" s="51"/>
      <c r="F60" s="114"/>
      <c r="G60" s="51"/>
      <c r="H60" s="114"/>
      <c r="I60" s="114"/>
      <c r="J60" s="114"/>
      <c r="K60" s="114"/>
    </row>
    <row r="61" spans="1:12" ht="22.45" customHeight="1" x14ac:dyDescent="0.5">
      <c r="A61" s="79" t="s">
        <v>30</v>
      </c>
      <c r="B61" s="79"/>
      <c r="C61" s="80">
        <f>C49</f>
        <v>9</v>
      </c>
      <c r="D61" s="79"/>
      <c r="E61" s="149">
        <v>2079288000</v>
      </c>
      <c r="F61" s="149"/>
      <c r="G61" s="163">
        <v>2449300000</v>
      </c>
      <c r="H61" s="149"/>
      <c r="I61" s="97">
        <v>2079288000</v>
      </c>
      <c r="J61" s="149"/>
      <c r="K61" s="163">
        <v>2449300000</v>
      </c>
    </row>
    <row r="62" spans="1:12" ht="22.45" customHeight="1" x14ac:dyDescent="0.5">
      <c r="A62" s="81" t="s">
        <v>93</v>
      </c>
      <c r="B62" s="79"/>
      <c r="C62" s="80">
        <f>C51</f>
        <v>9</v>
      </c>
      <c r="D62" s="79"/>
      <c r="E62" s="149">
        <v>0</v>
      </c>
      <c r="F62" s="149"/>
      <c r="G62" s="163">
        <v>41666667</v>
      </c>
      <c r="H62" s="149"/>
      <c r="I62" s="97">
        <v>0</v>
      </c>
      <c r="J62" s="149"/>
      <c r="K62" s="163">
        <v>41666667</v>
      </c>
    </row>
    <row r="63" spans="1:12" ht="22.45" customHeight="1" x14ac:dyDescent="0.5">
      <c r="A63" s="81" t="s">
        <v>94</v>
      </c>
      <c r="B63" s="79"/>
      <c r="C63" s="80">
        <v>10</v>
      </c>
      <c r="D63" s="79"/>
      <c r="E63" s="149">
        <v>0</v>
      </c>
      <c r="F63" s="149"/>
      <c r="G63" s="163">
        <v>361043958</v>
      </c>
      <c r="H63" s="149"/>
      <c r="I63" s="97">
        <v>0</v>
      </c>
      <c r="J63" s="149"/>
      <c r="K63" s="163">
        <v>361043958</v>
      </c>
    </row>
    <row r="64" spans="1:12" ht="22.45" customHeight="1" x14ac:dyDescent="0.5">
      <c r="A64" s="167" t="s">
        <v>65</v>
      </c>
      <c r="B64" s="79"/>
      <c r="C64" s="79"/>
      <c r="D64" s="79"/>
      <c r="E64" s="149">
        <v>327120657</v>
      </c>
      <c r="F64" s="149"/>
      <c r="G64" s="163">
        <v>261666591</v>
      </c>
      <c r="H64" s="149"/>
      <c r="I64" s="97">
        <v>325327684</v>
      </c>
      <c r="J64" s="149"/>
      <c r="K64" s="163">
        <v>259719565</v>
      </c>
    </row>
    <row r="65" spans="1:11" ht="22.45" customHeight="1" x14ac:dyDescent="0.5">
      <c r="A65" s="79" t="s">
        <v>97</v>
      </c>
      <c r="B65" s="79"/>
      <c r="C65" s="79"/>
      <c r="D65" s="79"/>
      <c r="E65" s="149"/>
      <c r="F65" s="149"/>
      <c r="G65" s="163"/>
      <c r="H65" s="149"/>
      <c r="I65" s="97"/>
      <c r="J65" s="149"/>
      <c r="K65" s="163"/>
    </row>
    <row r="66" spans="1:11" ht="22.45" customHeight="1" x14ac:dyDescent="0.5">
      <c r="A66" s="79"/>
      <c r="B66" s="79" t="s">
        <v>98</v>
      </c>
      <c r="C66" s="79"/>
      <c r="D66" s="79"/>
      <c r="E66" s="149">
        <v>131087882</v>
      </c>
      <c r="F66" s="149"/>
      <c r="G66" s="166">
        <v>119125670</v>
      </c>
      <c r="H66" s="149"/>
      <c r="I66" s="97">
        <v>131087882</v>
      </c>
      <c r="J66" s="149"/>
      <c r="K66" s="166">
        <v>118733164</v>
      </c>
    </row>
    <row r="67" spans="1:11" ht="22.45" customHeight="1" x14ac:dyDescent="0.5">
      <c r="A67" s="78" t="s">
        <v>14</v>
      </c>
      <c r="B67" s="106"/>
      <c r="D67" s="78"/>
      <c r="E67" s="212">
        <f>SUM(E61:E66)</f>
        <v>2537496539</v>
      </c>
      <c r="F67" s="105"/>
      <c r="G67" s="211">
        <f>SUM(G61:G66)</f>
        <v>3232802886</v>
      </c>
      <c r="H67" s="105"/>
      <c r="I67" s="212">
        <f>SUM(I61:I66)</f>
        <v>2535703566</v>
      </c>
      <c r="J67" s="105"/>
      <c r="K67" s="211">
        <f>SUM(K61:K66)</f>
        <v>3230463354</v>
      </c>
    </row>
    <row r="68" spans="1:11" ht="21.1" customHeight="1" x14ac:dyDescent="0.5">
      <c r="A68" s="78"/>
      <c r="B68" s="106"/>
      <c r="D68" s="78"/>
      <c r="E68" s="98"/>
      <c r="F68" s="98"/>
      <c r="G68" s="98"/>
      <c r="H68" s="98"/>
      <c r="I68" s="98"/>
      <c r="J68" s="98"/>
      <c r="K68" s="168"/>
    </row>
    <row r="69" spans="1:11" ht="22.45" customHeight="1" x14ac:dyDescent="0.5">
      <c r="A69" s="78" t="s">
        <v>15</v>
      </c>
      <c r="C69" s="77"/>
      <c r="D69" s="78"/>
      <c r="E69" s="211">
        <f>SUM(E67,E58)</f>
        <v>9234049727</v>
      </c>
      <c r="F69" s="105"/>
      <c r="G69" s="211">
        <f>SUM(G67,G58)</f>
        <v>8969020876</v>
      </c>
      <c r="H69" s="105"/>
      <c r="I69" s="211">
        <f>SUM(I67,I58)</f>
        <v>9229971014</v>
      </c>
      <c r="J69" s="105"/>
      <c r="K69" s="211">
        <f>SUM(K67,K58)</f>
        <v>8963983303</v>
      </c>
    </row>
    <row r="70" spans="1:11" ht="22.45" customHeight="1" x14ac:dyDescent="0.5">
      <c r="A70" s="78"/>
      <c r="C70" s="77"/>
      <c r="D70" s="78"/>
      <c r="E70" s="130"/>
      <c r="F70" s="130"/>
      <c r="G70" s="130"/>
      <c r="H70" s="130"/>
      <c r="I70" s="130"/>
      <c r="J70" s="130"/>
      <c r="K70" s="130"/>
    </row>
    <row r="71" spans="1:11" ht="22.45" customHeight="1" x14ac:dyDescent="0.5">
      <c r="A71" s="84" t="s">
        <v>123</v>
      </c>
      <c r="B71" s="84"/>
      <c r="C71" s="77"/>
      <c r="D71" s="78"/>
    </row>
    <row r="72" spans="1:11" ht="22.45" customHeight="1" x14ac:dyDescent="0.5">
      <c r="A72" s="84" t="s">
        <v>50</v>
      </c>
      <c r="B72" s="84"/>
      <c r="C72" s="77"/>
      <c r="D72" s="78"/>
      <c r="E72" s="2"/>
      <c r="G72" s="2"/>
    </row>
    <row r="73" spans="1:11" ht="22.45" customHeight="1" x14ac:dyDescent="0.5">
      <c r="A73" s="78"/>
      <c r="B73" s="78"/>
      <c r="C73" s="77"/>
      <c r="D73" s="78"/>
      <c r="E73" s="2"/>
      <c r="G73" s="2"/>
    </row>
    <row r="74" spans="1:11" ht="22.45" customHeight="1" x14ac:dyDescent="0.5">
      <c r="E74" s="232" t="s">
        <v>38</v>
      </c>
      <c r="F74" s="232"/>
      <c r="G74" s="232"/>
      <c r="H74" s="134"/>
      <c r="I74" s="232" t="s">
        <v>39</v>
      </c>
      <c r="J74" s="232"/>
      <c r="K74" s="232"/>
    </row>
    <row r="75" spans="1:11" ht="22.45" customHeight="1" x14ac:dyDescent="0.5">
      <c r="E75" s="137" t="s">
        <v>166</v>
      </c>
      <c r="F75" s="135"/>
      <c r="G75" s="137" t="s">
        <v>0</v>
      </c>
      <c r="H75" s="135"/>
      <c r="I75" s="137" t="s">
        <v>166</v>
      </c>
      <c r="J75" s="135"/>
      <c r="K75" s="137" t="s">
        <v>0</v>
      </c>
    </row>
    <row r="76" spans="1:11" ht="22.45" customHeight="1" x14ac:dyDescent="0.5">
      <c r="A76" s="78" t="s">
        <v>95</v>
      </c>
      <c r="E76" s="158" t="s">
        <v>145</v>
      </c>
      <c r="F76" s="158"/>
      <c r="G76" s="158" t="s">
        <v>144</v>
      </c>
      <c r="H76" s="158"/>
      <c r="I76" s="158" t="s">
        <v>145</v>
      </c>
      <c r="J76" s="158"/>
      <c r="K76" s="158" t="s">
        <v>144</v>
      </c>
    </row>
    <row r="77" spans="1:11" ht="22.45" customHeight="1" x14ac:dyDescent="0.5">
      <c r="A77" s="78"/>
      <c r="E77" s="159" t="s">
        <v>41</v>
      </c>
      <c r="F77" s="158"/>
      <c r="G77" s="158"/>
      <c r="H77" s="158"/>
      <c r="I77" s="159" t="s">
        <v>41</v>
      </c>
      <c r="J77" s="158"/>
      <c r="K77" s="158"/>
    </row>
    <row r="78" spans="1:11" ht="22.45" customHeight="1" x14ac:dyDescent="0.5">
      <c r="C78" s="83"/>
      <c r="E78" s="231" t="s">
        <v>40</v>
      </c>
      <c r="F78" s="231"/>
      <c r="G78" s="231"/>
      <c r="H78" s="231"/>
      <c r="I78" s="231"/>
      <c r="J78" s="231"/>
      <c r="K78" s="231"/>
    </row>
    <row r="79" spans="1:11" ht="22.45" customHeight="1" x14ac:dyDescent="0.5">
      <c r="A79" s="77" t="s">
        <v>101</v>
      </c>
      <c r="B79" s="78"/>
      <c r="C79" s="77"/>
      <c r="D79" s="78"/>
      <c r="E79" s="4"/>
      <c r="F79" s="169"/>
      <c r="G79" s="4"/>
      <c r="H79" s="169"/>
      <c r="I79" s="169"/>
      <c r="J79" s="169"/>
      <c r="K79" s="169"/>
    </row>
    <row r="80" spans="1:11" ht="22.45" customHeight="1" x14ac:dyDescent="0.5">
      <c r="A80" s="83" t="s">
        <v>16</v>
      </c>
      <c r="E80" s="52"/>
      <c r="F80" s="98"/>
      <c r="G80" s="52"/>
      <c r="H80" s="98"/>
      <c r="I80" s="98"/>
      <c r="J80" s="98"/>
      <c r="K80" s="98"/>
    </row>
    <row r="81" spans="1:11" ht="22.45" customHeight="1" x14ac:dyDescent="0.5">
      <c r="B81" s="83" t="s">
        <v>17</v>
      </c>
      <c r="E81" s="51"/>
      <c r="F81" s="114"/>
      <c r="G81" s="51"/>
      <c r="H81" s="114"/>
      <c r="I81" s="114"/>
      <c r="J81" s="114"/>
      <c r="K81" s="114"/>
    </row>
    <row r="82" spans="1:11" ht="22.45" customHeight="1" x14ac:dyDescent="0.5">
      <c r="A82" s="78"/>
      <c r="B82" s="138" t="s">
        <v>99</v>
      </c>
      <c r="E82" s="51"/>
      <c r="F82" s="98"/>
      <c r="G82" s="98"/>
      <c r="H82" s="98"/>
      <c r="I82" s="114"/>
      <c r="J82" s="98"/>
      <c r="K82" s="98"/>
    </row>
    <row r="83" spans="1:11" ht="22.45" customHeight="1" thickBot="1" x14ac:dyDescent="0.55000000000000004">
      <c r="A83" s="78"/>
      <c r="B83" s="138" t="s">
        <v>100</v>
      </c>
      <c r="E83" s="53">
        <v>2096000000</v>
      </c>
      <c r="F83" s="114"/>
      <c r="G83" s="53">
        <v>2096000000</v>
      </c>
      <c r="H83" s="114"/>
      <c r="I83" s="53">
        <v>2096000000</v>
      </c>
      <c r="J83" s="114"/>
      <c r="K83" s="53">
        <v>2096000000</v>
      </c>
    </row>
    <row r="84" spans="1:11" ht="22.45" customHeight="1" thickTop="1" x14ac:dyDescent="0.5">
      <c r="B84" s="83" t="s">
        <v>18</v>
      </c>
      <c r="E84" s="51"/>
      <c r="F84" s="114"/>
      <c r="G84" s="51"/>
      <c r="H84" s="114"/>
      <c r="I84" s="114"/>
      <c r="J84" s="114"/>
      <c r="K84" s="114"/>
    </row>
    <row r="85" spans="1:11" ht="22.45" customHeight="1" x14ac:dyDescent="0.5">
      <c r="B85" s="138" t="s">
        <v>99</v>
      </c>
      <c r="E85" s="51"/>
      <c r="F85" s="114"/>
      <c r="G85" s="114"/>
      <c r="H85" s="114"/>
      <c r="I85" s="114"/>
      <c r="J85" s="114"/>
      <c r="K85" s="114"/>
    </row>
    <row r="86" spans="1:11" ht="22.45" customHeight="1" x14ac:dyDescent="0.5">
      <c r="B86" s="138" t="s">
        <v>100</v>
      </c>
      <c r="E86" s="54">
        <v>2096000000</v>
      </c>
      <c r="F86" s="114"/>
      <c r="G86" s="52">
        <v>2096000000</v>
      </c>
      <c r="H86" s="114"/>
      <c r="I86" s="114">
        <v>2096000000</v>
      </c>
      <c r="J86" s="114"/>
      <c r="K86" s="52">
        <v>2096000000</v>
      </c>
    </row>
    <row r="87" spans="1:11" ht="22.45" customHeight="1" x14ac:dyDescent="0.5">
      <c r="A87" s="83" t="s">
        <v>29</v>
      </c>
      <c r="E87" s="97">
        <v>1902427997</v>
      </c>
      <c r="F87" s="97"/>
      <c r="G87" s="163">
        <v>1902427997</v>
      </c>
      <c r="H87" s="97"/>
      <c r="I87" s="97">
        <v>1902427997</v>
      </c>
      <c r="J87" s="97"/>
      <c r="K87" s="163">
        <v>1902427997</v>
      </c>
    </row>
    <row r="88" spans="1:11" ht="22.45" customHeight="1" x14ac:dyDescent="0.5">
      <c r="A88" s="83" t="s">
        <v>36</v>
      </c>
      <c r="E88" s="52"/>
      <c r="F88" s="98"/>
      <c r="G88" s="163"/>
      <c r="H88" s="114"/>
      <c r="I88" s="149"/>
      <c r="J88" s="114"/>
      <c r="K88" s="163"/>
    </row>
    <row r="89" spans="1:11" ht="22.45" customHeight="1" x14ac:dyDescent="0.5">
      <c r="B89" s="83" t="s">
        <v>66</v>
      </c>
      <c r="E89" s="97"/>
      <c r="F89" s="97"/>
      <c r="G89" s="163"/>
      <c r="H89" s="98"/>
      <c r="I89" s="52"/>
      <c r="J89" s="98"/>
      <c r="K89" s="163"/>
    </row>
    <row r="90" spans="1:11" ht="22.45" customHeight="1" x14ac:dyDescent="0.5">
      <c r="B90" s="83" t="s">
        <v>67</v>
      </c>
      <c r="E90" s="97">
        <v>209600000</v>
      </c>
      <c r="F90" s="97"/>
      <c r="G90" s="163">
        <v>209600000</v>
      </c>
      <c r="H90" s="98"/>
      <c r="I90" s="52">
        <v>209600000</v>
      </c>
      <c r="J90" s="98"/>
      <c r="K90" s="163">
        <v>209600000</v>
      </c>
    </row>
    <row r="91" spans="1:11" ht="22.45" customHeight="1" x14ac:dyDescent="0.5">
      <c r="B91" s="83" t="s">
        <v>19</v>
      </c>
      <c r="E91" s="104">
        <v>2421068723</v>
      </c>
      <c r="F91" s="97"/>
      <c r="G91" s="166">
        <v>2128787107.0000002</v>
      </c>
      <c r="H91" s="97"/>
      <c r="I91" s="104">
        <v>2426087736</v>
      </c>
      <c r="J91" s="97"/>
      <c r="K91" s="166">
        <v>2139806311</v>
      </c>
    </row>
    <row r="92" spans="1:11" ht="22.45" customHeight="1" x14ac:dyDescent="0.5">
      <c r="A92" s="78" t="s">
        <v>102</v>
      </c>
      <c r="C92" s="138"/>
      <c r="E92" s="213">
        <f>SUM(E86:E91)</f>
        <v>6629096720</v>
      </c>
      <c r="F92" s="105"/>
      <c r="G92" s="213">
        <f>SUM(G86:G91)</f>
        <v>6336815104</v>
      </c>
      <c r="H92" s="105"/>
      <c r="I92" s="213">
        <f>SUM(I86:I91)</f>
        <v>6634115733</v>
      </c>
      <c r="J92" s="105"/>
      <c r="K92" s="213">
        <f>SUM(K86:K91)</f>
        <v>6347834308</v>
      </c>
    </row>
    <row r="93" spans="1:11" ht="22.45" customHeight="1" x14ac:dyDescent="0.5">
      <c r="A93" s="83" t="s">
        <v>20</v>
      </c>
      <c r="C93" s="138"/>
      <c r="E93" s="104">
        <v>3450849</v>
      </c>
      <c r="F93" s="97"/>
      <c r="G93" s="104">
        <v>10230717</v>
      </c>
      <c r="H93" s="97"/>
      <c r="I93" s="5">
        <v>0</v>
      </c>
      <c r="J93" s="20"/>
      <c r="K93" s="5">
        <v>0</v>
      </c>
    </row>
    <row r="94" spans="1:11" ht="22.45" customHeight="1" x14ac:dyDescent="0.5">
      <c r="A94" s="78" t="s">
        <v>103</v>
      </c>
      <c r="C94" s="138"/>
      <c r="E94" s="211">
        <f>SUM(E92:E93)</f>
        <v>6632547569</v>
      </c>
      <c r="F94" s="105"/>
      <c r="G94" s="211">
        <f>SUM(G92:G93)</f>
        <v>6347045821</v>
      </c>
      <c r="H94" s="105"/>
      <c r="I94" s="211">
        <f>SUM(I92:I93)</f>
        <v>6634115733</v>
      </c>
      <c r="J94" s="105"/>
      <c r="K94" s="211">
        <f>SUM(K92:K93)</f>
        <v>6347834308</v>
      </c>
    </row>
    <row r="95" spans="1:11" ht="21.1" customHeight="1" x14ac:dyDescent="0.5">
      <c r="A95" s="78"/>
      <c r="C95" s="138"/>
      <c r="E95" s="170"/>
      <c r="F95" s="98"/>
      <c r="G95" s="170"/>
      <c r="H95" s="98"/>
      <c r="I95" s="170"/>
      <c r="J95" s="98"/>
      <c r="K95" s="170"/>
    </row>
    <row r="96" spans="1:11" ht="22.45" customHeight="1" thickBot="1" x14ac:dyDescent="0.55000000000000004">
      <c r="A96" s="78" t="s">
        <v>104</v>
      </c>
      <c r="B96" s="78"/>
      <c r="E96" s="214">
        <f>SUM(E94,E69)</f>
        <v>15866597296</v>
      </c>
      <c r="F96" s="105"/>
      <c r="G96" s="214">
        <f>+G94+G69</f>
        <v>15316066697</v>
      </c>
      <c r="H96" s="105"/>
      <c r="I96" s="214">
        <f>SUM(I94,I69)</f>
        <v>15864086747</v>
      </c>
      <c r="J96" s="105"/>
      <c r="K96" s="214">
        <f>+K94+K69</f>
        <v>15311817611</v>
      </c>
    </row>
    <row r="97" spans="1:11" ht="22.45" customHeight="1" thickTop="1" x14ac:dyDescent="0.5">
      <c r="A97" s="78"/>
      <c r="B97" s="78"/>
      <c r="E97" s="130"/>
      <c r="F97" s="130"/>
      <c r="G97" s="130"/>
      <c r="H97" s="130"/>
      <c r="I97" s="130"/>
      <c r="J97" s="130"/>
      <c r="K97" s="130"/>
    </row>
    <row r="99" spans="1:11" ht="22.45" customHeight="1" x14ac:dyDescent="0.5">
      <c r="E99" s="3">
        <f>E96-E34</f>
        <v>0</v>
      </c>
      <c r="G99" s="3">
        <f>G96-G34</f>
        <v>0</v>
      </c>
      <c r="I99" s="3">
        <f>I96-I34</f>
        <v>0</v>
      </c>
      <c r="K99" s="3">
        <f>K96-K34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E78:K78"/>
    <mergeCell ref="E4:G4"/>
    <mergeCell ref="I4:K4"/>
    <mergeCell ref="E8:K8"/>
    <mergeCell ref="E39:G39"/>
    <mergeCell ref="I39:K39"/>
    <mergeCell ref="E43:K43"/>
    <mergeCell ref="E74:G74"/>
    <mergeCell ref="I74:K74"/>
  </mergeCells>
  <pageMargins left="0.8" right="0.8" top="0.48" bottom="0.5" header="0.5" footer="0.5"/>
  <pageSetup paperSize="9" scale="90" firstPageNumber="2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5" max="16383" man="1"/>
    <brk id="70" max="10" man="1"/>
  </rowBreaks>
  <customProperties>
    <customPr name="OrphanNamesChecked" r:id="rId2"/>
  </customProperties>
  <ignoredErrors>
    <ignoredError sqref="F92 J92 H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4"/>
  <sheetViews>
    <sheetView tabSelected="1" view="pageBreakPreview" topLeftCell="A86" zoomScaleNormal="100" zoomScaleSheetLayoutView="100" workbookViewId="0">
      <selection activeCell="L104" sqref="L104"/>
    </sheetView>
  </sheetViews>
  <sheetFormatPr defaultColWidth="9.375" defaultRowHeight="19.899999999999999" customHeight="1" x14ac:dyDescent="0.5"/>
  <cols>
    <col min="1" max="1" width="34.25" style="83" customWidth="1"/>
    <col min="2" max="2" width="8.375" style="106" bestFit="1" customWidth="1"/>
    <col min="3" max="3" width="0.625" style="83" customWidth="1"/>
    <col min="4" max="4" width="12.125" style="83" customWidth="1"/>
    <col min="5" max="5" width="0.625" style="83" customWidth="1"/>
    <col min="6" max="6" width="12.125" style="83" customWidth="1"/>
    <col min="7" max="7" width="1.375" style="83" customWidth="1"/>
    <col min="8" max="8" width="12.125" style="83" customWidth="1"/>
    <col min="9" max="9" width="0.625" style="83" customWidth="1"/>
    <col min="10" max="10" width="12.125" style="83" customWidth="1"/>
    <col min="11" max="12" width="9.375" style="83"/>
    <col min="13" max="13" width="11.25" style="83" bestFit="1" customWidth="1"/>
    <col min="14" max="16384" width="9.375" style="83"/>
  </cols>
  <sheetData>
    <row r="1" spans="1:11" ht="22.95" customHeight="1" x14ac:dyDescent="0.5">
      <c r="A1" s="84" t="s">
        <v>123</v>
      </c>
      <c r="B1" s="78"/>
      <c r="C1" s="77"/>
      <c r="D1" s="78"/>
      <c r="E1" s="1"/>
      <c r="F1" s="85"/>
      <c r="G1" s="1"/>
      <c r="H1" s="85"/>
      <c r="I1" s="85"/>
      <c r="J1" s="85"/>
      <c r="K1" s="85"/>
    </row>
    <row r="2" spans="1:11" ht="22.95" customHeight="1" x14ac:dyDescent="0.5">
      <c r="A2" s="84" t="s">
        <v>42</v>
      </c>
      <c r="B2" s="78"/>
      <c r="C2" s="78"/>
      <c r="D2" s="78"/>
      <c r="F2" s="78"/>
    </row>
    <row r="3" spans="1:11" ht="22.95" customHeight="1" x14ac:dyDescent="0.5">
      <c r="A3" s="86"/>
      <c r="B3" s="78"/>
      <c r="C3" s="78"/>
      <c r="D3" s="78"/>
      <c r="F3" s="78"/>
    </row>
    <row r="4" spans="1:11" ht="22.95" customHeight="1" x14ac:dyDescent="0.5">
      <c r="B4" s="80"/>
      <c r="C4" s="87"/>
      <c r="D4" s="235" t="s">
        <v>43</v>
      </c>
      <c r="E4" s="235"/>
      <c r="F4" s="235"/>
      <c r="G4" s="88"/>
      <c r="H4" s="235" t="s">
        <v>39</v>
      </c>
      <c r="I4" s="235"/>
      <c r="J4" s="235"/>
    </row>
    <row r="5" spans="1:11" ht="22.95" customHeight="1" x14ac:dyDescent="0.5">
      <c r="B5" s="80"/>
      <c r="C5" s="87"/>
      <c r="D5" s="233" t="s">
        <v>105</v>
      </c>
      <c r="E5" s="233"/>
      <c r="F5" s="233"/>
      <c r="G5" s="87"/>
      <c r="H5" s="233" t="s">
        <v>105</v>
      </c>
      <c r="I5" s="233"/>
      <c r="J5" s="233"/>
    </row>
    <row r="6" spans="1:11" ht="22.95" customHeight="1" x14ac:dyDescent="0.5">
      <c r="B6" s="80"/>
      <c r="C6" s="87"/>
      <c r="D6" s="233" t="s">
        <v>166</v>
      </c>
      <c r="E6" s="233"/>
      <c r="F6" s="233"/>
      <c r="G6" s="87"/>
      <c r="H6" s="233" t="s">
        <v>166</v>
      </c>
      <c r="I6" s="233"/>
      <c r="J6" s="233"/>
    </row>
    <row r="7" spans="1:11" ht="22.95" customHeight="1" x14ac:dyDescent="0.5">
      <c r="B7" s="80"/>
      <c r="C7" s="87"/>
      <c r="D7" s="89">
        <v>2568</v>
      </c>
      <c r="E7" s="87"/>
      <c r="F7" s="89">
        <v>2567</v>
      </c>
      <c r="G7" s="87"/>
      <c r="H7" s="89">
        <v>2568</v>
      </c>
      <c r="I7" s="87"/>
      <c r="J7" s="89">
        <v>2567</v>
      </c>
    </row>
    <row r="8" spans="1:11" ht="22.95" customHeight="1" x14ac:dyDescent="0.5">
      <c r="B8" s="90"/>
      <c r="D8" s="234" t="s">
        <v>40</v>
      </c>
      <c r="E8" s="234"/>
      <c r="F8" s="234"/>
      <c r="G8" s="234"/>
      <c r="H8" s="234"/>
      <c r="I8" s="234"/>
      <c r="J8" s="234"/>
    </row>
    <row r="9" spans="1:11" ht="22.95" customHeight="1" x14ac:dyDescent="0.5">
      <c r="A9" s="92" t="s">
        <v>44</v>
      </c>
      <c r="B9" s="93"/>
      <c r="C9" s="93"/>
      <c r="D9" s="93"/>
      <c r="E9" s="93"/>
      <c r="F9" s="94"/>
      <c r="G9" s="94"/>
      <c r="H9" s="95"/>
      <c r="I9" s="94"/>
      <c r="J9" s="94"/>
    </row>
    <row r="10" spans="1:11" ht="22.95" customHeight="1" x14ac:dyDescent="0.5">
      <c r="A10" s="93" t="s">
        <v>35</v>
      </c>
      <c r="B10" s="93"/>
      <c r="C10" s="93"/>
      <c r="D10" s="96">
        <v>815097803</v>
      </c>
      <c r="E10" s="96"/>
      <c r="F10" s="55">
        <v>793695972</v>
      </c>
      <c r="G10" s="97"/>
      <c r="H10" s="97">
        <v>815097803</v>
      </c>
      <c r="I10" s="97"/>
      <c r="J10" s="55">
        <v>793695972</v>
      </c>
    </row>
    <row r="11" spans="1:11" ht="22.95" customHeight="1" x14ac:dyDescent="0.5">
      <c r="A11" s="93" t="s">
        <v>68</v>
      </c>
      <c r="B11" s="93"/>
      <c r="C11" s="93"/>
      <c r="D11" s="96">
        <v>14801411</v>
      </c>
      <c r="E11" s="96"/>
      <c r="F11" s="55">
        <v>7883286</v>
      </c>
      <c r="G11" s="97"/>
      <c r="H11" s="35">
        <v>0</v>
      </c>
      <c r="I11" s="35"/>
      <c r="J11" s="20">
        <v>0</v>
      </c>
    </row>
    <row r="12" spans="1:11" ht="22.95" customHeight="1" x14ac:dyDescent="0.5">
      <c r="A12" s="93" t="s">
        <v>69</v>
      </c>
      <c r="B12" s="93"/>
      <c r="C12" s="93"/>
      <c r="D12" s="96">
        <v>5318859</v>
      </c>
      <c r="E12" s="96"/>
      <c r="F12" s="55">
        <v>7415693</v>
      </c>
      <c r="G12" s="98"/>
      <c r="H12" s="98">
        <v>5318859</v>
      </c>
      <c r="I12" s="98"/>
      <c r="J12" s="55">
        <v>7415693</v>
      </c>
    </row>
    <row r="13" spans="1:11" ht="22.95" customHeight="1" x14ac:dyDescent="0.5">
      <c r="A13" s="93" t="s">
        <v>21</v>
      </c>
      <c r="B13" s="93"/>
      <c r="C13" s="93"/>
      <c r="D13" s="99">
        <v>7039565</v>
      </c>
      <c r="E13" s="96"/>
      <c r="F13" s="56">
        <v>6054432</v>
      </c>
      <c r="G13" s="98"/>
      <c r="H13" s="100">
        <v>7516591</v>
      </c>
      <c r="I13" s="98"/>
      <c r="J13" s="56">
        <v>6053606</v>
      </c>
    </row>
    <row r="14" spans="1:11" ht="22.95" customHeight="1" x14ac:dyDescent="0.5">
      <c r="A14" s="101" t="s">
        <v>70</v>
      </c>
      <c r="B14" s="93"/>
      <c r="C14" s="93"/>
      <c r="D14" s="17">
        <f>SUM(D10:D13)</f>
        <v>842257638</v>
      </c>
      <c r="E14" s="102"/>
      <c r="F14" s="17">
        <f>SUM(F10:F13)</f>
        <v>815049383</v>
      </c>
      <c r="G14" s="103"/>
      <c r="H14" s="17">
        <f>SUM(H10:H13)</f>
        <v>827933253</v>
      </c>
      <c r="I14" s="103"/>
      <c r="J14" s="17">
        <f>SUM(J10:J13)</f>
        <v>807165271</v>
      </c>
    </row>
    <row r="15" spans="1:11" ht="22.95" customHeight="1" x14ac:dyDescent="0.5">
      <c r="A15" s="93"/>
      <c r="B15" s="93"/>
      <c r="C15" s="93"/>
      <c r="D15" s="96"/>
      <c r="E15" s="96"/>
      <c r="F15" s="97"/>
      <c r="G15" s="97"/>
      <c r="H15" s="97"/>
      <c r="I15" s="97"/>
      <c r="J15" s="97"/>
    </row>
    <row r="16" spans="1:11" ht="22.95" customHeight="1" x14ac:dyDescent="0.5">
      <c r="A16" s="92" t="s">
        <v>71</v>
      </c>
      <c r="B16" s="93"/>
      <c r="C16" s="93"/>
      <c r="D16" s="96"/>
      <c r="E16" s="96"/>
      <c r="F16" s="97"/>
      <c r="G16" s="97"/>
      <c r="H16" s="97"/>
      <c r="I16" s="97"/>
      <c r="J16" s="97"/>
    </row>
    <row r="17" spans="1:11" ht="22.95" customHeight="1" x14ac:dyDescent="0.5">
      <c r="A17" s="93" t="s">
        <v>72</v>
      </c>
      <c r="B17" s="93"/>
      <c r="C17" s="93"/>
      <c r="D17" s="96">
        <v>11003140</v>
      </c>
      <c r="E17" s="96"/>
      <c r="F17" s="55">
        <v>6200114</v>
      </c>
      <c r="G17" s="98"/>
      <c r="H17" s="35">
        <v>0</v>
      </c>
      <c r="I17" s="35"/>
      <c r="J17" s="20">
        <v>0</v>
      </c>
    </row>
    <row r="18" spans="1:11" ht="22.95" customHeight="1" x14ac:dyDescent="0.5">
      <c r="A18" s="93" t="s">
        <v>106</v>
      </c>
      <c r="B18" s="93"/>
      <c r="C18" s="93"/>
      <c r="D18" s="96">
        <v>2270695</v>
      </c>
      <c r="E18" s="96"/>
      <c r="F18" s="55">
        <v>6401187</v>
      </c>
      <c r="G18" s="97"/>
      <c r="H18" s="97">
        <v>2268119</v>
      </c>
      <c r="I18" s="97"/>
      <c r="J18" s="55">
        <v>5719168</v>
      </c>
    </row>
    <row r="19" spans="1:11" ht="22.95" customHeight="1" x14ac:dyDescent="0.5">
      <c r="A19" s="93" t="s">
        <v>22</v>
      </c>
      <c r="B19" s="93"/>
      <c r="C19" s="93"/>
      <c r="D19" s="99">
        <v>404783042</v>
      </c>
      <c r="E19" s="96"/>
      <c r="F19" s="57">
        <v>366874725</v>
      </c>
      <c r="G19" s="97"/>
      <c r="H19" s="104">
        <v>402596061</v>
      </c>
      <c r="I19" s="97"/>
      <c r="J19" s="57">
        <v>364505102</v>
      </c>
    </row>
    <row r="20" spans="1:11" ht="22.95" customHeight="1" x14ac:dyDescent="0.5">
      <c r="A20" s="101" t="s">
        <v>73</v>
      </c>
      <c r="B20" s="93"/>
      <c r="C20" s="93"/>
      <c r="D20" s="17">
        <f>SUM(D17:D19)</f>
        <v>418056877</v>
      </c>
      <c r="E20" s="96"/>
      <c r="F20" s="17">
        <f>SUM(F17:F19)</f>
        <v>379476026</v>
      </c>
      <c r="G20" s="97"/>
      <c r="H20" s="17">
        <f>SUM(H17:H19)</f>
        <v>404864180</v>
      </c>
      <c r="I20" s="97"/>
      <c r="J20" s="17">
        <f>SUM(J17:J19)</f>
        <v>370224270</v>
      </c>
    </row>
    <row r="21" spans="1:11" ht="22.95" customHeight="1" x14ac:dyDescent="0.5">
      <c r="A21" s="93"/>
      <c r="B21" s="93"/>
      <c r="C21" s="93"/>
      <c r="D21" s="96"/>
      <c r="E21" s="96"/>
      <c r="F21" s="55"/>
      <c r="G21" s="97"/>
      <c r="H21" s="97"/>
      <c r="I21" s="97"/>
      <c r="J21" s="55"/>
    </row>
    <row r="22" spans="1:11" ht="22.95" customHeight="1" x14ac:dyDescent="0.5">
      <c r="A22" s="101" t="s">
        <v>122</v>
      </c>
      <c r="B22" s="93"/>
      <c r="C22" s="93"/>
      <c r="D22" s="216">
        <f>D14-D20</f>
        <v>424200761</v>
      </c>
      <c r="E22" s="102"/>
      <c r="F22" s="216">
        <f>F14-F20</f>
        <v>435573357</v>
      </c>
      <c r="G22" s="103"/>
      <c r="H22" s="216">
        <f>H14-H20</f>
        <v>423069073</v>
      </c>
      <c r="I22" s="103"/>
      <c r="J22" s="216">
        <f>J14-J20</f>
        <v>436941001</v>
      </c>
    </row>
    <row r="23" spans="1:11" ht="22.95" customHeight="1" x14ac:dyDescent="0.5">
      <c r="A23" s="93" t="s">
        <v>107</v>
      </c>
      <c r="B23" s="93"/>
      <c r="C23" s="93"/>
      <c r="D23" s="96">
        <v>44178512</v>
      </c>
      <c r="E23" s="96"/>
      <c r="F23" s="55">
        <v>60042732</v>
      </c>
      <c r="G23" s="97"/>
      <c r="H23" s="97">
        <v>43922774</v>
      </c>
      <c r="I23" s="97"/>
      <c r="J23" s="55">
        <v>60042732</v>
      </c>
    </row>
    <row r="24" spans="1:11" ht="22.95" customHeight="1" x14ac:dyDescent="0.5">
      <c r="A24" s="93" t="s">
        <v>23</v>
      </c>
      <c r="B24" s="93"/>
      <c r="C24" s="93"/>
      <c r="D24" s="96">
        <v>99240268</v>
      </c>
      <c r="E24" s="96"/>
      <c r="F24" s="58">
        <v>105519661</v>
      </c>
      <c r="G24" s="105"/>
      <c r="H24" s="98">
        <v>99125000</v>
      </c>
      <c r="I24" s="105"/>
      <c r="J24" s="58">
        <v>105476367</v>
      </c>
    </row>
    <row r="25" spans="1:11" ht="22.95" customHeight="1" x14ac:dyDescent="0.5">
      <c r="A25" s="93" t="s">
        <v>174</v>
      </c>
      <c r="C25" s="93"/>
      <c r="D25" s="99">
        <v>0</v>
      </c>
      <c r="E25" s="96"/>
      <c r="F25" s="57">
        <v>1075389</v>
      </c>
      <c r="G25" s="98"/>
      <c r="H25" s="5">
        <v>0</v>
      </c>
      <c r="I25" s="35"/>
      <c r="J25" s="5">
        <v>0</v>
      </c>
    </row>
    <row r="26" spans="1:11" ht="22.95" customHeight="1" x14ac:dyDescent="0.5">
      <c r="A26" s="101" t="s">
        <v>34</v>
      </c>
      <c r="B26" s="93"/>
      <c r="C26" s="93"/>
      <c r="D26" s="16">
        <f>D22-SUM(D23:D25)</f>
        <v>280781981</v>
      </c>
      <c r="E26" s="102"/>
      <c r="F26" s="16">
        <f>F22-SUM(F23:F25)</f>
        <v>268935575</v>
      </c>
      <c r="G26" s="105"/>
      <c r="H26" s="16">
        <f>H22-SUM(H23:H25)</f>
        <v>280021299</v>
      </c>
      <c r="I26" s="105"/>
      <c r="J26" s="16">
        <f>J22-SUM(J23:J25)</f>
        <v>271421902</v>
      </c>
      <c r="K26" s="78"/>
    </row>
    <row r="27" spans="1:11" ht="22.95" customHeight="1" x14ac:dyDescent="0.5">
      <c r="A27" s="93" t="s">
        <v>74</v>
      </c>
      <c r="B27" s="107"/>
      <c r="C27" s="93"/>
      <c r="D27" s="96">
        <v>57293443</v>
      </c>
      <c r="E27" s="96"/>
      <c r="F27" s="56">
        <v>54144191</v>
      </c>
      <c r="G27" s="98"/>
      <c r="H27" s="98">
        <v>56934230</v>
      </c>
      <c r="I27" s="98"/>
      <c r="J27" s="56">
        <v>54402249</v>
      </c>
    </row>
    <row r="28" spans="1:11" ht="22.95" customHeight="1" x14ac:dyDescent="0.5">
      <c r="A28" s="101" t="s">
        <v>33</v>
      </c>
      <c r="B28" s="93"/>
      <c r="C28" s="93"/>
      <c r="D28" s="217">
        <f>D26-D27</f>
        <v>223488538</v>
      </c>
      <c r="E28" s="102"/>
      <c r="F28" s="218">
        <f>F26-F27</f>
        <v>214791384</v>
      </c>
      <c r="G28" s="103"/>
      <c r="H28" s="218">
        <f>H26-H27</f>
        <v>223087069</v>
      </c>
      <c r="I28" s="103"/>
      <c r="J28" s="218">
        <f>J26-J27</f>
        <v>217019653</v>
      </c>
    </row>
    <row r="29" spans="1:11" ht="22.95" customHeight="1" x14ac:dyDescent="0.5">
      <c r="A29" s="93"/>
      <c r="B29" s="93"/>
      <c r="C29" s="93"/>
      <c r="D29" s="108"/>
      <c r="E29" s="96"/>
      <c r="F29" s="109"/>
      <c r="G29" s="97"/>
      <c r="H29" s="109"/>
      <c r="I29" s="97"/>
      <c r="J29" s="109"/>
    </row>
    <row r="30" spans="1:11" ht="22.95" customHeight="1" x14ac:dyDescent="0.5">
      <c r="A30" s="101" t="s">
        <v>75</v>
      </c>
      <c r="B30" s="93"/>
      <c r="C30" s="93"/>
      <c r="D30" s="9">
        <v>0</v>
      </c>
      <c r="E30" s="59"/>
      <c r="F30" s="10">
        <v>0</v>
      </c>
      <c r="G30" s="60"/>
      <c r="H30" s="10">
        <v>0</v>
      </c>
      <c r="I30" s="60"/>
      <c r="J30" s="10">
        <v>0</v>
      </c>
    </row>
    <row r="31" spans="1:11" ht="22.95" customHeight="1" thickBot="1" x14ac:dyDescent="0.55000000000000004">
      <c r="A31" s="101" t="s">
        <v>130</v>
      </c>
      <c r="B31" s="93"/>
      <c r="C31" s="93"/>
      <c r="D31" s="15">
        <f>D28+D30</f>
        <v>223488538</v>
      </c>
      <c r="E31" s="102"/>
      <c r="F31" s="15">
        <f>F28+F30</f>
        <v>214791384</v>
      </c>
      <c r="G31" s="105"/>
      <c r="H31" s="15">
        <f>H28+H30</f>
        <v>223087069</v>
      </c>
      <c r="I31" s="105"/>
      <c r="J31" s="15">
        <f>J28+J30</f>
        <v>217019653</v>
      </c>
    </row>
    <row r="32" spans="1:11" ht="22.95" customHeight="1" thickTop="1" x14ac:dyDescent="0.5">
      <c r="A32" s="93"/>
      <c r="B32" s="93"/>
      <c r="C32" s="93"/>
      <c r="D32" s="110"/>
      <c r="E32" s="110"/>
      <c r="F32" s="111"/>
      <c r="G32" s="111"/>
      <c r="H32" s="97"/>
      <c r="I32" s="111"/>
      <c r="J32" s="111"/>
    </row>
    <row r="33" spans="1:13" ht="22.95" customHeight="1" x14ac:dyDescent="0.5">
      <c r="A33" s="84" t="s">
        <v>123</v>
      </c>
      <c r="B33" s="78"/>
      <c r="C33" s="77"/>
      <c r="D33" s="78"/>
      <c r="E33" s="1"/>
      <c r="F33" s="85"/>
      <c r="G33" s="1"/>
      <c r="H33" s="85"/>
      <c r="I33" s="85"/>
      <c r="J33" s="85"/>
      <c r="M33" s="112"/>
    </row>
    <row r="34" spans="1:13" ht="22.95" customHeight="1" x14ac:dyDescent="0.5">
      <c r="A34" s="84" t="s">
        <v>42</v>
      </c>
      <c r="B34" s="78"/>
      <c r="C34" s="78"/>
      <c r="D34" s="78"/>
      <c r="F34" s="78"/>
      <c r="M34" s="112"/>
    </row>
    <row r="35" spans="1:13" ht="22.95" customHeight="1" x14ac:dyDescent="0.5">
      <c r="A35" s="86"/>
      <c r="B35" s="78"/>
      <c r="C35" s="78"/>
      <c r="D35" s="78"/>
      <c r="F35" s="78"/>
    </row>
    <row r="36" spans="1:13" ht="22.95" customHeight="1" x14ac:dyDescent="0.5">
      <c r="B36" s="80"/>
      <c r="C36" s="87"/>
      <c r="D36" s="235" t="s">
        <v>43</v>
      </c>
      <c r="E36" s="235"/>
      <c r="F36" s="235"/>
      <c r="G36" s="88"/>
      <c r="H36" s="235" t="s">
        <v>39</v>
      </c>
      <c r="I36" s="235"/>
      <c r="J36" s="235"/>
    </row>
    <row r="37" spans="1:13" ht="22.95" customHeight="1" x14ac:dyDescent="0.5">
      <c r="B37" s="80"/>
      <c r="C37" s="87"/>
      <c r="D37" s="233" t="s">
        <v>105</v>
      </c>
      <c r="E37" s="233"/>
      <c r="F37" s="233"/>
      <c r="G37" s="87"/>
      <c r="H37" s="233" t="s">
        <v>105</v>
      </c>
      <c r="I37" s="233"/>
      <c r="J37" s="233"/>
    </row>
    <row r="38" spans="1:13" ht="22.95" customHeight="1" x14ac:dyDescent="0.5">
      <c r="B38" s="80"/>
      <c r="C38" s="87"/>
      <c r="D38" s="233" t="s">
        <v>166</v>
      </c>
      <c r="E38" s="233"/>
      <c r="F38" s="233"/>
      <c r="G38" s="87"/>
      <c r="H38" s="233" t="s">
        <v>166</v>
      </c>
      <c r="I38" s="233"/>
      <c r="J38" s="233"/>
    </row>
    <row r="39" spans="1:13" ht="22.95" customHeight="1" x14ac:dyDescent="0.5">
      <c r="B39" s="80"/>
      <c r="C39" s="87"/>
      <c r="D39" s="89">
        <v>2568</v>
      </c>
      <c r="E39" s="87"/>
      <c r="F39" s="89">
        <v>2567</v>
      </c>
      <c r="G39" s="87"/>
      <c r="H39" s="89">
        <v>2568</v>
      </c>
      <c r="I39" s="87"/>
      <c r="J39" s="89">
        <v>2567</v>
      </c>
    </row>
    <row r="40" spans="1:13" ht="22.95" customHeight="1" x14ac:dyDescent="0.5">
      <c r="A40" s="93"/>
      <c r="B40" s="93"/>
      <c r="C40" s="93"/>
      <c r="D40" s="234" t="s">
        <v>40</v>
      </c>
      <c r="E40" s="234"/>
      <c r="F40" s="234"/>
      <c r="G40" s="234"/>
      <c r="H40" s="234"/>
      <c r="I40" s="234"/>
      <c r="J40" s="234"/>
    </row>
    <row r="41" spans="1:13" ht="22.95" customHeight="1" x14ac:dyDescent="0.5">
      <c r="A41" s="101" t="s">
        <v>150</v>
      </c>
      <c r="B41" s="93"/>
      <c r="C41" s="93"/>
      <c r="D41" s="110"/>
      <c r="E41" s="110"/>
      <c r="F41" s="8"/>
      <c r="G41" s="113"/>
      <c r="H41" s="113"/>
      <c r="I41" s="113"/>
      <c r="J41" s="8"/>
    </row>
    <row r="42" spans="1:13" ht="22.95" customHeight="1" x14ac:dyDescent="0.5">
      <c r="A42" s="93" t="s">
        <v>131</v>
      </c>
      <c r="B42" s="93"/>
      <c r="C42" s="93"/>
      <c r="D42" s="48">
        <v>223799153</v>
      </c>
      <c r="E42" s="96"/>
      <c r="F42" s="55">
        <v>215201771</v>
      </c>
      <c r="G42" s="98"/>
      <c r="H42" s="98">
        <v>223087069</v>
      </c>
      <c r="I42" s="98"/>
      <c r="J42" s="75">
        <v>217019653</v>
      </c>
    </row>
    <row r="43" spans="1:13" ht="22.95" customHeight="1" x14ac:dyDescent="0.5">
      <c r="A43" s="93" t="s">
        <v>132</v>
      </c>
      <c r="B43" s="93"/>
      <c r="C43" s="93"/>
      <c r="D43" s="56">
        <v>-310615</v>
      </c>
      <c r="E43" s="96"/>
      <c r="F43" s="56">
        <v>-410387</v>
      </c>
      <c r="G43" s="98"/>
      <c r="H43" s="5">
        <v>0</v>
      </c>
      <c r="I43" s="35"/>
      <c r="J43" s="5">
        <v>0</v>
      </c>
    </row>
    <row r="44" spans="1:13" ht="22.95" customHeight="1" thickBot="1" x14ac:dyDescent="0.55000000000000004">
      <c r="A44" s="93"/>
      <c r="B44" s="93"/>
      <c r="C44" s="93"/>
      <c r="D44" s="15">
        <f>D28</f>
        <v>223488538</v>
      </c>
      <c r="E44" s="102"/>
      <c r="F44" s="15">
        <f>F28</f>
        <v>214791384</v>
      </c>
      <c r="G44" s="103"/>
      <c r="H44" s="15">
        <f>H28</f>
        <v>223087069</v>
      </c>
      <c r="I44" s="103"/>
      <c r="J44" s="15">
        <f>J28</f>
        <v>217019653</v>
      </c>
    </row>
    <row r="45" spans="1:13" ht="22.95" customHeight="1" thickTop="1" x14ac:dyDescent="0.5">
      <c r="A45" s="93"/>
      <c r="B45" s="93"/>
      <c r="C45" s="93"/>
      <c r="D45" s="48"/>
      <c r="E45" s="96"/>
      <c r="F45" s="97"/>
      <c r="G45" s="97"/>
      <c r="H45" s="97"/>
      <c r="I45" s="97"/>
      <c r="J45" s="97"/>
    </row>
    <row r="46" spans="1:13" ht="22.95" customHeight="1" x14ac:dyDescent="0.5">
      <c r="A46" s="101" t="s">
        <v>151</v>
      </c>
      <c r="B46" s="93"/>
      <c r="C46" s="93"/>
      <c r="D46" s="48"/>
      <c r="E46" s="96"/>
      <c r="F46" s="98"/>
      <c r="G46" s="98"/>
      <c r="H46" s="98"/>
      <c r="I46" s="98"/>
      <c r="J46" s="98"/>
    </row>
    <row r="47" spans="1:13" ht="22.95" customHeight="1" x14ac:dyDescent="0.5">
      <c r="A47" s="93" t="s">
        <v>131</v>
      </c>
      <c r="B47" s="93"/>
      <c r="C47" s="93"/>
      <c r="D47" s="48">
        <v>223799153</v>
      </c>
      <c r="E47" s="96"/>
      <c r="F47" s="55">
        <v>215201771</v>
      </c>
      <c r="G47" s="98"/>
      <c r="H47" s="98">
        <v>223087069</v>
      </c>
      <c r="I47" s="98"/>
      <c r="J47" s="75">
        <v>217019653</v>
      </c>
    </row>
    <row r="48" spans="1:13" ht="22.95" customHeight="1" x14ac:dyDescent="0.5">
      <c r="A48" s="93" t="s">
        <v>132</v>
      </c>
      <c r="B48" s="93"/>
      <c r="C48" s="93"/>
      <c r="D48" s="56">
        <v>-310615</v>
      </c>
      <c r="E48" s="96"/>
      <c r="F48" s="56">
        <v>-410387</v>
      </c>
      <c r="G48" s="114"/>
      <c r="H48" s="12">
        <v>0</v>
      </c>
      <c r="I48" s="12"/>
      <c r="J48" s="5">
        <v>0</v>
      </c>
    </row>
    <row r="49" spans="1:11" ht="22.95" customHeight="1" thickBot="1" x14ac:dyDescent="0.55000000000000004">
      <c r="A49" s="93"/>
      <c r="B49" s="93"/>
      <c r="C49" s="93"/>
      <c r="D49" s="76">
        <f>D31</f>
        <v>223488538</v>
      </c>
      <c r="E49" s="102"/>
      <c r="F49" s="15">
        <f>F31</f>
        <v>214791384</v>
      </c>
      <c r="G49" s="115"/>
      <c r="H49" s="14">
        <f>H31</f>
        <v>223087069</v>
      </c>
      <c r="I49" s="115"/>
      <c r="J49" s="15">
        <f>J31</f>
        <v>217019653</v>
      </c>
    </row>
    <row r="50" spans="1:11" ht="22.95" customHeight="1" thickTop="1" x14ac:dyDescent="0.5">
      <c r="A50" s="93"/>
      <c r="B50" s="93"/>
      <c r="C50" s="93"/>
      <c r="D50" s="11"/>
      <c r="E50" s="116"/>
      <c r="F50" s="117"/>
      <c r="G50" s="117"/>
      <c r="H50" s="97"/>
      <c r="I50" s="117"/>
      <c r="J50" s="117"/>
    </row>
    <row r="51" spans="1:11" ht="22.95" customHeight="1" thickBot="1" x14ac:dyDescent="0.55000000000000004">
      <c r="A51" s="101" t="s">
        <v>159</v>
      </c>
      <c r="B51" s="93"/>
      <c r="C51" s="93"/>
      <c r="D51" s="215">
        <v>0.11</v>
      </c>
      <c r="E51" s="118"/>
      <c r="F51" s="215">
        <v>0.1</v>
      </c>
      <c r="G51" s="119"/>
      <c r="H51" s="215">
        <v>0.11</v>
      </c>
      <c r="I51" s="119"/>
      <c r="J51" s="215">
        <v>0.1</v>
      </c>
    </row>
    <row r="52" spans="1:11" ht="22.95" customHeight="1" thickTop="1" x14ac:dyDescent="0.5"/>
    <row r="53" spans="1:11" ht="22.95" customHeight="1" x14ac:dyDescent="0.5">
      <c r="A53" s="84" t="s">
        <v>123</v>
      </c>
      <c r="B53" s="78"/>
      <c r="C53" s="77"/>
      <c r="D53" s="78"/>
      <c r="E53" s="1"/>
      <c r="F53" s="85"/>
      <c r="G53" s="1"/>
      <c r="H53" s="85"/>
      <c r="I53" s="85"/>
      <c r="J53" s="85"/>
      <c r="K53" s="85"/>
    </row>
    <row r="54" spans="1:11" ht="19.899999999999999" customHeight="1" x14ac:dyDescent="0.5">
      <c r="A54" s="84" t="s">
        <v>42</v>
      </c>
      <c r="B54" s="78"/>
      <c r="C54" s="78"/>
      <c r="D54" s="78"/>
      <c r="F54" s="78"/>
    </row>
    <row r="55" spans="1:11" ht="19.899999999999999" customHeight="1" x14ac:dyDescent="0.5">
      <c r="A55" s="86"/>
      <c r="B55" s="78"/>
      <c r="C55" s="78"/>
      <c r="D55" s="78"/>
      <c r="F55" s="78"/>
    </row>
    <row r="56" spans="1:11" ht="19.899999999999999" customHeight="1" x14ac:dyDescent="0.5">
      <c r="B56" s="80"/>
      <c r="C56" s="87"/>
      <c r="D56" s="235" t="s">
        <v>43</v>
      </c>
      <c r="E56" s="235"/>
      <c r="F56" s="235"/>
      <c r="G56" s="88"/>
      <c r="H56" s="235" t="s">
        <v>39</v>
      </c>
      <c r="I56" s="235"/>
      <c r="J56" s="235"/>
    </row>
    <row r="57" spans="1:11" ht="19.899999999999999" customHeight="1" x14ac:dyDescent="0.5">
      <c r="B57" s="80"/>
      <c r="C57" s="87"/>
      <c r="D57" s="233" t="s">
        <v>167</v>
      </c>
      <c r="E57" s="233"/>
      <c r="F57" s="233"/>
      <c r="G57" s="87"/>
      <c r="H57" s="233" t="s">
        <v>167</v>
      </c>
      <c r="I57" s="233"/>
      <c r="J57" s="233"/>
    </row>
    <row r="58" spans="1:11" ht="19.899999999999999" customHeight="1" x14ac:dyDescent="0.5">
      <c r="B58" s="80"/>
      <c r="C58" s="87"/>
      <c r="D58" s="233" t="s">
        <v>166</v>
      </c>
      <c r="E58" s="233"/>
      <c r="F58" s="233"/>
      <c r="G58" s="87"/>
      <c r="H58" s="233" t="s">
        <v>166</v>
      </c>
      <c r="I58" s="233"/>
      <c r="J58" s="233"/>
    </row>
    <row r="59" spans="1:11" ht="19.899999999999999" customHeight="1" x14ac:dyDescent="0.5">
      <c r="B59" s="80" t="s">
        <v>1</v>
      </c>
      <c r="C59" s="87"/>
      <c r="D59" s="89">
        <v>2568</v>
      </c>
      <c r="E59" s="87"/>
      <c r="F59" s="89">
        <v>2567</v>
      </c>
      <c r="G59" s="87"/>
      <c r="H59" s="89">
        <v>2568</v>
      </c>
      <c r="I59" s="87"/>
      <c r="J59" s="89">
        <v>2567</v>
      </c>
    </row>
    <row r="60" spans="1:11" ht="19.899999999999999" customHeight="1" x14ac:dyDescent="0.5">
      <c r="B60" s="90"/>
      <c r="D60" s="234" t="s">
        <v>40</v>
      </c>
      <c r="E60" s="234"/>
      <c r="F60" s="234"/>
      <c r="G60" s="234"/>
      <c r="H60" s="234"/>
      <c r="I60" s="234"/>
      <c r="J60" s="234"/>
    </row>
    <row r="61" spans="1:11" ht="19.899999999999999" customHeight="1" x14ac:dyDescent="0.5">
      <c r="A61" s="92" t="s">
        <v>44</v>
      </c>
      <c r="B61" s="93"/>
      <c r="C61" s="93"/>
      <c r="D61" s="93"/>
      <c r="E61" s="93"/>
      <c r="F61" s="94"/>
      <c r="G61" s="94"/>
      <c r="H61" s="95"/>
      <c r="I61" s="94"/>
      <c r="J61" s="94"/>
    </row>
    <row r="62" spans="1:11" ht="19.899999999999999" customHeight="1" x14ac:dyDescent="0.5">
      <c r="A62" s="93" t="s">
        <v>35</v>
      </c>
      <c r="B62" s="93"/>
      <c r="C62" s="93"/>
      <c r="D62" s="96">
        <v>2440150368</v>
      </c>
      <c r="E62" s="96"/>
      <c r="F62" s="96">
        <v>2237690003</v>
      </c>
      <c r="G62" s="97"/>
      <c r="H62" s="97">
        <v>2440150368</v>
      </c>
      <c r="I62" s="97"/>
      <c r="J62" s="97">
        <v>2237690003</v>
      </c>
    </row>
    <row r="63" spans="1:11" ht="19.899999999999999" customHeight="1" x14ac:dyDescent="0.5">
      <c r="A63" s="93" t="s">
        <v>68</v>
      </c>
      <c r="B63" s="93"/>
      <c r="C63" s="93"/>
      <c r="D63" s="96">
        <v>42005388</v>
      </c>
      <c r="E63" s="96"/>
      <c r="F63" s="96">
        <v>16407960</v>
      </c>
      <c r="G63" s="97"/>
      <c r="H63" s="35">
        <v>0</v>
      </c>
      <c r="I63" s="35"/>
      <c r="J63" s="35">
        <v>0</v>
      </c>
    </row>
    <row r="64" spans="1:11" ht="19.899999999999999" customHeight="1" x14ac:dyDescent="0.5">
      <c r="A64" s="93" t="s">
        <v>69</v>
      </c>
      <c r="B64" s="93"/>
      <c r="C64" s="93"/>
      <c r="D64" s="96">
        <v>26279937</v>
      </c>
      <c r="E64" s="96"/>
      <c r="F64" s="96">
        <v>23275821</v>
      </c>
      <c r="G64" s="98"/>
      <c r="H64" s="98">
        <v>26279937</v>
      </c>
      <c r="I64" s="98"/>
      <c r="J64" s="98">
        <v>23275821</v>
      </c>
    </row>
    <row r="65" spans="1:10" ht="19.899999999999999" customHeight="1" x14ac:dyDescent="0.5">
      <c r="A65" s="93" t="s">
        <v>21</v>
      </c>
      <c r="B65" s="93"/>
      <c r="C65" s="93"/>
      <c r="D65" s="99">
        <v>19045268</v>
      </c>
      <c r="E65" s="96"/>
      <c r="F65" s="99">
        <v>16446151</v>
      </c>
      <c r="G65" s="98"/>
      <c r="H65" s="100">
        <v>21891096</v>
      </c>
      <c r="I65" s="98"/>
      <c r="J65" s="100">
        <v>16382398</v>
      </c>
    </row>
    <row r="66" spans="1:10" ht="19.899999999999999" customHeight="1" x14ac:dyDescent="0.5">
      <c r="A66" s="101" t="s">
        <v>70</v>
      </c>
      <c r="B66" s="93"/>
      <c r="C66" s="93"/>
      <c r="D66" s="17">
        <f>SUM(D62:D65)</f>
        <v>2527480961</v>
      </c>
      <c r="E66" s="102"/>
      <c r="F66" s="17">
        <f>SUM(F62:F65)</f>
        <v>2293819935</v>
      </c>
      <c r="G66" s="103"/>
      <c r="H66" s="17">
        <f>SUM(H62:H65)</f>
        <v>2488321401</v>
      </c>
      <c r="I66" s="103"/>
      <c r="J66" s="17">
        <f>SUM(J62:J65)</f>
        <v>2277348222</v>
      </c>
    </row>
    <row r="67" spans="1:10" ht="19.899999999999999" customHeight="1" x14ac:dyDescent="0.5">
      <c r="A67" s="93"/>
      <c r="B67" s="93"/>
      <c r="C67" s="93"/>
      <c r="D67" s="96"/>
      <c r="E67" s="96"/>
      <c r="F67" s="97"/>
      <c r="G67" s="97"/>
      <c r="H67" s="97"/>
      <c r="I67" s="97"/>
      <c r="J67" s="97"/>
    </row>
    <row r="68" spans="1:10" ht="19.899999999999999" customHeight="1" x14ac:dyDescent="0.5">
      <c r="A68" s="92" t="s">
        <v>71</v>
      </c>
      <c r="B68" s="93"/>
      <c r="C68" s="93"/>
      <c r="D68" s="96"/>
      <c r="E68" s="96"/>
      <c r="F68" s="97"/>
      <c r="G68" s="97"/>
      <c r="H68" s="97"/>
      <c r="I68" s="97"/>
      <c r="J68" s="97"/>
    </row>
    <row r="69" spans="1:10" ht="19.899999999999999" customHeight="1" x14ac:dyDescent="0.5">
      <c r="A69" s="93" t="s">
        <v>72</v>
      </c>
      <c r="B69" s="93"/>
      <c r="C69" s="93"/>
      <c r="D69" s="96">
        <v>31944860</v>
      </c>
      <c r="E69" s="96"/>
      <c r="F69" s="96">
        <v>13667264</v>
      </c>
      <c r="G69" s="98"/>
      <c r="H69" s="35">
        <v>0</v>
      </c>
      <c r="I69" s="35"/>
      <c r="J69" s="35">
        <v>0</v>
      </c>
    </row>
    <row r="70" spans="1:10" ht="19.899999999999999" customHeight="1" x14ac:dyDescent="0.5">
      <c r="A70" s="93" t="s">
        <v>106</v>
      </c>
      <c r="B70" s="93"/>
      <c r="C70" s="93"/>
      <c r="D70" s="96">
        <v>13807910</v>
      </c>
      <c r="E70" s="96"/>
      <c r="F70" s="96">
        <v>17781633</v>
      </c>
      <c r="G70" s="97"/>
      <c r="H70" s="97">
        <v>12879070</v>
      </c>
      <c r="I70" s="97"/>
      <c r="J70" s="97">
        <v>15904230</v>
      </c>
    </row>
    <row r="71" spans="1:10" ht="19.899999999999999" customHeight="1" x14ac:dyDescent="0.5">
      <c r="A71" s="93" t="s">
        <v>22</v>
      </c>
      <c r="B71" s="93"/>
      <c r="C71" s="93"/>
      <c r="D71" s="99">
        <v>1178156754</v>
      </c>
      <c r="E71" s="96"/>
      <c r="F71" s="99">
        <v>1067479379</v>
      </c>
      <c r="G71" s="97"/>
      <c r="H71" s="104">
        <v>1181382150</v>
      </c>
      <c r="I71" s="97"/>
      <c r="J71" s="104">
        <v>1059652492</v>
      </c>
    </row>
    <row r="72" spans="1:10" ht="19.899999999999999" customHeight="1" x14ac:dyDescent="0.5">
      <c r="A72" s="101" t="s">
        <v>73</v>
      </c>
      <c r="B72" s="93"/>
      <c r="C72" s="93"/>
      <c r="D72" s="17">
        <f>SUM(D69:D71)</f>
        <v>1223909524</v>
      </c>
      <c r="E72" s="96"/>
      <c r="F72" s="17">
        <f>SUM(F69:F71)</f>
        <v>1098928276</v>
      </c>
      <c r="G72" s="97"/>
      <c r="H72" s="17">
        <f>SUM(H69:H71)</f>
        <v>1194261220</v>
      </c>
      <c r="I72" s="97"/>
      <c r="J72" s="17">
        <f>SUM(J69:J71)</f>
        <v>1075556722</v>
      </c>
    </row>
    <row r="73" spans="1:10" ht="19.899999999999999" customHeight="1" x14ac:dyDescent="0.5">
      <c r="A73" s="93"/>
      <c r="B73" s="93"/>
      <c r="C73" s="93"/>
      <c r="D73" s="96"/>
      <c r="E73" s="96"/>
      <c r="F73" s="55"/>
      <c r="G73" s="97"/>
      <c r="H73" s="97"/>
      <c r="I73" s="97"/>
      <c r="J73" s="55"/>
    </row>
    <row r="74" spans="1:10" ht="19.899999999999999" customHeight="1" x14ac:dyDescent="0.5">
      <c r="A74" s="101" t="s">
        <v>122</v>
      </c>
      <c r="B74" s="93"/>
      <c r="C74" s="93"/>
      <c r="D74" s="216">
        <f>D66-D72</f>
        <v>1303571437</v>
      </c>
      <c r="E74" s="102"/>
      <c r="F74" s="216">
        <f>F66-F72</f>
        <v>1194891659</v>
      </c>
      <c r="G74" s="103"/>
      <c r="H74" s="216">
        <f>H66-H72</f>
        <v>1294060181</v>
      </c>
      <c r="I74" s="103"/>
      <c r="J74" s="216">
        <f>J66-J72</f>
        <v>1201791500</v>
      </c>
    </row>
    <row r="75" spans="1:10" ht="19.899999999999999" customHeight="1" x14ac:dyDescent="0.5">
      <c r="A75" s="93" t="s">
        <v>107</v>
      </c>
      <c r="B75" s="93"/>
      <c r="C75" s="93"/>
      <c r="D75" s="96">
        <v>166501682</v>
      </c>
      <c r="E75" s="96"/>
      <c r="F75" s="55">
        <v>145015980</v>
      </c>
      <c r="G75" s="97"/>
      <c r="H75" s="97">
        <v>165840200</v>
      </c>
      <c r="I75" s="97"/>
      <c r="J75" s="55">
        <v>145015980</v>
      </c>
    </row>
    <row r="76" spans="1:10" ht="19.899999999999999" customHeight="1" x14ac:dyDescent="0.5">
      <c r="A76" s="93" t="s">
        <v>23</v>
      </c>
      <c r="B76" s="93"/>
      <c r="C76" s="93"/>
      <c r="D76" s="96">
        <v>297708909</v>
      </c>
      <c r="E76" s="96"/>
      <c r="F76" s="58">
        <v>288323076</v>
      </c>
      <c r="G76" s="105"/>
      <c r="H76" s="98">
        <v>297482897</v>
      </c>
      <c r="I76" s="105"/>
      <c r="J76" s="58">
        <v>288187070</v>
      </c>
    </row>
    <row r="77" spans="1:10" ht="19.899999999999999" customHeight="1" x14ac:dyDescent="0.5">
      <c r="A77" s="93" t="s">
        <v>174</v>
      </c>
      <c r="C77" s="93"/>
      <c r="D77" s="99">
        <v>0</v>
      </c>
      <c r="E77" s="96"/>
      <c r="F77" s="57">
        <v>211406</v>
      </c>
      <c r="G77" s="98"/>
      <c r="H77" s="5">
        <v>0</v>
      </c>
      <c r="I77" s="35"/>
      <c r="J77" s="5">
        <v>0</v>
      </c>
    </row>
    <row r="78" spans="1:10" ht="19.899999999999999" customHeight="1" x14ac:dyDescent="0.5">
      <c r="A78" s="101" t="s">
        <v>34</v>
      </c>
      <c r="B78" s="93"/>
      <c r="C78" s="93"/>
      <c r="D78" s="16">
        <f>D74-SUM(D75:D77)</f>
        <v>839360846</v>
      </c>
      <c r="E78" s="102"/>
      <c r="F78" s="16">
        <f>F74-SUM(F75:F77)</f>
        <v>761341197</v>
      </c>
      <c r="G78" s="105"/>
      <c r="H78" s="16">
        <f>H74-SUM(H75:H77)</f>
        <v>830737084</v>
      </c>
      <c r="I78" s="105"/>
      <c r="J78" s="16">
        <f>J74-SUM(J75:J77)</f>
        <v>768588450</v>
      </c>
    </row>
    <row r="79" spans="1:10" ht="19.899999999999999" customHeight="1" x14ac:dyDescent="0.5">
      <c r="A79" s="93" t="s">
        <v>74</v>
      </c>
      <c r="B79" s="107">
        <v>13</v>
      </c>
      <c r="C79" s="93"/>
      <c r="D79" s="96">
        <v>176579480</v>
      </c>
      <c r="E79" s="96"/>
      <c r="F79" s="56">
        <v>152858168</v>
      </c>
      <c r="G79" s="98"/>
      <c r="H79" s="98">
        <v>167176041</v>
      </c>
      <c r="I79" s="98"/>
      <c r="J79" s="100">
        <v>154064022</v>
      </c>
    </row>
    <row r="80" spans="1:10" ht="22.95" customHeight="1" x14ac:dyDescent="0.5">
      <c r="A80" s="101" t="s">
        <v>33</v>
      </c>
      <c r="B80" s="93"/>
      <c r="C80" s="93"/>
      <c r="D80" s="219">
        <f>D78-D79</f>
        <v>662781366</v>
      </c>
      <c r="E80" s="102"/>
      <c r="F80" s="220">
        <f>F78-F79</f>
        <v>608483029</v>
      </c>
      <c r="G80" s="103"/>
      <c r="H80" s="220">
        <f>H78-H79</f>
        <v>663561043</v>
      </c>
      <c r="I80" s="103"/>
      <c r="J80" s="220">
        <f>J78-J79</f>
        <v>614524428</v>
      </c>
    </row>
    <row r="81" spans="1:13" ht="19.899999999999999" customHeight="1" x14ac:dyDescent="0.5">
      <c r="A81" s="93"/>
      <c r="B81" s="93"/>
      <c r="C81" s="93"/>
      <c r="D81" s="96"/>
      <c r="E81" s="96"/>
      <c r="F81" s="97"/>
      <c r="G81" s="97"/>
      <c r="H81" s="97"/>
      <c r="I81" s="97"/>
      <c r="J81" s="97"/>
    </row>
    <row r="82" spans="1:13" ht="19.899999999999999" customHeight="1" x14ac:dyDescent="0.5">
      <c r="A82" s="101" t="s">
        <v>75</v>
      </c>
      <c r="B82" s="93"/>
      <c r="C82" s="93"/>
      <c r="D82" s="9">
        <v>0</v>
      </c>
      <c r="E82" s="59"/>
      <c r="F82" s="10">
        <v>0</v>
      </c>
      <c r="G82" s="60"/>
      <c r="H82" s="10">
        <v>0</v>
      </c>
      <c r="I82" s="60"/>
      <c r="J82" s="10">
        <v>0</v>
      </c>
    </row>
    <row r="83" spans="1:13" ht="19.899999999999999" customHeight="1" thickBot="1" x14ac:dyDescent="0.55000000000000004">
      <c r="A83" s="101" t="s">
        <v>130</v>
      </c>
      <c r="B83" s="93"/>
      <c r="C83" s="93"/>
      <c r="D83" s="15">
        <f>D80+D82</f>
        <v>662781366</v>
      </c>
      <c r="E83" s="102"/>
      <c r="F83" s="15">
        <f>F80+F82</f>
        <v>608483029</v>
      </c>
      <c r="G83" s="105"/>
      <c r="H83" s="15">
        <f>H80+H82</f>
        <v>663561043</v>
      </c>
      <c r="I83" s="105"/>
      <c r="J83" s="15">
        <f>J80+J82</f>
        <v>614524428</v>
      </c>
    </row>
    <row r="84" spans="1:13" ht="19.899999999999999" customHeight="1" thickTop="1" x14ac:dyDescent="0.5">
      <c r="A84" s="93"/>
      <c r="B84" s="93"/>
      <c r="C84" s="93"/>
      <c r="D84" s="110"/>
      <c r="E84" s="110"/>
      <c r="F84" s="111"/>
      <c r="G84" s="111"/>
      <c r="H84" s="111"/>
      <c r="I84" s="111"/>
      <c r="J84" s="111"/>
    </row>
    <row r="85" spans="1:13" ht="19.899999999999999" customHeight="1" x14ac:dyDescent="0.5">
      <c r="A85" s="84" t="s">
        <v>123</v>
      </c>
      <c r="B85" s="78"/>
      <c r="C85" s="77"/>
      <c r="D85" s="78"/>
      <c r="E85" s="1"/>
      <c r="F85" s="85"/>
      <c r="G85" s="1"/>
      <c r="H85" s="85"/>
      <c r="I85" s="85"/>
      <c r="J85" s="85"/>
    </row>
    <row r="86" spans="1:13" ht="19.899999999999999" customHeight="1" x14ac:dyDescent="0.5">
      <c r="A86" s="84" t="s">
        <v>42</v>
      </c>
      <c r="B86" s="78"/>
      <c r="C86" s="78"/>
      <c r="D86" s="78"/>
      <c r="F86" s="78"/>
    </row>
    <row r="87" spans="1:13" ht="19.899999999999999" customHeight="1" x14ac:dyDescent="0.5">
      <c r="A87" s="86"/>
      <c r="B87" s="78"/>
      <c r="C87" s="78"/>
      <c r="D87" s="78"/>
      <c r="F87" s="78"/>
    </row>
    <row r="88" spans="1:13" ht="19.899999999999999" customHeight="1" x14ac:dyDescent="0.5">
      <c r="B88" s="80"/>
      <c r="C88" s="87"/>
      <c r="D88" s="235" t="s">
        <v>43</v>
      </c>
      <c r="E88" s="235"/>
      <c r="F88" s="235"/>
      <c r="G88" s="88"/>
      <c r="H88" s="235" t="s">
        <v>39</v>
      </c>
      <c r="I88" s="235"/>
      <c r="J88" s="235"/>
    </row>
    <row r="89" spans="1:13" ht="19.899999999999999" customHeight="1" x14ac:dyDescent="0.5">
      <c r="B89" s="80"/>
      <c r="C89" s="87"/>
      <c r="D89" s="233" t="s">
        <v>167</v>
      </c>
      <c r="E89" s="233"/>
      <c r="F89" s="233"/>
      <c r="G89" s="87"/>
      <c r="H89" s="233" t="s">
        <v>167</v>
      </c>
      <c r="I89" s="233"/>
      <c r="J89" s="233"/>
    </row>
    <row r="90" spans="1:13" ht="19.899999999999999" customHeight="1" x14ac:dyDescent="0.5">
      <c r="B90" s="80"/>
      <c r="C90" s="87"/>
      <c r="D90" s="233" t="s">
        <v>166</v>
      </c>
      <c r="E90" s="233"/>
      <c r="F90" s="233"/>
      <c r="G90" s="87"/>
      <c r="H90" s="233" t="s">
        <v>166</v>
      </c>
      <c r="I90" s="233"/>
      <c r="J90" s="233"/>
    </row>
    <row r="91" spans="1:13" ht="19.899999999999999" customHeight="1" x14ac:dyDescent="0.5">
      <c r="B91" s="80"/>
      <c r="C91" s="87"/>
      <c r="D91" s="89">
        <v>2568</v>
      </c>
      <c r="E91" s="87"/>
      <c r="F91" s="89">
        <v>2567</v>
      </c>
      <c r="G91" s="87"/>
      <c r="H91" s="89">
        <v>2568</v>
      </c>
      <c r="I91" s="87"/>
      <c r="J91" s="89">
        <v>2567</v>
      </c>
    </row>
    <row r="92" spans="1:13" ht="19.899999999999999" customHeight="1" x14ac:dyDescent="0.5">
      <c r="A92" s="93"/>
      <c r="B92" s="93"/>
      <c r="C92" s="93"/>
      <c r="D92" s="234" t="s">
        <v>40</v>
      </c>
      <c r="E92" s="234"/>
      <c r="F92" s="234"/>
      <c r="G92" s="234"/>
      <c r="H92" s="234"/>
      <c r="I92" s="234"/>
      <c r="J92" s="234"/>
    </row>
    <row r="93" spans="1:13" ht="19.899999999999999" customHeight="1" x14ac:dyDescent="0.5">
      <c r="A93" s="101" t="s">
        <v>150</v>
      </c>
      <c r="B93" s="93"/>
      <c r="C93" s="93"/>
      <c r="D93" s="110"/>
      <c r="E93" s="110"/>
      <c r="F93" s="8"/>
      <c r="G93" s="113"/>
      <c r="H93" s="113"/>
      <c r="I93" s="113"/>
      <c r="J93" s="8"/>
    </row>
    <row r="94" spans="1:13" ht="19.899999999999999" customHeight="1" x14ac:dyDescent="0.5">
      <c r="A94" s="93" t="s">
        <v>131</v>
      </c>
      <c r="B94" s="93"/>
      <c r="C94" s="93"/>
      <c r="D94" s="96">
        <v>669561234</v>
      </c>
      <c r="E94" s="96"/>
      <c r="F94" s="96">
        <v>610244711</v>
      </c>
      <c r="G94" s="98"/>
      <c r="H94" s="98">
        <v>663561043</v>
      </c>
      <c r="I94" s="98"/>
      <c r="J94" s="98">
        <v>614524428</v>
      </c>
      <c r="M94" s="120"/>
    </row>
    <row r="95" spans="1:13" ht="19.899999999999999" customHeight="1" x14ac:dyDescent="0.5">
      <c r="A95" s="93" t="s">
        <v>132</v>
      </c>
      <c r="B95" s="93"/>
      <c r="C95" s="93"/>
      <c r="D95" s="99">
        <v>-6779868</v>
      </c>
      <c r="E95" s="96"/>
      <c r="F95" s="99">
        <v>-1761682</v>
      </c>
      <c r="G95" s="98"/>
      <c r="H95" s="5">
        <v>0</v>
      </c>
      <c r="I95" s="35"/>
      <c r="J95" s="5">
        <v>0</v>
      </c>
    </row>
    <row r="96" spans="1:13" ht="19.899999999999999" customHeight="1" thickBot="1" x14ac:dyDescent="0.55000000000000004">
      <c r="A96" s="93"/>
      <c r="B96" s="93"/>
      <c r="C96" s="93"/>
      <c r="D96" s="15">
        <f>D80</f>
        <v>662781366</v>
      </c>
      <c r="E96" s="102"/>
      <c r="F96" s="15">
        <f>F80</f>
        <v>608483029</v>
      </c>
      <c r="G96" s="103"/>
      <c r="H96" s="15">
        <f>H80</f>
        <v>663561043</v>
      </c>
      <c r="I96" s="103"/>
      <c r="J96" s="15">
        <f>J80</f>
        <v>614524428</v>
      </c>
    </row>
    <row r="97" spans="1:13" ht="19.899999999999999" customHeight="1" thickTop="1" x14ac:dyDescent="0.5">
      <c r="A97" s="93"/>
      <c r="B97" s="93"/>
      <c r="C97" s="93"/>
      <c r="D97" s="96"/>
      <c r="E97" s="96"/>
      <c r="F97" s="97"/>
      <c r="G97" s="97"/>
      <c r="H97" s="97"/>
      <c r="I97" s="97"/>
      <c r="J97" s="97"/>
      <c r="M97" s="112"/>
    </row>
    <row r="98" spans="1:13" ht="19.899999999999999" customHeight="1" x14ac:dyDescent="0.5">
      <c r="A98" s="101" t="s">
        <v>151</v>
      </c>
      <c r="B98" s="93"/>
      <c r="C98" s="93"/>
      <c r="D98" s="96"/>
      <c r="E98" s="96"/>
      <c r="F98" s="98"/>
      <c r="G98" s="98"/>
      <c r="H98" s="98"/>
      <c r="I98" s="98"/>
      <c r="J98" s="98"/>
      <c r="M98" s="112"/>
    </row>
    <row r="99" spans="1:13" ht="19.899999999999999" customHeight="1" x14ac:dyDescent="0.5">
      <c r="A99" s="93" t="s">
        <v>131</v>
      </c>
      <c r="B99" s="93"/>
      <c r="C99" s="93"/>
      <c r="D99" s="96">
        <v>669561234</v>
      </c>
      <c r="E99" s="96"/>
      <c r="F99" s="96">
        <v>610244711</v>
      </c>
      <c r="G99" s="98"/>
      <c r="H99" s="98">
        <v>663561043</v>
      </c>
      <c r="I99" s="98"/>
      <c r="J99" s="98">
        <v>614524428</v>
      </c>
    </row>
    <row r="100" spans="1:13" ht="19.899999999999999" customHeight="1" x14ac:dyDescent="0.5">
      <c r="A100" s="93" t="s">
        <v>132</v>
      </c>
      <c r="B100" s="93"/>
      <c r="C100" s="93"/>
      <c r="D100" s="96">
        <v>-6779868</v>
      </c>
      <c r="E100" s="96"/>
      <c r="F100" s="99">
        <v>-1761682</v>
      </c>
      <c r="G100" s="114"/>
      <c r="H100" s="12">
        <v>0</v>
      </c>
      <c r="I100" s="12"/>
      <c r="J100" s="61">
        <v>0</v>
      </c>
    </row>
    <row r="101" spans="1:13" ht="19.899999999999999" customHeight="1" thickBot="1" x14ac:dyDescent="0.55000000000000004">
      <c r="A101" s="93"/>
      <c r="B101" s="93"/>
      <c r="C101" s="93"/>
      <c r="D101" s="14">
        <f>D83</f>
        <v>662781366</v>
      </c>
      <c r="E101" s="102"/>
      <c r="F101" s="15">
        <f>F83</f>
        <v>608483029</v>
      </c>
      <c r="G101" s="115"/>
      <c r="H101" s="14">
        <f>H83</f>
        <v>663561043</v>
      </c>
      <c r="I101" s="115"/>
      <c r="J101" s="15">
        <f>SUM(J99:J100)</f>
        <v>614524428</v>
      </c>
    </row>
    <row r="102" spans="1:13" ht="19.899999999999999" customHeight="1" thickTop="1" x14ac:dyDescent="0.5">
      <c r="A102" s="93"/>
      <c r="B102" s="93"/>
      <c r="C102" s="93"/>
      <c r="D102" s="116"/>
      <c r="E102" s="116"/>
      <c r="F102" s="117"/>
      <c r="G102" s="117"/>
      <c r="H102" s="117"/>
      <c r="I102" s="117"/>
      <c r="J102" s="117"/>
    </row>
    <row r="103" spans="1:13" ht="22.95" customHeight="1" thickBot="1" x14ac:dyDescent="0.55000000000000004">
      <c r="A103" s="101" t="s">
        <v>159</v>
      </c>
      <c r="B103" s="93"/>
      <c r="C103" s="93"/>
      <c r="D103" s="215">
        <v>0.32</v>
      </c>
      <c r="E103" s="121"/>
      <c r="F103" s="215">
        <v>0.28999999999999998</v>
      </c>
      <c r="G103" s="122"/>
      <c r="H103" s="215">
        <v>0.32</v>
      </c>
      <c r="I103" s="122"/>
      <c r="J103" s="215">
        <v>0.28999999999999998</v>
      </c>
    </row>
    <row r="104" spans="1:13" ht="19.899999999999999" customHeight="1" thickTop="1" x14ac:dyDescent="0.5"/>
  </sheetData>
  <sheetProtection sheet="1" formatCells="0" formatColumns="0" formatRows="0" insertColumns="0" insertRows="0" insertHyperlinks="0" deleteColumns="0" deleteRows="0" sort="0" autoFilter="0" pivotTables="0"/>
  <mergeCells count="28">
    <mergeCell ref="D8:J8"/>
    <mergeCell ref="D5:F5"/>
    <mergeCell ref="H5:J5"/>
    <mergeCell ref="D4:F4"/>
    <mergeCell ref="H4:J4"/>
    <mergeCell ref="D6:F6"/>
    <mergeCell ref="H6:J6"/>
    <mergeCell ref="D40:J40"/>
    <mergeCell ref="D36:F36"/>
    <mergeCell ref="H36:J36"/>
    <mergeCell ref="D37:F37"/>
    <mergeCell ref="H37:J37"/>
    <mergeCell ref="D38:F38"/>
    <mergeCell ref="H38:J38"/>
    <mergeCell ref="D56:F56"/>
    <mergeCell ref="H56:J56"/>
    <mergeCell ref="D57:F57"/>
    <mergeCell ref="H57:J57"/>
    <mergeCell ref="D58:F58"/>
    <mergeCell ref="H58:J58"/>
    <mergeCell ref="D90:F90"/>
    <mergeCell ref="H90:J90"/>
    <mergeCell ref="D92:J92"/>
    <mergeCell ref="D60:J60"/>
    <mergeCell ref="D88:F88"/>
    <mergeCell ref="H88:J88"/>
    <mergeCell ref="D89:F89"/>
    <mergeCell ref="H89:J89"/>
  </mergeCells>
  <pageMargins left="0.8" right="0.8" top="0.48" bottom="0.5" header="0.5" footer="0.5"/>
  <pageSetup paperSize="9" scale="89" firstPageNumber="5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3" manualBreakCount="3">
    <brk id="32" max="9" man="1"/>
    <brk id="52" max="16383" man="1"/>
    <brk id="8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8"/>
  <sheetViews>
    <sheetView view="pageBreakPreview" zoomScale="75" zoomScaleNormal="70" zoomScaleSheetLayoutView="100" workbookViewId="0">
      <selection activeCell="S8" sqref="S8"/>
    </sheetView>
  </sheetViews>
  <sheetFormatPr defaultColWidth="9.625" defaultRowHeight="22.25" customHeight="1" x14ac:dyDescent="0.25"/>
  <cols>
    <col min="1" max="1" width="33.5" style="123" customWidth="1"/>
    <col min="2" max="2" width="7.5" style="155" customWidth="1"/>
    <col min="3" max="3" width="8.375" style="155" customWidth="1"/>
    <col min="4" max="4" width="0.625" style="156" customWidth="1"/>
    <col min="5" max="5" width="12.25" style="157" customWidth="1"/>
    <col min="6" max="6" width="0.625" style="156" customWidth="1"/>
    <col min="7" max="7" width="12.25" style="156" bestFit="1" customWidth="1"/>
    <col min="8" max="8" width="0.625" style="156" customWidth="1"/>
    <col min="9" max="9" width="11.5" style="156" customWidth="1"/>
    <col min="10" max="10" width="0.625" style="156" customWidth="1"/>
    <col min="11" max="11" width="12.25" style="156" bestFit="1" customWidth="1"/>
    <col min="12" max="12" width="0.625" style="123" customWidth="1"/>
    <col min="13" max="13" width="12.25" style="123" bestFit="1" customWidth="1"/>
    <col min="14" max="14" width="0.625" style="123" customWidth="1"/>
    <col min="15" max="15" width="13.375" style="24" customWidth="1"/>
    <col min="16" max="16" width="0.625" style="123" customWidth="1"/>
    <col min="17" max="17" width="13.5" style="123" customWidth="1"/>
    <col min="18" max="193" width="9.375" style="123" customWidth="1"/>
    <col min="194" max="194" width="29.625" style="123" customWidth="1"/>
    <col min="195" max="16384" width="9.625" style="123"/>
  </cols>
  <sheetData>
    <row r="1" spans="1:17" ht="22.6" customHeight="1" x14ac:dyDescent="0.5">
      <c r="A1" s="84" t="s">
        <v>123</v>
      </c>
      <c r="B1" s="78"/>
      <c r="C1" s="78"/>
      <c r="D1" s="1"/>
      <c r="E1" s="78"/>
      <c r="F1" s="1"/>
      <c r="G1" s="85"/>
      <c r="H1" s="85"/>
      <c r="I1" s="85"/>
      <c r="J1" s="85"/>
      <c r="K1" s="83"/>
      <c r="L1" s="83"/>
      <c r="M1" s="83"/>
      <c r="N1" s="83"/>
      <c r="O1" s="83"/>
      <c r="P1" s="83"/>
      <c r="Q1" s="83"/>
    </row>
    <row r="2" spans="1:17" s="128" customFormat="1" ht="22.6" customHeight="1" x14ac:dyDescent="0.5">
      <c r="A2" s="124" t="s">
        <v>45</v>
      </c>
      <c r="B2" s="125"/>
      <c r="C2" s="125"/>
      <c r="D2" s="126"/>
      <c r="E2" s="125"/>
      <c r="F2" s="126"/>
      <c r="G2" s="127"/>
      <c r="H2" s="127"/>
      <c r="I2" s="127"/>
      <c r="J2" s="127"/>
      <c r="K2" s="127"/>
      <c r="L2" s="127"/>
      <c r="M2" s="79"/>
      <c r="N2" s="79"/>
      <c r="O2" s="79"/>
      <c r="P2" s="79"/>
      <c r="Q2" s="79"/>
    </row>
    <row r="3" spans="1:17" ht="17.5" customHeight="1" x14ac:dyDescent="0.5">
      <c r="A3" s="83"/>
      <c r="B3" s="129"/>
      <c r="C3" s="129"/>
      <c r="D3" s="130"/>
      <c r="E3" s="130"/>
      <c r="F3" s="130"/>
      <c r="G3" s="130"/>
      <c r="H3" s="130"/>
      <c r="I3" s="131"/>
      <c r="J3" s="130"/>
      <c r="K3" s="130"/>
      <c r="L3" s="130"/>
      <c r="M3" s="130"/>
      <c r="N3" s="130"/>
      <c r="O3" s="130"/>
      <c r="P3" s="132"/>
      <c r="Q3" s="130"/>
    </row>
    <row r="4" spans="1:17" ht="21.4" customHeight="1" x14ac:dyDescent="0.5">
      <c r="A4" s="83"/>
      <c r="B4" s="129"/>
      <c r="C4" s="129"/>
      <c r="D4" s="133"/>
      <c r="E4" s="232" t="s">
        <v>38</v>
      </c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ht="21.4" customHeight="1" x14ac:dyDescent="0.5">
      <c r="A5" s="83"/>
      <c r="B5" s="129"/>
      <c r="C5" s="129"/>
      <c r="D5" s="135"/>
      <c r="E5" s="135"/>
      <c r="F5" s="135"/>
      <c r="G5" s="106"/>
      <c r="H5" s="135"/>
      <c r="I5" s="237" t="s">
        <v>36</v>
      </c>
      <c r="J5" s="237"/>
      <c r="K5" s="237"/>
      <c r="L5" s="135"/>
      <c r="M5" s="135"/>
      <c r="N5" s="135"/>
      <c r="O5" s="18"/>
      <c r="P5" s="106"/>
      <c r="Q5" s="135"/>
    </row>
    <row r="6" spans="1:17" ht="21.4" customHeight="1" x14ac:dyDescent="0.5">
      <c r="A6" s="83"/>
      <c r="B6" s="129"/>
      <c r="C6" s="129"/>
      <c r="D6" s="135"/>
      <c r="E6" s="135" t="s">
        <v>24</v>
      </c>
      <c r="F6" s="135"/>
      <c r="G6" s="135" t="s">
        <v>76</v>
      </c>
      <c r="H6" s="135"/>
      <c r="I6" s="135" t="s">
        <v>77</v>
      </c>
      <c r="J6" s="135"/>
      <c r="K6" s="135"/>
      <c r="L6" s="135"/>
      <c r="M6" s="135" t="s">
        <v>79</v>
      </c>
      <c r="N6" s="135"/>
      <c r="O6" s="135" t="s">
        <v>80</v>
      </c>
      <c r="P6" s="106"/>
      <c r="Q6" s="135" t="s">
        <v>79</v>
      </c>
    </row>
    <row r="7" spans="1:17" ht="21.4" customHeight="1" x14ac:dyDescent="0.5">
      <c r="A7" s="83"/>
      <c r="B7" s="136"/>
      <c r="C7" s="136" t="s">
        <v>1</v>
      </c>
      <c r="D7" s="135"/>
      <c r="E7" s="135" t="s">
        <v>82</v>
      </c>
      <c r="F7" s="135"/>
      <c r="G7" s="135" t="s">
        <v>108</v>
      </c>
      <c r="H7" s="135"/>
      <c r="I7" s="137" t="s">
        <v>78</v>
      </c>
      <c r="J7" s="135"/>
      <c r="K7" s="137" t="s">
        <v>19</v>
      </c>
      <c r="L7" s="135"/>
      <c r="M7" s="135" t="s">
        <v>109</v>
      </c>
      <c r="N7" s="135"/>
      <c r="O7" s="135" t="s">
        <v>25</v>
      </c>
      <c r="P7" s="106"/>
      <c r="Q7" s="135" t="s">
        <v>81</v>
      </c>
    </row>
    <row r="8" spans="1:17" ht="21.4" customHeight="1" x14ac:dyDescent="0.5">
      <c r="A8" s="83"/>
      <c r="B8" s="138"/>
      <c r="C8" s="138"/>
      <c r="D8" s="106"/>
      <c r="E8" s="234" t="s">
        <v>40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</row>
    <row r="9" spans="1:17" s="128" customFormat="1" ht="21.4" customHeight="1" x14ac:dyDescent="0.5">
      <c r="A9" s="125" t="s">
        <v>168</v>
      </c>
      <c r="B9" s="125"/>
      <c r="C9" s="125"/>
      <c r="D9" s="80"/>
      <c r="E9" s="80"/>
      <c r="F9" s="80"/>
      <c r="G9" s="80"/>
      <c r="H9" s="80"/>
      <c r="I9" s="80"/>
      <c r="J9" s="80"/>
      <c r="K9" s="80"/>
      <c r="L9" s="80"/>
      <c r="M9" s="79"/>
      <c r="N9" s="79"/>
      <c r="O9" s="79"/>
      <c r="P9" s="79"/>
      <c r="Q9" s="79"/>
    </row>
    <row r="10" spans="1:17" s="128" customFormat="1" ht="21.4" customHeight="1" x14ac:dyDescent="0.5">
      <c r="A10" s="125" t="s">
        <v>46</v>
      </c>
      <c r="B10" s="139"/>
      <c r="C10" s="139"/>
      <c r="D10" s="95"/>
      <c r="E10" s="105">
        <v>2096000000</v>
      </c>
      <c r="F10" s="105"/>
      <c r="G10" s="105">
        <v>1902427997</v>
      </c>
      <c r="H10" s="105"/>
      <c r="I10" s="105">
        <v>209600000</v>
      </c>
      <c r="J10" s="105"/>
      <c r="K10" s="105">
        <v>1611784572</v>
      </c>
      <c r="L10" s="105"/>
      <c r="M10" s="213">
        <f>SUM(E10:K10)</f>
        <v>5819812569</v>
      </c>
      <c r="N10" s="105"/>
      <c r="O10" s="105">
        <v>12398289</v>
      </c>
      <c r="P10" s="105"/>
      <c r="Q10" s="213">
        <f>SUM(M10:O10)</f>
        <v>5832210858</v>
      </c>
    </row>
    <row r="11" spans="1:17" ht="19.05" customHeight="1" x14ac:dyDescent="0.5">
      <c r="A11" s="83"/>
      <c r="B11" s="138"/>
      <c r="C11" s="138"/>
      <c r="D11" s="91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</row>
    <row r="12" spans="1:17" ht="21.4" customHeight="1" x14ac:dyDescent="0.5">
      <c r="A12" s="86" t="s">
        <v>135</v>
      </c>
      <c r="B12" s="141"/>
      <c r="C12" s="141"/>
      <c r="D12" s="142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spans="1:17" ht="21.4" customHeight="1" x14ac:dyDescent="0.5">
      <c r="A13" s="143" t="s">
        <v>139</v>
      </c>
      <c r="B13" s="141"/>
      <c r="C13" s="141"/>
      <c r="D13" s="142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1:17" ht="21.4" customHeight="1" x14ac:dyDescent="0.5">
      <c r="A14" s="144" t="s">
        <v>136</v>
      </c>
      <c r="B14" s="136"/>
      <c r="C14" s="80">
        <v>14</v>
      </c>
      <c r="D14" s="19"/>
      <c r="E14" s="5">
        <v>0</v>
      </c>
      <c r="F14" s="20"/>
      <c r="G14" s="5">
        <v>0</v>
      </c>
      <c r="H14" s="20"/>
      <c r="I14" s="5">
        <v>0</v>
      </c>
      <c r="J14" s="20"/>
      <c r="K14" s="5">
        <v>-314366187</v>
      </c>
      <c r="L14" s="20"/>
      <c r="M14" s="29">
        <f>SUM(E14:K14)</f>
        <v>-314366187</v>
      </c>
      <c r="N14" s="20"/>
      <c r="O14" s="5">
        <v>0</v>
      </c>
      <c r="P14" s="20"/>
      <c r="Q14" s="29">
        <f>SUM(M14:O14)</f>
        <v>-314366187</v>
      </c>
    </row>
    <row r="15" spans="1:17" ht="21.4" customHeight="1" x14ac:dyDescent="0.5">
      <c r="A15" s="86" t="s">
        <v>163</v>
      </c>
      <c r="B15" s="136"/>
      <c r="C15" s="136"/>
      <c r="D15" s="19"/>
      <c r="E15" s="28">
        <f>SUM(E14)</f>
        <v>0</v>
      </c>
      <c r="F15" s="20"/>
      <c r="G15" s="28">
        <f>SUM(G14)</f>
        <v>0</v>
      </c>
      <c r="H15" s="20"/>
      <c r="I15" s="28">
        <f>SUM(I14)</f>
        <v>0</v>
      </c>
      <c r="J15" s="98"/>
      <c r="K15" s="212">
        <f>SUM(K14)</f>
        <v>-314366187</v>
      </c>
      <c r="L15" s="98"/>
      <c r="M15" s="212">
        <f>SUM(M14)</f>
        <v>-314366187</v>
      </c>
      <c r="N15" s="98"/>
      <c r="O15" s="28">
        <f>SUM(O14)</f>
        <v>0</v>
      </c>
      <c r="P15" s="98"/>
      <c r="Q15" s="212">
        <f>SUM(M15:O15)</f>
        <v>-314366187</v>
      </c>
    </row>
    <row r="16" spans="1:17" ht="21.4" customHeight="1" x14ac:dyDescent="0.5">
      <c r="A16" s="83"/>
      <c r="B16" s="138"/>
      <c r="C16" s="138"/>
      <c r="D16" s="91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</row>
    <row r="17" spans="1:17" ht="21.4" customHeight="1" x14ac:dyDescent="0.5">
      <c r="A17" s="86" t="s">
        <v>110</v>
      </c>
      <c r="B17" s="141"/>
      <c r="C17" s="141"/>
      <c r="D17" s="142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</row>
    <row r="18" spans="1:17" ht="21.4" customHeight="1" x14ac:dyDescent="0.5">
      <c r="A18" s="144" t="s">
        <v>126</v>
      </c>
      <c r="B18" s="136"/>
      <c r="C18" s="136"/>
      <c r="D18" s="19"/>
      <c r="E18" s="5">
        <v>0</v>
      </c>
      <c r="F18" s="20"/>
      <c r="G18" s="5">
        <v>0</v>
      </c>
      <c r="H18" s="20"/>
      <c r="I18" s="5">
        <v>0</v>
      </c>
      <c r="J18" s="98"/>
      <c r="K18" s="221">
        <f>'PL5-8'!F94</f>
        <v>610244711</v>
      </c>
      <c r="L18" s="98"/>
      <c r="M18" s="221">
        <f>SUM(E18:K18)</f>
        <v>610244711</v>
      </c>
      <c r="N18" s="98"/>
      <c r="O18" s="100">
        <v>-1761682</v>
      </c>
      <c r="P18" s="98"/>
      <c r="Q18" s="221">
        <f>SUM(M18:O18)</f>
        <v>608483029</v>
      </c>
    </row>
    <row r="19" spans="1:17" ht="21.4" customHeight="1" x14ac:dyDescent="0.5">
      <c r="A19" s="86" t="s">
        <v>134</v>
      </c>
      <c r="B19" s="136"/>
      <c r="C19" s="136"/>
      <c r="D19" s="19"/>
      <c r="E19" s="28">
        <f>SUM(E18)</f>
        <v>0</v>
      </c>
      <c r="F19" s="20"/>
      <c r="G19" s="28">
        <f>SUM(G18)</f>
        <v>0</v>
      </c>
      <c r="H19" s="20"/>
      <c r="I19" s="28">
        <f>SUM(I18)</f>
        <v>0</v>
      </c>
      <c r="J19" s="98"/>
      <c r="K19" s="212">
        <f>SUM(K18)</f>
        <v>610244711</v>
      </c>
      <c r="L19" s="98"/>
      <c r="M19" s="212">
        <f>SUM(M18)</f>
        <v>610244711</v>
      </c>
      <c r="N19" s="98"/>
      <c r="O19" s="212">
        <f>SUM(O18)</f>
        <v>-1761682</v>
      </c>
      <c r="P19" s="98"/>
      <c r="Q19" s="212">
        <f>SUM(M19:O19)</f>
        <v>608483029</v>
      </c>
    </row>
    <row r="20" spans="1:17" ht="21.4" customHeight="1" x14ac:dyDescent="0.5">
      <c r="A20" s="144"/>
      <c r="B20" s="136"/>
      <c r="C20" s="136"/>
      <c r="D20" s="145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</row>
    <row r="21" spans="1:17" ht="21.4" customHeight="1" thickBot="1" x14ac:dyDescent="0.55000000000000004">
      <c r="A21" s="86" t="s">
        <v>169</v>
      </c>
      <c r="B21" s="141"/>
      <c r="C21" s="141"/>
      <c r="D21" s="95"/>
      <c r="E21" s="214">
        <f>SUM(E10,E15,E19)</f>
        <v>2096000000</v>
      </c>
      <c r="F21" s="105"/>
      <c r="G21" s="214">
        <f t="shared" ref="G21:I21" si="0">SUM(G10,G15,G19)</f>
        <v>1902427997</v>
      </c>
      <c r="H21" s="105"/>
      <c r="I21" s="214">
        <f t="shared" si="0"/>
        <v>209600000</v>
      </c>
      <c r="J21" s="105"/>
      <c r="K21" s="214">
        <f>SUM(K10,K15,K19)</f>
        <v>1907663096</v>
      </c>
      <c r="L21" s="105"/>
      <c r="M21" s="214">
        <f>SUM(M10,M15,M19)</f>
        <v>6115691093</v>
      </c>
      <c r="N21" s="105"/>
      <c r="O21" s="222">
        <f>SUM(O10,O15,O19)</f>
        <v>10636607</v>
      </c>
      <c r="P21" s="105"/>
      <c r="Q21" s="214">
        <f>SUM(Q10,Q15,Q19)</f>
        <v>6126327700</v>
      </c>
    </row>
    <row r="22" spans="1:17" ht="19.05" customHeight="1" thickTop="1" x14ac:dyDescent="0.5">
      <c r="A22" s="86"/>
      <c r="B22" s="141"/>
      <c r="C22" s="141"/>
      <c r="D22" s="130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3" spans="1:17" ht="21.4" customHeight="1" x14ac:dyDescent="0.5">
      <c r="A23" s="84" t="s">
        <v>123</v>
      </c>
      <c r="B23" s="78"/>
      <c r="C23" s="78"/>
      <c r="D23" s="1"/>
      <c r="E23" s="115"/>
      <c r="F23" s="51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</row>
    <row r="24" spans="1:17" ht="21.4" customHeight="1" x14ac:dyDescent="0.5">
      <c r="A24" s="124" t="s">
        <v>45</v>
      </c>
      <c r="B24" s="125"/>
      <c r="C24" s="125"/>
      <c r="D24" s="126"/>
      <c r="E24" s="146"/>
      <c r="F24" s="147"/>
      <c r="G24" s="148"/>
      <c r="H24" s="148"/>
      <c r="I24" s="148"/>
      <c r="J24" s="148"/>
      <c r="K24" s="148"/>
      <c r="L24" s="148"/>
      <c r="M24" s="149"/>
      <c r="N24" s="149"/>
      <c r="O24" s="149"/>
      <c r="P24" s="149"/>
      <c r="Q24" s="149"/>
    </row>
    <row r="25" spans="1:17" ht="21.4" customHeight="1" x14ac:dyDescent="0.5">
      <c r="A25" s="83"/>
      <c r="B25" s="129"/>
      <c r="C25" s="129"/>
      <c r="D25" s="130"/>
      <c r="E25" s="98"/>
      <c r="F25" s="98"/>
      <c r="G25" s="98"/>
      <c r="H25" s="98"/>
      <c r="I25" s="150"/>
      <c r="J25" s="98"/>
      <c r="K25" s="98"/>
      <c r="L25" s="98"/>
      <c r="M25" s="98"/>
      <c r="N25" s="98"/>
      <c r="O25" s="98"/>
      <c r="P25" s="98"/>
      <c r="Q25" s="98"/>
    </row>
    <row r="26" spans="1:17" ht="21.4" customHeight="1" x14ac:dyDescent="0.5">
      <c r="A26" s="83"/>
      <c r="B26" s="129"/>
      <c r="C26" s="129"/>
      <c r="D26" s="133"/>
      <c r="E26" s="238" t="s">
        <v>38</v>
      </c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</row>
    <row r="27" spans="1:17" ht="21.4" customHeight="1" x14ac:dyDescent="0.5">
      <c r="A27" s="83"/>
      <c r="B27" s="129"/>
      <c r="C27" s="129"/>
      <c r="D27" s="135"/>
      <c r="E27" s="152"/>
      <c r="F27" s="152"/>
      <c r="G27" s="152"/>
      <c r="H27" s="152"/>
      <c r="I27" s="239" t="s">
        <v>36</v>
      </c>
      <c r="J27" s="239"/>
      <c r="K27" s="239"/>
      <c r="L27" s="152"/>
      <c r="M27" s="152"/>
      <c r="N27" s="152"/>
      <c r="O27" s="62"/>
      <c r="P27" s="152"/>
      <c r="Q27" s="152"/>
    </row>
    <row r="28" spans="1:17" ht="21.4" customHeight="1" x14ac:dyDescent="0.5">
      <c r="A28" s="83"/>
      <c r="B28" s="129"/>
      <c r="C28" s="129"/>
      <c r="D28" s="135"/>
      <c r="E28" s="152" t="s">
        <v>24</v>
      </c>
      <c r="F28" s="152"/>
      <c r="G28" s="152" t="s">
        <v>76</v>
      </c>
      <c r="H28" s="152"/>
      <c r="I28" s="152" t="s">
        <v>77</v>
      </c>
      <c r="J28" s="152"/>
      <c r="K28" s="152"/>
      <c r="L28" s="152"/>
      <c r="M28" s="152" t="s">
        <v>79</v>
      </c>
      <c r="N28" s="152"/>
      <c r="O28" s="152" t="s">
        <v>80</v>
      </c>
      <c r="P28" s="152"/>
      <c r="Q28" s="152" t="s">
        <v>79</v>
      </c>
    </row>
    <row r="29" spans="1:17" ht="21.4" customHeight="1" x14ac:dyDescent="0.5">
      <c r="A29" s="83"/>
      <c r="B29" s="136"/>
      <c r="C29" s="136" t="s">
        <v>1</v>
      </c>
      <c r="D29" s="135"/>
      <c r="E29" s="152" t="s">
        <v>82</v>
      </c>
      <c r="F29" s="152"/>
      <c r="G29" s="152" t="s">
        <v>108</v>
      </c>
      <c r="H29" s="152"/>
      <c r="I29" s="153" t="s">
        <v>78</v>
      </c>
      <c r="J29" s="152"/>
      <c r="K29" s="153" t="s">
        <v>19</v>
      </c>
      <c r="L29" s="152"/>
      <c r="M29" s="152" t="s">
        <v>109</v>
      </c>
      <c r="N29" s="152"/>
      <c r="O29" s="152" t="s">
        <v>25</v>
      </c>
      <c r="P29" s="152"/>
      <c r="Q29" s="152" t="s">
        <v>81</v>
      </c>
    </row>
    <row r="30" spans="1:17" ht="21.4" customHeight="1" x14ac:dyDescent="0.5">
      <c r="A30" s="83"/>
      <c r="B30" s="138"/>
      <c r="C30" s="138"/>
      <c r="D30" s="106"/>
      <c r="E30" s="236" t="s">
        <v>40</v>
      </c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</row>
    <row r="31" spans="1:17" s="128" customFormat="1" ht="21.4" customHeight="1" x14ac:dyDescent="0.5">
      <c r="A31" s="125" t="s">
        <v>170</v>
      </c>
      <c r="B31" s="125"/>
      <c r="C31" s="125"/>
      <c r="D31" s="80"/>
      <c r="E31" s="154"/>
      <c r="F31" s="154"/>
      <c r="G31" s="154"/>
      <c r="H31" s="154"/>
      <c r="I31" s="154"/>
      <c r="J31" s="154"/>
      <c r="K31" s="154"/>
      <c r="L31" s="154"/>
      <c r="M31" s="149"/>
      <c r="N31" s="149"/>
      <c r="O31" s="149"/>
      <c r="P31" s="149"/>
      <c r="Q31" s="149"/>
    </row>
    <row r="32" spans="1:17" s="128" customFormat="1" ht="21.4" customHeight="1" x14ac:dyDescent="0.5">
      <c r="A32" s="125" t="s">
        <v>146</v>
      </c>
      <c r="B32" s="139"/>
      <c r="C32" s="139"/>
      <c r="D32" s="21"/>
      <c r="E32" s="31">
        <v>2096000000</v>
      </c>
      <c r="F32" s="31">
        <v>0</v>
      </c>
      <c r="G32" s="31">
        <v>1902427997</v>
      </c>
      <c r="H32" s="31">
        <v>0</v>
      </c>
      <c r="I32" s="31">
        <v>209600000</v>
      </c>
      <c r="J32" s="31">
        <v>0</v>
      </c>
      <c r="K32" s="31">
        <v>2128787107.0000002</v>
      </c>
      <c r="L32" s="31"/>
      <c r="M32" s="213">
        <f>SUM(E32:K32)</f>
        <v>6336815104</v>
      </c>
      <c r="N32" s="31"/>
      <c r="O32" s="60">
        <v>10230717</v>
      </c>
      <c r="P32" s="31"/>
      <c r="Q32" s="63">
        <f>M32+O32</f>
        <v>6347045821</v>
      </c>
    </row>
    <row r="33" spans="1:17" ht="19.05" customHeight="1" x14ac:dyDescent="0.5">
      <c r="A33" s="83"/>
      <c r="B33" s="138"/>
      <c r="C33" s="138"/>
      <c r="D33" s="22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1.4" customHeight="1" x14ac:dyDescent="0.5">
      <c r="A34" s="86" t="s">
        <v>135</v>
      </c>
      <c r="B34" s="141"/>
      <c r="C34" s="141"/>
      <c r="D34" s="19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1:17" ht="21.4" customHeight="1" x14ac:dyDescent="0.5">
      <c r="A35" s="143" t="s">
        <v>139</v>
      </c>
      <c r="C35" s="141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 ht="21.4" customHeight="1" x14ac:dyDescent="0.5">
      <c r="A36" s="144" t="s">
        <v>136</v>
      </c>
      <c r="B36" s="136"/>
      <c r="C36" s="80">
        <v>14</v>
      </c>
      <c r="D36" s="19"/>
      <c r="E36" s="5">
        <v>0</v>
      </c>
      <c r="F36" s="20"/>
      <c r="G36" s="5">
        <v>0</v>
      </c>
      <c r="H36" s="20"/>
      <c r="I36" s="5">
        <v>0</v>
      </c>
      <c r="J36" s="20"/>
      <c r="K36" s="5">
        <v>-377279618</v>
      </c>
      <c r="L36" s="20"/>
      <c r="M36" s="29">
        <f>SUM(E36:K36)</f>
        <v>-377279618</v>
      </c>
      <c r="N36" s="20"/>
      <c r="O36" s="5">
        <v>0</v>
      </c>
      <c r="P36" s="20"/>
      <c r="Q36" s="29">
        <f>M36+O36</f>
        <v>-377279618</v>
      </c>
    </row>
    <row r="37" spans="1:17" ht="21.4" customHeight="1" x14ac:dyDescent="0.5">
      <c r="A37" s="86" t="s">
        <v>163</v>
      </c>
      <c r="B37" s="136"/>
      <c r="C37" s="136"/>
      <c r="D37" s="19"/>
      <c r="E37" s="28">
        <f>SUM(E36)</f>
        <v>0</v>
      </c>
      <c r="F37" s="20"/>
      <c r="G37" s="28">
        <f>SUM(G36)</f>
        <v>0</v>
      </c>
      <c r="H37" s="20"/>
      <c r="I37" s="28">
        <f>SUM(I36)</f>
        <v>0</v>
      </c>
      <c r="J37" s="20"/>
      <c r="K37" s="28">
        <f>SUM(K36)</f>
        <v>-377279618</v>
      </c>
      <c r="L37" s="20"/>
      <c r="M37" s="28">
        <f>SUM(M36)</f>
        <v>-377279618</v>
      </c>
      <c r="N37" s="20"/>
      <c r="O37" s="28">
        <f>SUM(O36)</f>
        <v>0</v>
      </c>
      <c r="P37" s="20"/>
      <c r="Q37" s="28">
        <f>SUM(M37:O37)</f>
        <v>-377279618</v>
      </c>
    </row>
    <row r="38" spans="1:17" ht="21.4" customHeight="1" x14ac:dyDescent="0.5">
      <c r="A38" s="83"/>
      <c r="B38" s="138"/>
      <c r="C38" s="138"/>
      <c r="D38" s="22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21.4" customHeight="1" x14ac:dyDescent="0.5">
      <c r="A39" s="86" t="s">
        <v>110</v>
      </c>
      <c r="B39" s="141"/>
      <c r="C39" s="141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ht="21.4" customHeight="1" x14ac:dyDescent="0.5">
      <c r="A40" s="144" t="s">
        <v>126</v>
      </c>
      <c r="B40" s="136"/>
      <c r="C40" s="136"/>
      <c r="D40" s="19"/>
      <c r="E40" s="5">
        <v>0</v>
      </c>
      <c r="F40" s="20"/>
      <c r="G40" s="5">
        <v>0</v>
      </c>
      <c r="H40" s="20"/>
      <c r="I40" s="5">
        <v>0</v>
      </c>
      <c r="J40" s="20"/>
      <c r="K40" s="29">
        <f>'PL5-8'!D94</f>
        <v>669561234</v>
      </c>
      <c r="L40" s="20"/>
      <c r="M40" s="29">
        <f>SUM(E40:K40)</f>
        <v>669561234</v>
      </c>
      <c r="N40" s="20"/>
      <c r="O40" s="29">
        <f>'PL5-8'!D100</f>
        <v>-6779868</v>
      </c>
      <c r="P40" s="20"/>
      <c r="Q40" s="29">
        <f>M40+O40</f>
        <v>662781366</v>
      </c>
    </row>
    <row r="41" spans="1:17" ht="21.4" customHeight="1" x14ac:dyDescent="0.5">
      <c r="A41" s="86" t="s">
        <v>134</v>
      </c>
      <c r="B41" s="136"/>
      <c r="C41" s="136"/>
      <c r="D41" s="19"/>
      <c r="E41" s="28">
        <f>SUM(E40)</f>
        <v>0</v>
      </c>
      <c r="F41" s="20"/>
      <c r="G41" s="28">
        <f>SUM(G40)</f>
        <v>0</v>
      </c>
      <c r="H41" s="20"/>
      <c r="I41" s="28">
        <f>SUM(I40)</f>
        <v>0</v>
      </c>
      <c r="J41" s="20"/>
      <c r="K41" s="28">
        <f>SUM(K40)</f>
        <v>669561234</v>
      </c>
      <c r="L41" s="20"/>
      <c r="M41" s="28">
        <f>SUM(M40)</f>
        <v>669561234</v>
      </c>
      <c r="N41" s="20"/>
      <c r="O41" s="28">
        <f>SUM(O40)</f>
        <v>-6779868</v>
      </c>
      <c r="P41" s="20"/>
      <c r="Q41" s="28">
        <f>SUM(M41:O41)</f>
        <v>662781366</v>
      </c>
    </row>
    <row r="42" spans="1:17" ht="19.05" customHeight="1" x14ac:dyDescent="0.5">
      <c r="A42" s="144"/>
      <c r="B42" s="136"/>
      <c r="C42" s="136"/>
      <c r="D42" s="19"/>
      <c r="E42" s="35"/>
      <c r="F42" s="20"/>
      <c r="G42" s="35"/>
      <c r="H42" s="20"/>
      <c r="I42" s="35"/>
      <c r="J42" s="20"/>
      <c r="K42" s="35"/>
      <c r="L42" s="20"/>
      <c r="M42" s="35"/>
      <c r="N42" s="20"/>
      <c r="O42" s="35"/>
      <c r="P42" s="20"/>
      <c r="Q42" s="35"/>
    </row>
    <row r="43" spans="1:17" ht="21.4" customHeight="1" thickBot="1" x14ac:dyDescent="0.55000000000000004">
      <c r="A43" s="86" t="s">
        <v>171</v>
      </c>
      <c r="B43" s="141"/>
      <c r="C43" s="141"/>
      <c r="D43" s="21"/>
      <c r="E43" s="65">
        <f>SUM(E32,E37,E41)</f>
        <v>2096000000</v>
      </c>
      <c r="F43" s="31"/>
      <c r="G43" s="65">
        <f t="shared" ref="G43:O43" si="1">SUM(G32,G37,G41)</f>
        <v>1902427997</v>
      </c>
      <c r="H43" s="31"/>
      <c r="I43" s="65">
        <f t="shared" si="1"/>
        <v>209600000</v>
      </c>
      <c r="J43" s="31"/>
      <c r="K43" s="65">
        <f>SUM(K32,K37,K41)</f>
        <v>2421068723</v>
      </c>
      <c r="L43" s="31"/>
      <c r="M43" s="65">
        <f t="shared" si="1"/>
        <v>6629096720</v>
      </c>
      <c r="N43" s="31"/>
      <c r="O43" s="65">
        <f t="shared" si="1"/>
        <v>3450849</v>
      </c>
      <c r="P43" s="31"/>
      <c r="Q43" s="65">
        <f>SUM(Q32,Q37,Q41)</f>
        <v>6632547569</v>
      </c>
    </row>
    <row r="44" spans="1:17" ht="21.4" customHeight="1" thickTop="1" x14ac:dyDescent="0.5">
      <c r="A44" s="83"/>
      <c r="B44" s="136"/>
      <c r="C44" s="136"/>
      <c r="D44" s="85"/>
      <c r="E44" s="135"/>
      <c r="F44" s="85"/>
      <c r="G44" s="85"/>
      <c r="H44" s="85"/>
      <c r="I44" s="85"/>
      <c r="J44" s="85"/>
      <c r="K44" s="85"/>
      <c r="L44" s="83"/>
      <c r="M44" s="83"/>
      <c r="N44" s="83"/>
      <c r="O44" s="13"/>
      <c r="P44" s="83"/>
      <c r="Q44" s="83"/>
    </row>
    <row r="45" spans="1:17" ht="22.95" customHeight="1" x14ac:dyDescent="0.5">
      <c r="A45" s="83"/>
      <c r="B45" s="136"/>
      <c r="C45" s="136"/>
      <c r="D45" s="85"/>
      <c r="E45" s="135"/>
      <c r="F45" s="85"/>
      <c r="G45" s="85"/>
      <c r="H45" s="85"/>
      <c r="I45" s="85"/>
      <c r="J45" s="85"/>
      <c r="K45" s="85"/>
      <c r="L45" s="83"/>
      <c r="M45" s="83"/>
      <c r="N45" s="83"/>
      <c r="O45" s="13"/>
      <c r="P45" s="83"/>
      <c r="Q45" s="83"/>
    </row>
    <row r="46" spans="1:17" ht="22.25" customHeight="1" x14ac:dyDescent="0.25">
      <c r="E46" s="157">
        <f>E32-'BS2-4'!G86</f>
        <v>0</v>
      </c>
      <c r="G46" s="156">
        <f>G32-'BS2-4'!G87</f>
        <v>0</v>
      </c>
      <c r="I46" s="156">
        <f>I32-'BS2-4'!G90</f>
        <v>0</v>
      </c>
      <c r="K46" s="156">
        <f>K32-'BS2-4'!G91</f>
        <v>0</v>
      </c>
      <c r="M46" s="23">
        <f>M32-'BS2-4'!G92</f>
        <v>0</v>
      </c>
      <c r="N46" s="23"/>
      <c r="O46" s="24">
        <f>O32-'BS2-4'!G93</f>
        <v>0</v>
      </c>
      <c r="P46" s="23"/>
      <c r="Q46" s="23">
        <f>Q32-'BS2-4'!G94</f>
        <v>0</v>
      </c>
    </row>
    <row r="47" spans="1:17" ht="22.25" customHeight="1" x14ac:dyDescent="0.25">
      <c r="E47" s="25">
        <f>E43-'BS2-4'!E86</f>
        <v>0</v>
      </c>
      <c r="F47" s="26"/>
      <c r="G47" s="26">
        <f>G43-'BS2-4'!E87</f>
        <v>0</v>
      </c>
      <c r="H47" s="26"/>
      <c r="I47" s="26">
        <f>I43-'BS2-4'!E90</f>
        <v>0</v>
      </c>
      <c r="J47" s="26"/>
      <c r="K47" s="26">
        <f>K43-'BS2-4'!E91</f>
        <v>0</v>
      </c>
      <c r="L47" s="26"/>
      <c r="M47" s="26">
        <f>M43-'BS2-4'!E92</f>
        <v>0</v>
      </c>
      <c r="N47" s="26"/>
      <c r="O47" s="27">
        <f>O43-'BS2-4'!E93</f>
        <v>0</v>
      </c>
      <c r="P47" s="26"/>
      <c r="Q47" s="26">
        <f>Q43-'BS2-4'!E94</f>
        <v>0</v>
      </c>
    </row>
    <row r="48" spans="1:17" ht="22.25" customHeight="1" x14ac:dyDescent="0.25">
      <c r="E48" s="25"/>
      <c r="F48" s="26"/>
      <c r="G48" s="26"/>
      <c r="H48" s="26"/>
      <c r="I48" s="26"/>
      <c r="J48" s="26"/>
      <c r="K48" s="26"/>
      <c r="L48" s="26"/>
      <c r="M48" s="26"/>
      <c r="N48" s="26"/>
      <c r="O48" s="27"/>
      <c r="P48" s="26"/>
      <c r="Q48" s="2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E30:Q30"/>
    <mergeCell ref="E8:Q8"/>
    <mergeCell ref="I5:K5"/>
    <mergeCell ref="E4:Q4"/>
    <mergeCell ref="E26:Q26"/>
    <mergeCell ref="I27:K27"/>
  </mergeCells>
  <pageMargins left="0.8" right="0.8" top="0.48" bottom="0.5" header="0.5" footer="0.5"/>
  <pageSetup paperSize="9" scale="91" firstPageNumber="9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1" manualBreakCount="1">
    <brk id="22" max="16" man="1"/>
  </rowBreaks>
  <colBreaks count="1" manualBreakCount="1">
    <brk id="17" max="33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7"/>
  <sheetViews>
    <sheetView view="pageBreakPreview" zoomScale="70" zoomScaleNormal="80" zoomScaleSheetLayoutView="70" workbookViewId="0">
      <selection activeCell="Q33" sqref="Q33"/>
    </sheetView>
  </sheetViews>
  <sheetFormatPr defaultColWidth="0.625" defaultRowHeight="22.95" customHeight="1" x14ac:dyDescent="0.25"/>
  <cols>
    <col min="1" max="1" width="44.25" style="123" customWidth="1"/>
    <col min="2" max="2" width="8.375" style="155" bestFit="1" customWidth="1"/>
    <col min="3" max="3" width="1.375" style="207" customWidth="1"/>
    <col min="4" max="4" width="14" style="157" customWidth="1"/>
    <col min="5" max="5" width="1" style="156" customWidth="1"/>
    <col min="6" max="6" width="14.125" style="156" customWidth="1"/>
    <col min="7" max="7" width="1" style="156" customWidth="1"/>
    <col min="8" max="8" width="14.125" style="24" customWidth="1"/>
    <col min="9" max="9" width="1" style="123" customWidth="1"/>
    <col min="10" max="10" width="14.125" style="24" customWidth="1"/>
    <col min="11" max="11" width="1" style="123" customWidth="1"/>
    <col min="12" max="12" width="14.125" style="123" customWidth="1"/>
    <col min="13" max="184" width="9.375" style="123" customWidth="1"/>
    <col min="185" max="185" width="29.625" style="123" customWidth="1"/>
    <col min="186" max="186" width="9.625" style="123" customWidth="1"/>
    <col min="187" max="187" width="7" style="123" customWidth="1"/>
    <col min="188" max="188" width="0.625" style="123" customWidth="1"/>
    <col min="189" max="189" width="11.375" style="123" customWidth="1"/>
    <col min="190" max="190" width="1.375" style="123" customWidth="1"/>
    <col min="191" max="191" width="12.375" style="123" customWidth="1"/>
    <col min="192" max="16384" width="0.625" style="123"/>
  </cols>
  <sheetData>
    <row r="1" spans="1:12" ht="22.1" customHeight="1" x14ac:dyDescent="0.5">
      <c r="A1" s="84" t="s">
        <v>123</v>
      </c>
      <c r="B1" s="78"/>
      <c r="C1" s="77"/>
      <c r="D1" s="78"/>
      <c r="E1" s="1"/>
      <c r="F1" s="85"/>
      <c r="G1" s="1"/>
      <c r="H1" s="83"/>
      <c r="I1" s="83"/>
      <c r="J1" s="83"/>
      <c r="K1" s="83"/>
      <c r="L1" s="83"/>
    </row>
    <row r="2" spans="1:12" ht="22.1" customHeight="1" x14ac:dyDescent="0.5">
      <c r="A2" s="205" t="s">
        <v>45</v>
      </c>
      <c r="B2" s="141"/>
      <c r="C2" s="90"/>
      <c r="D2" s="134"/>
      <c r="E2" s="85"/>
      <c r="F2" s="85"/>
      <c r="G2" s="85"/>
      <c r="H2" s="13"/>
      <c r="I2" s="83"/>
      <c r="J2" s="13"/>
      <c r="K2" s="83"/>
      <c r="L2" s="83"/>
    </row>
    <row r="3" spans="1:12" ht="21.1" customHeight="1" x14ac:dyDescent="0.5">
      <c r="A3" s="206"/>
      <c r="B3" s="141"/>
      <c r="C3" s="90"/>
      <c r="D3" s="151"/>
      <c r="E3" s="114"/>
      <c r="F3" s="114"/>
      <c r="G3" s="114"/>
      <c r="H3" s="12"/>
      <c r="I3" s="114"/>
      <c r="J3" s="12"/>
      <c r="K3" s="114"/>
      <c r="L3" s="114"/>
    </row>
    <row r="4" spans="1:12" ht="21.1" customHeight="1" x14ac:dyDescent="0.5">
      <c r="A4" s="83"/>
      <c r="B4" s="136"/>
      <c r="C4" s="106"/>
      <c r="D4" s="240" t="s">
        <v>47</v>
      </c>
      <c r="E4" s="240"/>
      <c r="F4" s="240"/>
      <c r="G4" s="240"/>
      <c r="H4" s="240"/>
      <c r="I4" s="240"/>
      <c r="J4" s="240"/>
      <c r="K4" s="240"/>
      <c r="L4" s="240"/>
    </row>
    <row r="5" spans="1:12" ht="21.1" customHeight="1" x14ac:dyDescent="0.5">
      <c r="A5" s="83"/>
      <c r="B5" s="129"/>
      <c r="C5" s="133"/>
      <c r="D5" s="85"/>
      <c r="E5" s="85"/>
      <c r="F5" s="85"/>
      <c r="G5" s="85"/>
      <c r="H5" s="237" t="s">
        <v>36</v>
      </c>
      <c r="I5" s="237"/>
      <c r="J5" s="237"/>
      <c r="K5" s="85"/>
      <c r="L5" s="85"/>
    </row>
    <row r="6" spans="1:12" ht="21.1" customHeight="1" x14ac:dyDescent="0.5">
      <c r="A6" s="83"/>
      <c r="B6" s="129"/>
      <c r="C6" s="133"/>
      <c r="D6" s="135" t="s">
        <v>24</v>
      </c>
      <c r="E6" s="135"/>
      <c r="F6" s="135" t="s">
        <v>76</v>
      </c>
      <c r="G6" s="135"/>
      <c r="H6" s="135" t="s">
        <v>77</v>
      </c>
      <c r="I6" s="135"/>
      <c r="J6" s="135"/>
      <c r="K6" s="135"/>
      <c r="L6" s="135" t="s">
        <v>79</v>
      </c>
    </row>
    <row r="7" spans="1:12" ht="21.1" customHeight="1" x14ac:dyDescent="0.5">
      <c r="A7" s="83"/>
      <c r="B7" s="136" t="s">
        <v>1</v>
      </c>
      <c r="C7" s="133"/>
      <c r="D7" s="135" t="s">
        <v>82</v>
      </c>
      <c r="E7" s="135"/>
      <c r="F7" s="135" t="s">
        <v>108</v>
      </c>
      <c r="G7" s="135"/>
      <c r="H7" s="137" t="s">
        <v>78</v>
      </c>
      <c r="I7" s="135"/>
      <c r="J7" s="135" t="s">
        <v>19</v>
      </c>
      <c r="K7" s="135"/>
      <c r="L7" s="135" t="s">
        <v>81</v>
      </c>
    </row>
    <row r="8" spans="1:12" ht="21.1" customHeight="1" x14ac:dyDescent="0.5">
      <c r="A8" s="83"/>
      <c r="B8" s="138"/>
      <c r="C8" s="106"/>
      <c r="D8" s="234" t="s">
        <v>40</v>
      </c>
      <c r="E8" s="234"/>
      <c r="F8" s="234"/>
      <c r="G8" s="234"/>
      <c r="H8" s="234"/>
      <c r="I8" s="234"/>
      <c r="J8" s="234"/>
      <c r="K8" s="234"/>
      <c r="L8" s="234"/>
    </row>
    <row r="9" spans="1:12" ht="21.1" customHeight="1" x14ac:dyDescent="0.5">
      <c r="A9" s="125" t="s">
        <v>168</v>
      </c>
      <c r="B9" s="129"/>
      <c r="C9" s="90"/>
      <c r="D9" s="130"/>
      <c r="E9" s="130"/>
      <c r="F9" s="130"/>
      <c r="G9" s="130"/>
      <c r="H9" s="130"/>
      <c r="I9" s="83"/>
      <c r="J9" s="130"/>
      <c r="K9" s="83"/>
      <c r="L9" s="83"/>
    </row>
    <row r="10" spans="1:12" ht="21.1" customHeight="1" x14ac:dyDescent="0.5">
      <c r="A10" s="125" t="s">
        <v>46</v>
      </c>
      <c r="B10" s="141"/>
      <c r="C10" s="90"/>
      <c r="D10" s="31">
        <v>2096000000</v>
      </c>
      <c r="E10" s="31"/>
      <c r="F10" s="31">
        <v>1902427997</v>
      </c>
      <c r="G10" s="31"/>
      <c r="H10" s="31">
        <v>209600000</v>
      </c>
      <c r="I10" s="59"/>
      <c r="J10" s="31">
        <v>1617808900</v>
      </c>
      <c r="K10" s="59"/>
      <c r="L10" s="63">
        <f>SUM(D10:J10)</f>
        <v>5825836897</v>
      </c>
    </row>
    <row r="11" spans="1:12" ht="16.5" customHeight="1" x14ac:dyDescent="0.5">
      <c r="A11" s="83"/>
      <c r="B11" s="141"/>
      <c r="C11" s="90"/>
      <c r="D11" s="31"/>
      <c r="E11" s="31"/>
      <c r="F11" s="31"/>
      <c r="G11" s="31"/>
      <c r="H11" s="31"/>
      <c r="I11" s="59"/>
      <c r="J11" s="31"/>
      <c r="K11" s="59"/>
      <c r="L11" s="31"/>
    </row>
    <row r="12" spans="1:12" ht="21.1" customHeight="1" x14ac:dyDescent="0.5">
      <c r="A12" s="86" t="s">
        <v>135</v>
      </c>
      <c r="B12" s="141"/>
      <c r="C12" s="90"/>
      <c r="D12" s="20"/>
      <c r="E12" s="20"/>
      <c r="F12" s="20"/>
      <c r="G12" s="20"/>
      <c r="H12" s="20"/>
      <c r="I12" s="48"/>
      <c r="J12" s="20"/>
      <c r="K12" s="48"/>
      <c r="L12" s="20"/>
    </row>
    <row r="13" spans="1:12" ht="21.1" customHeight="1" x14ac:dyDescent="0.5">
      <c r="A13" s="143" t="s">
        <v>140</v>
      </c>
      <c r="B13" s="141"/>
      <c r="C13" s="90"/>
      <c r="D13" s="20"/>
      <c r="E13" s="20"/>
      <c r="F13" s="20"/>
      <c r="G13" s="20"/>
      <c r="H13" s="20"/>
      <c r="I13" s="48"/>
      <c r="J13" s="20"/>
      <c r="K13" s="48"/>
      <c r="L13" s="20"/>
    </row>
    <row r="14" spans="1:12" ht="21.1" customHeight="1" x14ac:dyDescent="0.5">
      <c r="A14" s="144" t="s">
        <v>136</v>
      </c>
      <c r="B14" s="80">
        <v>14</v>
      </c>
      <c r="C14" s="106"/>
      <c r="D14" s="30">
        <v>0</v>
      </c>
      <c r="E14" s="20"/>
      <c r="F14" s="30">
        <v>0</v>
      </c>
      <c r="G14" s="20"/>
      <c r="H14" s="30">
        <v>0</v>
      </c>
      <c r="I14" s="20"/>
      <c r="J14" s="5">
        <v>-314366187</v>
      </c>
      <c r="K14" s="20"/>
      <c r="L14" s="29">
        <f>SUM(D14:J14)</f>
        <v>-314366187</v>
      </c>
    </row>
    <row r="15" spans="1:12" ht="21.1" customHeight="1" x14ac:dyDescent="0.5">
      <c r="A15" s="86" t="s">
        <v>163</v>
      </c>
      <c r="B15" s="136"/>
      <c r="C15" s="106"/>
      <c r="D15" s="32">
        <f>SUM(D14)</f>
        <v>0</v>
      </c>
      <c r="E15" s="31"/>
      <c r="F15" s="32">
        <f>SUM(F14)</f>
        <v>0</v>
      </c>
      <c r="G15" s="31"/>
      <c r="H15" s="32">
        <f>SUM(H14)</f>
        <v>0</v>
      </c>
      <c r="I15" s="31"/>
      <c r="J15" s="32">
        <f>SUM(J14)</f>
        <v>-314366187</v>
      </c>
      <c r="K15" s="31"/>
      <c r="L15" s="32">
        <f>SUM(L14)</f>
        <v>-314366187</v>
      </c>
    </row>
    <row r="16" spans="1:12" ht="21.1" customHeight="1" x14ac:dyDescent="0.5">
      <c r="A16" s="83"/>
      <c r="B16" s="141"/>
      <c r="C16" s="90"/>
      <c r="D16" s="31"/>
      <c r="E16" s="31"/>
      <c r="F16" s="31"/>
      <c r="G16" s="31"/>
      <c r="H16" s="31"/>
      <c r="I16" s="59"/>
      <c r="J16" s="31"/>
      <c r="K16" s="59"/>
      <c r="L16" s="31"/>
    </row>
    <row r="17" spans="1:12" ht="21.1" customHeight="1" x14ac:dyDescent="0.5">
      <c r="A17" s="86" t="s">
        <v>110</v>
      </c>
      <c r="B17" s="141"/>
      <c r="C17" s="90"/>
      <c r="D17" s="20"/>
      <c r="E17" s="20"/>
      <c r="F17" s="20"/>
      <c r="G17" s="20"/>
      <c r="H17" s="20"/>
      <c r="I17" s="48"/>
      <c r="J17" s="20"/>
      <c r="K17" s="48"/>
      <c r="L17" s="20"/>
    </row>
    <row r="18" spans="1:12" ht="21.1" customHeight="1" x14ac:dyDescent="0.5">
      <c r="A18" s="144" t="s">
        <v>125</v>
      </c>
      <c r="B18" s="136"/>
      <c r="C18" s="106"/>
      <c r="D18" s="30">
        <v>0</v>
      </c>
      <c r="E18" s="20"/>
      <c r="F18" s="30">
        <v>0</v>
      </c>
      <c r="G18" s="20"/>
      <c r="H18" s="30">
        <v>0</v>
      </c>
      <c r="I18" s="20"/>
      <c r="J18" s="29">
        <f>'PL5-8'!J94</f>
        <v>614524428</v>
      </c>
      <c r="K18" s="20"/>
      <c r="L18" s="29">
        <f>SUM(D18:J18)</f>
        <v>614524428</v>
      </c>
    </row>
    <row r="19" spans="1:12" ht="21.1" customHeight="1" x14ac:dyDescent="0.5">
      <c r="A19" s="86" t="s">
        <v>133</v>
      </c>
      <c r="B19" s="136"/>
      <c r="C19" s="106"/>
      <c r="D19" s="32">
        <f>SUM(D18)</f>
        <v>0</v>
      </c>
      <c r="E19" s="31"/>
      <c r="F19" s="32">
        <f>SUM(F18)</f>
        <v>0</v>
      </c>
      <c r="G19" s="31"/>
      <c r="H19" s="32">
        <f>SUM(H18)</f>
        <v>0</v>
      </c>
      <c r="I19" s="31"/>
      <c r="J19" s="32">
        <f>SUM(J18)</f>
        <v>614524428</v>
      </c>
      <c r="K19" s="31"/>
      <c r="L19" s="32">
        <f>SUM(L18)</f>
        <v>614524428</v>
      </c>
    </row>
    <row r="20" spans="1:12" ht="21.1" customHeight="1" x14ac:dyDescent="0.5">
      <c r="A20" s="144"/>
      <c r="B20" s="136"/>
      <c r="C20" s="106"/>
      <c r="D20" s="35"/>
      <c r="E20" s="20"/>
      <c r="F20" s="35"/>
      <c r="G20" s="20"/>
      <c r="H20" s="35"/>
      <c r="I20" s="20"/>
      <c r="J20" s="35"/>
      <c r="K20" s="20"/>
      <c r="L20" s="35"/>
    </row>
    <row r="21" spans="1:12" ht="21.1" customHeight="1" thickBot="1" x14ac:dyDescent="0.55000000000000004">
      <c r="A21" s="86" t="s">
        <v>169</v>
      </c>
      <c r="B21" s="141"/>
      <c r="C21" s="90"/>
      <c r="D21" s="65">
        <f>SUM(D10,D15,D19)</f>
        <v>2096000000</v>
      </c>
      <c r="E21" s="31"/>
      <c r="F21" s="65">
        <f t="shared" ref="F21:L21" si="0">SUM(F10,F15,F19)</f>
        <v>1902427997</v>
      </c>
      <c r="G21" s="31"/>
      <c r="H21" s="65">
        <f t="shared" si="0"/>
        <v>209600000</v>
      </c>
      <c r="I21" s="31"/>
      <c r="J21" s="65">
        <f t="shared" si="0"/>
        <v>1917967141</v>
      </c>
      <c r="K21" s="31"/>
      <c r="L21" s="65">
        <f t="shared" si="0"/>
        <v>6125995138</v>
      </c>
    </row>
    <row r="22" spans="1:12" ht="16.5" customHeight="1" thickTop="1" x14ac:dyDescent="0.5">
      <c r="A22" s="86"/>
      <c r="B22" s="141"/>
      <c r="C22" s="90"/>
      <c r="D22" s="98"/>
      <c r="E22" s="98"/>
      <c r="F22" s="98"/>
      <c r="G22" s="98"/>
      <c r="H22" s="98"/>
      <c r="I22" s="98"/>
      <c r="J22" s="98"/>
      <c r="K22" s="98"/>
      <c r="L22" s="98"/>
    </row>
    <row r="23" spans="1:12" ht="21.1" customHeight="1" x14ac:dyDescent="0.5">
      <c r="A23" s="84" t="s">
        <v>123</v>
      </c>
      <c r="B23" s="78"/>
      <c r="C23" s="77"/>
      <c r="D23" s="115"/>
      <c r="E23" s="51"/>
      <c r="F23" s="114"/>
      <c r="G23" s="51"/>
      <c r="H23" s="114"/>
      <c r="I23" s="114"/>
      <c r="J23" s="114"/>
      <c r="K23" s="114"/>
      <c r="L23" s="114"/>
    </row>
    <row r="24" spans="1:12" ht="21.1" customHeight="1" x14ac:dyDescent="0.5">
      <c r="A24" s="205" t="s">
        <v>45</v>
      </c>
      <c r="B24" s="141"/>
      <c r="C24" s="90"/>
      <c r="D24" s="151"/>
      <c r="E24" s="114"/>
      <c r="F24" s="114"/>
      <c r="G24" s="114"/>
      <c r="H24" s="12"/>
      <c r="I24" s="114"/>
      <c r="J24" s="12"/>
      <c r="K24" s="114"/>
      <c r="L24" s="114"/>
    </row>
    <row r="25" spans="1:12" ht="21.1" customHeight="1" x14ac:dyDescent="0.5">
      <c r="A25" s="206"/>
      <c r="B25" s="141"/>
      <c r="C25" s="90"/>
      <c r="D25" s="151"/>
      <c r="E25" s="114"/>
      <c r="F25" s="114"/>
      <c r="G25" s="114"/>
      <c r="H25" s="12"/>
      <c r="I25" s="114"/>
      <c r="J25" s="12"/>
      <c r="K25" s="114"/>
      <c r="L25" s="114"/>
    </row>
    <row r="26" spans="1:12" ht="21.1" customHeight="1" x14ac:dyDescent="0.5">
      <c r="A26" s="83"/>
      <c r="B26" s="136"/>
      <c r="C26" s="106"/>
      <c r="D26" s="238" t="s">
        <v>47</v>
      </c>
      <c r="E26" s="238"/>
      <c r="F26" s="238"/>
      <c r="G26" s="238"/>
      <c r="H26" s="238"/>
      <c r="I26" s="238"/>
      <c r="J26" s="238"/>
      <c r="K26" s="238"/>
      <c r="L26" s="238"/>
    </row>
    <row r="27" spans="1:12" ht="21.1" customHeight="1" x14ac:dyDescent="0.5">
      <c r="A27" s="83"/>
      <c r="B27" s="129"/>
      <c r="C27" s="133"/>
      <c r="D27" s="114"/>
      <c r="E27" s="114"/>
      <c r="F27" s="114"/>
      <c r="G27" s="114"/>
      <c r="H27" s="239" t="s">
        <v>36</v>
      </c>
      <c r="I27" s="239"/>
      <c r="J27" s="239"/>
      <c r="K27" s="114"/>
      <c r="L27" s="114"/>
    </row>
    <row r="28" spans="1:12" ht="21.1" customHeight="1" x14ac:dyDescent="0.5">
      <c r="A28" s="83"/>
      <c r="B28" s="129"/>
      <c r="C28" s="133"/>
      <c r="D28" s="152" t="s">
        <v>24</v>
      </c>
      <c r="E28" s="152"/>
      <c r="F28" s="152" t="s">
        <v>76</v>
      </c>
      <c r="G28" s="152"/>
      <c r="H28" s="152" t="s">
        <v>77</v>
      </c>
      <c r="I28" s="152"/>
      <c r="J28" s="152"/>
      <c r="K28" s="152"/>
      <c r="L28" s="152" t="s">
        <v>79</v>
      </c>
    </row>
    <row r="29" spans="1:12" ht="21.1" customHeight="1" x14ac:dyDescent="0.5">
      <c r="A29" s="83"/>
      <c r="B29" s="136" t="s">
        <v>1</v>
      </c>
      <c r="C29" s="133"/>
      <c r="D29" s="152" t="s">
        <v>82</v>
      </c>
      <c r="E29" s="152"/>
      <c r="F29" s="152" t="s">
        <v>108</v>
      </c>
      <c r="G29" s="152"/>
      <c r="H29" s="153" t="s">
        <v>78</v>
      </c>
      <c r="I29" s="152"/>
      <c r="J29" s="152" t="s">
        <v>19</v>
      </c>
      <c r="K29" s="152"/>
      <c r="L29" s="152" t="s">
        <v>81</v>
      </c>
    </row>
    <row r="30" spans="1:12" ht="21.1" customHeight="1" x14ac:dyDescent="0.5">
      <c r="A30" s="83"/>
      <c r="B30" s="138"/>
      <c r="C30" s="106"/>
      <c r="D30" s="236" t="s">
        <v>40</v>
      </c>
      <c r="E30" s="236"/>
      <c r="F30" s="236"/>
      <c r="G30" s="236"/>
      <c r="H30" s="236"/>
      <c r="I30" s="236"/>
      <c r="J30" s="236"/>
      <c r="K30" s="236"/>
      <c r="L30" s="236"/>
    </row>
    <row r="31" spans="1:12" ht="21.1" customHeight="1" x14ac:dyDescent="0.5">
      <c r="A31" s="125" t="s">
        <v>170</v>
      </c>
      <c r="B31" s="129"/>
      <c r="C31" s="90"/>
      <c r="D31" s="105"/>
      <c r="E31" s="98"/>
      <c r="F31" s="98"/>
      <c r="G31" s="98"/>
      <c r="H31" s="98"/>
      <c r="I31" s="114"/>
      <c r="J31" s="98"/>
      <c r="K31" s="114"/>
      <c r="L31" s="114"/>
    </row>
    <row r="32" spans="1:12" ht="21.1" customHeight="1" x14ac:dyDescent="0.5">
      <c r="A32" s="125" t="s">
        <v>146</v>
      </c>
      <c r="B32" s="141"/>
      <c r="C32" s="90"/>
      <c r="D32" s="59">
        <v>2096000000</v>
      </c>
      <c r="E32" s="31">
        <v>0</v>
      </c>
      <c r="F32" s="31">
        <v>1902427997</v>
      </c>
      <c r="G32" s="31">
        <v>0</v>
      </c>
      <c r="H32" s="31">
        <v>209600000</v>
      </c>
      <c r="I32" s="59">
        <v>0</v>
      </c>
      <c r="J32" s="31">
        <v>2139806311.0000002</v>
      </c>
      <c r="K32" s="59"/>
      <c r="L32" s="63">
        <f>SUM(D32:J32)</f>
        <v>6347834308</v>
      </c>
    </row>
    <row r="33" spans="1:12" ht="16.5" customHeight="1" x14ac:dyDescent="0.5">
      <c r="A33" s="83"/>
      <c r="B33" s="141"/>
      <c r="C33" s="90"/>
      <c r="D33" s="105"/>
      <c r="E33" s="105"/>
      <c r="F33" s="105"/>
      <c r="G33" s="105"/>
      <c r="H33" s="105"/>
      <c r="I33" s="115"/>
      <c r="J33" s="105"/>
      <c r="K33" s="115"/>
      <c r="L33" s="105"/>
    </row>
    <row r="34" spans="1:12" ht="21.1" customHeight="1" x14ac:dyDescent="0.5">
      <c r="A34" s="86" t="s">
        <v>135</v>
      </c>
      <c r="B34" s="141"/>
      <c r="C34" s="90"/>
      <c r="D34" s="98"/>
      <c r="E34" s="98"/>
      <c r="F34" s="98"/>
      <c r="G34" s="98"/>
      <c r="H34" s="98"/>
      <c r="I34" s="114"/>
      <c r="J34" s="98"/>
      <c r="K34" s="114"/>
      <c r="L34" s="98"/>
    </row>
    <row r="35" spans="1:12" ht="21.1" customHeight="1" x14ac:dyDescent="0.5">
      <c r="A35" s="143" t="s">
        <v>140</v>
      </c>
      <c r="B35" s="141"/>
      <c r="C35" s="90"/>
      <c r="D35" s="98"/>
      <c r="E35" s="98"/>
      <c r="F35" s="98"/>
      <c r="G35" s="98"/>
      <c r="H35" s="98"/>
      <c r="I35" s="114"/>
      <c r="J35" s="98"/>
      <c r="K35" s="114"/>
      <c r="L35" s="98"/>
    </row>
    <row r="36" spans="1:12" ht="21.1" customHeight="1" x14ac:dyDescent="0.5">
      <c r="A36" s="144" t="s">
        <v>136</v>
      </c>
      <c r="B36" s="80">
        <v>14</v>
      </c>
      <c r="C36" s="106"/>
      <c r="D36" s="30">
        <v>0</v>
      </c>
      <c r="E36" s="20"/>
      <c r="F36" s="30">
        <v>0</v>
      </c>
      <c r="G36" s="20"/>
      <c r="H36" s="30">
        <v>0</v>
      </c>
      <c r="I36" s="20"/>
      <c r="J36" s="5">
        <v>-377279618</v>
      </c>
      <c r="K36" s="98"/>
      <c r="L36" s="221">
        <f>SUM(D36:J36)</f>
        <v>-377279618</v>
      </c>
    </row>
    <row r="37" spans="1:12" ht="21.1" customHeight="1" x14ac:dyDescent="0.5">
      <c r="A37" s="86" t="s">
        <v>163</v>
      </c>
      <c r="B37" s="136"/>
      <c r="C37" s="106"/>
      <c r="D37" s="32">
        <f>SUM(D36)</f>
        <v>0</v>
      </c>
      <c r="E37" s="31"/>
      <c r="F37" s="32">
        <f>SUM(F36)</f>
        <v>0</v>
      </c>
      <c r="G37" s="31"/>
      <c r="H37" s="32">
        <f>SUM(H36)</f>
        <v>0</v>
      </c>
      <c r="I37" s="31"/>
      <c r="J37" s="32">
        <f>SUM(J36)</f>
        <v>-377279618</v>
      </c>
      <c r="K37" s="31"/>
      <c r="L37" s="32">
        <f>SUM(L36)</f>
        <v>-377279618</v>
      </c>
    </row>
    <row r="38" spans="1:12" ht="21.1" customHeight="1" x14ac:dyDescent="0.5">
      <c r="A38" s="83"/>
      <c r="B38" s="141"/>
      <c r="C38" s="90"/>
      <c r="D38" s="105"/>
      <c r="E38" s="105"/>
      <c r="F38" s="105"/>
      <c r="G38" s="105"/>
      <c r="H38" s="105"/>
      <c r="I38" s="115"/>
      <c r="J38" s="105"/>
      <c r="K38" s="115"/>
      <c r="L38" s="105"/>
    </row>
    <row r="39" spans="1:12" ht="21.1" customHeight="1" x14ac:dyDescent="0.5">
      <c r="A39" s="86" t="s">
        <v>110</v>
      </c>
      <c r="B39" s="141"/>
      <c r="C39" s="90"/>
      <c r="D39" s="98"/>
      <c r="E39" s="98"/>
      <c r="F39" s="98"/>
      <c r="G39" s="98"/>
      <c r="H39" s="98"/>
      <c r="I39" s="114"/>
      <c r="J39" s="98"/>
      <c r="K39" s="114"/>
      <c r="L39" s="98"/>
    </row>
    <row r="40" spans="1:12" ht="21.1" customHeight="1" x14ac:dyDescent="0.5">
      <c r="A40" s="144" t="s">
        <v>125</v>
      </c>
      <c r="B40" s="136"/>
      <c r="C40" s="106"/>
      <c r="D40" s="30">
        <v>0</v>
      </c>
      <c r="E40" s="20"/>
      <c r="F40" s="30">
        <v>0</v>
      </c>
      <c r="G40" s="20"/>
      <c r="H40" s="30">
        <v>0</v>
      </c>
      <c r="I40" s="20"/>
      <c r="J40" s="29">
        <f>'PL5-8'!H94</f>
        <v>663561043</v>
      </c>
      <c r="K40" s="98"/>
      <c r="L40" s="221">
        <f>SUM(D40:J40)</f>
        <v>663561043</v>
      </c>
    </row>
    <row r="41" spans="1:12" ht="21.1" customHeight="1" x14ac:dyDescent="0.5">
      <c r="A41" s="86" t="s">
        <v>133</v>
      </c>
      <c r="B41" s="136"/>
      <c r="C41" s="106"/>
      <c r="D41" s="32">
        <f>SUM(D40)</f>
        <v>0</v>
      </c>
      <c r="E41" s="31"/>
      <c r="F41" s="32">
        <f>SUM(F40)</f>
        <v>0</v>
      </c>
      <c r="G41" s="31"/>
      <c r="H41" s="32">
        <f>SUM(H40)</f>
        <v>0</v>
      </c>
      <c r="I41" s="31"/>
      <c r="J41" s="32">
        <f>SUM(J40)</f>
        <v>663561043</v>
      </c>
      <c r="K41" s="31"/>
      <c r="L41" s="32">
        <f>SUM(L40)</f>
        <v>663561043</v>
      </c>
    </row>
    <row r="42" spans="1:12" ht="21.1" customHeight="1" x14ac:dyDescent="0.5">
      <c r="A42" s="144"/>
      <c r="B42" s="136"/>
      <c r="C42" s="106"/>
      <c r="D42" s="35"/>
      <c r="E42" s="20"/>
      <c r="F42" s="35"/>
      <c r="G42" s="20"/>
      <c r="H42" s="35"/>
      <c r="I42" s="20"/>
      <c r="J42" s="35"/>
      <c r="K42" s="20"/>
      <c r="L42" s="35"/>
    </row>
    <row r="43" spans="1:12" ht="21.1" customHeight="1" thickBot="1" x14ac:dyDescent="0.55000000000000004">
      <c r="A43" s="86" t="s">
        <v>171</v>
      </c>
      <c r="B43" s="141"/>
      <c r="C43" s="90"/>
      <c r="D43" s="214">
        <f>SUM(D32,D37,D41)</f>
        <v>2096000000</v>
      </c>
      <c r="E43" s="105"/>
      <c r="F43" s="214">
        <f t="shared" ref="F43:J43" si="1">SUM(F32,F37,F41)</f>
        <v>1902427997</v>
      </c>
      <c r="G43" s="105"/>
      <c r="H43" s="214">
        <f t="shared" si="1"/>
        <v>209600000</v>
      </c>
      <c r="I43" s="105"/>
      <c r="J43" s="222">
        <f t="shared" si="1"/>
        <v>2426087736</v>
      </c>
      <c r="K43" s="105"/>
      <c r="L43" s="222">
        <f>SUM(L32,L37,L41)</f>
        <v>6634115733</v>
      </c>
    </row>
    <row r="44" spans="1:12" ht="22.95" customHeight="1" thickTop="1" x14ac:dyDescent="0.5">
      <c r="A44" s="83"/>
      <c r="B44" s="136"/>
      <c r="C44" s="106"/>
      <c r="D44" s="135"/>
      <c r="E44" s="85"/>
      <c r="F44" s="85"/>
      <c r="G44" s="85"/>
      <c r="H44" s="13"/>
      <c r="I44" s="83"/>
      <c r="J44" s="13"/>
      <c r="K44" s="83"/>
      <c r="L44" s="83"/>
    </row>
    <row r="45" spans="1:12" ht="22.95" customHeight="1" x14ac:dyDescent="0.5">
      <c r="A45" s="83"/>
      <c r="B45" s="136"/>
      <c r="C45" s="106"/>
      <c r="D45" s="83"/>
      <c r="E45" s="83"/>
      <c r="F45" s="83"/>
      <c r="G45" s="83"/>
      <c r="H45" s="83"/>
      <c r="I45" s="83"/>
      <c r="J45" s="83"/>
      <c r="K45" s="83"/>
      <c r="L45" s="83"/>
    </row>
    <row r="46" spans="1:12" ht="22.95" customHeight="1" x14ac:dyDescent="0.25">
      <c r="D46" s="157">
        <f>D32-'BS2-4'!K86</f>
        <v>0</v>
      </c>
      <c r="F46" s="156">
        <f>F32-'BS2-4'!K87</f>
        <v>0</v>
      </c>
      <c r="H46" s="24">
        <f>H32-'BS2-4'!K90</f>
        <v>0</v>
      </c>
      <c r="J46" s="24">
        <f>J32-'BS2-4'!K91</f>
        <v>0</v>
      </c>
      <c r="L46" s="24">
        <f>L32-'BS2-4'!K92</f>
        <v>0</v>
      </c>
    </row>
    <row r="47" spans="1:12" ht="22.95" customHeight="1" x14ac:dyDescent="0.25">
      <c r="D47" s="157">
        <f>D43-'BS2-4'!I86</f>
        <v>0</v>
      </c>
      <c r="F47" s="156">
        <f>F43-'BS2-4'!I87</f>
        <v>0</v>
      </c>
      <c r="H47" s="24">
        <f>H43-'BS2-4'!I90</f>
        <v>0</v>
      </c>
      <c r="J47" s="24">
        <f>J43-'BS2-4'!I91</f>
        <v>0</v>
      </c>
      <c r="L47" s="23">
        <f>L43-'BS2-4'!I92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2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09"/>
  <sheetViews>
    <sheetView view="pageBreakPreview" topLeftCell="A10" zoomScale="80" zoomScaleNormal="85" zoomScaleSheetLayoutView="80" workbookViewId="0">
      <selection activeCell="E53" sqref="E53"/>
    </sheetView>
  </sheetViews>
  <sheetFormatPr defaultColWidth="9.375" defaultRowHeight="22.6" customHeight="1" x14ac:dyDescent="0.5"/>
  <cols>
    <col min="1" max="1" width="47.125" style="178" customWidth="1"/>
    <col min="2" max="2" width="8.375" style="198" bestFit="1" customWidth="1"/>
    <col min="3" max="3" width="0.625" style="178" customWidth="1"/>
    <col min="4" max="4" width="12.375" style="41" customWidth="1"/>
    <col min="5" max="5" width="0.625" style="183" customWidth="1"/>
    <col min="6" max="6" width="12.375" style="41" customWidth="1"/>
    <col min="7" max="7" width="0.625" style="183" customWidth="1"/>
    <col min="8" max="8" width="12.375" style="41" customWidth="1"/>
    <col min="9" max="9" width="0.625" style="42" customWidth="1"/>
    <col min="10" max="10" width="12.375" style="41" customWidth="1"/>
    <col min="11" max="12" width="9.375" style="178"/>
    <col min="13" max="13" width="10.5" style="178" bestFit="1" customWidth="1"/>
    <col min="14" max="14" width="9.375" style="178"/>
    <col min="15" max="15" width="10.625" style="178" bestFit="1" customWidth="1"/>
    <col min="16" max="16" width="9.375" style="178"/>
    <col min="17" max="17" width="10.5" style="178" bestFit="1" customWidth="1"/>
    <col min="18" max="18" width="9.375" style="178"/>
    <col min="19" max="19" width="10.625" style="178" bestFit="1" customWidth="1"/>
    <col min="20" max="92" width="9.375" style="178"/>
    <col min="93" max="96" width="1.375" style="178" customWidth="1"/>
    <col min="97" max="97" width="39.375" style="178" customWidth="1"/>
    <col min="98" max="98" width="5.625" style="178" customWidth="1"/>
    <col min="99" max="99" width="0.625" style="178" customWidth="1"/>
    <col min="100" max="100" width="11.375" style="178" customWidth="1"/>
    <col min="101" max="101" width="0.625" style="178" customWidth="1"/>
    <col min="102" max="102" width="11.375" style="178" customWidth="1"/>
    <col min="103" max="103" width="0.625" style="178" customWidth="1"/>
    <col min="104" max="104" width="11.375" style="178" customWidth="1"/>
    <col min="105" max="105" width="0.625" style="178" customWidth="1"/>
    <col min="106" max="106" width="11.375" style="178" customWidth="1"/>
    <col min="107" max="108" width="9.625" style="178" bestFit="1" customWidth="1"/>
    <col min="109" max="109" width="11.625" style="178" customWidth="1"/>
    <col min="110" max="110" width="10.625" style="178" customWidth="1"/>
    <col min="111" max="111" width="9.375" style="178" bestFit="1" customWidth="1"/>
    <col min="112" max="112" width="10" style="178" bestFit="1" customWidth="1"/>
    <col min="113" max="113" width="9.375" style="178" bestFit="1" customWidth="1"/>
    <col min="114" max="114" width="11" style="178" bestFit="1" customWidth="1"/>
    <col min="115" max="16384" width="9.375" style="178"/>
  </cols>
  <sheetData>
    <row r="1" spans="1:12" s="172" customFormat="1" ht="21.4" customHeight="1" x14ac:dyDescent="0.55000000000000004">
      <c r="A1" s="171" t="s">
        <v>123</v>
      </c>
      <c r="B1" s="85"/>
      <c r="C1" s="1"/>
      <c r="D1" s="85"/>
      <c r="E1" s="85"/>
      <c r="F1" s="85"/>
      <c r="G1" s="85"/>
      <c r="H1" s="83"/>
      <c r="I1" s="83"/>
      <c r="J1" s="83"/>
    </row>
    <row r="2" spans="1:12" s="176" customFormat="1" ht="21.1" customHeight="1" x14ac:dyDescent="0.55000000000000004">
      <c r="A2" s="173" t="s">
        <v>48</v>
      </c>
      <c r="B2" s="174"/>
      <c r="C2" s="174"/>
      <c r="D2" s="174"/>
      <c r="E2" s="174"/>
      <c r="F2" s="3"/>
      <c r="G2" s="33"/>
      <c r="H2" s="33"/>
      <c r="I2" s="33"/>
      <c r="J2" s="33"/>
      <c r="K2" s="175"/>
      <c r="L2" s="175"/>
    </row>
    <row r="3" spans="1:12" s="176" customFormat="1" ht="21.1" customHeight="1" x14ac:dyDescent="0.55000000000000004">
      <c r="A3" s="177"/>
      <c r="B3" s="174"/>
      <c r="C3" s="174"/>
      <c r="D3" s="174"/>
      <c r="E3" s="174"/>
      <c r="F3" s="3"/>
      <c r="G3" s="33"/>
      <c r="H3" s="33"/>
      <c r="I3" s="33"/>
      <c r="J3" s="33"/>
      <c r="K3" s="175"/>
      <c r="L3" s="175"/>
    </row>
    <row r="4" spans="1:12" ht="22.1" customHeight="1" x14ac:dyDescent="0.5">
      <c r="A4" s="86"/>
      <c r="B4" s="136"/>
      <c r="C4" s="83"/>
      <c r="D4" s="235" t="s">
        <v>43</v>
      </c>
      <c r="E4" s="235"/>
      <c r="F4" s="235"/>
      <c r="G4" s="88"/>
      <c r="H4" s="235" t="s">
        <v>39</v>
      </c>
      <c r="I4" s="235"/>
      <c r="J4" s="235"/>
    </row>
    <row r="5" spans="1:12" ht="22.1" customHeight="1" x14ac:dyDescent="0.5">
      <c r="A5" s="83"/>
      <c r="B5" s="136"/>
      <c r="C5" s="83"/>
      <c r="D5" s="233" t="s">
        <v>167</v>
      </c>
      <c r="E5" s="233"/>
      <c r="F5" s="233"/>
      <c r="G5" s="87"/>
      <c r="H5" s="233" t="s">
        <v>167</v>
      </c>
      <c r="I5" s="233"/>
      <c r="J5" s="233"/>
    </row>
    <row r="6" spans="1:12" ht="22.1" customHeight="1" x14ac:dyDescent="0.5">
      <c r="A6" s="83"/>
      <c r="B6" s="136"/>
      <c r="C6" s="83"/>
      <c r="D6" s="242" t="s">
        <v>166</v>
      </c>
      <c r="E6" s="242"/>
      <c r="F6" s="242"/>
      <c r="G6" s="179"/>
      <c r="H6" s="242" t="s">
        <v>166</v>
      </c>
      <c r="I6" s="242"/>
      <c r="J6" s="242"/>
    </row>
    <row r="7" spans="1:12" ht="22.1" customHeight="1" x14ac:dyDescent="0.5">
      <c r="A7" s="83"/>
      <c r="B7" s="136" t="s">
        <v>1</v>
      </c>
      <c r="C7" s="83"/>
      <c r="D7" s="89">
        <v>2568</v>
      </c>
      <c r="E7" s="87"/>
      <c r="F7" s="89">
        <v>2567</v>
      </c>
      <c r="G7" s="87"/>
      <c r="H7" s="89">
        <v>2568</v>
      </c>
      <c r="I7" s="87"/>
      <c r="J7" s="89">
        <v>2567</v>
      </c>
    </row>
    <row r="8" spans="1:12" ht="22.1" customHeight="1" x14ac:dyDescent="0.5">
      <c r="A8" s="83"/>
      <c r="B8" s="136"/>
      <c r="C8" s="83"/>
      <c r="D8" s="241" t="s">
        <v>40</v>
      </c>
      <c r="E8" s="241"/>
      <c r="F8" s="241"/>
      <c r="G8" s="241"/>
      <c r="H8" s="241"/>
      <c r="I8" s="241"/>
      <c r="J8" s="241"/>
    </row>
    <row r="9" spans="1:12" s="182" customFormat="1" ht="22.1" customHeight="1" x14ac:dyDescent="0.5">
      <c r="A9" s="92" t="s">
        <v>26</v>
      </c>
      <c r="B9" s="141"/>
      <c r="C9" s="180"/>
      <c r="D9" s="34"/>
      <c r="E9" s="181"/>
      <c r="F9" s="34"/>
      <c r="G9" s="181"/>
      <c r="H9" s="34"/>
      <c r="I9" s="181"/>
      <c r="J9" s="34"/>
    </row>
    <row r="10" spans="1:12" ht="22.1" customHeight="1" x14ac:dyDescent="0.5">
      <c r="A10" s="93" t="s">
        <v>34</v>
      </c>
      <c r="B10" s="141"/>
      <c r="C10" s="94"/>
      <c r="D10" s="185">
        <f>'PL5-8'!D78</f>
        <v>839360846</v>
      </c>
      <c r="E10" s="149"/>
      <c r="F10" s="186">
        <f>'PL5-8'!F78</f>
        <v>761341197</v>
      </c>
      <c r="G10" s="184"/>
      <c r="H10" s="187">
        <f>'PL5-8'!H78</f>
        <v>830737084</v>
      </c>
      <c r="I10" s="97"/>
      <c r="J10" s="186">
        <f>'PL5-8'!J78</f>
        <v>768588450</v>
      </c>
    </row>
    <row r="11" spans="1:12" s="182" customFormat="1" ht="22.1" customHeight="1" x14ac:dyDescent="0.5">
      <c r="A11" s="188" t="s">
        <v>111</v>
      </c>
      <c r="B11" s="189"/>
      <c r="C11" s="138"/>
      <c r="D11" s="66"/>
      <c r="E11" s="162"/>
      <c r="F11" s="67"/>
      <c r="G11" s="162"/>
      <c r="H11" s="68"/>
      <c r="I11" s="162"/>
      <c r="J11" s="67"/>
    </row>
    <row r="12" spans="1:12" ht="22.1" customHeight="1" x14ac:dyDescent="0.5">
      <c r="A12" s="93" t="s">
        <v>83</v>
      </c>
      <c r="B12" s="136"/>
      <c r="C12" s="83"/>
      <c r="D12" s="97">
        <v>127421660</v>
      </c>
      <c r="E12" s="97"/>
      <c r="F12" s="36">
        <v>123349166</v>
      </c>
      <c r="G12" s="98"/>
      <c r="H12" s="98">
        <v>124206742</v>
      </c>
      <c r="I12" s="98"/>
      <c r="J12" s="36">
        <v>119959856</v>
      </c>
    </row>
    <row r="13" spans="1:12" ht="22.1" customHeight="1" x14ac:dyDescent="0.5">
      <c r="A13" s="93" t="s">
        <v>112</v>
      </c>
      <c r="B13" s="136">
        <v>7</v>
      </c>
      <c r="C13" s="83"/>
      <c r="D13" s="97">
        <v>13732</v>
      </c>
      <c r="E13" s="97"/>
      <c r="F13" s="36">
        <v>247160</v>
      </c>
      <c r="G13" s="98"/>
      <c r="H13" s="98">
        <v>13732</v>
      </c>
      <c r="I13" s="98"/>
      <c r="J13" s="36">
        <v>247160</v>
      </c>
    </row>
    <row r="14" spans="1:12" ht="22.1" customHeight="1" x14ac:dyDescent="0.5">
      <c r="A14" s="93" t="s">
        <v>107</v>
      </c>
      <c r="B14" s="136"/>
      <c r="C14" s="83"/>
      <c r="D14" s="97">
        <v>166501682</v>
      </c>
      <c r="E14" s="97"/>
      <c r="F14" s="36">
        <v>145015980</v>
      </c>
      <c r="G14" s="97"/>
      <c r="H14" s="98">
        <v>165840200</v>
      </c>
      <c r="I14" s="98"/>
      <c r="J14" s="36">
        <v>145015980</v>
      </c>
    </row>
    <row r="15" spans="1:12" ht="22.1" customHeight="1" x14ac:dyDescent="0.5">
      <c r="A15" s="93" t="s">
        <v>160</v>
      </c>
      <c r="B15" s="136"/>
      <c r="C15" s="83"/>
      <c r="D15" s="97">
        <v>9422411</v>
      </c>
      <c r="E15" s="97"/>
      <c r="F15" s="36">
        <v>0</v>
      </c>
      <c r="G15" s="97"/>
      <c r="H15" s="20">
        <v>23781276</v>
      </c>
      <c r="I15" s="98"/>
      <c r="J15" s="36">
        <v>0</v>
      </c>
    </row>
    <row r="16" spans="1:12" ht="22.6" hidden="1" customHeight="1" x14ac:dyDescent="0.5">
      <c r="A16" s="93" t="s">
        <v>152</v>
      </c>
      <c r="B16" s="136"/>
      <c r="C16" s="83"/>
      <c r="D16" s="35"/>
      <c r="E16" s="97"/>
      <c r="F16" s="48">
        <v>0</v>
      </c>
      <c r="G16" s="20"/>
      <c r="H16" s="178"/>
      <c r="I16" s="20"/>
      <c r="J16" s="48">
        <v>0</v>
      </c>
    </row>
    <row r="17" spans="1:10" ht="22.6" hidden="1" customHeight="1" x14ac:dyDescent="0.5">
      <c r="A17" s="93" t="s">
        <v>153</v>
      </c>
      <c r="B17" s="136"/>
      <c r="C17" s="83"/>
      <c r="D17" s="97"/>
      <c r="E17" s="97"/>
      <c r="F17" s="48">
        <v>0</v>
      </c>
      <c r="G17" s="20"/>
      <c r="H17" s="20"/>
      <c r="I17" s="20"/>
      <c r="J17" s="48">
        <v>0</v>
      </c>
    </row>
    <row r="18" spans="1:10" ht="22.1" customHeight="1" x14ac:dyDescent="0.5">
      <c r="A18" s="93" t="s">
        <v>161</v>
      </c>
      <c r="B18" s="136"/>
      <c r="C18" s="83"/>
      <c r="D18" s="97">
        <v>842299</v>
      </c>
      <c r="E18" s="97"/>
      <c r="F18" s="48">
        <v>0</v>
      </c>
      <c r="G18" s="20"/>
      <c r="H18" s="20">
        <v>0</v>
      </c>
      <c r="I18" s="20"/>
      <c r="J18" s="48">
        <v>0</v>
      </c>
    </row>
    <row r="19" spans="1:10" ht="22.1" customHeight="1" x14ac:dyDescent="0.5">
      <c r="A19" s="93" t="s">
        <v>84</v>
      </c>
      <c r="B19" s="136"/>
      <c r="C19" s="83"/>
      <c r="D19" s="98">
        <v>18870778</v>
      </c>
      <c r="E19" s="97"/>
      <c r="F19" s="36">
        <v>19847491</v>
      </c>
      <c r="G19" s="114"/>
      <c r="H19" s="98">
        <v>18870778</v>
      </c>
      <c r="I19" s="51"/>
      <c r="J19" s="36">
        <v>19847491</v>
      </c>
    </row>
    <row r="20" spans="1:10" ht="22.1" customHeight="1" x14ac:dyDescent="0.5">
      <c r="A20" s="93" t="s">
        <v>174</v>
      </c>
      <c r="B20" s="136"/>
      <c r="C20" s="83"/>
      <c r="D20" s="35">
        <v>0</v>
      </c>
      <c r="E20" s="97"/>
      <c r="F20" s="36">
        <v>211406</v>
      </c>
      <c r="G20" s="114"/>
      <c r="H20" s="48">
        <v>0</v>
      </c>
      <c r="I20" s="48"/>
      <c r="J20" s="48">
        <v>0</v>
      </c>
    </row>
    <row r="21" spans="1:10" ht="22.1" customHeight="1" x14ac:dyDescent="0.5">
      <c r="A21" s="93" t="s">
        <v>113</v>
      </c>
      <c r="B21" s="136"/>
      <c r="C21" s="83"/>
      <c r="D21" s="97">
        <v>-647696</v>
      </c>
      <c r="E21" s="97"/>
      <c r="F21" s="36">
        <v>-188883</v>
      </c>
      <c r="G21" s="98"/>
      <c r="H21" s="97">
        <v>-264033</v>
      </c>
      <c r="I21" s="98"/>
      <c r="J21" s="36">
        <v>-95558</v>
      </c>
    </row>
    <row r="22" spans="1:10" ht="22.1" customHeight="1" x14ac:dyDescent="0.5">
      <c r="A22" s="93" t="s">
        <v>114</v>
      </c>
      <c r="B22" s="136"/>
      <c r="C22" s="83"/>
      <c r="D22" s="97">
        <v>14398477</v>
      </c>
      <c r="E22" s="97"/>
      <c r="F22" s="37">
        <v>11480047</v>
      </c>
      <c r="G22" s="98"/>
      <c r="H22" s="97">
        <v>13412477</v>
      </c>
      <c r="I22" s="98"/>
      <c r="J22" s="37">
        <v>11339783</v>
      </c>
    </row>
    <row r="23" spans="1:10" ht="22.1" customHeight="1" x14ac:dyDescent="0.5">
      <c r="A23" s="93" t="s">
        <v>35</v>
      </c>
      <c r="B23" s="136"/>
      <c r="C23" s="83"/>
      <c r="D23" s="97">
        <v>-2440150368</v>
      </c>
      <c r="E23" s="97"/>
      <c r="F23" s="37">
        <v>-2237690003</v>
      </c>
      <c r="G23" s="98"/>
      <c r="H23" s="97">
        <v>-2440150368</v>
      </c>
      <c r="I23" s="98"/>
      <c r="J23" s="37">
        <v>-2237690003</v>
      </c>
    </row>
    <row r="24" spans="1:10" ht="22.1" customHeight="1" x14ac:dyDescent="0.5">
      <c r="A24" s="93" t="s">
        <v>23</v>
      </c>
      <c r="B24" s="136"/>
      <c r="C24" s="83"/>
      <c r="D24" s="97">
        <v>297708909</v>
      </c>
      <c r="E24" s="97"/>
      <c r="F24" s="37">
        <v>288323076</v>
      </c>
      <c r="G24" s="98"/>
      <c r="H24" s="97">
        <v>297482897</v>
      </c>
      <c r="I24" s="98"/>
      <c r="J24" s="37">
        <v>288187070</v>
      </c>
    </row>
    <row r="25" spans="1:10" ht="22.1" customHeight="1" x14ac:dyDescent="0.5">
      <c r="A25" s="93" t="s">
        <v>85</v>
      </c>
      <c r="B25" s="136"/>
      <c r="C25" s="83"/>
      <c r="D25" s="97">
        <v>2450216799</v>
      </c>
      <c r="E25" s="97"/>
      <c r="F25" s="37">
        <v>2185580478</v>
      </c>
      <c r="G25" s="98"/>
      <c r="H25" s="97">
        <v>2450216799</v>
      </c>
      <c r="I25" s="98"/>
      <c r="J25" s="37">
        <v>2185580478</v>
      </c>
    </row>
    <row r="26" spans="1:10" ht="22.1" customHeight="1" x14ac:dyDescent="0.5">
      <c r="A26" s="93" t="s">
        <v>86</v>
      </c>
      <c r="B26" s="136"/>
      <c r="C26" s="83"/>
      <c r="D26" s="104">
        <v>-294470805</v>
      </c>
      <c r="E26" s="97"/>
      <c r="F26" s="69">
        <v>-287328541</v>
      </c>
      <c r="G26" s="98"/>
      <c r="H26" s="104">
        <v>-294470805</v>
      </c>
      <c r="I26" s="98"/>
      <c r="J26" s="69">
        <v>-287328541</v>
      </c>
    </row>
    <row r="27" spans="1:10" ht="22.1" customHeight="1" x14ac:dyDescent="0.5">
      <c r="A27" s="83"/>
      <c r="B27" s="136"/>
      <c r="C27" s="83"/>
      <c r="D27" s="223">
        <f>SUM(D10:D26)</f>
        <v>1189488724</v>
      </c>
      <c r="E27" s="98"/>
      <c r="F27" s="223">
        <f>SUM(F10:F26)</f>
        <v>1010188574</v>
      </c>
      <c r="G27" s="98"/>
      <c r="H27" s="223">
        <f>SUM(H10:H26)</f>
        <v>1189676779</v>
      </c>
      <c r="I27" s="190"/>
      <c r="J27" s="223">
        <f>SUM(J10:J26)</f>
        <v>1013652166</v>
      </c>
    </row>
    <row r="28" spans="1:10" s="182" customFormat="1" ht="22.1" customHeight="1" x14ac:dyDescent="0.5">
      <c r="A28" s="138" t="s">
        <v>115</v>
      </c>
      <c r="B28" s="189"/>
      <c r="C28" s="138"/>
      <c r="D28" s="191"/>
      <c r="E28" s="191"/>
      <c r="F28" s="191"/>
      <c r="G28" s="162"/>
      <c r="H28" s="162"/>
      <c r="I28" s="162"/>
      <c r="J28" s="162"/>
    </row>
    <row r="29" spans="1:10" ht="22.1" customHeight="1" x14ac:dyDescent="0.5">
      <c r="A29" s="93" t="s">
        <v>56</v>
      </c>
      <c r="B29" s="189"/>
      <c r="C29" s="83"/>
      <c r="D29" s="97">
        <v>13094511</v>
      </c>
      <c r="E29" s="97"/>
      <c r="F29" s="36">
        <v>-47096294</v>
      </c>
      <c r="G29" s="98"/>
      <c r="H29" s="70">
        <v>13094511</v>
      </c>
      <c r="I29" s="98"/>
      <c r="J29" s="70">
        <v>-47096294</v>
      </c>
    </row>
    <row r="30" spans="1:10" ht="22.1" customHeight="1" x14ac:dyDescent="0.5">
      <c r="A30" s="93" t="s">
        <v>57</v>
      </c>
      <c r="B30" s="189"/>
      <c r="C30" s="83"/>
      <c r="D30" s="97">
        <v>30120945</v>
      </c>
      <c r="E30" s="97"/>
      <c r="F30" s="36">
        <v>-2017198692</v>
      </c>
      <c r="G30" s="98"/>
      <c r="H30" s="70">
        <v>30120945</v>
      </c>
      <c r="I30" s="98"/>
      <c r="J30" s="70">
        <v>-2017198692</v>
      </c>
    </row>
    <row r="31" spans="1:10" ht="22.1" customHeight="1" x14ac:dyDescent="0.5">
      <c r="A31" s="93" t="s">
        <v>5</v>
      </c>
      <c r="B31" s="189"/>
      <c r="C31" s="83"/>
      <c r="D31" s="98">
        <v>2694132</v>
      </c>
      <c r="E31" s="98"/>
      <c r="F31" s="36">
        <v>2831094</v>
      </c>
      <c r="G31" s="98"/>
      <c r="H31" s="48">
        <v>0</v>
      </c>
      <c r="I31" s="20"/>
      <c r="J31" s="48">
        <v>0</v>
      </c>
    </row>
    <row r="32" spans="1:10" ht="22.1" customHeight="1" x14ac:dyDescent="0.5">
      <c r="A32" s="93" t="s">
        <v>54</v>
      </c>
      <c r="B32" s="189"/>
      <c r="C32" s="83"/>
      <c r="D32" s="97">
        <v>91610624</v>
      </c>
      <c r="E32" s="97"/>
      <c r="F32" s="37">
        <v>66908797</v>
      </c>
      <c r="G32" s="98"/>
      <c r="H32" s="71">
        <v>91610624</v>
      </c>
      <c r="I32" s="98"/>
      <c r="J32" s="71">
        <v>66908797</v>
      </c>
    </row>
    <row r="33" spans="1:12" ht="22.1" customHeight="1" x14ac:dyDescent="0.5">
      <c r="A33" s="93" t="s">
        <v>128</v>
      </c>
      <c r="B33" s="189"/>
      <c r="C33" s="83"/>
      <c r="D33" s="97">
        <v>1190394</v>
      </c>
      <c r="E33" s="97"/>
      <c r="F33" s="37">
        <v>-3533949</v>
      </c>
      <c r="G33" s="98"/>
      <c r="H33" s="71">
        <v>255701</v>
      </c>
      <c r="I33" s="98"/>
      <c r="J33" s="71">
        <v>252912</v>
      </c>
    </row>
    <row r="34" spans="1:12" ht="22.1" customHeight="1" x14ac:dyDescent="0.5">
      <c r="A34" s="93" t="s">
        <v>162</v>
      </c>
      <c r="B34" s="189"/>
      <c r="C34" s="83"/>
      <c r="D34" s="97">
        <v>-41587</v>
      </c>
      <c r="E34" s="97"/>
      <c r="F34" s="37">
        <v>0</v>
      </c>
      <c r="G34" s="98"/>
      <c r="H34" s="71">
        <v>0</v>
      </c>
      <c r="I34" s="98"/>
      <c r="J34" s="71">
        <v>0</v>
      </c>
    </row>
    <row r="35" spans="1:12" ht="22.1" customHeight="1" x14ac:dyDescent="0.5">
      <c r="A35" s="93" t="s">
        <v>87</v>
      </c>
      <c r="B35" s="189"/>
      <c r="C35" s="83"/>
      <c r="D35" s="97">
        <v>3200239</v>
      </c>
      <c r="E35" s="97"/>
      <c r="F35" s="36">
        <v>-3999929</v>
      </c>
      <c r="G35" s="98"/>
      <c r="H35" s="70">
        <v>2355416</v>
      </c>
      <c r="I35" s="98"/>
      <c r="J35" s="70">
        <v>-3821418</v>
      </c>
    </row>
    <row r="36" spans="1:12" ht="22.1" customHeight="1" x14ac:dyDescent="0.5">
      <c r="A36" s="93" t="s">
        <v>129</v>
      </c>
      <c r="B36" s="136"/>
      <c r="C36" s="83"/>
      <c r="D36" s="97">
        <v>2276611</v>
      </c>
      <c r="E36" s="97"/>
      <c r="F36" s="70">
        <v>13996137</v>
      </c>
      <c r="G36" s="98"/>
      <c r="H36" s="70">
        <v>1955170</v>
      </c>
      <c r="I36" s="98"/>
      <c r="J36" s="70">
        <v>13395457</v>
      </c>
    </row>
    <row r="37" spans="1:12" ht="22.1" customHeight="1" x14ac:dyDescent="0.5">
      <c r="A37" s="93" t="s">
        <v>88</v>
      </c>
      <c r="B37" s="136"/>
      <c r="C37" s="83"/>
      <c r="D37" s="97">
        <v>4990149</v>
      </c>
      <c r="E37" s="97"/>
      <c r="F37" s="96">
        <v>3683167</v>
      </c>
      <c r="G37" s="98"/>
      <c r="H37" s="96">
        <v>4677722</v>
      </c>
      <c r="I37" s="98"/>
      <c r="J37" s="96">
        <v>3751676</v>
      </c>
    </row>
    <row r="38" spans="1:12" ht="22.1" customHeight="1" x14ac:dyDescent="0.5">
      <c r="A38" s="93" t="s">
        <v>154</v>
      </c>
      <c r="B38" s="136"/>
      <c r="C38" s="83"/>
      <c r="D38" s="104">
        <v>-2436265</v>
      </c>
      <c r="E38" s="97"/>
      <c r="F38" s="72">
        <v>-1286847</v>
      </c>
      <c r="G38" s="98"/>
      <c r="H38" s="72">
        <v>-1057759</v>
      </c>
      <c r="I38" s="98"/>
      <c r="J38" s="72">
        <v>-1286847</v>
      </c>
    </row>
    <row r="39" spans="1:12" s="84" customFormat="1" ht="22.1" customHeight="1" x14ac:dyDescent="0.5">
      <c r="A39" s="93" t="s">
        <v>179</v>
      </c>
      <c r="B39" s="141"/>
      <c r="C39" s="78"/>
      <c r="D39" s="224">
        <f>SUM(D27:D38)</f>
        <v>1336188477</v>
      </c>
      <c r="E39" s="97"/>
      <c r="F39" s="224">
        <f>SUM(F27:F38)</f>
        <v>-975507942</v>
      </c>
      <c r="G39" s="98"/>
      <c r="H39" s="224">
        <f>SUM(H27:H38)</f>
        <v>1332689109</v>
      </c>
      <c r="I39" s="98"/>
      <c r="J39" s="224">
        <f>SUM(J27:J38)</f>
        <v>-971442243</v>
      </c>
    </row>
    <row r="40" spans="1:12" ht="22.1" customHeight="1" x14ac:dyDescent="0.5">
      <c r="A40" s="93" t="s">
        <v>137</v>
      </c>
      <c r="B40" s="136"/>
      <c r="C40" s="83"/>
      <c r="D40" s="104">
        <v>-246099007</v>
      </c>
      <c r="E40" s="97"/>
      <c r="F40" s="69">
        <v>-210471496</v>
      </c>
      <c r="G40" s="98"/>
      <c r="H40" s="104">
        <v>-245758231</v>
      </c>
      <c r="I40" s="98"/>
      <c r="J40" s="69">
        <v>-210471496</v>
      </c>
    </row>
    <row r="41" spans="1:12" ht="22.1" customHeight="1" x14ac:dyDescent="0.5">
      <c r="A41" s="229" t="s">
        <v>177</v>
      </c>
      <c r="B41" s="136"/>
      <c r="C41" s="83"/>
      <c r="D41" s="225">
        <f>SUM(D39:D40)</f>
        <v>1090089470</v>
      </c>
      <c r="E41" s="103"/>
      <c r="F41" s="225">
        <f>SUM(F39:F40)</f>
        <v>-1185979438</v>
      </c>
      <c r="G41" s="105"/>
      <c r="H41" s="225">
        <f>SUM(H39:H40)</f>
        <v>1086930878</v>
      </c>
      <c r="I41" s="105"/>
      <c r="J41" s="225">
        <f>SUM(J39:J40)</f>
        <v>-1181913739</v>
      </c>
    </row>
    <row r="42" spans="1:12" ht="22.1" customHeight="1" x14ac:dyDescent="0.5">
      <c r="A42" s="83"/>
      <c r="B42" s="136"/>
      <c r="C42" s="83"/>
      <c r="D42" s="117"/>
      <c r="E42" s="117"/>
      <c r="F42" s="117"/>
      <c r="G42" s="142"/>
      <c r="H42" s="142"/>
      <c r="I42" s="142"/>
      <c r="J42" s="142"/>
    </row>
    <row r="43" spans="1:12" s="172" customFormat="1" ht="21.4" customHeight="1" x14ac:dyDescent="0.55000000000000004">
      <c r="A43" s="171" t="s">
        <v>123</v>
      </c>
      <c r="B43" s="85"/>
      <c r="C43" s="1"/>
      <c r="D43" s="85"/>
      <c r="E43" s="85"/>
      <c r="F43" s="85"/>
      <c r="G43" s="85"/>
      <c r="H43" s="83"/>
      <c r="I43" s="83"/>
      <c r="J43" s="83"/>
    </row>
    <row r="44" spans="1:12" s="176" customFormat="1" ht="21.1" customHeight="1" x14ac:dyDescent="0.55000000000000004">
      <c r="A44" s="173" t="s">
        <v>48</v>
      </c>
      <c r="B44" s="174"/>
      <c r="C44" s="174"/>
      <c r="D44" s="174"/>
      <c r="E44" s="174"/>
      <c r="F44" s="3"/>
      <c r="G44" s="33"/>
      <c r="H44" s="33"/>
      <c r="I44" s="33"/>
      <c r="J44" s="33"/>
      <c r="K44" s="175"/>
      <c r="L44" s="175"/>
    </row>
    <row r="45" spans="1:12" s="176" customFormat="1" ht="21.1" customHeight="1" x14ac:dyDescent="0.55000000000000004">
      <c r="A45" s="177"/>
      <c r="B45" s="174"/>
      <c r="C45" s="174"/>
      <c r="D45" s="174"/>
      <c r="E45" s="174"/>
      <c r="F45" s="3"/>
      <c r="G45" s="33"/>
      <c r="H45" s="33"/>
      <c r="I45" s="33"/>
      <c r="J45" s="33"/>
      <c r="K45" s="175"/>
      <c r="L45" s="175"/>
    </row>
    <row r="46" spans="1:12" ht="22.1" customHeight="1" x14ac:dyDescent="0.5">
      <c r="A46" s="86"/>
      <c r="B46" s="136"/>
      <c r="C46" s="83"/>
      <c r="D46" s="235" t="s">
        <v>43</v>
      </c>
      <c r="E46" s="235"/>
      <c r="F46" s="235"/>
      <c r="G46" s="88"/>
      <c r="H46" s="235" t="s">
        <v>39</v>
      </c>
      <c r="I46" s="235"/>
      <c r="J46" s="235"/>
    </row>
    <row r="47" spans="1:12" ht="22.1" customHeight="1" x14ac:dyDescent="0.5">
      <c r="A47" s="83"/>
      <c r="B47" s="136"/>
      <c r="C47" s="83"/>
      <c r="D47" s="233" t="s">
        <v>167</v>
      </c>
      <c r="E47" s="233"/>
      <c r="F47" s="233"/>
      <c r="G47" s="88"/>
      <c r="H47" s="233" t="s">
        <v>167</v>
      </c>
      <c r="I47" s="233"/>
      <c r="J47" s="233"/>
    </row>
    <row r="48" spans="1:12" ht="22.1" customHeight="1" x14ac:dyDescent="0.5">
      <c r="A48" s="83"/>
      <c r="B48" s="136"/>
      <c r="C48" s="83"/>
      <c r="D48" s="242" t="s">
        <v>166</v>
      </c>
      <c r="E48" s="242"/>
      <c r="F48" s="242"/>
      <c r="G48" s="179"/>
      <c r="H48" s="242" t="s">
        <v>166</v>
      </c>
      <c r="I48" s="242"/>
      <c r="J48" s="242"/>
    </row>
    <row r="49" spans="1:10" ht="22.1" customHeight="1" x14ac:dyDescent="0.5">
      <c r="A49" s="83"/>
      <c r="B49" s="136" t="s">
        <v>1</v>
      </c>
      <c r="C49" s="83"/>
      <c r="D49" s="89">
        <v>2568</v>
      </c>
      <c r="E49" s="87"/>
      <c r="F49" s="89">
        <v>2567</v>
      </c>
      <c r="G49" s="87"/>
      <c r="H49" s="89">
        <v>2568</v>
      </c>
      <c r="I49" s="87"/>
      <c r="J49" s="89">
        <v>2567</v>
      </c>
    </row>
    <row r="50" spans="1:10" ht="22.1" customHeight="1" x14ac:dyDescent="0.5">
      <c r="A50" s="83"/>
      <c r="B50" s="136"/>
      <c r="C50" s="83"/>
      <c r="D50" s="241" t="s">
        <v>40</v>
      </c>
      <c r="E50" s="241"/>
      <c r="F50" s="241"/>
      <c r="G50" s="241"/>
      <c r="H50" s="241"/>
      <c r="I50" s="241"/>
      <c r="J50" s="241"/>
    </row>
    <row r="51" spans="1:10" s="182" customFormat="1" ht="22.1" customHeight="1" x14ac:dyDescent="0.5">
      <c r="A51" s="92" t="s">
        <v>27</v>
      </c>
      <c r="B51" s="136"/>
      <c r="C51" s="138"/>
      <c r="D51" s="80"/>
      <c r="E51" s="80"/>
      <c r="F51" s="80"/>
      <c r="G51" s="80"/>
      <c r="H51" s="80"/>
      <c r="I51" s="80"/>
      <c r="J51" s="80"/>
    </row>
    <row r="52" spans="1:10" ht="22.1" customHeight="1" x14ac:dyDescent="0.5">
      <c r="A52" s="93" t="s">
        <v>147</v>
      </c>
      <c r="B52" s="106"/>
      <c r="C52" s="83"/>
      <c r="D52" s="160">
        <v>4398956</v>
      </c>
      <c r="E52" s="160"/>
      <c r="F52" s="71">
        <v>562466</v>
      </c>
      <c r="G52" s="160"/>
      <c r="H52" s="71">
        <v>390687</v>
      </c>
      <c r="I52" s="160"/>
      <c r="J52" s="71">
        <v>329757</v>
      </c>
    </row>
    <row r="53" spans="1:10" ht="22.1" customHeight="1" x14ac:dyDescent="0.5">
      <c r="A53" s="93" t="s">
        <v>148</v>
      </c>
      <c r="B53" s="106"/>
      <c r="C53" s="83"/>
      <c r="D53" s="160">
        <v>-39480948</v>
      </c>
      <c r="E53" s="160"/>
      <c r="F53" s="71">
        <v>-15649216</v>
      </c>
      <c r="G53" s="160"/>
      <c r="H53" s="71">
        <v>-37287216</v>
      </c>
      <c r="I53" s="160"/>
      <c r="J53" s="71">
        <v>-13419626</v>
      </c>
    </row>
    <row r="54" spans="1:10" ht="22.1" customHeight="1" x14ac:dyDescent="0.5">
      <c r="A54" s="93" t="s">
        <v>116</v>
      </c>
      <c r="B54" s="106"/>
      <c r="C54" s="83"/>
      <c r="D54" s="160">
        <v>-9060822</v>
      </c>
      <c r="E54" s="160"/>
      <c r="F54" s="71">
        <v>-27763758</v>
      </c>
      <c r="G54" s="160"/>
      <c r="H54" s="71">
        <v>-9060822</v>
      </c>
      <c r="I54" s="160"/>
      <c r="J54" s="71">
        <v>-27763758</v>
      </c>
    </row>
    <row r="55" spans="1:10" ht="22.1" customHeight="1" x14ac:dyDescent="0.5">
      <c r="A55" s="101" t="s">
        <v>127</v>
      </c>
      <c r="B55" s="106"/>
      <c r="C55" s="83"/>
      <c r="D55" s="220">
        <f>SUM(D52:D54)</f>
        <v>-44142814</v>
      </c>
      <c r="E55" s="103"/>
      <c r="F55" s="220">
        <f>SUM(F52:F54)</f>
        <v>-42850508</v>
      </c>
      <c r="G55" s="103"/>
      <c r="H55" s="220">
        <f>SUM(H52:H54)</f>
        <v>-45957351</v>
      </c>
      <c r="I55" s="103"/>
      <c r="J55" s="220">
        <f>SUM(J52:J54)</f>
        <v>-40853627</v>
      </c>
    </row>
    <row r="56" spans="1:10" ht="22.1" customHeight="1" x14ac:dyDescent="0.5">
      <c r="A56" s="83"/>
      <c r="B56" s="106"/>
      <c r="C56" s="83"/>
      <c r="D56" s="160"/>
      <c r="E56" s="160"/>
      <c r="F56" s="160"/>
      <c r="G56" s="160"/>
      <c r="H56" s="160"/>
      <c r="I56" s="160"/>
      <c r="J56" s="160"/>
    </row>
    <row r="57" spans="1:10" ht="22.1" customHeight="1" x14ac:dyDescent="0.5">
      <c r="A57" s="92" t="s">
        <v>28</v>
      </c>
      <c r="B57" s="136"/>
      <c r="C57" s="83"/>
      <c r="D57" s="97"/>
      <c r="E57" s="97"/>
      <c r="F57" s="97"/>
      <c r="G57" s="98"/>
      <c r="H57" s="98"/>
      <c r="I57" s="98"/>
      <c r="J57" s="98"/>
    </row>
    <row r="58" spans="1:10" ht="22.1" customHeight="1" x14ac:dyDescent="0.5">
      <c r="A58" s="93" t="s">
        <v>32</v>
      </c>
      <c r="B58" s="136">
        <f>'BS2-4'!C45</f>
        <v>9</v>
      </c>
      <c r="C58" s="83"/>
      <c r="D58" s="12">
        <v>1000000000</v>
      </c>
      <c r="E58" s="97"/>
      <c r="F58" s="71">
        <v>1320000000</v>
      </c>
      <c r="G58" s="98"/>
      <c r="H58" s="71">
        <v>1000000000</v>
      </c>
      <c r="I58" s="98"/>
      <c r="J58" s="71">
        <v>1320000000</v>
      </c>
    </row>
    <row r="59" spans="1:10" ht="22.1" customHeight="1" x14ac:dyDescent="0.5">
      <c r="A59" s="93" t="s">
        <v>117</v>
      </c>
      <c r="B59" s="136">
        <f>'BS2-4'!C45</f>
        <v>9</v>
      </c>
      <c r="C59" s="83"/>
      <c r="D59" s="12">
        <v>-895000000</v>
      </c>
      <c r="E59" s="98"/>
      <c r="F59" s="71">
        <v>-1250000000</v>
      </c>
      <c r="G59" s="98"/>
      <c r="H59" s="71">
        <v>-895000000</v>
      </c>
      <c r="I59" s="98"/>
      <c r="J59" s="71">
        <v>-1250000000</v>
      </c>
    </row>
    <row r="60" spans="1:10" ht="22.1" customHeight="1" x14ac:dyDescent="0.5">
      <c r="A60" s="93" t="s">
        <v>158</v>
      </c>
      <c r="B60" s="136">
        <v>9</v>
      </c>
      <c r="C60" s="83"/>
      <c r="D60" s="12">
        <v>200000000</v>
      </c>
      <c r="E60" s="97"/>
      <c r="F60" s="12">
        <v>0</v>
      </c>
      <c r="G60" s="98"/>
      <c r="H60" s="71">
        <v>200000000</v>
      </c>
      <c r="I60" s="98"/>
      <c r="J60" s="12">
        <v>0</v>
      </c>
    </row>
    <row r="61" spans="1:10" ht="22.1" customHeight="1" x14ac:dyDescent="0.5">
      <c r="A61" s="93" t="s">
        <v>176</v>
      </c>
      <c r="B61" s="136">
        <v>9</v>
      </c>
      <c r="C61" s="83"/>
      <c r="D61" s="12">
        <v>-200000000</v>
      </c>
      <c r="E61" s="98"/>
      <c r="F61" s="12">
        <v>0</v>
      </c>
      <c r="G61" s="98"/>
      <c r="H61" s="71">
        <v>-200000000</v>
      </c>
      <c r="I61" s="98"/>
      <c r="J61" s="12">
        <v>0</v>
      </c>
    </row>
    <row r="62" spans="1:10" ht="22.1" customHeight="1" x14ac:dyDescent="0.5">
      <c r="A62" s="93" t="s">
        <v>37</v>
      </c>
      <c r="B62" s="136">
        <f>'BS2-4'!C49</f>
        <v>9</v>
      </c>
      <c r="C62" s="83"/>
      <c r="D62" s="12">
        <v>3298880000</v>
      </c>
      <c r="E62" s="97"/>
      <c r="F62" s="71">
        <v>4271400000</v>
      </c>
      <c r="G62" s="98"/>
      <c r="H62" s="71">
        <v>3298880000</v>
      </c>
      <c r="I62" s="98"/>
      <c r="J62" s="71">
        <v>4271400000</v>
      </c>
    </row>
    <row r="63" spans="1:10" ht="22.1" customHeight="1" x14ac:dyDescent="0.5">
      <c r="A63" s="93" t="s">
        <v>118</v>
      </c>
      <c r="B63" s="136">
        <f>'BS2-4'!C49</f>
        <v>9</v>
      </c>
      <c r="C63" s="83"/>
      <c r="D63" s="12">
        <v>-3084130000</v>
      </c>
      <c r="E63" s="98"/>
      <c r="F63" s="71">
        <v>-2616430000</v>
      </c>
      <c r="G63" s="98"/>
      <c r="H63" s="71">
        <v>-3084130000</v>
      </c>
      <c r="I63" s="98"/>
      <c r="J63" s="71">
        <v>-2616430000</v>
      </c>
    </row>
    <row r="64" spans="1:10" ht="22.1" customHeight="1" x14ac:dyDescent="0.5">
      <c r="A64" s="93" t="s">
        <v>124</v>
      </c>
      <c r="B64" s="136">
        <f>'BS2-4'!C51</f>
        <v>9</v>
      </c>
      <c r="C64" s="83"/>
      <c r="D64" s="12">
        <v>-75000000</v>
      </c>
      <c r="E64" s="105"/>
      <c r="F64" s="12">
        <v>-75000000</v>
      </c>
      <c r="G64" s="98"/>
      <c r="H64" s="71">
        <v>-75000000</v>
      </c>
      <c r="I64" s="98"/>
      <c r="J64" s="12">
        <v>-75000000</v>
      </c>
    </row>
    <row r="65" spans="1:12" ht="22.1" customHeight="1" x14ac:dyDescent="0.5">
      <c r="A65" s="93" t="s">
        <v>119</v>
      </c>
      <c r="B65" s="136">
        <f>'BS2-4'!C28</f>
        <v>8</v>
      </c>
      <c r="C65" s="83"/>
      <c r="D65" s="12">
        <v>-95465583</v>
      </c>
      <c r="E65" s="105"/>
      <c r="F65" s="12">
        <v>-87954528</v>
      </c>
      <c r="G65" s="98"/>
      <c r="H65" s="12">
        <v>-92237549</v>
      </c>
      <c r="I65" s="98"/>
      <c r="J65" s="12">
        <v>-85636251</v>
      </c>
    </row>
    <row r="66" spans="1:12" ht="22.1" customHeight="1" x14ac:dyDescent="0.5">
      <c r="A66" s="93" t="s">
        <v>138</v>
      </c>
      <c r="B66" s="136"/>
      <c r="C66" s="83"/>
      <c r="D66" s="12">
        <v>-377257235</v>
      </c>
      <c r="E66" s="98"/>
      <c r="F66" s="12">
        <v>-314276379</v>
      </c>
      <c r="G66" s="98"/>
      <c r="H66" s="71">
        <v>-377257235</v>
      </c>
      <c r="I66" s="98"/>
      <c r="J66" s="12">
        <v>-314276379</v>
      </c>
    </row>
    <row r="67" spans="1:12" s="172" customFormat="1" ht="22.1" customHeight="1" x14ac:dyDescent="0.55000000000000004">
      <c r="A67" s="101" t="s">
        <v>178</v>
      </c>
      <c r="B67" s="85"/>
      <c r="C67" s="2"/>
      <c r="D67" s="230">
        <f>SUM(D58:D66)</f>
        <v>-227972818</v>
      </c>
      <c r="E67" s="115"/>
      <c r="F67" s="226">
        <f>SUM(F58:F66)</f>
        <v>1247739093</v>
      </c>
      <c r="G67" s="115"/>
      <c r="H67" s="226">
        <f>SUM(H58:H66)</f>
        <v>-224744784</v>
      </c>
      <c r="I67" s="115"/>
      <c r="J67" s="226">
        <f>SUM(J58:J66)</f>
        <v>1250057370</v>
      </c>
    </row>
    <row r="68" spans="1:12" s="176" customFormat="1" ht="22.1" customHeight="1" x14ac:dyDescent="0.55000000000000004">
      <c r="A68" s="93"/>
      <c r="B68" s="174"/>
      <c r="C68" s="174"/>
      <c r="D68" s="192"/>
      <c r="E68" s="192"/>
      <c r="F68" s="12"/>
      <c r="G68" s="73"/>
      <c r="H68" s="73"/>
      <c r="I68" s="73"/>
      <c r="J68" s="73"/>
      <c r="K68" s="175"/>
      <c r="L68" s="175"/>
    </row>
    <row r="69" spans="1:12" ht="22.1" customHeight="1" x14ac:dyDescent="0.5">
      <c r="A69" s="101" t="s">
        <v>173</v>
      </c>
      <c r="B69" s="136"/>
      <c r="C69" s="83"/>
      <c r="D69" s="43">
        <f>SUM(D41+D55+D67)</f>
        <v>817973838</v>
      </c>
      <c r="E69" s="115"/>
      <c r="F69" s="43">
        <f>SUM(F41+F55+F67)</f>
        <v>18909147</v>
      </c>
      <c r="G69" s="115"/>
      <c r="H69" s="43">
        <f>SUM(H41+H55+H67)</f>
        <v>816228743</v>
      </c>
      <c r="I69" s="74"/>
      <c r="J69" s="43">
        <f>SUM(J41+J55+J67)</f>
        <v>27290004</v>
      </c>
    </row>
    <row r="70" spans="1:12" ht="22.1" customHeight="1" x14ac:dyDescent="0.5">
      <c r="A70" s="93" t="s">
        <v>120</v>
      </c>
      <c r="B70" s="136"/>
      <c r="C70" s="83"/>
      <c r="D70" s="227">
        <f>'BS2-4'!G10</f>
        <v>196583795</v>
      </c>
      <c r="E70" s="149"/>
      <c r="F70" s="72">
        <v>270088792</v>
      </c>
      <c r="G70" s="160"/>
      <c r="H70" s="227">
        <f>'BS2-4'!K10</f>
        <v>171911646</v>
      </c>
      <c r="I70" s="149"/>
      <c r="J70" s="72">
        <v>255129009</v>
      </c>
    </row>
    <row r="71" spans="1:12" ht="22.1" customHeight="1" thickBot="1" x14ac:dyDescent="0.55000000000000004">
      <c r="A71" s="101" t="s">
        <v>172</v>
      </c>
      <c r="B71" s="136"/>
      <c r="C71" s="83"/>
      <c r="D71" s="44">
        <f>SUM(D69:D70)</f>
        <v>1014557633</v>
      </c>
      <c r="E71" s="193"/>
      <c r="F71" s="44">
        <f>SUM(F69:F70)</f>
        <v>288997939</v>
      </c>
      <c r="G71" s="194"/>
      <c r="H71" s="44">
        <f>SUM(H69:H70)</f>
        <v>988140389</v>
      </c>
      <c r="I71" s="193"/>
      <c r="J71" s="44">
        <f>SUM(J69:J70)</f>
        <v>282419013</v>
      </c>
    </row>
    <row r="72" spans="1:12" ht="22.1" customHeight="1" thickTop="1" x14ac:dyDescent="0.5">
      <c r="A72" s="83"/>
      <c r="B72" s="138"/>
      <c r="C72" s="138"/>
      <c r="D72" s="210"/>
      <c r="E72" s="148"/>
      <c r="F72" s="148"/>
      <c r="G72" s="160"/>
      <c r="H72" s="148"/>
      <c r="I72" s="148"/>
      <c r="J72" s="148"/>
    </row>
    <row r="73" spans="1:12" ht="22.1" customHeight="1" x14ac:dyDescent="0.5">
      <c r="A73" s="92" t="s">
        <v>149</v>
      </c>
      <c r="B73" s="136"/>
      <c r="C73" s="83"/>
      <c r="D73" s="195"/>
      <c r="E73" s="195"/>
      <c r="F73" s="195"/>
      <c r="G73" s="195"/>
      <c r="H73" s="195"/>
      <c r="I73" s="195"/>
      <c r="J73" s="195"/>
    </row>
    <row r="74" spans="1:12" ht="22.1" customHeight="1" x14ac:dyDescent="0.5">
      <c r="A74" s="93" t="s">
        <v>121</v>
      </c>
      <c r="B74" s="136"/>
      <c r="C74" s="83"/>
      <c r="D74" s="37">
        <v>425838</v>
      </c>
      <c r="E74" s="98"/>
      <c r="F74" s="37">
        <v>1117420</v>
      </c>
      <c r="G74" s="98"/>
      <c r="H74" s="37">
        <v>425838</v>
      </c>
      <c r="I74" s="98"/>
      <c r="J74" s="37">
        <v>1117420</v>
      </c>
    </row>
    <row r="75" spans="1:12" ht="22.1" customHeight="1" x14ac:dyDescent="0.5">
      <c r="A75" s="93" t="s">
        <v>89</v>
      </c>
      <c r="B75" s="136"/>
      <c r="C75" s="83"/>
      <c r="D75" s="12">
        <v>0</v>
      </c>
      <c r="E75" s="98"/>
      <c r="F75" s="37">
        <v>594000</v>
      </c>
      <c r="G75" s="98"/>
      <c r="H75" s="37">
        <v>0</v>
      </c>
      <c r="I75" s="98"/>
      <c r="J75" s="37">
        <v>594000</v>
      </c>
    </row>
    <row r="76" spans="1:12" ht="22.1" customHeight="1" x14ac:dyDescent="0.5">
      <c r="A76" s="93" t="s">
        <v>90</v>
      </c>
      <c r="B76" s="136"/>
      <c r="C76" s="83"/>
      <c r="D76" s="37">
        <v>1275423</v>
      </c>
      <c r="E76" s="98"/>
      <c r="F76" s="37">
        <v>1633449</v>
      </c>
      <c r="G76" s="98"/>
      <c r="H76" s="37">
        <v>1275423</v>
      </c>
      <c r="I76" s="98"/>
      <c r="J76" s="37">
        <v>1633449</v>
      </c>
    </row>
    <row r="77" spans="1:12" ht="22.1" customHeight="1" x14ac:dyDescent="0.5">
      <c r="A77" s="93" t="s">
        <v>91</v>
      </c>
      <c r="B77" s="136"/>
      <c r="C77" s="83"/>
      <c r="D77" s="37">
        <v>120269043</v>
      </c>
      <c r="E77" s="97"/>
      <c r="F77" s="37">
        <v>90083167</v>
      </c>
      <c r="G77" s="98"/>
      <c r="H77" s="37">
        <v>120269043</v>
      </c>
      <c r="I77" s="98"/>
      <c r="J77" s="37">
        <v>90083167</v>
      </c>
    </row>
    <row r="78" spans="1:12" ht="21.6" customHeight="1" x14ac:dyDescent="0.5">
      <c r="A78" s="93" t="s">
        <v>92</v>
      </c>
      <c r="B78" s="136">
        <f>'BS2-4'!C28</f>
        <v>8</v>
      </c>
      <c r="C78" s="83"/>
      <c r="D78" s="37">
        <v>159094797</v>
      </c>
      <c r="E78" s="97"/>
      <c r="F78" s="37">
        <v>90511611</v>
      </c>
      <c r="G78" s="97"/>
      <c r="H78" s="37">
        <v>157690020</v>
      </c>
      <c r="I78" s="97"/>
      <c r="J78" s="37">
        <v>88837780</v>
      </c>
    </row>
    <row r="79" spans="1:12" ht="22.1" customHeight="1" x14ac:dyDescent="0.5">
      <c r="A79" s="93" t="s">
        <v>141</v>
      </c>
      <c r="B79" s="136"/>
      <c r="C79" s="83"/>
      <c r="D79" s="37">
        <v>3117814</v>
      </c>
      <c r="E79" s="98"/>
      <c r="F79" s="37">
        <v>6380486</v>
      </c>
      <c r="G79" s="98"/>
      <c r="H79" s="37">
        <v>3117814</v>
      </c>
      <c r="I79" s="98"/>
      <c r="J79" s="37">
        <v>6380486</v>
      </c>
    </row>
    <row r="80" spans="1:12" ht="22.1" customHeight="1" x14ac:dyDescent="0.5">
      <c r="A80" s="93" t="s">
        <v>165</v>
      </c>
      <c r="B80" s="136"/>
      <c r="C80" s="83"/>
      <c r="D80" s="37"/>
      <c r="E80" s="98"/>
      <c r="F80" s="37"/>
      <c r="G80" s="98"/>
      <c r="H80" s="37"/>
      <c r="I80" s="98"/>
      <c r="J80" s="37"/>
    </row>
    <row r="81" spans="1:10" ht="22.1" customHeight="1" x14ac:dyDescent="0.5">
      <c r="A81" s="93" t="s">
        <v>164</v>
      </c>
      <c r="B81" s="136"/>
      <c r="C81" s="83"/>
      <c r="D81" s="37">
        <v>41587</v>
      </c>
      <c r="E81" s="98"/>
      <c r="F81" s="37">
        <v>0</v>
      </c>
      <c r="G81" s="98"/>
      <c r="H81" s="37">
        <v>0</v>
      </c>
      <c r="I81" s="98"/>
      <c r="J81" s="37">
        <v>0</v>
      </c>
    </row>
    <row r="82" spans="1:10" ht="22.1" customHeight="1" x14ac:dyDescent="0.5">
      <c r="A82" s="196"/>
      <c r="B82" s="136"/>
      <c r="C82" s="83"/>
      <c r="D82" s="117"/>
      <c r="E82" s="117"/>
      <c r="F82" s="117"/>
      <c r="G82" s="117"/>
      <c r="H82" s="97"/>
      <c r="I82" s="117"/>
      <c r="J82" s="117"/>
    </row>
    <row r="83" spans="1:10" ht="22.6" customHeight="1" x14ac:dyDescent="0.5">
      <c r="A83" s="197"/>
      <c r="D83" s="199"/>
      <c r="E83" s="200"/>
      <c r="F83" s="199"/>
      <c r="G83" s="200"/>
      <c r="H83" s="199"/>
      <c r="I83" s="200"/>
      <c r="J83" s="199"/>
    </row>
    <row r="84" spans="1:10" ht="22.6" customHeight="1" x14ac:dyDescent="0.5">
      <c r="D84" s="38">
        <f>D71-'BS2-4'!E10</f>
        <v>0</v>
      </c>
      <c r="E84" s="38"/>
      <c r="F84" s="38"/>
      <c r="G84" s="38"/>
      <c r="H84" s="38">
        <f>H71-'BS2-4'!I10</f>
        <v>0</v>
      </c>
      <c r="I84" s="200"/>
      <c r="J84" s="199"/>
    </row>
    <row r="85" spans="1:10" ht="22.6" customHeight="1" x14ac:dyDescent="0.5">
      <c r="D85" s="199"/>
      <c r="E85" s="200"/>
      <c r="F85" s="199"/>
      <c r="G85" s="200"/>
      <c r="H85" s="199"/>
      <c r="I85" s="200"/>
      <c r="J85" s="199"/>
    </row>
    <row r="86" spans="1:10" ht="22.6" customHeight="1" x14ac:dyDescent="0.5">
      <c r="D86" s="200"/>
      <c r="E86" s="200"/>
      <c r="F86" s="200"/>
      <c r="G86" s="200"/>
      <c r="H86" s="200"/>
      <c r="I86" s="200"/>
      <c r="J86" s="200"/>
    </row>
    <row r="87" spans="1:10" ht="22.6" customHeight="1" x14ac:dyDescent="0.5">
      <c r="D87" s="200"/>
      <c r="E87" s="200"/>
      <c r="F87" s="200"/>
      <c r="G87" s="200"/>
      <c r="H87" s="200"/>
      <c r="I87" s="200"/>
      <c r="J87" s="200"/>
    </row>
    <row r="88" spans="1:10" ht="22.6" customHeight="1" x14ac:dyDescent="0.5">
      <c r="D88" s="200"/>
      <c r="E88" s="200"/>
      <c r="F88" s="200"/>
      <c r="G88" s="200"/>
      <c r="H88" s="200"/>
      <c r="I88" s="200"/>
      <c r="J88" s="200"/>
    </row>
    <row r="89" spans="1:10" ht="22.6" customHeight="1" x14ac:dyDescent="0.5">
      <c r="D89" s="200"/>
      <c r="E89" s="200"/>
      <c r="F89" s="200"/>
      <c r="G89" s="200"/>
      <c r="H89" s="200"/>
      <c r="I89" s="200"/>
      <c r="J89" s="200"/>
    </row>
    <row r="90" spans="1:10" ht="22.6" customHeight="1" x14ac:dyDescent="0.5">
      <c r="D90" s="200"/>
      <c r="E90" s="200"/>
      <c r="F90" s="200"/>
      <c r="G90" s="200"/>
      <c r="H90" s="200"/>
      <c r="I90" s="200"/>
      <c r="J90" s="200"/>
    </row>
    <row r="91" spans="1:10" ht="22.6" customHeight="1" x14ac:dyDescent="0.5">
      <c r="D91" s="200"/>
      <c r="E91" s="200"/>
      <c r="F91" s="200"/>
      <c r="G91" s="200"/>
      <c r="H91" s="200"/>
      <c r="I91" s="200"/>
      <c r="J91" s="200"/>
    </row>
    <row r="92" spans="1:10" ht="22.6" customHeight="1" x14ac:dyDescent="0.5">
      <c r="D92" s="200"/>
      <c r="E92" s="200"/>
      <c r="F92" s="200"/>
      <c r="G92" s="200"/>
      <c r="H92" s="200"/>
      <c r="I92" s="200"/>
      <c r="J92" s="200"/>
    </row>
    <row r="93" spans="1:10" ht="22.6" customHeight="1" x14ac:dyDescent="0.5">
      <c r="D93" s="200"/>
      <c r="E93" s="200"/>
      <c r="F93" s="200"/>
      <c r="G93" s="200"/>
      <c r="H93" s="200"/>
      <c r="I93" s="200"/>
      <c r="J93" s="200"/>
    </row>
    <row r="94" spans="1:10" ht="22.6" customHeight="1" x14ac:dyDescent="0.5">
      <c r="B94" s="201"/>
      <c r="C94" s="202"/>
      <c r="D94" s="200"/>
      <c r="E94" s="200"/>
      <c r="F94" s="200"/>
      <c r="G94" s="200"/>
      <c r="H94" s="200"/>
      <c r="I94" s="200"/>
      <c r="J94" s="200"/>
    </row>
    <row r="95" spans="1:10" ht="22.6" customHeight="1" x14ac:dyDescent="0.5">
      <c r="B95" s="201"/>
      <c r="C95" s="202"/>
      <c r="D95" s="200"/>
      <c r="E95" s="200"/>
      <c r="F95" s="200"/>
      <c r="G95" s="200"/>
      <c r="H95" s="200"/>
      <c r="I95" s="200"/>
      <c r="J95" s="200"/>
    </row>
    <row r="96" spans="1:10" ht="22.6" customHeight="1" x14ac:dyDescent="0.5">
      <c r="B96" s="201"/>
      <c r="C96" s="202"/>
      <c r="D96" s="200"/>
      <c r="E96" s="200"/>
      <c r="F96" s="200"/>
      <c r="G96" s="200"/>
      <c r="H96" s="200"/>
      <c r="I96" s="200"/>
      <c r="J96" s="200"/>
    </row>
    <row r="97" spans="1:10" ht="22.6" customHeight="1" x14ac:dyDescent="0.5">
      <c r="A97" s="203"/>
      <c r="B97" s="201"/>
      <c r="C97" s="202"/>
      <c r="D97" s="200"/>
      <c r="E97" s="200"/>
      <c r="F97" s="200"/>
      <c r="G97" s="200"/>
      <c r="H97" s="200"/>
      <c r="I97" s="200"/>
      <c r="J97" s="200"/>
    </row>
    <row r="98" spans="1:10" ht="22.6" customHeight="1" x14ac:dyDescent="0.5">
      <c r="A98" s="203"/>
      <c r="B98" s="201"/>
      <c r="C98" s="202"/>
      <c r="D98" s="204"/>
      <c r="E98" s="204"/>
      <c r="F98" s="204"/>
      <c r="G98" s="204"/>
      <c r="H98" s="204"/>
      <c r="I98" s="204"/>
      <c r="J98" s="204"/>
    </row>
    <row r="99" spans="1:10" ht="22.6" customHeight="1" x14ac:dyDescent="0.5">
      <c r="A99" s="203"/>
      <c r="B99" s="201"/>
      <c r="C99" s="202"/>
      <c r="D99" s="204"/>
      <c r="E99" s="204"/>
      <c r="F99" s="204"/>
      <c r="G99" s="204"/>
      <c r="H99" s="204"/>
      <c r="I99" s="204"/>
      <c r="J99" s="204"/>
    </row>
    <row r="100" spans="1:10" ht="22.6" customHeight="1" x14ac:dyDescent="0.5">
      <c r="A100" s="203"/>
      <c r="B100" s="201"/>
      <c r="C100" s="202"/>
      <c r="D100" s="204"/>
      <c r="E100" s="204"/>
      <c r="F100" s="204"/>
      <c r="G100" s="204"/>
      <c r="H100" s="204"/>
      <c r="I100" s="204"/>
      <c r="J100" s="204"/>
    </row>
    <row r="101" spans="1:10" ht="22.6" customHeight="1" x14ac:dyDescent="0.5">
      <c r="A101" s="203"/>
      <c r="B101" s="201"/>
      <c r="C101" s="202"/>
      <c r="D101" s="204"/>
      <c r="E101" s="204"/>
      <c r="F101" s="204"/>
      <c r="G101" s="204"/>
      <c r="H101" s="204"/>
      <c r="I101" s="204"/>
      <c r="J101" s="204"/>
    </row>
    <row r="102" spans="1:10" ht="22.6" customHeight="1" x14ac:dyDescent="0.5">
      <c r="A102" s="203"/>
      <c r="B102" s="201"/>
      <c r="C102" s="202"/>
      <c r="D102" s="204"/>
      <c r="E102" s="204"/>
      <c r="F102" s="204"/>
      <c r="G102" s="204"/>
      <c r="H102" s="204"/>
      <c r="I102" s="204"/>
      <c r="J102" s="204"/>
    </row>
    <row r="103" spans="1:10" ht="22.6" customHeight="1" x14ac:dyDescent="0.5">
      <c r="D103" s="39"/>
      <c r="F103" s="39"/>
      <c r="H103" s="39"/>
      <c r="I103" s="40"/>
      <c r="J103" s="39"/>
    </row>
    <row r="104" spans="1:10" ht="22.6" customHeight="1" x14ac:dyDescent="0.5">
      <c r="D104" s="39"/>
      <c r="F104" s="39"/>
      <c r="H104" s="39"/>
      <c r="I104" s="40"/>
      <c r="J104" s="39"/>
    </row>
    <row r="105" spans="1:10" ht="22.6" customHeight="1" x14ac:dyDescent="0.5">
      <c r="D105" s="39"/>
      <c r="F105" s="39"/>
      <c r="H105" s="39"/>
      <c r="I105" s="40"/>
      <c r="J105" s="39"/>
    </row>
    <row r="106" spans="1:10" ht="22.6" customHeight="1" x14ac:dyDescent="0.5">
      <c r="D106" s="39"/>
      <c r="F106" s="39"/>
      <c r="H106" s="39"/>
      <c r="I106" s="40"/>
      <c r="J106" s="39"/>
    </row>
    <row r="107" spans="1:10" ht="22.6" customHeight="1" x14ac:dyDescent="0.5">
      <c r="D107" s="39"/>
      <c r="F107" s="39"/>
      <c r="H107" s="39"/>
      <c r="I107" s="40"/>
      <c r="J107" s="39"/>
    </row>
    <row r="108" spans="1:10" ht="22.6" customHeight="1" x14ac:dyDescent="0.5">
      <c r="D108" s="39"/>
      <c r="F108" s="39"/>
      <c r="H108" s="39"/>
      <c r="I108" s="40"/>
      <c r="J108" s="39"/>
    </row>
    <row r="109" spans="1:10" ht="22.6" customHeight="1" x14ac:dyDescent="0.5">
      <c r="D109" s="39"/>
      <c r="F109" s="39"/>
      <c r="H109" s="39"/>
      <c r="I109" s="40"/>
      <c r="J109" s="3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78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4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CF6F10C-7E3D-48D1-BB81-FAA60C108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66A4A4-688E-4060-ABCB-3A93BBE8CCAC}">
  <ds:schemaRefs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05716746-add9-412a-97a9-1b5167d151a3"/>
    <ds:schemaRef ds:uri="4243d5be-521d-4052-81ca-f0f31ea6f2da"/>
    <ds:schemaRef ds:uri="f6ba49b0-bcda-4796-8236-5b5cc1493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BS2-4</vt:lpstr>
      <vt:lpstr>PL5-8</vt:lpstr>
      <vt:lpstr>EQ_Conso 9-10</vt:lpstr>
      <vt:lpstr>EQ_Sep 11-12</vt:lpstr>
      <vt:lpstr>CF 13-14</vt:lpstr>
      <vt:lpstr>'BS2-4'!Print_Area</vt:lpstr>
      <vt:lpstr>'CF 13-14'!Print_Area</vt:lpstr>
      <vt:lpstr>'EQ_Conso 9-10'!Print_Area</vt:lpstr>
      <vt:lpstr>'EQ_Sep 11-12'!Print_Area</vt:lpstr>
      <vt:lpstr>'PL5-8'!Print_Area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1</cp:lastModifiedBy>
  <cp:lastPrinted>2025-10-27T04:14:29Z</cp:lastPrinted>
  <dcterms:created xsi:type="dcterms:W3CDTF">2016-01-27T05:06:50Z</dcterms:created>
  <dcterms:modified xsi:type="dcterms:W3CDTF">2025-11-11T01:58:44Z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