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7\Management\@เอกสารส่งตลาดหลักทรัพย์  SET\2568\ไตรมาส 3_2568\SAK Q325 งบการเงิน\"/>
    </mc:Choice>
  </mc:AlternateContent>
  <xr:revisionPtr revIDLastSave="0" documentId="13_ncr:1_{91960E17-DD27-40DD-BE3C-075B9558AB80}" xr6:coauthVersionLast="47" xr6:coauthVersionMax="47" xr10:uidLastSave="{00000000-0000-0000-0000-000000000000}"/>
  <bookViews>
    <workbookView xWindow="-108" yWindow="-108" windowWidth="23256" windowHeight="12576" tabRatio="754" activeTab="4" xr2:uid="{00000000-000D-0000-FFFF-FFFF00000000}"/>
  </bookViews>
  <sheets>
    <sheet name="BS 2-4" sheetId="1" r:id="rId1"/>
    <sheet name="PL 5-8" sheetId="15" r:id="rId2"/>
    <sheet name="CH conso 9-10" sheetId="18" r:id="rId3"/>
    <sheet name="CH sep 11-12" sheetId="16" r:id="rId4"/>
    <sheet name="CF 13-14" sheetId="17" r:id="rId5"/>
  </sheets>
  <definedNames>
    <definedName name="_xlnm.Print_Area" localSheetId="0">'BS 2-4'!$A$1:$N$104</definedName>
    <definedName name="_xlnm.Print_Area" localSheetId="4">'CF 13-14'!$A$1:$M$96</definedName>
    <definedName name="_xlnm.Print_Area" localSheetId="2">'CH conso 9-10'!$A$1:$T$50</definedName>
    <definedName name="_xlnm.Print_Area" localSheetId="3">'CH sep 11-12'!$A$1:$P$48</definedName>
    <definedName name="_xlnm.Print_Area" localSheetId="1">'PL 5-8'!$A$1:$O$114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1" i="16" l="1"/>
  <c r="N44" i="16" l="1"/>
  <c r="R46" i="18"/>
  <c r="J21" i="1" l="1"/>
  <c r="I77" i="17" l="1"/>
  <c r="J61" i="1"/>
  <c r="K81" i="17" l="1"/>
  <c r="G81" i="17"/>
  <c r="N20" i="16"/>
  <c r="N46" i="18"/>
  <c r="P46" i="18" s="1"/>
  <c r="P41" i="18"/>
  <c r="N21" i="18"/>
  <c r="P21" i="18" s="1"/>
  <c r="P16" i="18"/>
  <c r="O78" i="15" l="1"/>
  <c r="M78" i="15"/>
  <c r="K78" i="15"/>
  <c r="I78" i="15"/>
  <c r="O72" i="15"/>
  <c r="M72" i="15"/>
  <c r="K72" i="15"/>
  <c r="I72" i="15"/>
  <c r="K80" i="15" l="1"/>
  <c r="K85" i="15" s="1"/>
  <c r="K87" i="15" s="1"/>
  <c r="M80" i="15"/>
  <c r="M85" i="15" s="1"/>
  <c r="M87" i="15" s="1"/>
  <c r="I80" i="15"/>
  <c r="I85" i="15" s="1"/>
  <c r="I87" i="15" s="1"/>
  <c r="O80" i="15"/>
  <c r="O85" i="15" s="1"/>
  <c r="O87" i="15" s="1"/>
  <c r="O105" i="15" l="1"/>
  <c r="O91" i="15"/>
  <c r="O111" i="15" s="1"/>
  <c r="I91" i="15"/>
  <c r="I111" i="15" s="1"/>
  <c r="I105" i="15"/>
  <c r="M105" i="15"/>
  <c r="M91" i="15"/>
  <c r="M111" i="15" s="1"/>
  <c r="I11" i="17"/>
  <c r="I28" i="17" s="1"/>
  <c r="M11" i="17"/>
  <c r="M28" i="17" s="1"/>
  <c r="G11" i="17"/>
  <c r="G28" i="17" s="1"/>
  <c r="K11" i="17"/>
  <c r="K28" i="17" s="1"/>
  <c r="K91" i="15" l="1"/>
  <c r="K111" i="15" s="1"/>
  <c r="K105" i="15"/>
  <c r="I58" i="17"/>
  <c r="P20" i="16" l="1"/>
  <c r="P15" i="16"/>
  <c r="P11" i="16"/>
  <c r="T37" i="18"/>
  <c r="P37" i="18"/>
  <c r="T21" i="18"/>
  <c r="T16" i="18"/>
  <c r="T12" i="18"/>
  <c r="P12" i="18"/>
  <c r="L21" i="1" l="1"/>
  <c r="H21" i="1"/>
  <c r="T46" i="18"/>
  <c r="H21" i="16"/>
  <c r="T41" i="18"/>
  <c r="P39" i="16"/>
  <c r="P41" i="16" s="1"/>
  <c r="P35" i="16"/>
  <c r="N50" i="16"/>
  <c r="L50" i="16"/>
  <c r="J50" i="16"/>
  <c r="H50" i="16"/>
  <c r="R52" i="18"/>
  <c r="N52" i="18"/>
  <c r="L52" i="18"/>
  <c r="J52" i="18"/>
  <c r="H52" i="18"/>
  <c r="N41" i="16" l="1"/>
  <c r="L41" i="16"/>
  <c r="J41" i="16"/>
  <c r="P17" i="16"/>
  <c r="N17" i="16"/>
  <c r="L17" i="16"/>
  <c r="J17" i="16"/>
  <c r="H17" i="16"/>
  <c r="T43" i="18"/>
  <c r="R43" i="18"/>
  <c r="P43" i="18"/>
  <c r="N43" i="18"/>
  <c r="L43" i="18"/>
  <c r="J43" i="18"/>
  <c r="H43" i="18"/>
  <c r="T18" i="18"/>
  <c r="R18" i="18"/>
  <c r="R24" i="18" s="1"/>
  <c r="P18" i="18"/>
  <c r="N18" i="18"/>
  <c r="L18" i="18"/>
  <c r="J18" i="18"/>
  <c r="H18" i="18"/>
  <c r="H22" i="18"/>
  <c r="J22" i="18"/>
  <c r="L22" i="18"/>
  <c r="N22" i="18"/>
  <c r="P22" i="18"/>
  <c r="R22" i="18"/>
  <c r="T22" i="18"/>
  <c r="J24" i="18" l="1"/>
  <c r="H24" i="18"/>
  <c r="T24" i="18"/>
  <c r="L24" i="18"/>
  <c r="N24" i="18"/>
  <c r="P24" i="18"/>
  <c r="O15" i="15"/>
  <c r="M77" i="17"/>
  <c r="K77" i="17"/>
  <c r="G77" i="17"/>
  <c r="M58" i="17"/>
  <c r="K58" i="17"/>
  <c r="G58" i="17"/>
  <c r="L45" i="16"/>
  <c r="L47" i="16" s="1"/>
  <c r="L51" i="16" s="1"/>
  <c r="J45" i="16"/>
  <c r="J47" i="16" s="1"/>
  <c r="J51" i="16" s="1"/>
  <c r="H45" i="16"/>
  <c r="H47" i="16" s="1"/>
  <c r="H51" i="16" s="1"/>
  <c r="N21" i="16"/>
  <c r="N23" i="16" s="1"/>
  <c r="L21" i="16"/>
  <c r="L23" i="16" s="1"/>
  <c r="J21" i="16"/>
  <c r="J23" i="16" s="1"/>
  <c r="H23" i="16"/>
  <c r="P21" i="16"/>
  <c r="P23" i="16" s="1"/>
  <c r="L47" i="18"/>
  <c r="L49" i="18" s="1"/>
  <c r="L53" i="18" s="1"/>
  <c r="J47" i="18"/>
  <c r="J49" i="18" s="1"/>
  <c r="J53" i="18" s="1"/>
  <c r="H47" i="18"/>
  <c r="H49" i="18" s="1"/>
  <c r="H53" i="18" s="1"/>
  <c r="R47" i="18"/>
  <c r="R49" i="18" s="1"/>
  <c r="R53" i="18" s="1"/>
  <c r="O21" i="15"/>
  <c r="M21" i="15"/>
  <c r="K21" i="15"/>
  <c r="I21" i="15"/>
  <c r="M15" i="15"/>
  <c r="K15" i="15"/>
  <c r="I15" i="15"/>
  <c r="N98" i="1"/>
  <c r="L98" i="1"/>
  <c r="J98" i="1"/>
  <c r="H98" i="1"/>
  <c r="N72" i="1"/>
  <c r="L72" i="1"/>
  <c r="J72" i="1"/>
  <c r="H72" i="1"/>
  <c r="N61" i="1"/>
  <c r="L61" i="1"/>
  <c r="H61" i="1"/>
  <c r="A40" i="1"/>
  <c r="N32" i="1"/>
  <c r="L32" i="1"/>
  <c r="J32" i="1"/>
  <c r="H32" i="1"/>
  <c r="N21" i="1"/>
  <c r="J74" i="1" l="1"/>
  <c r="N74" i="1"/>
  <c r="J34" i="1"/>
  <c r="J100" i="1"/>
  <c r="T52" i="18" s="1"/>
  <c r="P52" i="18"/>
  <c r="N100" i="1"/>
  <c r="P50" i="16"/>
  <c r="N34" i="1"/>
  <c r="H100" i="1"/>
  <c r="H34" i="1"/>
  <c r="L100" i="1"/>
  <c r="L34" i="1"/>
  <c r="O23" i="15"/>
  <c r="O28" i="15" s="1"/>
  <c r="O30" i="15" s="1"/>
  <c r="P47" i="18"/>
  <c r="P49" i="18" s="1"/>
  <c r="P53" i="18" s="1"/>
  <c r="T47" i="18"/>
  <c r="T49" i="18" s="1"/>
  <c r="N47" i="18"/>
  <c r="N49" i="18" s="1"/>
  <c r="N53" i="18" s="1"/>
  <c r="M23" i="15"/>
  <c r="M28" i="15" s="1"/>
  <c r="M30" i="15" s="1"/>
  <c r="K23" i="15"/>
  <c r="K28" i="15" s="1"/>
  <c r="K30" i="15" s="1"/>
  <c r="I23" i="15"/>
  <c r="I28" i="15" s="1"/>
  <c r="I30" i="15" s="1"/>
  <c r="L74" i="1"/>
  <c r="H74" i="1"/>
  <c r="J102" i="1" l="1"/>
  <c r="O34" i="15"/>
  <c r="O54" i="15" s="1"/>
  <c r="O48" i="15"/>
  <c r="K34" i="15"/>
  <c r="K54" i="15" s="1"/>
  <c r="K48" i="15"/>
  <c r="I34" i="15"/>
  <c r="I48" i="15"/>
  <c r="M34" i="15"/>
  <c r="M54" i="15" s="1"/>
  <c r="M48" i="15"/>
  <c r="M40" i="17"/>
  <c r="M42" i="17" s="1"/>
  <c r="M80" i="17" s="1"/>
  <c r="M82" i="17" s="1"/>
  <c r="I40" i="17"/>
  <c r="I42" i="17" s="1"/>
  <c r="I80" i="17" s="1"/>
  <c r="I82" i="17" s="1"/>
  <c r="G40" i="17"/>
  <c r="G42" i="17" s="1"/>
  <c r="K40" i="17"/>
  <c r="K42" i="17" s="1"/>
  <c r="K80" i="17" s="1"/>
  <c r="K82" i="17" s="1"/>
  <c r="K98" i="17" s="1"/>
  <c r="N102" i="1"/>
  <c r="N105" i="1" s="1"/>
  <c r="J105" i="1"/>
  <c r="T53" i="18"/>
  <c r="H102" i="1"/>
  <c r="H105" i="1" s="1"/>
  <c r="L102" i="1"/>
  <c r="L105" i="1" s="1"/>
  <c r="Q48" i="15" l="1"/>
  <c r="I54" i="15"/>
  <c r="G80" i="17"/>
  <c r="G82" i="17" s="1"/>
  <c r="G98" i="17" s="1"/>
  <c r="Q54" i="15" l="1"/>
  <c r="P44" i="16"/>
  <c r="P45" i="16" s="1"/>
  <c r="P47" i="16" s="1"/>
  <c r="P51" i="16" s="1"/>
  <c r="N45" i="16"/>
  <c r="N47" i="16" s="1"/>
  <c r="N51" i="16" s="1"/>
</calcChain>
</file>

<file path=xl/sharedStrings.xml><?xml version="1.0" encoding="utf-8"?>
<sst xmlns="http://schemas.openxmlformats.org/spreadsheetml/2006/main" count="433" uniqueCount="194">
  <si>
    <t>Other current liabilities</t>
  </si>
  <si>
    <t>Share capital</t>
  </si>
  <si>
    <t>Expenses</t>
  </si>
  <si>
    <t>Other income</t>
  </si>
  <si>
    <t>Current assets</t>
  </si>
  <si>
    <t>Non-current assets</t>
  </si>
  <si>
    <t>Total current assets</t>
  </si>
  <si>
    <t>Total non-current assets</t>
  </si>
  <si>
    <t>Total assets</t>
  </si>
  <si>
    <t>Current liabilities</t>
  </si>
  <si>
    <t>Total current liabilities</t>
  </si>
  <si>
    <t>Total liabilities</t>
  </si>
  <si>
    <t>Total expenses</t>
  </si>
  <si>
    <t>Issued and</t>
  </si>
  <si>
    <t>share capital</t>
  </si>
  <si>
    <t>paid-up</t>
  </si>
  <si>
    <t>Assets</t>
  </si>
  <si>
    <t>Cash and cash equivalents</t>
  </si>
  <si>
    <t>Finance costs</t>
  </si>
  <si>
    <t>Non-current liabilities</t>
  </si>
  <si>
    <t>Total non-current liabilities</t>
  </si>
  <si>
    <t>Other non-current assets</t>
  </si>
  <si>
    <t xml:space="preserve">Interest income </t>
  </si>
  <si>
    <t>Administrative expenses</t>
  </si>
  <si>
    <t>Retained earnings</t>
  </si>
  <si>
    <t>Authorised share capital</t>
  </si>
  <si>
    <t>Issued and paid-up share capital</t>
  </si>
  <si>
    <t>Other current assets</t>
  </si>
  <si>
    <t>Fee and service income</t>
  </si>
  <si>
    <t>Profit before income tax expenses</t>
  </si>
  <si>
    <t>Unappropriated</t>
  </si>
  <si>
    <t>Appropriated</t>
  </si>
  <si>
    <t xml:space="preserve"> </t>
  </si>
  <si>
    <t>Cash flows from operating activities</t>
  </si>
  <si>
    <t>Interest income</t>
  </si>
  <si>
    <t>Interest received</t>
  </si>
  <si>
    <t>Interest paid</t>
  </si>
  <si>
    <t>Other assets</t>
  </si>
  <si>
    <t>Other liabilities</t>
  </si>
  <si>
    <t>Cash flows from investing activities</t>
  </si>
  <si>
    <t>Cash flows from financing activities</t>
  </si>
  <si>
    <t>Loan receivables</t>
  </si>
  <si>
    <t>Transfer foreclosed assets to fixed assets</t>
  </si>
  <si>
    <t>Current portion of loan receivables</t>
  </si>
  <si>
    <t>Foreclosed assets</t>
  </si>
  <si>
    <t>Loans receivables</t>
  </si>
  <si>
    <t>Property, plant and equipment</t>
  </si>
  <si>
    <t>Intangible assets</t>
  </si>
  <si>
    <t>Liabilities and equity</t>
  </si>
  <si>
    <t>Equity</t>
  </si>
  <si>
    <t>Total equity</t>
  </si>
  <si>
    <t>Total liabilities and equity</t>
  </si>
  <si>
    <t xml:space="preserve">Proceeds from short-term borrowings </t>
  </si>
  <si>
    <t>from financial institutions</t>
  </si>
  <si>
    <t>Loss on disposal of foreclosed assets</t>
  </si>
  <si>
    <t>Legal reserve</t>
  </si>
  <si>
    <t xml:space="preserve">Proceeds from long-term borrowings </t>
  </si>
  <si>
    <t>31 December</t>
  </si>
  <si>
    <t>Depreciation and amortisation</t>
  </si>
  <si>
    <t>Hire purchase receivables</t>
  </si>
  <si>
    <t>Deferred taxes assets</t>
  </si>
  <si>
    <t>Right-of-use assets</t>
  </si>
  <si>
    <t>Hire-purchase receivables</t>
  </si>
  <si>
    <t>Expected credit loss</t>
  </si>
  <si>
    <t>Selling expenses</t>
  </si>
  <si>
    <t>Current portion of lease liabilities</t>
  </si>
  <si>
    <t>Lease liabilities</t>
  </si>
  <si>
    <t>Profit for the period</t>
  </si>
  <si>
    <t>Other comprehensive income</t>
  </si>
  <si>
    <t>Consolidated</t>
  </si>
  <si>
    <t>Separate</t>
  </si>
  <si>
    <t>Equity attributable to owners of the parent</t>
  </si>
  <si>
    <t>Non-controlling interests</t>
  </si>
  <si>
    <t>Current portion of hire purchase</t>
  </si>
  <si>
    <t>receivables</t>
  </si>
  <si>
    <t>Short-term borrowings</t>
  </si>
  <si>
    <t>for the period</t>
  </si>
  <si>
    <t xml:space="preserve">Current portion of long-term </t>
  </si>
  <si>
    <t>Inventories</t>
  </si>
  <si>
    <t>Total comprehensive income</t>
  </si>
  <si>
    <t>borrowings from financial institutions</t>
  </si>
  <si>
    <t>Acquisition of right-of-use assets</t>
  </si>
  <si>
    <t>under lease contracts</t>
  </si>
  <si>
    <t>Revenue from sales and services</t>
  </si>
  <si>
    <t>Cost of sales and services</t>
  </si>
  <si>
    <t>financial statements</t>
  </si>
  <si>
    <t>Note</t>
  </si>
  <si>
    <t>(Unaudited)</t>
  </si>
  <si>
    <t>(in Baht)</t>
  </si>
  <si>
    <t>Statement of financial position</t>
  </si>
  <si>
    <t xml:space="preserve">Statement of comprehensive income (Unaudited) </t>
  </si>
  <si>
    <t xml:space="preserve">Consolidated </t>
  </si>
  <si>
    <t xml:space="preserve">Separate </t>
  </si>
  <si>
    <t>Three-month period ended</t>
  </si>
  <si>
    <t>Statement of changes in equity (Unaudited)</t>
  </si>
  <si>
    <t>Balance at 1 January 2024</t>
  </si>
  <si>
    <t>Separate financial statements</t>
  </si>
  <si>
    <t>Consolidated financial statements</t>
  </si>
  <si>
    <t>Statement of cash flows (Unaudited)</t>
  </si>
  <si>
    <t xml:space="preserve">Consolidated  </t>
  </si>
  <si>
    <t>borrowing from other parties</t>
  </si>
  <si>
    <t xml:space="preserve">Long-term borrowings from </t>
  </si>
  <si>
    <t>financial institutions</t>
  </si>
  <si>
    <t>other parties</t>
  </si>
  <si>
    <t>Debentures</t>
  </si>
  <si>
    <t>Trade and other current receivables</t>
  </si>
  <si>
    <t>Trade and other current payables</t>
  </si>
  <si>
    <t>Corporate income tax payable</t>
  </si>
  <si>
    <t xml:space="preserve">Non-current provisions for </t>
  </si>
  <si>
    <t>employee benefits</t>
  </si>
  <si>
    <t xml:space="preserve">(2,096,000,000 ordinary shares, </t>
  </si>
  <si>
    <t>par value at Baht 1 per share)</t>
  </si>
  <si>
    <t>Share premium on ordinary shares</t>
  </si>
  <si>
    <t>Income</t>
  </si>
  <si>
    <t>Total income</t>
  </si>
  <si>
    <t>Profit from operating activities</t>
  </si>
  <si>
    <t>accounted for using equity method</t>
  </si>
  <si>
    <t>Tax expense</t>
  </si>
  <si>
    <t xml:space="preserve">Owners of parent </t>
  </si>
  <si>
    <t>attributable to:</t>
  </si>
  <si>
    <t xml:space="preserve">Equity </t>
  </si>
  <si>
    <t>attributable to</t>
  </si>
  <si>
    <t>Non-</t>
  </si>
  <si>
    <t>Share</t>
  </si>
  <si>
    <t>owners of</t>
  </si>
  <si>
    <t xml:space="preserve">controlling </t>
  </si>
  <si>
    <t>premium</t>
  </si>
  <si>
    <t>the parent</t>
  </si>
  <si>
    <t>interests</t>
  </si>
  <si>
    <t>Comprehensive income for the period</t>
  </si>
  <si>
    <t>Profit (loss) for the period</t>
  </si>
  <si>
    <t>Total comprehensive income (expense) for the period</t>
  </si>
  <si>
    <t>Total comprehensive income for the period</t>
  </si>
  <si>
    <t xml:space="preserve">Adjustments to reconcile profit to cash </t>
  </si>
  <si>
    <t>receipts (payments)</t>
  </si>
  <si>
    <t xml:space="preserve">Loss on written-off equipment </t>
  </si>
  <si>
    <t xml:space="preserve">Gain on disposal of equipment </t>
  </si>
  <si>
    <t xml:space="preserve">Provision for employee benefit </t>
  </si>
  <si>
    <t>Changes in operating assets and liabilities</t>
  </si>
  <si>
    <t>Employee benefit paid</t>
  </si>
  <si>
    <t>Acquisition of intangible assets</t>
  </si>
  <si>
    <t>Acquisition of investments in associate</t>
  </si>
  <si>
    <t xml:space="preserve">Net cash used in investing activities  </t>
  </si>
  <si>
    <t>Repayment of short-term borrowings</t>
  </si>
  <si>
    <t>Repayment of long-term borrowings</t>
  </si>
  <si>
    <t>from other parties</t>
  </si>
  <si>
    <t>Payment of lease liabilities</t>
  </si>
  <si>
    <t>Cash and cash equivalents at 1 January</t>
  </si>
  <si>
    <t>Non-cash transactions</t>
  </si>
  <si>
    <t>Accounts payables from equipment purchased</t>
  </si>
  <si>
    <t>Dividends</t>
  </si>
  <si>
    <t>Transactions with owners, recorded directly in equity</t>
  </si>
  <si>
    <t>Dividends paid</t>
  </si>
  <si>
    <t>Taxes paid</t>
  </si>
  <si>
    <t>Distributions to owners of the parent</t>
  </si>
  <si>
    <t>in equity</t>
  </si>
  <si>
    <t>Total transactions with owners, recorded directly</t>
  </si>
  <si>
    <t>Distributions to owners</t>
  </si>
  <si>
    <t>Accounts payables from intangible assets</t>
  </si>
  <si>
    <t>purchased</t>
  </si>
  <si>
    <t xml:space="preserve">Transfer loan receivables to foreclosed </t>
  </si>
  <si>
    <t xml:space="preserve">assets for debt payment </t>
  </si>
  <si>
    <t>Transfer right-of-use assets to fixed assets</t>
  </si>
  <si>
    <t xml:space="preserve">Non-current assets classified as </t>
  </si>
  <si>
    <t>held for sale</t>
  </si>
  <si>
    <t>Balance at 1 January 2025</t>
  </si>
  <si>
    <t>Proceeds from disposals of equipment</t>
  </si>
  <si>
    <t>Acquisition of equipment</t>
  </si>
  <si>
    <t>Profit (loss) attributable to:</t>
  </si>
  <si>
    <t>Total comprehensive income (expense)</t>
  </si>
  <si>
    <t>Investments in subsidiaries</t>
  </si>
  <si>
    <t>Saksiam Leasing Public Company Limited and its subsidiaries</t>
  </si>
  <si>
    <t>from related parties</t>
  </si>
  <si>
    <t>2, 9</t>
  </si>
  <si>
    <t>Basic earnings per share</t>
  </si>
  <si>
    <t xml:space="preserve">Profit before income tax expenses </t>
  </si>
  <si>
    <t xml:space="preserve">Impairment loss </t>
  </si>
  <si>
    <t>Loss on inventories devaluation</t>
  </si>
  <si>
    <t>Non-current assets classified as held for sale</t>
  </si>
  <si>
    <t>classified as held for sale</t>
  </si>
  <si>
    <t xml:space="preserve">Transfer inventories to non-current assets </t>
  </si>
  <si>
    <t>30 September</t>
  </si>
  <si>
    <t>Nine-month period ended</t>
  </si>
  <si>
    <t>Nine-month period ended 30 September 2024</t>
  </si>
  <si>
    <t>Balance at 30 September 2024</t>
  </si>
  <si>
    <t>Nine-month period ended 30 September 2025</t>
  </si>
  <si>
    <t>Balance at 30 September 2025</t>
  </si>
  <si>
    <t>Cash and cash equivalents at 30 September</t>
  </si>
  <si>
    <t>Net increase in cash and cash equivalents</t>
  </si>
  <si>
    <t xml:space="preserve">Share of loss of associates </t>
  </si>
  <si>
    <t>Current portion of debentures</t>
  </si>
  <si>
    <t xml:space="preserve">Net cash from (used in) operating activities </t>
  </si>
  <si>
    <t xml:space="preserve">Net cash (used in) from financing activities  </t>
  </si>
  <si>
    <t>Net cash generated from (used in)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</si>
</sst>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#,##0;\(#,##0\);&quot;-&quot;;@"/>
    <numFmt numFmtId="170" formatCode="#,##0;\(#,##0\);\-"/>
    <numFmt numFmtId="171" formatCode="#,##0\ ;\(#,##0\)"/>
    <numFmt numFmtId="172" formatCode="#,##0.00\ "/>
    <numFmt numFmtId="173" formatCode="_-* #,##0_-;\-* #,##0_-;_-* &quot;-&quot;??_-;_-@_-"/>
  </numFmts>
  <fonts count="4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1"/>
      <color theme="1"/>
      <name val="Times New Roman"/>
      <family val="1"/>
    </font>
    <font>
      <i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8"/>
      <name val="Cordia New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4"/>
      <name val="Cord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7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3" borderId="0" applyNumberFormat="0" applyBorder="0" applyAlignment="0" applyProtection="0"/>
    <xf numFmtId="0" fontId="30" fillId="5" borderId="7" applyNumberFormat="0" applyAlignment="0" applyProtection="0"/>
    <xf numFmtId="0" fontId="31" fillId="6" borderId="8" applyNumberFormat="0" applyAlignment="0" applyProtection="0"/>
    <xf numFmtId="0" fontId="32" fillId="6" borderId="7" applyNumberFormat="0" applyAlignment="0" applyProtection="0"/>
    <xf numFmtId="0" fontId="33" fillId="0" borderId="9" applyNumberFormat="0" applyFill="0" applyAlignment="0" applyProtection="0"/>
    <xf numFmtId="0" fontId="34" fillId="7" borderId="10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2" applyNumberFormat="0" applyFill="0" applyAlignment="0" applyProtection="0"/>
    <xf numFmtId="0" fontId="3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9" fillId="0" borderId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20" borderId="0" applyNumberFormat="0" applyBorder="0" applyAlignment="0" applyProtection="0"/>
    <xf numFmtId="0" fontId="38" fillId="24" borderId="0" applyNumberFormat="0" applyBorder="0" applyAlignment="0" applyProtection="0"/>
    <xf numFmtId="0" fontId="38" fillId="28" borderId="0" applyNumberFormat="0" applyBorder="0" applyAlignment="0" applyProtection="0"/>
    <xf numFmtId="0" fontId="38" fillId="32" borderId="0" applyNumberFormat="0" applyBorder="0" applyAlignment="0" applyProtection="0"/>
    <xf numFmtId="4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4" borderId="0" applyNumberFormat="0" applyBorder="0" applyAlignment="0" applyProtection="0"/>
    <xf numFmtId="0" fontId="1" fillId="8" borderId="11" applyNumberFormat="0" applyFont="0" applyAlignment="0" applyProtection="0"/>
    <xf numFmtId="9" fontId="39" fillId="0" borderId="0" applyFont="0" applyFill="0" applyBorder="0" applyAlignment="0" applyProtection="0"/>
    <xf numFmtId="37" fontId="18" fillId="0" borderId="0"/>
    <xf numFmtId="0" fontId="41" fillId="0" borderId="0">
      <protection locked="0"/>
    </xf>
    <xf numFmtId="0" fontId="42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</cellStyleXfs>
  <cellXfs count="238">
    <xf numFmtId="0" fontId="0" fillId="0" borderId="0" xfId="0"/>
    <xf numFmtId="173" fontId="9" fillId="0" borderId="0" xfId="2" applyNumberFormat="1" applyFont="1" applyFill="1" applyAlignment="1" applyProtection="1">
      <alignment horizontal="right" vertical="center"/>
      <protection locked="0"/>
    </xf>
    <xf numFmtId="173" fontId="9" fillId="0" borderId="0" xfId="2" applyNumberFormat="1" applyFont="1" applyFill="1" applyAlignment="1" applyProtection="1">
      <alignment horizontal="center" vertical="center"/>
      <protection locked="0"/>
    </xf>
    <xf numFmtId="167" fontId="8" fillId="0" borderId="2" xfId="18" applyNumberFormat="1" applyFont="1" applyFill="1" applyBorder="1" applyAlignment="1" applyProtection="1">
      <alignment horizontal="right" vertical="center"/>
    </xf>
    <xf numFmtId="167" fontId="11" fillId="0" borderId="1" xfId="2" applyNumberFormat="1" applyFont="1" applyFill="1" applyBorder="1" applyAlignment="1" applyProtection="1">
      <alignment vertical="center"/>
      <protection locked="0"/>
    </xf>
    <xf numFmtId="167" fontId="11" fillId="0" borderId="1" xfId="18" applyNumberFormat="1" applyFont="1" applyFill="1" applyBorder="1" applyAlignment="1" applyProtection="1">
      <alignment vertical="center"/>
      <protection locked="0"/>
    </xf>
    <xf numFmtId="167" fontId="9" fillId="0" borderId="1" xfId="2" applyNumberFormat="1" applyFont="1" applyFill="1" applyBorder="1" applyAlignment="1" applyProtection="1">
      <alignment horizontal="right" vertical="center"/>
      <protection locked="0"/>
    </xf>
    <xf numFmtId="167" fontId="11" fillId="0" borderId="1" xfId="17" applyNumberFormat="1" applyFont="1" applyFill="1" applyBorder="1" applyAlignment="1" applyProtection="1">
      <alignment vertical="center"/>
      <protection locked="0"/>
    </xf>
    <xf numFmtId="167" fontId="9" fillId="0" borderId="0" xfId="2" applyNumberFormat="1" applyFont="1" applyFill="1" applyAlignment="1" applyProtection="1">
      <alignment horizontal="center"/>
      <protection locked="0"/>
    </xf>
    <xf numFmtId="167" fontId="9" fillId="0" borderId="0" xfId="18" applyNumberFormat="1" applyFont="1" applyFill="1" applyAlignment="1" applyProtection="1">
      <alignment horizontal="right"/>
      <protection locked="0"/>
    </xf>
    <xf numFmtId="167" fontId="9" fillId="0" borderId="1" xfId="18" applyNumberFormat="1" applyFont="1" applyFill="1" applyBorder="1" applyAlignment="1" applyProtection="1">
      <alignment horizontal="right"/>
      <protection locked="0"/>
    </xf>
    <xf numFmtId="167" fontId="9" fillId="0" borderId="0" xfId="18" applyNumberFormat="1" applyFont="1" applyFill="1" applyBorder="1" applyAlignment="1" applyProtection="1">
      <alignment horizontal="right"/>
      <protection locked="0"/>
    </xf>
    <xf numFmtId="166" fontId="9" fillId="0" borderId="0" xfId="18" applyFont="1" applyFill="1" applyAlignment="1" applyProtection="1">
      <alignment horizontal="right"/>
      <protection locked="0"/>
    </xf>
    <xf numFmtId="173" fontId="9" fillId="0" borderId="0" xfId="2" applyNumberFormat="1" applyFont="1" applyFill="1" applyAlignment="1" applyProtection="1">
      <alignment horizontal="right"/>
      <protection locked="0"/>
    </xf>
    <xf numFmtId="167" fontId="8" fillId="0" borderId="1" xfId="18" applyNumberFormat="1" applyFont="1" applyFill="1" applyBorder="1" applyAlignment="1" applyProtection="1">
      <alignment horizontal="right"/>
    </xf>
    <xf numFmtId="167" fontId="9" fillId="0" borderId="1" xfId="18" applyNumberFormat="1" applyFont="1" applyFill="1" applyBorder="1" applyAlignment="1" applyProtection="1">
      <alignment horizontal="right"/>
    </xf>
    <xf numFmtId="170" fontId="14" fillId="0" borderId="0" xfId="2" applyNumberFormat="1" applyFont="1" applyFill="1" applyBorder="1" applyAlignment="1" applyProtection="1">
      <protection locked="0"/>
    </xf>
    <xf numFmtId="167" fontId="14" fillId="0" borderId="0" xfId="18" applyNumberFormat="1" applyFont="1" applyFill="1" applyBorder="1" applyAlignment="1" applyProtection="1">
      <protection locked="0"/>
    </xf>
    <xf numFmtId="170" fontId="8" fillId="0" borderId="0" xfId="2" applyNumberFormat="1" applyFont="1" applyFill="1" applyBorder="1" applyAlignment="1" applyProtection="1">
      <protection locked="0"/>
    </xf>
    <xf numFmtId="167" fontId="8" fillId="0" borderId="0" xfId="18" applyNumberFormat="1" applyFont="1" applyFill="1" applyBorder="1" applyAlignment="1" applyProtection="1">
      <protection locked="0"/>
    </xf>
    <xf numFmtId="167" fontId="8" fillId="0" borderId="0" xfId="2" applyNumberFormat="1" applyFont="1" applyFill="1" applyBorder="1" applyAlignment="1" applyProtection="1">
      <alignment horizontal="center"/>
      <protection locked="0"/>
    </xf>
    <xf numFmtId="167" fontId="9" fillId="0" borderId="0" xfId="2" applyNumberFormat="1" applyFont="1" applyFill="1" applyBorder="1" applyAlignment="1" applyProtection="1">
      <protection locked="0"/>
    </xf>
    <xf numFmtId="167" fontId="9" fillId="0" borderId="0" xfId="2" applyNumberFormat="1" applyFont="1" applyFill="1" applyAlignment="1" applyProtection="1">
      <protection locked="0"/>
    </xf>
    <xf numFmtId="167" fontId="9" fillId="0" borderId="0" xfId="18" applyNumberFormat="1" applyFont="1" applyFill="1" applyAlignment="1" applyProtection="1">
      <protection locked="0"/>
    </xf>
    <xf numFmtId="167" fontId="9" fillId="0" borderId="0" xfId="18" applyNumberFormat="1" applyFont="1" applyFill="1" applyBorder="1" applyAlignment="1" applyProtection="1">
      <protection locked="0"/>
    </xf>
    <xf numFmtId="167" fontId="9" fillId="0" borderId="1" xfId="18" applyNumberFormat="1" applyFont="1" applyFill="1" applyBorder="1" applyAlignment="1" applyProtection="1">
      <protection locked="0"/>
    </xf>
    <xf numFmtId="167" fontId="8" fillId="0" borderId="0" xfId="2" applyNumberFormat="1" applyFont="1" applyFill="1" applyBorder="1" applyAlignment="1" applyProtection="1">
      <protection locked="0"/>
    </xf>
    <xf numFmtId="167" fontId="9" fillId="0" borderId="1" xfId="2" applyNumberFormat="1" applyFont="1" applyFill="1" applyBorder="1" applyAlignment="1" applyProtection="1">
      <protection locked="0"/>
    </xf>
    <xf numFmtId="167" fontId="9" fillId="0" borderId="0" xfId="3" applyNumberFormat="1" applyFont="1" applyFill="1" applyAlignment="1" applyProtection="1">
      <protection locked="0"/>
    </xf>
    <xf numFmtId="167" fontId="9" fillId="0" borderId="0" xfId="18" applyNumberFormat="1" applyFont="1" applyFill="1" applyAlignment="1" applyProtection="1">
      <alignment vertical="center"/>
      <protection locked="0"/>
    </xf>
    <xf numFmtId="167" fontId="9" fillId="0" borderId="0" xfId="2" applyNumberFormat="1" applyFont="1" applyFill="1" applyAlignment="1" applyProtection="1">
      <alignment vertical="center"/>
      <protection locked="0"/>
    </xf>
    <xf numFmtId="37" fontId="9" fillId="0" borderId="0" xfId="2" applyNumberFormat="1" applyFont="1" applyFill="1" applyAlignment="1" applyProtection="1">
      <alignment vertical="center"/>
      <protection locked="0"/>
    </xf>
    <xf numFmtId="170" fontId="9" fillId="0" borderId="0" xfId="2" applyNumberFormat="1" applyFont="1" applyFill="1" applyAlignment="1" applyProtection="1">
      <alignment vertical="center"/>
      <protection locked="0"/>
    </xf>
    <xf numFmtId="167" fontId="9" fillId="0" borderId="0" xfId="2" applyNumberFormat="1" applyFont="1" applyFill="1" applyBorder="1" applyAlignment="1" applyProtection="1">
      <alignment vertical="center"/>
      <protection locked="0"/>
    </xf>
    <xf numFmtId="170" fontId="9" fillId="0" borderId="0" xfId="2" applyNumberFormat="1" applyFont="1" applyFill="1" applyBorder="1" applyAlignment="1" applyProtection="1">
      <alignment vertical="center"/>
      <protection locked="0"/>
    </xf>
    <xf numFmtId="167" fontId="9" fillId="0" borderId="0" xfId="18" applyNumberFormat="1" applyFont="1" applyFill="1" applyBorder="1" applyAlignment="1" applyProtection="1">
      <alignment vertical="center"/>
      <protection locked="0"/>
    </xf>
    <xf numFmtId="167" fontId="9" fillId="0" borderId="0" xfId="18" applyNumberFormat="1" applyFont="1" applyFill="1" applyAlignment="1" applyProtection="1"/>
    <xf numFmtId="167" fontId="9" fillId="0" borderId="0" xfId="18" applyNumberFormat="1" applyFont="1" applyFill="1" applyBorder="1" applyAlignment="1" applyProtection="1"/>
    <xf numFmtId="167" fontId="8" fillId="0" borderId="1" xfId="18" applyNumberFormat="1" applyFont="1" applyFill="1" applyBorder="1" applyAlignment="1" applyProtection="1"/>
    <xf numFmtId="167" fontId="8" fillId="0" borderId="1" xfId="2" applyNumberFormat="1" applyFont="1" applyFill="1" applyBorder="1" applyAlignment="1" applyProtection="1"/>
    <xf numFmtId="167" fontId="8" fillId="0" borderId="0" xfId="4" applyNumberFormat="1" applyFont="1" applyFill="1" applyAlignment="1" applyProtection="1"/>
    <xf numFmtId="167" fontId="8" fillId="0" borderId="0" xfId="18" applyNumberFormat="1" applyFont="1" applyFill="1" applyAlignment="1" applyProtection="1"/>
    <xf numFmtId="167" fontId="9" fillId="0" borderId="1" xfId="2" applyNumberFormat="1" applyFont="1" applyFill="1" applyBorder="1" applyAlignment="1" applyProtection="1"/>
    <xf numFmtId="167" fontId="8" fillId="0" borderId="2" xfId="2" applyNumberFormat="1" applyFont="1" applyFill="1" applyBorder="1" applyAlignment="1" applyProtection="1"/>
    <xf numFmtId="167" fontId="8" fillId="0" borderId="2" xfId="18" applyNumberFormat="1" applyFont="1" applyFill="1" applyBorder="1" applyAlignment="1" applyProtection="1"/>
    <xf numFmtId="167" fontId="9" fillId="0" borderId="0" xfId="4" applyNumberFormat="1" applyFont="1" applyFill="1" applyBorder="1" applyAlignment="1" applyProtection="1">
      <protection locked="0"/>
    </xf>
    <xf numFmtId="167" fontId="9" fillId="0" borderId="0" xfId="2" applyNumberFormat="1" applyFont="1" applyFill="1" applyBorder="1" applyAlignment="1" applyProtection="1">
      <alignment horizontal="right"/>
      <protection locked="0"/>
    </xf>
    <xf numFmtId="167" fontId="9" fillId="0" borderId="0" xfId="4" applyNumberFormat="1" applyFont="1" applyFill="1" applyAlignment="1" applyProtection="1">
      <protection locked="0"/>
    </xf>
    <xf numFmtId="167" fontId="9" fillId="0" borderId="1" xfId="4" applyNumberFormat="1" applyFont="1" applyFill="1" applyBorder="1" applyAlignment="1" applyProtection="1">
      <protection locked="0"/>
    </xf>
    <xf numFmtId="167" fontId="9" fillId="0" borderId="0" xfId="2" applyNumberFormat="1" applyFont="1" applyFill="1" applyAlignment="1" applyProtection="1">
      <alignment horizontal="right"/>
      <protection locked="0"/>
    </xf>
    <xf numFmtId="167" fontId="9" fillId="0" borderId="1" xfId="2" applyNumberFormat="1" applyFont="1" applyFill="1" applyBorder="1" applyAlignment="1" applyProtection="1">
      <alignment horizontal="right"/>
      <protection locked="0"/>
    </xf>
    <xf numFmtId="167" fontId="8" fillId="0" borderId="1" xfId="2" applyNumberFormat="1" applyFont="1" applyFill="1" applyBorder="1" applyAlignment="1" applyProtection="1">
      <alignment horizontal="right"/>
    </xf>
    <xf numFmtId="167" fontId="8" fillId="0" borderId="3" xfId="2" applyNumberFormat="1" applyFont="1" applyFill="1" applyBorder="1" applyAlignment="1" applyProtection="1">
      <alignment horizontal="right"/>
    </xf>
    <xf numFmtId="167" fontId="9" fillId="0" borderId="1" xfId="2" applyNumberFormat="1" applyFont="1" applyFill="1" applyBorder="1" applyAlignment="1" applyProtection="1">
      <alignment horizontal="right"/>
    </xf>
    <xf numFmtId="167" fontId="9" fillId="0" borderId="0" xfId="2" applyNumberFormat="1" applyFont="1" applyFill="1" applyAlignment="1" applyProtection="1">
      <alignment horizontal="right" vertical="center"/>
      <protection locked="0"/>
    </xf>
    <xf numFmtId="167" fontId="9" fillId="0" borderId="0" xfId="2" applyNumberFormat="1" applyFont="1" applyFill="1" applyAlignment="1" applyProtection="1">
      <alignment horizontal="center" vertical="center"/>
      <protection locked="0"/>
    </xf>
    <xf numFmtId="167" fontId="9" fillId="0" borderId="0" xfId="17" applyNumberFormat="1" applyFont="1" applyFill="1" applyAlignment="1" applyProtection="1">
      <alignment horizontal="right" vertical="center"/>
      <protection locked="0"/>
    </xf>
    <xf numFmtId="167" fontId="8" fillId="0" borderId="1" xfId="2" applyNumberFormat="1" applyFont="1" applyFill="1" applyBorder="1" applyAlignment="1" applyProtection="1">
      <alignment horizontal="right" vertical="center"/>
    </xf>
    <xf numFmtId="167" fontId="8" fillId="0" borderId="0" xfId="2" applyNumberFormat="1" applyFont="1" applyFill="1" applyAlignment="1" applyProtection="1">
      <alignment horizontal="center" vertical="center"/>
      <protection locked="0"/>
    </xf>
    <xf numFmtId="167" fontId="8" fillId="0" borderId="0" xfId="2" applyNumberFormat="1" applyFont="1" applyFill="1" applyAlignment="1" applyProtection="1">
      <alignment horizontal="right" vertical="center"/>
    </xf>
    <xf numFmtId="167" fontId="11" fillId="0" borderId="0" xfId="2" applyNumberFormat="1" applyFont="1" applyFill="1" applyBorder="1" applyAlignment="1" applyProtection="1">
      <alignment vertical="center"/>
      <protection locked="0"/>
    </xf>
    <xf numFmtId="167" fontId="8" fillId="0" borderId="0" xfId="2" applyNumberFormat="1" applyFont="1" applyFill="1" applyAlignment="1" applyProtection="1">
      <alignment horizontal="right" vertical="center"/>
      <protection locked="0"/>
    </xf>
    <xf numFmtId="167" fontId="11" fillId="0" borderId="1" xfId="2" applyNumberFormat="1" applyFont="1" applyFill="1" applyBorder="1" applyAlignment="1" applyProtection="1">
      <alignment horizontal="right" vertical="center"/>
      <protection locked="0"/>
    </xf>
    <xf numFmtId="167" fontId="8" fillId="0" borderId="1" xfId="2" applyNumberFormat="1" applyFont="1" applyFill="1" applyBorder="1" applyAlignment="1" applyProtection="1">
      <alignment horizontal="right" vertical="center"/>
      <protection locked="0"/>
    </xf>
    <xf numFmtId="167" fontId="8" fillId="0" borderId="2" xfId="2" applyNumberFormat="1" applyFont="1" applyFill="1" applyBorder="1" applyAlignment="1" applyProtection="1">
      <alignment horizontal="right" vertical="center"/>
    </xf>
    <xf numFmtId="167" fontId="8" fillId="0" borderId="0" xfId="2" applyNumberFormat="1" applyFont="1" applyFill="1" applyBorder="1" applyAlignment="1" applyProtection="1">
      <alignment horizontal="right" vertical="center"/>
      <protection locked="0"/>
    </xf>
    <xf numFmtId="167" fontId="11" fillId="0" borderId="0" xfId="2" applyNumberFormat="1" applyFont="1" applyFill="1" applyAlignment="1" applyProtection="1">
      <alignment horizontal="right" vertical="center"/>
      <protection locked="0"/>
    </xf>
    <xf numFmtId="167" fontId="9" fillId="0" borderId="2" xfId="2" applyNumberFormat="1" applyFont="1" applyFill="1" applyBorder="1" applyAlignment="1" applyProtection="1">
      <alignment horizontal="right" vertical="center"/>
      <protection locked="0"/>
    </xf>
    <xf numFmtId="167" fontId="9" fillId="0" borderId="0" xfId="18" applyNumberFormat="1" applyFont="1" applyFill="1" applyAlignment="1" applyProtection="1">
      <alignment horizontal="right" vertical="center"/>
      <protection locked="0"/>
    </xf>
    <xf numFmtId="167" fontId="9" fillId="0" borderId="1" xfId="18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21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164" fontId="8" fillId="0" borderId="0" xfId="0" applyNumberFormat="1" applyFont="1" applyAlignment="1" applyProtection="1">
      <alignment horizontal="center" vertical="center"/>
      <protection locked="0"/>
    </xf>
    <xf numFmtId="164" fontId="8" fillId="0" borderId="0" xfId="0" applyNumberFormat="1" applyFont="1" applyAlignment="1" applyProtection="1">
      <alignment vertical="center"/>
      <protection locked="0"/>
    </xf>
    <xf numFmtId="168" fontId="9" fillId="0" borderId="0" xfId="12" applyNumberFormat="1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168" fontId="8" fillId="0" borderId="0" xfId="12" applyNumberFormat="1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49" fontId="11" fillId="0" borderId="0" xfId="0" quotePrefix="1" applyNumberFormat="1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171" fontId="11" fillId="0" borderId="0" xfId="0" applyNumberFormat="1" applyFont="1" applyAlignment="1" applyProtection="1">
      <alignment horizontal="center"/>
      <protection locked="0"/>
    </xf>
    <xf numFmtId="164" fontId="9" fillId="0" borderId="0" xfId="0" applyNumberFormat="1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vertical="center"/>
      <protection locked="0"/>
    </xf>
    <xf numFmtId="169" fontId="9" fillId="0" borderId="0" xfId="0" applyNumberFormat="1" applyFont="1" applyAlignment="1" applyProtection="1">
      <alignment horizontal="right" vertical="center"/>
      <protection locked="0"/>
    </xf>
    <xf numFmtId="164" fontId="9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168" fontId="8" fillId="0" borderId="0" xfId="0" applyNumberFormat="1" applyFont="1" applyAlignment="1" applyProtection="1">
      <alignment vertical="center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7" fontId="9" fillId="0" borderId="0" xfId="0" applyNumberFormat="1" applyFont="1" applyAlignment="1" applyProtection="1">
      <alignment horizontal="center" vertical="center"/>
      <protection locked="0"/>
    </xf>
    <xf numFmtId="0" fontId="9" fillId="0" borderId="0" xfId="9" applyFont="1" applyAlignment="1" applyProtection="1">
      <alignment vertical="center"/>
      <protection locked="0"/>
    </xf>
    <xf numFmtId="0" fontId="14" fillId="0" borderId="0" xfId="7" applyFont="1" applyProtection="1">
      <protection locked="0"/>
    </xf>
    <xf numFmtId="0" fontId="14" fillId="0" borderId="0" xfId="10" applyFont="1" applyProtection="1">
      <protection locked="0"/>
    </xf>
    <xf numFmtId="0" fontId="21" fillId="0" borderId="0" xfId="10" applyFont="1" applyAlignment="1" applyProtection="1">
      <alignment horizontal="center"/>
      <protection locked="0"/>
    </xf>
    <xf numFmtId="0" fontId="14" fillId="0" borderId="0" xfId="10" applyFont="1" applyAlignment="1" applyProtection="1">
      <alignment horizontal="center"/>
      <protection locked="0"/>
    </xf>
    <xf numFmtId="0" fontId="12" fillId="0" borderId="0" xfId="9" applyFont="1" applyProtection="1">
      <protection locked="0"/>
    </xf>
    <xf numFmtId="0" fontId="17" fillId="0" borderId="0" xfId="0" applyFont="1" applyProtection="1">
      <protection locked="0"/>
    </xf>
    <xf numFmtId="168" fontId="17" fillId="0" borderId="0" xfId="0" applyNumberFormat="1" applyFont="1" applyProtection="1">
      <protection locked="0"/>
    </xf>
    <xf numFmtId="168" fontId="22" fillId="0" borderId="0" xfId="0" applyNumberFormat="1" applyFont="1" applyProtection="1">
      <protection locked="0"/>
    </xf>
    <xf numFmtId="168" fontId="19" fillId="0" borderId="0" xfId="0" applyNumberFormat="1" applyFont="1" applyAlignment="1" applyProtection="1">
      <alignment horizontal="center"/>
      <protection locked="0"/>
    </xf>
    <xf numFmtId="168" fontId="18" fillId="0" borderId="0" xfId="0" applyNumberFormat="1" applyFont="1" applyProtection="1">
      <protection locked="0"/>
    </xf>
    <xf numFmtId="173" fontId="18" fillId="0" borderId="0" xfId="0" applyNumberFormat="1" applyFont="1" applyProtection="1">
      <protection locked="0"/>
    </xf>
    <xf numFmtId="167" fontId="18" fillId="0" borderId="0" xfId="18" applyNumberFormat="1" applyFont="1" applyFill="1" applyProtection="1">
      <protection locked="0"/>
    </xf>
    <xf numFmtId="168" fontId="18" fillId="0" borderId="0" xfId="0" applyNumberFormat="1" applyFont="1" applyAlignment="1" applyProtection="1">
      <alignment vertical="center"/>
      <protection locked="0"/>
    </xf>
    <xf numFmtId="168" fontId="18" fillId="0" borderId="0" xfId="16" applyNumberFormat="1" applyFont="1" applyAlignment="1" applyProtection="1">
      <alignment vertical="center"/>
      <protection locked="0"/>
    </xf>
    <xf numFmtId="0" fontId="8" fillId="0" borderId="0" xfId="7" applyFont="1" applyProtection="1">
      <protection locked="0"/>
    </xf>
    <xf numFmtId="0" fontId="8" fillId="0" borderId="0" xfId="10" applyFont="1" applyProtection="1">
      <protection locked="0"/>
    </xf>
    <xf numFmtId="0" fontId="13" fillId="0" borderId="0" xfId="10" applyFont="1" applyAlignment="1" applyProtection="1">
      <alignment horizontal="center"/>
      <protection locked="0"/>
    </xf>
    <xf numFmtId="0" fontId="8" fillId="0" borderId="0" xfId="10" applyFont="1" applyAlignment="1" applyProtection="1">
      <alignment horizontal="center"/>
      <protection locked="0"/>
    </xf>
    <xf numFmtId="0" fontId="9" fillId="0" borderId="0" xfId="9" applyFont="1" applyProtection="1">
      <protection locked="0"/>
    </xf>
    <xf numFmtId="0" fontId="8" fillId="0" borderId="0" xfId="13" applyFont="1" applyProtection="1">
      <protection locked="0"/>
    </xf>
    <xf numFmtId="168" fontId="10" fillId="0" borderId="0" xfId="0" applyNumberFormat="1" applyFont="1" applyAlignment="1" applyProtection="1">
      <alignment horizontal="center"/>
      <protection locked="0"/>
    </xf>
    <xf numFmtId="168" fontId="9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9" fillId="0" borderId="0" xfId="9" applyFont="1" applyAlignment="1" applyProtection="1">
      <alignment horizontal="center"/>
      <protection locked="0"/>
    </xf>
    <xf numFmtId="0" fontId="8" fillId="0" borderId="0" xfId="9" applyFont="1" applyAlignment="1" applyProtection="1">
      <alignment horizontal="center"/>
      <protection locked="0"/>
    </xf>
    <xf numFmtId="168" fontId="13" fillId="0" borderId="0" xfId="0" applyNumberFormat="1" applyFont="1" applyAlignment="1" applyProtection="1">
      <alignment horizontal="center"/>
      <protection locked="0"/>
    </xf>
    <xf numFmtId="0" fontId="9" fillId="0" borderId="0" xfId="10" applyFont="1" applyProtection="1">
      <protection locked="0"/>
    </xf>
    <xf numFmtId="0" fontId="13" fillId="0" borderId="0" xfId="10" applyFont="1" applyProtection="1">
      <protection locked="0"/>
    </xf>
    <xf numFmtId="0" fontId="10" fillId="0" borderId="0" xfId="10" applyFont="1" applyAlignment="1" applyProtection="1">
      <alignment horizontal="center"/>
      <protection locked="0"/>
    </xf>
    <xf numFmtId="0" fontId="9" fillId="0" borderId="0" xfId="10" applyFont="1" applyAlignment="1" applyProtection="1">
      <alignment horizontal="center"/>
      <protection locked="0"/>
    </xf>
    <xf numFmtId="167" fontId="9" fillId="0" borderId="0" xfId="10" applyNumberFormat="1" applyFont="1" applyAlignment="1" applyProtection="1">
      <alignment horizontal="center"/>
      <protection locked="0"/>
    </xf>
    <xf numFmtId="0" fontId="10" fillId="0" borderId="0" xfId="7" applyFont="1" applyAlignment="1" applyProtection="1">
      <alignment horizontal="center"/>
      <protection locked="0"/>
    </xf>
    <xf numFmtId="0" fontId="9" fillId="0" borderId="0" xfId="7" applyFont="1" applyAlignment="1" applyProtection="1">
      <alignment horizontal="center"/>
      <protection locked="0"/>
    </xf>
    <xf numFmtId="0" fontId="9" fillId="0" borderId="0" xfId="10" applyFont="1" applyAlignment="1" applyProtection="1">
      <alignment horizontal="center" vertical="center"/>
      <protection locked="0"/>
    </xf>
    <xf numFmtId="167" fontId="9" fillId="0" borderId="0" xfId="18" applyNumberFormat="1" applyFont="1" applyFill="1" applyAlignment="1" applyProtection="1">
      <alignment horizontal="center"/>
      <protection locked="0"/>
    </xf>
    <xf numFmtId="0" fontId="10" fillId="0" borderId="0" xfId="10" applyFont="1" applyProtection="1">
      <protection locked="0"/>
    </xf>
    <xf numFmtId="0" fontId="9" fillId="0" borderId="0" xfId="7" quotePrefix="1" applyFont="1" applyProtection="1">
      <protection locked="0"/>
    </xf>
    <xf numFmtId="0" fontId="9" fillId="0" borderId="0" xfId="10" quotePrefix="1" applyFont="1" applyProtection="1">
      <protection locked="0"/>
    </xf>
    <xf numFmtId="0" fontId="9" fillId="0" borderId="0" xfId="7" applyFont="1" applyProtection="1">
      <protection locked="0"/>
    </xf>
    <xf numFmtId="167" fontId="8" fillId="0" borderId="0" xfId="18" applyNumberFormat="1" applyFont="1" applyFill="1" applyAlignment="1" applyProtection="1">
      <alignment horizontal="center"/>
      <protection locked="0"/>
    </xf>
    <xf numFmtId="167" fontId="9" fillId="0" borderId="0" xfId="18" applyNumberFormat="1" applyFont="1" applyFill="1" applyProtection="1">
      <protection locked="0"/>
    </xf>
    <xf numFmtId="167" fontId="9" fillId="0" borderId="0" xfId="9" applyNumberFormat="1" applyFont="1" applyAlignment="1" applyProtection="1">
      <alignment horizontal="center"/>
      <protection locked="0"/>
    </xf>
    <xf numFmtId="167" fontId="9" fillId="0" borderId="0" xfId="9" applyNumberFormat="1" applyFont="1" applyProtection="1">
      <protection locked="0"/>
    </xf>
    <xf numFmtId="0" fontId="8" fillId="0" borderId="0" xfId="9" applyFont="1" applyProtection="1">
      <protection locked="0"/>
    </xf>
    <xf numFmtId="167" fontId="8" fillId="0" borderId="0" xfId="10" applyNumberFormat="1" applyFont="1" applyAlignment="1" applyProtection="1">
      <alignment horizontal="center"/>
      <protection locked="0"/>
    </xf>
    <xf numFmtId="49" fontId="9" fillId="0" borderId="0" xfId="9" applyNumberFormat="1" applyFont="1" applyProtection="1">
      <protection locked="0"/>
    </xf>
    <xf numFmtId="169" fontId="10" fillId="0" borderId="0" xfId="9" applyNumberFormat="1" applyFont="1" applyAlignment="1" applyProtection="1">
      <alignment horizontal="center"/>
      <protection locked="0"/>
    </xf>
    <xf numFmtId="169" fontId="9" fillId="0" borderId="0" xfId="9" applyNumberFormat="1" applyFont="1" applyAlignment="1" applyProtection="1">
      <alignment horizontal="center"/>
      <protection locked="0"/>
    </xf>
    <xf numFmtId="167" fontId="9" fillId="0" borderId="0" xfId="9" applyNumberFormat="1" applyFont="1" applyAlignment="1" applyProtection="1">
      <alignment horizontal="right"/>
      <protection locked="0"/>
    </xf>
    <xf numFmtId="0" fontId="9" fillId="0" borderId="0" xfId="9" applyFont="1" applyAlignment="1" applyProtection="1">
      <alignment horizontal="left"/>
      <protection locked="0"/>
    </xf>
    <xf numFmtId="167" fontId="9" fillId="0" borderId="0" xfId="7" applyNumberFormat="1" applyFont="1" applyAlignment="1" applyProtection="1">
      <alignment horizontal="center"/>
      <protection locked="0"/>
    </xf>
    <xf numFmtId="0" fontId="10" fillId="0" borderId="0" xfId="9" applyFont="1" applyProtection="1">
      <protection locked="0"/>
    </xf>
    <xf numFmtId="0" fontId="9" fillId="0" borderId="0" xfId="10" applyFont="1" applyAlignment="1" applyProtection="1">
      <alignment vertical="center"/>
      <protection locked="0"/>
    </xf>
    <xf numFmtId="0" fontId="10" fillId="0" borderId="0" xfId="9" applyFont="1" applyAlignment="1" applyProtection="1">
      <alignment horizontal="center"/>
      <protection locked="0"/>
    </xf>
    <xf numFmtId="0" fontId="8" fillId="0" borderId="0" xfId="7" applyFont="1" applyAlignment="1" applyProtection="1">
      <alignment vertical="center"/>
      <protection locked="0"/>
    </xf>
    <xf numFmtId="0" fontId="10" fillId="0" borderId="0" xfId="10" applyFont="1" applyAlignment="1" applyProtection="1">
      <alignment horizontal="center" vertical="center"/>
      <protection locked="0"/>
    </xf>
    <xf numFmtId="37" fontId="9" fillId="0" borderId="0" xfId="10" applyNumberFormat="1" applyFont="1" applyAlignment="1" applyProtection="1">
      <alignment horizontal="center" vertical="center"/>
      <protection locked="0"/>
    </xf>
    <xf numFmtId="0" fontId="9" fillId="0" borderId="0" xfId="7" applyFont="1" applyAlignment="1" applyProtection="1">
      <alignment horizontal="left" vertical="center"/>
      <protection locked="0"/>
    </xf>
    <xf numFmtId="0" fontId="9" fillId="0" borderId="0" xfId="7" applyFont="1" applyAlignment="1" applyProtection="1">
      <alignment horizontal="justify" vertical="center"/>
      <protection locked="0"/>
    </xf>
    <xf numFmtId="0" fontId="10" fillId="0" borderId="0" xfId="7" applyFont="1" applyAlignment="1" applyProtection="1">
      <alignment horizontal="center" vertical="center"/>
      <protection locked="0"/>
    </xf>
    <xf numFmtId="0" fontId="9" fillId="0" borderId="0" xfId="7" applyFont="1" applyAlignment="1" applyProtection="1">
      <alignment horizontal="center" vertical="center"/>
      <protection locked="0"/>
    </xf>
    <xf numFmtId="167" fontId="9" fillId="0" borderId="0" xfId="18" applyNumberFormat="1" applyFont="1" applyFill="1" applyAlignment="1" applyProtection="1">
      <alignment horizontal="justify" vertical="center"/>
      <protection locked="0"/>
    </xf>
    <xf numFmtId="0" fontId="12" fillId="0" borderId="0" xfId="7" applyFont="1" applyProtection="1">
      <protection locked="0"/>
    </xf>
    <xf numFmtId="169" fontId="12" fillId="0" borderId="0" xfId="7" applyNumberFormat="1" applyFont="1" applyAlignment="1" applyProtection="1">
      <alignment horizontal="right"/>
      <protection locked="0"/>
    </xf>
    <xf numFmtId="0" fontId="12" fillId="0" borderId="0" xfId="7" applyFont="1" applyAlignment="1" applyProtection="1">
      <alignment vertical="center"/>
      <protection locked="0"/>
    </xf>
    <xf numFmtId="0" fontId="17" fillId="0" borderId="0" xfId="7" applyFont="1" applyProtection="1">
      <protection locked="0"/>
    </xf>
    <xf numFmtId="0" fontId="18" fillId="0" borderId="0" xfId="7" applyFont="1" applyProtection="1">
      <protection locked="0"/>
    </xf>
    <xf numFmtId="169" fontId="18" fillId="0" borderId="0" xfId="7" applyNumberFormat="1" applyFont="1" applyAlignment="1" applyProtection="1">
      <alignment horizontal="right"/>
      <protection locked="0"/>
    </xf>
    <xf numFmtId="169" fontId="18" fillId="0" borderId="0" xfId="7" applyNumberFormat="1" applyFont="1" applyAlignment="1" applyProtection="1">
      <alignment horizontal="right" vertical="center"/>
      <protection locked="0"/>
    </xf>
    <xf numFmtId="0" fontId="18" fillId="0" borderId="0" xfId="7" applyFont="1" applyAlignment="1" applyProtection="1">
      <alignment vertical="center"/>
      <protection locked="0"/>
    </xf>
    <xf numFmtId="169" fontId="9" fillId="0" borderId="0" xfId="7" applyNumberFormat="1" applyFont="1" applyAlignment="1" applyProtection="1">
      <alignment horizontal="right"/>
      <protection locked="0"/>
    </xf>
    <xf numFmtId="0" fontId="9" fillId="0" borderId="0" xfId="7" applyFont="1" applyAlignment="1" applyProtection="1">
      <alignment vertical="center"/>
      <protection locked="0"/>
    </xf>
    <xf numFmtId="169" fontId="9" fillId="0" borderId="0" xfId="7" applyNumberFormat="1" applyFont="1" applyAlignment="1" applyProtection="1">
      <alignment horizontal="center"/>
      <protection locked="0"/>
    </xf>
    <xf numFmtId="0" fontId="8" fillId="0" borderId="0" xfId="7" applyFont="1" applyAlignment="1" applyProtection="1">
      <alignment horizontal="center"/>
      <protection locked="0"/>
    </xf>
    <xf numFmtId="169" fontId="10" fillId="0" borderId="0" xfId="7" applyNumberFormat="1" applyFont="1" applyAlignment="1" applyProtection="1">
      <alignment horizontal="center"/>
      <protection locked="0"/>
    </xf>
    <xf numFmtId="37" fontId="8" fillId="0" borderId="0" xfId="7" applyNumberFormat="1" applyFont="1" applyAlignment="1" applyProtection="1">
      <alignment horizontal="right"/>
      <protection locked="0"/>
    </xf>
    <xf numFmtId="167" fontId="8" fillId="0" borderId="0" xfId="7" applyNumberFormat="1" applyFont="1" applyAlignment="1" applyProtection="1">
      <alignment horizontal="right"/>
      <protection locked="0"/>
    </xf>
    <xf numFmtId="164" fontId="9" fillId="0" borderId="0" xfId="7" applyNumberFormat="1" applyFont="1" applyAlignment="1" applyProtection="1">
      <alignment horizontal="right"/>
      <protection locked="0"/>
    </xf>
    <xf numFmtId="167" fontId="9" fillId="0" borderId="0" xfId="7" applyNumberFormat="1" applyFont="1" applyAlignment="1" applyProtection="1">
      <alignment horizontal="right"/>
      <protection locked="0"/>
    </xf>
    <xf numFmtId="0" fontId="15" fillId="0" borderId="0" xfId="16" applyFont="1" applyProtection="1">
      <protection locked="0"/>
    </xf>
    <xf numFmtId="0" fontId="13" fillId="0" borderId="0" xfId="7" applyFont="1" applyProtection="1">
      <protection locked="0"/>
    </xf>
    <xf numFmtId="167" fontId="9" fillId="0" borderId="1" xfId="7" applyNumberFormat="1" applyFont="1" applyBorder="1" applyAlignment="1" applyProtection="1">
      <alignment horizontal="right"/>
      <protection locked="0"/>
    </xf>
    <xf numFmtId="0" fontId="8" fillId="0" borderId="0" xfId="7" quotePrefix="1" applyFont="1" applyProtection="1">
      <protection locked="0"/>
    </xf>
    <xf numFmtId="0" fontId="8" fillId="0" borderId="0" xfId="9" applyFont="1" applyAlignment="1" applyProtection="1">
      <alignment horizontal="left"/>
      <protection locked="0"/>
    </xf>
    <xf numFmtId="164" fontId="8" fillId="0" borderId="0" xfId="7" applyNumberFormat="1" applyFont="1" applyAlignment="1" applyProtection="1">
      <alignment horizontal="right"/>
      <protection locked="0"/>
    </xf>
    <xf numFmtId="167" fontId="12" fillId="0" borderId="0" xfId="7" applyNumberFormat="1" applyFont="1" applyAlignment="1" applyProtection="1">
      <alignment horizontal="right"/>
      <protection locked="0"/>
    </xf>
    <xf numFmtId="167" fontId="18" fillId="0" borderId="0" xfId="7" applyNumberFormat="1" applyFont="1" applyAlignment="1" applyProtection="1">
      <alignment horizontal="right"/>
      <protection locked="0"/>
    </xf>
    <xf numFmtId="167" fontId="10" fillId="0" borderId="0" xfId="7" applyNumberFormat="1" applyFont="1" applyAlignment="1" applyProtection="1">
      <alignment horizontal="center"/>
      <protection locked="0"/>
    </xf>
    <xf numFmtId="164" fontId="10" fillId="0" borderId="0" xfId="7" applyNumberFormat="1" applyFont="1" applyAlignment="1" applyProtection="1">
      <alignment horizontal="center"/>
      <protection locked="0"/>
    </xf>
    <xf numFmtId="169" fontId="9" fillId="0" borderId="0" xfId="7" applyNumberFormat="1" applyFont="1" applyAlignment="1" applyProtection="1">
      <alignment horizontal="right" vertical="center"/>
      <protection locked="0"/>
    </xf>
    <xf numFmtId="169" fontId="9" fillId="0" borderId="0" xfId="7" applyNumberFormat="1" applyFont="1" applyProtection="1">
      <protection locked="0"/>
    </xf>
    <xf numFmtId="167" fontId="9" fillId="0" borderId="0" xfId="7" applyNumberFormat="1" applyFont="1" applyProtection="1">
      <protection locked="0"/>
    </xf>
    <xf numFmtId="164" fontId="12" fillId="0" borderId="0" xfId="7" applyNumberFormat="1" applyFont="1" applyAlignment="1" applyProtection="1">
      <alignment horizontal="center" vertical="center"/>
      <protection locked="0"/>
    </xf>
    <xf numFmtId="0" fontId="16" fillId="0" borderId="0" xfId="7" applyFont="1" applyAlignment="1" applyProtection="1">
      <alignment horizontal="center" vertical="center"/>
      <protection locked="0"/>
    </xf>
    <xf numFmtId="0" fontId="12" fillId="0" borderId="0" xfId="7" applyFont="1" applyAlignment="1" applyProtection="1">
      <alignment horizontal="center" vertical="center"/>
      <protection locked="0"/>
    </xf>
    <xf numFmtId="0" fontId="17" fillId="0" borderId="0" xfId="7" applyFont="1" applyAlignment="1" applyProtection="1">
      <alignment vertical="center"/>
      <protection locked="0"/>
    </xf>
    <xf numFmtId="164" fontId="18" fillId="0" borderId="0" xfId="7" applyNumberFormat="1" applyFont="1" applyAlignment="1" applyProtection="1">
      <alignment horizontal="center" vertical="center"/>
      <protection locked="0"/>
    </xf>
    <xf numFmtId="0" fontId="19" fillId="0" borderId="0" xfId="7" applyFont="1" applyAlignment="1" applyProtection="1">
      <alignment horizontal="center" vertical="center"/>
      <protection locked="0"/>
    </xf>
    <xf numFmtId="0" fontId="18" fillId="0" borderId="0" xfId="7" applyFont="1" applyAlignment="1" applyProtection="1">
      <alignment horizontal="center" vertical="center"/>
      <protection locked="0"/>
    </xf>
    <xf numFmtId="164" fontId="9" fillId="0" borderId="0" xfId="7" applyNumberFormat="1" applyFont="1" applyAlignment="1" applyProtection="1">
      <alignment horizontal="center" vertical="center"/>
      <protection locked="0"/>
    </xf>
    <xf numFmtId="164" fontId="8" fillId="0" borderId="0" xfId="7" applyNumberFormat="1" applyFont="1" applyAlignment="1" applyProtection="1">
      <alignment horizontal="center" vertical="center"/>
      <protection locked="0"/>
    </xf>
    <xf numFmtId="0" fontId="13" fillId="0" borderId="0" xfId="7" applyFont="1" applyAlignment="1" applyProtection="1">
      <alignment vertical="center"/>
      <protection locked="0"/>
    </xf>
    <xf numFmtId="0" fontId="8" fillId="0" borderId="0" xfId="7" applyFont="1" applyAlignment="1" applyProtection="1">
      <alignment horizontal="center" vertical="center"/>
      <protection locked="0"/>
    </xf>
    <xf numFmtId="169" fontId="8" fillId="0" borderId="0" xfId="7" applyNumberFormat="1" applyFont="1" applyAlignment="1" applyProtection="1">
      <alignment horizontal="right" vertical="center"/>
      <protection locked="0"/>
    </xf>
    <xf numFmtId="169" fontId="8" fillId="0" borderId="0" xfId="7" applyNumberFormat="1" applyFont="1" applyAlignment="1" applyProtection="1">
      <alignment vertical="center"/>
      <protection locked="0"/>
    </xf>
    <xf numFmtId="49" fontId="10" fillId="0" borderId="0" xfId="7" applyNumberFormat="1" applyFont="1" applyAlignment="1" applyProtection="1">
      <alignment horizontal="center" vertical="center"/>
      <protection locked="0"/>
    </xf>
    <xf numFmtId="49" fontId="9" fillId="0" borderId="0" xfId="7" applyNumberFormat="1" applyFont="1" applyAlignment="1" applyProtection="1">
      <alignment horizontal="center" vertical="center"/>
      <protection locked="0"/>
    </xf>
    <xf numFmtId="0" fontId="13" fillId="0" borderId="0" xfId="7" applyFont="1" applyAlignment="1" applyProtection="1">
      <alignment horizontal="center" vertical="center"/>
      <protection locked="0"/>
    </xf>
    <xf numFmtId="173" fontId="9" fillId="0" borderId="0" xfId="0" applyNumberFormat="1" applyFont="1" applyAlignment="1" applyProtection="1">
      <alignment vertical="center"/>
      <protection locked="0"/>
    </xf>
    <xf numFmtId="0" fontId="15" fillId="0" borderId="0" xfId="15" applyFont="1" applyAlignment="1" applyProtection="1">
      <alignment vertical="center"/>
      <protection locked="0"/>
    </xf>
    <xf numFmtId="0" fontId="11" fillId="0" borderId="0" xfId="15" applyFont="1" applyAlignment="1" applyProtection="1">
      <alignment vertical="center"/>
      <protection locked="0"/>
    </xf>
    <xf numFmtId="172" fontId="8" fillId="0" borderId="0" xfId="7" applyNumberFormat="1" applyFont="1" applyAlignment="1" applyProtection="1">
      <alignment horizontal="center" vertical="center"/>
      <protection locked="0"/>
    </xf>
    <xf numFmtId="172" fontId="8" fillId="0" borderId="0" xfId="7" applyNumberFormat="1" applyFont="1" applyAlignment="1" applyProtection="1">
      <alignment horizontal="right" vertical="center"/>
      <protection locked="0"/>
    </xf>
    <xf numFmtId="0" fontId="14" fillId="0" borderId="0" xfId="7" applyFont="1" applyAlignment="1" applyProtection="1">
      <alignment vertical="center"/>
      <protection locked="0"/>
    </xf>
    <xf numFmtId="167" fontId="8" fillId="0" borderId="0" xfId="7" applyNumberFormat="1" applyFont="1" applyAlignment="1" applyProtection="1">
      <alignment horizontal="right" vertical="center"/>
      <protection locked="0"/>
    </xf>
    <xf numFmtId="167" fontId="8" fillId="0" borderId="0" xfId="7" applyNumberFormat="1" applyFont="1" applyAlignment="1" applyProtection="1">
      <alignment horizontal="center" vertical="center"/>
      <protection locked="0"/>
    </xf>
    <xf numFmtId="167" fontId="8" fillId="0" borderId="0" xfId="7" applyNumberFormat="1" applyFont="1" applyAlignment="1" applyProtection="1">
      <alignment vertical="center"/>
      <protection locked="0"/>
    </xf>
    <xf numFmtId="167" fontId="9" fillId="0" borderId="0" xfId="2" applyNumberFormat="1" applyFont="1" applyFill="1" applyBorder="1" applyAlignment="1" applyProtection="1">
      <alignment horizontal="right" vertical="center"/>
      <protection locked="0"/>
    </xf>
    <xf numFmtId="167" fontId="9" fillId="0" borderId="0" xfId="2" applyNumberFormat="1" applyFont="1" applyFill="1" applyBorder="1" applyAlignment="1" applyProtection="1">
      <alignment horizontal="center" vertical="center"/>
      <protection locked="0"/>
    </xf>
    <xf numFmtId="172" fontId="8" fillId="0" borderId="2" xfId="7" applyNumberFormat="1" applyFont="1" applyBorder="1" applyAlignment="1" applyProtection="1">
      <alignment horizontal="right" vertical="center"/>
      <protection locked="0"/>
    </xf>
    <xf numFmtId="167" fontId="8" fillId="0" borderId="0" xfId="7" applyNumberFormat="1" applyFont="1" applyAlignment="1">
      <alignment horizontal="right"/>
    </xf>
    <xf numFmtId="167" fontId="9" fillId="0" borderId="1" xfId="7" applyNumberFormat="1" applyFont="1" applyBorder="1" applyAlignment="1">
      <alignment horizontal="right"/>
    </xf>
    <xf numFmtId="167" fontId="8" fillId="0" borderId="1" xfId="7" applyNumberFormat="1" applyFont="1" applyBorder="1" applyAlignment="1">
      <alignment horizontal="right"/>
    </xf>
    <xf numFmtId="167" fontId="8" fillId="0" borderId="2" xfId="7" applyNumberFormat="1" applyFont="1" applyBorder="1" applyAlignment="1">
      <alignment horizontal="right"/>
    </xf>
    <xf numFmtId="0" fontId="9" fillId="0" borderId="0" xfId="0" applyFont="1" applyAlignment="1" applyProtection="1">
      <alignment vertical="center"/>
      <protection locked="0"/>
    </xf>
    <xf numFmtId="0" fontId="10" fillId="0" borderId="0" xfId="0" quotePrefix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10" fillId="0" borderId="0" xfId="9" applyFont="1" applyAlignment="1" applyProtection="1">
      <alignment horizontal="center"/>
      <protection locked="0"/>
    </xf>
    <xf numFmtId="0" fontId="9" fillId="0" borderId="0" xfId="9" applyFont="1" applyAlignment="1" applyProtection="1">
      <alignment horizontal="center"/>
      <protection locked="0"/>
    </xf>
    <xf numFmtId="0" fontId="8" fillId="0" borderId="0" xfId="9" applyFont="1" applyAlignment="1" applyProtection="1">
      <alignment horizontal="center"/>
      <protection locked="0"/>
    </xf>
    <xf numFmtId="49" fontId="9" fillId="0" borderId="0" xfId="9" quotePrefix="1" applyNumberFormat="1" applyFont="1" applyAlignment="1" applyProtection="1">
      <alignment horizontal="center"/>
      <protection locked="0"/>
    </xf>
    <xf numFmtId="49" fontId="9" fillId="0" borderId="0" xfId="9" applyNumberFormat="1" applyFont="1" applyAlignment="1" applyProtection="1">
      <alignment horizontal="center"/>
      <protection locked="0"/>
    </xf>
    <xf numFmtId="167" fontId="10" fillId="0" borderId="0" xfId="7" applyNumberFormat="1" applyFont="1" applyAlignment="1" applyProtection="1">
      <alignment horizontal="center"/>
      <protection locked="0"/>
    </xf>
    <xf numFmtId="169" fontId="8" fillId="0" borderId="0" xfId="7" applyNumberFormat="1" applyFont="1" applyAlignment="1" applyProtection="1">
      <alignment horizontal="center"/>
      <protection locked="0"/>
    </xf>
    <xf numFmtId="169" fontId="9" fillId="0" borderId="1" xfId="7" applyNumberFormat="1" applyFont="1" applyBorder="1" applyAlignment="1" applyProtection="1">
      <alignment horizontal="center"/>
      <protection locked="0"/>
    </xf>
    <xf numFmtId="169" fontId="10" fillId="0" borderId="0" xfId="7" applyNumberFormat="1" applyFont="1" applyAlignment="1" applyProtection="1">
      <alignment horizontal="center"/>
      <protection locked="0"/>
    </xf>
    <xf numFmtId="167" fontId="8" fillId="0" borderId="0" xfId="7" applyNumberFormat="1" applyFont="1" applyAlignment="1" applyProtection="1">
      <alignment horizontal="center"/>
      <protection locked="0"/>
    </xf>
    <xf numFmtId="167" fontId="9" fillId="0" borderId="1" xfId="7" applyNumberFormat="1" applyFont="1" applyBorder="1" applyAlignment="1" applyProtection="1">
      <alignment horizontal="center"/>
      <protection locked="0"/>
    </xf>
    <xf numFmtId="170" fontId="10" fillId="0" borderId="0" xfId="10" applyNumberFormat="1" applyFont="1" applyAlignment="1" applyProtection="1">
      <alignment horizontal="center"/>
      <protection locked="0"/>
    </xf>
  </cellXfs>
  <cellStyles count="73">
    <cellStyle name="20% - ส่วนที่ถูกเน้น1" xfId="35" builtinId="30" customBuiltin="1"/>
    <cellStyle name="20% - ส่วนที่ถูกเน้น2" xfId="38" builtinId="34" customBuiltin="1"/>
    <cellStyle name="20% - ส่วนที่ถูกเน้น3" xfId="41" builtinId="38" customBuiltin="1"/>
    <cellStyle name="20% - ส่วนที่ถูกเน้น4" xfId="44" builtinId="42" customBuiltin="1"/>
    <cellStyle name="20% - ส่วนที่ถูกเน้น5" xfId="47" builtinId="46" customBuiltin="1"/>
    <cellStyle name="20% - ส่วนที่ถูกเน้น6" xfId="50" builtinId="50" customBuiltin="1"/>
    <cellStyle name="40% - ส่วนที่ถูกเน้น1" xfId="36" builtinId="31" customBuiltin="1"/>
    <cellStyle name="40% - ส่วนที่ถูกเน้น2" xfId="39" builtinId="35" customBuiltin="1"/>
    <cellStyle name="40% - ส่วนที่ถูกเน้น3" xfId="42" builtinId="39" customBuiltin="1"/>
    <cellStyle name="40% - ส่วนที่ถูกเน้น4" xfId="45" builtinId="43" customBuiltin="1"/>
    <cellStyle name="40% - ส่วนที่ถูกเน้น5" xfId="48" builtinId="47" customBuiltin="1"/>
    <cellStyle name="40% - ส่วนที่ถูกเน้น6" xfId="51" builtinId="51" customBuiltin="1"/>
    <cellStyle name="60% - Accent1 2" xfId="53" xr:uid="{BCBAE462-AC4B-4C35-A712-68878C8C9021}"/>
    <cellStyle name="60% - Accent2 2" xfId="54" xr:uid="{FB2A680F-FADC-4A1F-8AFC-A7680C1738D8}"/>
    <cellStyle name="60% - Accent3 2" xfId="55" xr:uid="{BD15F08F-DA79-4E33-BFC4-EB485B449866}"/>
    <cellStyle name="60% - Accent4 2" xfId="56" xr:uid="{A9E99A3E-9752-46EC-9C3C-6EE0A9C487A2}"/>
    <cellStyle name="60% - Accent5 2" xfId="57" xr:uid="{B979EDD2-F1ED-49E7-BEC6-332CBB7D592C}"/>
    <cellStyle name="60% - Accent6 2" xfId="58" xr:uid="{DFE88004-0357-43AA-85BC-7E1B6E471D9C}"/>
    <cellStyle name="Comma 18 16" xfId="17" xr:uid="{639FAA8D-302F-4E96-AF78-52A29FA3DA4C}"/>
    <cellStyle name="Comma 2" xfId="1" xr:uid="{00000000-0005-0000-0000-000000000000}"/>
    <cellStyle name="Comma 2 2" xfId="69" xr:uid="{FAF74EEF-0728-4B30-BDFB-8CA739BB85AA}"/>
    <cellStyle name="Comma 2 60" xfId="2" xr:uid="{00000000-0005-0000-0000-000001000000}"/>
    <cellStyle name="Comma 2 60 2" xfId="3" xr:uid="{00000000-0005-0000-0000-000002000000}"/>
    <cellStyle name="Comma 3" xfId="4" xr:uid="{00000000-0005-0000-0000-000003000000}"/>
    <cellStyle name="Comma 3 2" xfId="61" xr:uid="{133B8198-7FBB-4630-A62F-B13259CF4CE1}"/>
    <cellStyle name="Comma 3 3" xfId="60" xr:uid="{A8F785B9-DF89-4470-B0E6-18CE3D854F64}"/>
    <cellStyle name="Comma 4" xfId="59" xr:uid="{69A04335-27CE-4FC3-B2D6-462828FD1364}"/>
    <cellStyle name="Comma 7" xfId="5" xr:uid="{00000000-0005-0000-0000-000004000000}"/>
    <cellStyle name="Currency 2" xfId="6" xr:uid="{00000000-0005-0000-0000-000005000000}"/>
    <cellStyle name="Neutral 2" xfId="62" xr:uid="{2634B72B-85A0-4DAE-9391-0CA8E7D00EF7}"/>
    <cellStyle name="Normal 10 2 3" xfId="7" xr:uid="{00000000-0005-0000-0000-000007000000}"/>
    <cellStyle name="Normal 10 2 3 2" xfId="15" xr:uid="{A16052E3-B272-4B0F-BDE2-6F0157FF7DFE}"/>
    <cellStyle name="Normal 12" xfId="66" xr:uid="{5FC224DD-6B18-47E1-A1BE-0F2EE09AC389}"/>
    <cellStyle name="Normal 19" xfId="8" xr:uid="{00000000-0005-0000-0000-000008000000}"/>
    <cellStyle name="Normal 19 2" xfId="13" xr:uid="{49DB9ADE-558F-48D9-8E9E-522C3FE887FC}"/>
    <cellStyle name="Normal 19 2 2" xfId="72" xr:uid="{2255DCD7-04FA-4873-A774-747A821E9D5E}"/>
    <cellStyle name="Normal 19 3" xfId="70" xr:uid="{C156C5C6-08AF-4088-B996-24FDEB7ADAED}"/>
    <cellStyle name="Normal 2" xfId="9" xr:uid="{00000000-0005-0000-0000-000009000000}"/>
    <cellStyle name="Normal 2 10" xfId="10" xr:uid="{00000000-0005-0000-0000-00000A000000}"/>
    <cellStyle name="Normal 3" xfId="16" xr:uid="{A26F5F19-6A08-4598-9497-176CC422A888}"/>
    <cellStyle name="Normal 3 3 2" xfId="67" xr:uid="{B5204ECD-0199-468E-82D2-5A648851EC3E}"/>
    <cellStyle name="Normal 4" xfId="14" xr:uid="{1863B178-22BA-4E22-8210-B96F6D3D7CB8}"/>
    <cellStyle name="Normal 5" xfId="52" xr:uid="{A2C579AB-7015-4EFC-8E50-8D8DB6AEA034}"/>
    <cellStyle name="Normal 6" xfId="11" xr:uid="{00000000-0005-0000-0000-00000B000000}"/>
    <cellStyle name="Normal 6 2" xfId="71" xr:uid="{DDCF3098-9C32-49AD-B4BF-7579FE5B65B9}"/>
    <cellStyle name="Normal 6 3" xfId="68" xr:uid="{73C28C82-34AD-4107-943D-842A64514AC2}"/>
    <cellStyle name="Normal_Thai Shibaura Jun10" xfId="12" xr:uid="{00000000-0005-0000-0000-00000D000000}"/>
    <cellStyle name="Note 2" xfId="63" xr:uid="{A3D303FB-C201-4494-93E0-D5CA798202F8}"/>
    <cellStyle name="Percent 2" xfId="64" xr:uid="{1B6A6B1C-F4C7-486F-BDF8-069B0D8CD95E}"/>
    <cellStyle name="pwstyle" xfId="65" xr:uid="{FFE931A0-FA6B-4CFB-9CDD-D1B384BC864A}"/>
    <cellStyle name="การคำนวณ" xfId="28" builtinId="22" customBuiltin="1"/>
    <cellStyle name="ข้อความเตือน" xfId="31" builtinId="11" customBuiltin="1"/>
    <cellStyle name="ข้อความอธิบาย" xfId="32" builtinId="53" customBuiltin="1"/>
    <cellStyle name="จุลภาค" xfId="18" builtinId="3"/>
    <cellStyle name="ชื่อเรื่อง" xfId="19" builtinId="15" customBuiltin="1"/>
    <cellStyle name="เซลล์ตรวจสอบ" xfId="30" builtinId="23" customBuiltin="1"/>
    <cellStyle name="เซลล์ที่มีลิงก์" xfId="29" builtinId="24" customBuiltin="1"/>
    <cellStyle name="ดี" xfId="24" builtinId="26" customBuiltin="1"/>
    <cellStyle name="ปกติ" xfId="0" builtinId="0"/>
    <cellStyle name="ป้อนค่า" xfId="26" builtinId="20" customBuiltin="1"/>
    <cellStyle name="ผลรวม" xfId="33" builtinId="25" customBuiltin="1"/>
    <cellStyle name="แย่" xfId="25" builtinId="27" customBuiltin="1"/>
    <cellStyle name="ส่วนที่ถูกเน้น1" xfId="34" builtinId="29" customBuiltin="1"/>
    <cellStyle name="ส่วนที่ถูกเน้น2" xfId="37" builtinId="33" customBuiltin="1"/>
    <cellStyle name="ส่วนที่ถูกเน้น3" xfId="40" builtinId="37" customBuiltin="1"/>
    <cellStyle name="ส่วนที่ถูกเน้น4" xfId="43" builtinId="41" customBuiltin="1"/>
    <cellStyle name="ส่วนที่ถูกเน้น5" xfId="46" builtinId="45" customBuiltin="1"/>
    <cellStyle name="ส่วนที่ถูกเน้น6" xfId="49" builtinId="49" customBuiltin="1"/>
    <cellStyle name="แสดงผล" xfId="27" builtinId="21" customBuiltin="1"/>
    <cellStyle name="หัวเรื่อง 1" xfId="20" builtinId="16" customBuiltin="1"/>
    <cellStyle name="หัวเรื่อง 2" xfId="21" builtinId="17" customBuiltin="1"/>
    <cellStyle name="หัวเรื่อง 3" xfId="22" builtinId="18" customBuiltin="1"/>
    <cellStyle name="หัวเรื่อง 4" xfId="23" builtinId="19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8"/>
  <sheetViews>
    <sheetView view="pageBreakPreview" topLeftCell="A92" zoomScaleNormal="98" zoomScaleSheetLayoutView="100" workbookViewId="0">
      <selection activeCell="L100" sqref="L100"/>
    </sheetView>
  </sheetViews>
  <sheetFormatPr defaultColWidth="13" defaultRowHeight="18" customHeight="1"/>
  <cols>
    <col min="1" max="3" width="1.875" style="78" customWidth="1"/>
    <col min="4" max="4" width="2" style="78" customWidth="1"/>
    <col min="5" max="5" width="29.25" style="78" customWidth="1"/>
    <col min="6" max="6" width="5.875" style="79" bestFit="1" customWidth="1"/>
    <col min="7" max="7" width="1.25" style="87" customWidth="1"/>
    <col min="8" max="8" width="16.625" style="87" customWidth="1"/>
    <col min="9" max="9" width="1.25" style="87" customWidth="1"/>
    <col min="10" max="10" width="16.625" style="90" customWidth="1"/>
    <col min="11" max="11" width="1.25" style="87" customWidth="1"/>
    <col min="12" max="12" width="16.625" style="90" customWidth="1"/>
    <col min="13" max="13" width="1.25" style="87" customWidth="1"/>
    <col min="14" max="14" width="16.625" style="90" customWidth="1"/>
    <col min="15" max="16384" width="13" style="78"/>
  </cols>
  <sheetData>
    <row r="1" spans="1:14" s="70" customFormat="1" ht="20.7" customHeight="1">
      <c r="A1" s="70" t="s">
        <v>171</v>
      </c>
      <c r="F1" s="71"/>
    </row>
    <row r="2" spans="1:14" s="73" customFormat="1" ht="20.7" customHeight="1">
      <c r="A2" s="72" t="s">
        <v>89</v>
      </c>
      <c r="F2" s="74"/>
      <c r="G2" s="75"/>
      <c r="H2" s="75"/>
      <c r="I2" s="75"/>
      <c r="J2" s="76"/>
      <c r="K2" s="75"/>
      <c r="L2" s="76"/>
      <c r="M2" s="75"/>
      <c r="N2" s="76"/>
    </row>
    <row r="3" spans="1:14" ht="20.7" customHeight="1">
      <c r="A3" s="77" t="s">
        <v>32</v>
      </c>
      <c r="G3" s="80"/>
      <c r="H3" s="80"/>
      <c r="I3" s="80"/>
      <c r="J3" s="80"/>
      <c r="K3" s="80"/>
      <c r="L3" s="80"/>
      <c r="M3" s="80"/>
      <c r="N3" s="80"/>
    </row>
    <row r="4" spans="1:14" ht="20.7" customHeight="1">
      <c r="A4" s="81"/>
      <c r="F4" s="82"/>
      <c r="G4" s="83"/>
      <c r="H4" s="225" t="s">
        <v>69</v>
      </c>
      <c r="I4" s="225"/>
      <c r="J4" s="225"/>
      <c r="K4" s="83"/>
      <c r="L4" s="225" t="s">
        <v>70</v>
      </c>
      <c r="M4" s="225"/>
      <c r="N4" s="225"/>
    </row>
    <row r="5" spans="1:14" ht="20.7" customHeight="1">
      <c r="A5" s="81"/>
      <c r="F5" s="82"/>
      <c r="G5" s="83"/>
      <c r="H5" s="225" t="s">
        <v>85</v>
      </c>
      <c r="I5" s="225"/>
      <c r="J5" s="225"/>
      <c r="K5" s="83"/>
      <c r="L5" s="225" t="s">
        <v>85</v>
      </c>
      <c r="M5" s="225"/>
      <c r="N5" s="225"/>
    </row>
    <row r="6" spans="1:14" ht="20.7" customHeight="1">
      <c r="A6" s="81"/>
      <c r="F6" s="82"/>
      <c r="G6" s="83"/>
      <c r="H6" s="84" t="s">
        <v>181</v>
      </c>
      <c r="I6" s="83"/>
      <c r="J6" s="85" t="s">
        <v>57</v>
      </c>
      <c r="K6" s="83"/>
      <c r="L6" s="84" t="s">
        <v>181</v>
      </c>
      <c r="M6" s="83"/>
      <c r="N6" s="85" t="s">
        <v>57</v>
      </c>
    </row>
    <row r="7" spans="1:14" ht="20.7" customHeight="1">
      <c r="A7" s="223" t="s">
        <v>16</v>
      </c>
      <c r="B7" s="223"/>
      <c r="C7" s="223"/>
      <c r="D7" s="223"/>
      <c r="F7" s="82" t="s">
        <v>86</v>
      </c>
      <c r="G7" s="83"/>
      <c r="H7" s="85">
        <v>2025</v>
      </c>
      <c r="I7" s="83"/>
      <c r="J7" s="85">
        <v>2024</v>
      </c>
      <c r="K7" s="83"/>
      <c r="L7" s="85">
        <v>2025</v>
      </c>
      <c r="M7" s="83"/>
      <c r="N7" s="85">
        <v>2024</v>
      </c>
    </row>
    <row r="8" spans="1:14" ht="20.7" customHeight="1">
      <c r="A8" s="81"/>
      <c r="F8" s="82"/>
      <c r="G8" s="83"/>
      <c r="H8" s="86" t="s">
        <v>87</v>
      </c>
      <c r="I8" s="83"/>
      <c r="J8" s="85"/>
      <c r="K8" s="83"/>
      <c r="L8" s="86" t="s">
        <v>87</v>
      </c>
      <c r="M8" s="83"/>
      <c r="N8" s="85"/>
    </row>
    <row r="9" spans="1:14" ht="20.7" customHeight="1">
      <c r="A9" s="73"/>
      <c r="H9" s="222" t="s">
        <v>88</v>
      </c>
      <c r="I9" s="222"/>
      <c r="J9" s="222"/>
      <c r="K9" s="222"/>
      <c r="L9" s="222"/>
      <c r="M9" s="222"/>
      <c r="N9" s="222"/>
    </row>
    <row r="10" spans="1:14" ht="20.7" customHeight="1">
      <c r="A10" s="88" t="s">
        <v>4</v>
      </c>
      <c r="H10" s="89"/>
      <c r="J10" s="89"/>
      <c r="L10" s="89"/>
      <c r="N10" s="89"/>
    </row>
    <row r="11" spans="1:14" ht="20.7" customHeight="1">
      <c r="A11" s="78" t="s">
        <v>17</v>
      </c>
      <c r="H11" s="54">
        <v>1014557633</v>
      </c>
      <c r="I11" s="55"/>
      <c r="J11" s="54">
        <v>196583795</v>
      </c>
      <c r="K11" s="55"/>
      <c r="L11" s="54">
        <v>988140389</v>
      </c>
      <c r="M11" s="55"/>
      <c r="N11" s="54">
        <v>171911646</v>
      </c>
    </row>
    <row r="12" spans="1:14" ht="20.7" customHeight="1">
      <c r="A12" s="78" t="s">
        <v>73</v>
      </c>
      <c r="H12" s="54"/>
      <c r="I12" s="55"/>
      <c r="J12" s="66"/>
      <c r="K12" s="55"/>
      <c r="L12" s="54"/>
      <c r="M12" s="55"/>
      <c r="N12" s="66"/>
    </row>
    <row r="13" spans="1:14" ht="20.7" customHeight="1">
      <c r="A13" s="78" t="s">
        <v>32</v>
      </c>
      <c r="B13" s="78" t="s">
        <v>74</v>
      </c>
      <c r="F13" s="79">
        <v>3</v>
      </c>
      <c r="H13" s="54">
        <v>247841864</v>
      </c>
      <c r="I13" s="55"/>
      <c r="J13" s="54">
        <v>252408408</v>
      </c>
      <c r="K13" s="55"/>
      <c r="L13" s="54">
        <v>247841864</v>
      </c>
      <c r="M13" s="55"/>
      <c r="N13" s="54">
        <v>252408408</v>
      </c>
    </row>
    <row r="14" spans="1:14" ht="20.7" customHeight="1">
      <c r="A14" s="78" t="s">
        <v>43</v>
      </c>
      <c r="F14" s="79">
        <v>4</v>
      </c>
      <c r="H14" s="54">
        <v>8209814667</v>
      </c>
      <c r="I14" s="55"/>
      <c r="J14" s="54">
        <v>8396426387</v>
      </c>
      <c r="K14" s="55"/>
      <c r="L14" s="54">
        <v>8209814667</v>
      </c>
      <c r="M14" s="55"/>
      <c r="N14" s="54">
        <v>8396426387</v>
      </c>
    </row>
    <row r="15" spans="1:14" ht="20.7" customHeight="1">
      <c r="A15" s="78" t="s">
        <v>105</v>
      </c>
      <c r="H15" s="54">
        <v>1589435</v>
      </c>
      <c r="I15" s="55"/>
      <c r="J15" s="54">
        <v>3441311</v>
      </c>
      <c r="K15" s="55"/>
      <c r="L15" s="54">
        <v>1368778</v>
      </c>
      <c r="M15" s="55"/>
      <c r="N15" s="54">
        <v>1624479</v>
      </c>
    </row>
    <row r="16" spans="1:14" ht="20.7" customHeight="1">
      <c r="A16" s="78" t="s">
        <v>78</v>
      </c>
      <c r="H16" s="54">
        <v>7828407</v>
      </c>
      <c r="I16" s="55"/>
      <c r="J16" s="54">
        <v>11364838</v>
      </c>
      <c r="K16" s="55"/>
      <c r="L16" s="54">
        <v>0</v>
      </c>
      <c r="M16" s="55"/>
      <c r="N16" s="54">
        <v>0</v>
      </c>
    </row>
    <row r="17" spans="1:14" ht="20.7" customHeight="1">
      <c r="A17" s="78" t="s">
        <v>44</v>
      </c>
      <c r="H17" s="54">
        <v>20907083</v>
      </c>
      <c r="I17" s="55"/>
      <c r="J17" s="54">
        <v>12453865</v>
      </c>
      <c r="K17" s="55"/>
      <c r="L17" s="54">
        <v>20907083</v>
      </c>
      <c r="M17" s="55"/>
      <c r="N17" s="54">
        <v>12453865</v>
      </c>
    </row>
    <row r="18" spans="1:14" ht="20.7" customHeight="1">
      <c r="A18" s="78" t="s">
        <v>27</v>
      </c>
      <c r="H18" s="214">
        <v>23815969</v>
      </c>
      <c r="I18" s="215"/>
      <c r="J18" s="214">
        <v>26183663</v>
      </c>
      <c r="K18" s="215"/>
      <c r="L18" s="214">
        <v>22870342</v>
      </c>
      <c r="M18" s="215"/>
      <c r="N18" s="214">
        <v>24727092</v>
      </c>
    </row>
    <row r="19" spans="1:14" ht="20.7" customHeight="1">
      <c r="A19" s="78" t="s">
        <v>163</v>
      </c>
      <c r="H19" s="214"/>
      <c r="I19" s="215"/>
      <c r="J19" s="214"/>
      <c r="K19" s="215"/>
      <c r="L19" s="214"/>
      <c r="M19" s="215"/>
      <c r="N19" s="214"/>
    </row>
    <row r="20" spans="1:14" ht="20.7" customHeight="1">
      <c r="B20" s="78" t="s">
        <v>164</v>
      </c>
      <c r="H20" s="6">
        <v>41587</v>
      </c>
      <c r="I20" s="55"/>
      <c r="J20" s="6">
        <v>0</v>
      </c>
      <c r="K20" s="55"/>
      <c r="L20" s="6">
        <v>0</v>
      </c>
      <c r="M20" s="55"/>
      <c r="N20" s="6">
        <v>0</v>
      </c>
    </row>
    <row r="21" spans="1:14" ht="20.7" customHeight="1">
      <c r="A21" s="73" t="s">
        <v>6</v>
      </c>
      <c r="H21" s="57">
        <f>SUM(H11:H20)</f>
        <v>9526396645</v>
      </c>
      <c r="I21" s="58"/>
      <c r="J21" s="57">
        <f>SUM(J11:J20)</f>
        <v>8898862267</v>
      </c>
      <c r="K21" s="58"/>
      <c r="L21" s="57">
        <f>SUM(L11:L20)</f>
        <v>9490943123</v>
      </c>
      <c r="M21" s="58"/>
      <c r="N21" s="57">
        <f>SUM(N11:N20)</f>
        <v>8859551877</v>
      </c>
    </row>
    <row r="22" spans="1:14" ht="20.7" customHeight="1">
      <c r="H22" s="54"/>
      <c r="I22" s="55"/>
      <c r="J22" s="54"/>
      <c r="K22" s="55"/>
      <c r="L22" s="54"/>
      <c r="M22" s="55"/>
      <c r="N22" s="54"/>
    </row>
    <row r="23" spans="1:14" ht="20.7" customHeight="1">
      <c r="A23" s="88" t="s">
        <v>5</v>
      </c>
      <c r="H23" s="54"/>
      <c r="I23" s="55"/>
      <c r="J23" s="54"/>
      <c r="K23" s="55"/>
      <c r="L23" s="54"/>
      <c r="M23" s="55"/>
      <c r="N23" s="54"/>
    </row>
    <row r="24" spans="1:14" ht="20.7" customHeight="1">
      <c r="A24" s="78" t="s">
        <v>59</v>
      </c>
      <c r="F24" s="79">
        <v>3</v>
      </c>
      <c r="H24" s="54">
        <v>321987933</v>
      </c>
      <c r="I24" s="55"/>
      <c r="J24" s="54">
        <v>339409930</v>
      </c>
      <c r="K24" s="55"/>
      <c r="L24" s="54">
        <v>321987933</v>
      </c>
      <c r="M24" s="55"/>
      <c r="N24" s="54">
        <v>339409930</v>
      </c>
    </row>
    <row r="25" spans="1:14" ht="20.7" customHeight="1">
      <c r="A25" s="78" t="s">
        <v>45</v>
      </c>
      <c r="F25" s="79">
        <v>4</v>
      </c>
      <c r="H25" s="54">
        <v>5149373356</v>
      </c>
      <c r="I25" s="55"/>
      <c r="J25" s="54">
        <v>5280164224</v>
      </c>
      <c r="K25" s="55"/>
      <c r="L25" s="54">
        <v>5149373356</v>
      </c>
      <c r="M25" s="55"/>
      <c r="N25" s="54">
        <v>5280164224</v>
      </c>
    </row>
    <row r="26" spans="1:14" ht="20.7" customHeight="1">
      <c r="A26" s="78" t="s">
        <v>170</v>
      </c>
      <c r="F26" s="79">
        <v>6</v>
      </c>
      <c r="H26" s="54">
        <v>0</v>
      </c>
      <c r="I26" s="55"/>
      <c r="J26" s="54">
        <v>0</v>
      </c>
      <c r="K26" s="55"/>
      <c r="L26" s="54">
        <v>41277724</v>
      </c>
      <c r="M26" s="55"/>
      <c r="N26" s="54">
        <v>65000000</v>
      </c>
    </row>
    <row r="27" spans="1:14" ht="20.7" customHeight="1">
      <c r="A27" s="78" t="s">
        <v>46</v>
      </c>
      <c r="F27" s="79">
        <v>7</v>
      </c>
      <c r="H27" s="54">
        <v>152826144</v>
      </c>
      <c r="I27" s="55"/>
      <c r="J27" s="54">
        <v>157852177</v>
      </c>
      <c r="K27" s="55"/>
      <c r="L27" s="54">
        <v>144420945</v>
      </c>
      <c r="M27" s="55"/>
      <c r="N27" s="54">
        <v>144322960</v>
      </c>
    </row>
    <row r="28" spans="1:14" ht="20.7" customHeight="1">
      <c r="A28" s="78" t="s">
        <v>61</v>
      </c>
      <c r="F28" s="79">
        <v>8</v>
      </c>
      <c r="H28" s="54">
        <v>444802196</v>
      </c>
      <c r="I28" s="55"/>
      <c r="J28" s="54">
        <v>368981633</v>
      </c>
      <c r="K28" s="55"/>
      <c r="L28" s="54">
        <v>443038988</v>
      </c>
      <c r="M28" s="55"/>
      <c r="N28" s="54">
        <v>362950772</v>
      </c>
    </row>
    <row r="29" spans="1:14" ht="20.7" customHeight="1">
      <c r="A29" s="78" t="s">
        <v>47</v>
      </c>
      <c r="H29" s="54">
        <v>148314659</v>
      </c>
      <c r="I29" s="55"/>
      <c r="J29" s="54">
        <v>154189350</v>
      </c>
      <c r="K29" s="55"/>
      <c r="L29" s="54">
        <v>145403861</v>
      </c>
      <c r="M29" s="55"/>
      <c r="N29" s="54">
        <v>148065797</v>
      </c>
    </row>
    <row r="30" spans="1:14" ht="20.7" customHeight="1">
      <c r="A30" s="78" t="s">
        <v>60</v>
      </c>
      <c r="H30" s="54">
        <v>109043269</v>
      </c>
      <c r="I30" s="55"/>
      <c r="J30" s="54">
        <v>102646391</v>
      </c>
      <c r="K30" s="55"/>
      <c r="L30" s="54">
        <v>113787723</v>
      </c>
      <c r="M30" s="55"/>
      <c r="N30" s="54">
        <v>98725205</v>
      </c>
    </row>
    <row r="31" spans="1:14" ht="20.7" customHeight="1">
      <c r="A31" s="78" t="s">
        <v>21</v>
      </c>
      <c r="H31" s="6">
        <v>13853094</v>
      </c>
      <c r="I31" s="55"/>
      <c r="J31" s="6">
        <v>13960725</v>
      </c>
      <c r="K31" s="55"/>
      <c r="L31" s="6">
        <v>13853094</v>
      </c>
      <c r="M31" s="55"/>
      <c r="N31" s="6">
        <v>13626846</v>
      </c>
    </row>
    <row r="32" spans="1:14" ht="20.7" customHeight="1">
      <c r="A32" s="73" t="s">
        <v>7</v>
      </c>
      <c r="H32" s="57">
        <f>SUM(H24:H31)</f>
        <v>6340200651</v>
      </c>
      <c r="I32" s="58"/>
      <c r="J32" s="57">
        <f>SUM(J24:J31)</f>
        <v>6417204430</v>
      </c>
      <c r="K32" s="58"/>
      <c r="L32" s="57">
        <f>SUM(L24:L31)</f>
        <v>6373143624</v>
      </c>
      <c r="M32" s="58"/>
      <c r="N32" s="57">
        <f>SUM(N24:N31)</f>
        <v>6452265734</v>
      </c>
    </row>
    <row r="33" spans="1:14" ht="20.7" customHeight="1">
      <c r="H33" s="54"/>
      <c r="I33" s="55"/>
      <c r="J33" s="54"/>
      <c r="K33" s="55"/>
      <c r="L33" s="54"/>
      <c r="M33" s="55"/>
      <c r="N33" s="54"/>
    </row>
    <row r="34" spans="1:14" ht="20.7" customHeight="1" thickBot="1">
      <c r="A34" s="73" t="s">
        <v>8</v>
      </c>
      <c r="H34" s="64">
        <f>SUM(H32,H21)</f>
        <v>15866597296</v>
      </c>
      <c r="I34" s="55"/>
      <c r="J34" s="64">
        <f>SUM(J32,J21)</f>
        <v>15316066697</v>
      </c>
      <c r="K34" s="55"/>
      <c r="L34" s="3">
        <f>SUM(L32,L21)</f>
        <v>15864086747</v>
      </c>
      <c r="M34" s="55"/>
      <c r="N34" s="64">
        <f>SUM(N32,N21)</f>
        <v>15311817611</v>
      </c>
    </row>
    <row r="35" spans="1:14" ht="20.7" customHeight="1" thickTop="1">
      <c r="J35" s="89"/>
      <c r="L35" s="89"/>
      <c r="N35" s="89"/>
    </row>
    <row r="36" spans="1:14" ht="20.7" customHeight="1">
      <c r="A36" s="80"/>
      <c r="B36" s="80"/>
      <c r="C36" s="80"/>
      <c r="D36" s="80"/>
      <c r="E36" s="80"/>
      <c r="G36" s="80"/>
      <c r="H36" s="80"/>
      <c r="I36" s="80"/>
      <c r="K36" s="80"/>
      <c r="M36" s="80"/>
    </row>
    <row r="37" spans="1:14" ht="20.7" customHeight="1">
      <c r="A37" s="224"/>
      <c r="B37" s="224"/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</row>
    <row r="38" spans="1:14" s="70" customFormat="1" ht="20.7" customHeight="1">
      <c r="A38" s="70" t="s">
        <v>171</v>
      </c>
      <c r="F38" s="71"/>
    </row>
    <row r="39" spans="1:14" s="73" customFormat="1" ht="20.7" customHeight="1">
      <c r="A39" s="72" t="s">
        <v>89</v>
      </c>
      <c r="F39" s="74"/>
      <c r="G39" s="75"/>
      <c r="H39" s="75"/>
      <c r="I39" s="75"/>
      <c r="J39" s="76"/>
      <c r="K39" s="75"/>
      <c r="L39" s="76"/>
      <c r="M39" s="75"/>
      <c r="N39" s="76"/>
    </row>
    <row r="40" spans="1:14" ht="20.7" customHeight="1">
      <c r="A40" s="92" t="str">
        <f>A3</f>
        <v xml:space="preserve"> </v>
      </c>
      <c r="G40" s="80"/>
      <c r="H40" s="80"/>
      <c r="I40" s="80"/>
      <c r="J40" s="80"/>
      <c r="K40" s="80"/>
      <c r="L40" s="80"/>
      <c r="M40" s="80"/>
      <c r="N40" s="80"/>
    </row>
    <row r="41" spans="1:14" ht="20.7" customHeight="1">
      <c r="A41" s="92"/>
      <c r="F41" s="82"/>
      <c r="G41" s="83"/>
      <c r="H41" s="225" t="s">
        <v>69</v>
      </c>
      <c r="I41" s="225"/>
      <c r="J41" s="225"/>
      <c r="K41" s="83"/>
      <c r="L41" s="225" t="s">
        <v>70</v>
      </c>
      <c r="M41" s="225"/>
      <c r="N41" s="225"/>
    </row>
    <row r="42" spans="1:14" ht="20.7" customHeight="1">
      <c r="A42" s="73"/>
      <c r="F42" s="82"/>
      <c r="G42" s="83"/>
      <c r="H42" s="225" t="s">
        <v>85</v>
      </c>
      <c r="I42" s="225"/>
      <c r="J42" s="225"/>
      <c r="K42" s="83"/>
      <c r="L42" s="225" t="s">
        <v>85</v>
      </c>
      <c r="M42" s="225"/>
      <c r="N42" s="225"/>
    </row>
    <row r="43" spans="1:14" ht="20.7" customHeight="1">
      <c r="A43" s="73"/>
      <c r="F43" s="82"/>
      <c r="G43" s="83"/>
      <c r="H43" s="84" t="s">
        <v>181</v>
      </c>
      <c r="I43" s="83"/>
      <c r="J43" s="85" t="s">
        <v>57</v>
      </c>
      <c r="K43" s="83"/>
      <c r="L43" s="84" t="s">
        <v>181</v>
      </c>
      <c r="M43" s="83"/>
      <c r="N43" s="85" t="s">
        <v>57</v>
      </c>
    </row>
    <row r="44" spans="1:14" ht="20.7" customHeight="1">
      <c r="A44" s="73" t="s">
        <v>48</v>
      </c>
      <c r="F44" s="82" t="s">
        <v>86</v>
      </c>
      <c r="G44" s="83"/>
      <c r="H44" s="85">
        <v>2025</v>
      </c>
      <c r="I44" s="83"/>
      <c r="J44" s="85">
        <v>2024</v>
      </c>
      <c r="K44" s="83"/>
      <c r="L44" s="85">
        <v>2025</v>
      </c>
      <c r="M44" s="83"/>
      <c r="N44" s="85">
        <v>2024</v>
      </c>
    </row>
    <row r="45" spans="1:14" ht="20.7" customHeight="1">
      <c r="A45" s="73"/>
      <c r="F45" s="82"/>
      <c r="G45" s="83"/>
      <c r="H45" s="86" t="s">
        <v>87</v>
      </c>
      <c r="I45" s="83"/>
      <c r="J45" s="85"/>
      <c r="K45" s="83"/>
      <c r="L45" s="86" t="s">
        <v>87</v>
      </c>
      <c r="M45" s="83"/>
      <c r="N45" s="85"/>
    </row>
    <row r="46" spans="1:14" ht="20.7" customHeight="1">
      <c r="H46" s="222" t="s">
        <v>88</v>
      </c>
      <c r="I46" s="222"/>
      <c r="J46" s="222"/>
      <c r="K46" s="222"/>
      <c r="L46" s="222"/>
      <c r="M46" s="222"/>
      <c r="N46" s="222"/>
    </row>
    <row r="47" spans="1:14" ht="20.7" customHeight="1">
      <c r="A47" s="88" t="s">
        <v>9</v>
      </c>
      <c r="H47" s="90"/>
    </row>
    <row r="48" spans="1:14" ht="20.7" customHeight="1">
      <c r="A48" s="78" t="s">
        <v>75</v>
      </c>
      <c r="H48" s="90"/>
    </row>
    <row r="49" spans="1:14" ht="20.7" customHeight="1">
      <c r="A49" s="78" t="s">
        <v>32</v>
      </c>
      <c r="B49" s="78" t="s">
        <v>53</v>
      </c>
      <c r="F49" s="79">
        <v>9</v>
      </c>
      <c r="H49" s="54">
        <v>2915000000</v>
      </c>
      <c r="I49" s="55"/>
      <c r="J49" s="66">
        <v>2810000000</v>
      </c>
      <c r="K49" s="55"/>
      <c r="L49" s="54">
        <v>2915000000</v>
      </c>
      <c r="M49" s="55"/>
      <c r="N49" s="66">
        <v>2810000000</v>
      </c>
    </row>
    <row r="50" spans="1:14" ht="20.7" hidden="1" customHeight="1">
      <c r="A50" s="78" t="s">
        <v>75</v>
      </c>
      <c r="H50" s="90"/>
    </row>
    <row r="51" spans="1:14" ht="20.7" hidden="1" customHeight="1">
      <c r="A51" s="78" t="s">
        <v>32</v>
      </c>
      <c r="B51" s="78" t="s">
        <v>172</v>
      </c>
      <c r="F51" s="79" t="s">
        <v>173</v>
      </c>
      <c r="H51" s="54"/>
      <c r="I51" s="55"/>
      <c r="J51" s="66">
        <v>0</v>
      </c>
      <c r="K51" s="55"/>
      <c r="L51" s="54">
        <v>0</v>
      </c>
      <c r="M51" s="55"/>
      <c r="N51" s="66">
        <v>0</v>
      </c>
    </row>
    <row r="52" spans="1:14" ht="20.7" customHeight="1">
      <c r="A52" s="78" t="s">
        <v>77</v>
      </c>
      <c r="H52" s="30"/>
      <c r="I52" s="55"/>
      <c r="J52" s="30"/>
      <c r="K52" s="55"/>
      <c r="L52" s="30"/>
      <c r="M52" s="55"/>
      <c r="N52" s="30"/>
    </row>
    <row r="53" spans="1:14" ht="20.7" customHeight="1">
      <c r="B53" s="78" t="s">
        <v>80</v>
      </c>
      <c r="F53" s="79">
        <v>9</v>
      </c>
      <c r="H53" s="54">
        <v>3064730013</v>
      </c>
      <c r="I53" s="55"/>
      <c r="J53" s="66">
        <v>2478814758</v>
      </c>
      <c r="K53" s="55"/>
      <c r="L53" s="54">
        <v>3064730013</v>
      </c>
      <c r="M53" s="55"/>
      <c r="N53" s="66">
        <v>2478814758</v>
      </c>
    </row>
    <row r="54" spans="1:14" ht="20.7" customHeight="1">
      <c r="A54" s="78" t="s">
        <v>77</v>
      </c>
      <c r="F54" s="78"/>
      <c r="G54" s="78"/>
      <c r="H54" s="54"/>
      <c r="I54" s="55"/>
      <c r="J54" s="66"/>
      <c r="K54" s="55"/>
      <c r="L54" s="54"/>
      <c r="M54" s="55"/>
      <c r="N54" s="66"/>
    </row>
    <row r="55" spans="1:14" ht="20.7" customHeight="1">
      <c r="B55" s="78" t="s">
        <v>100</v>
      </c>
      <c r="F55" s="79">
        <v>9</v>
      </c>
      <c r="G55" s="78"/>
      <c r="H55" s="54">
        <v>66666667</v>
      </c>
      <c r="I55" s="55"/>
      <c r="J55" s="66">
        <v>100000000</v>
      </c>
      <c r="K55" s="55"/>
      <c r="L55" s="54">
        <v>66666667</v>
      </c>
      <c r="M55" s="55"/>
      <c r="N55" s="66">
        <v>100000000</v>
      </c>
    </row>
    <row r="56" spans="1:14" ht="20.7" customHeight="1">
      <c r="A56" s="78" t="s">
        <v>190</v>
      </c>
      <c r="F56" s="79">
        <v>10</v>
      </c>
      <c r="H56" s="54">
        <v>361768872</v>
      </c>
      <c r="I56" s="55"/>
      <c r="J56" s="66">
        <v>0</v>
      </c>
      <c r="K56" s="55"/>
      <c r="L56" s="54">
        <v>361768872</v>
      </c>
      <c r="M56" s="55"/>
      <c r="N56" s="66">
        <v>0</v>
      </c>
    </row>
    <row r="57" spans="1:14" ht="20.7" customHeight="1">
      <c r="A57" s="78" t="s">
        <v>106</v>
      </c>
      <c r="F57" s="79">
        <v>11</v>
      </c>
      <c r="H57" s="54">
        <v>108374098</v>
      </c>
      <c r="I57" s="55"/>
      <c r="J57" s="66">
        <v>120659947</v>
      </c>
      <c r="K57" s="55"/>
      <c r="L57" s="54">
        <v>107173981</v>
      </c>
      <c r="M57" s="55"/>
      <c r="N57" s="66">
        <v>119781271</v>
      </c>
    </row>
    <row r="58" spans="1:14" ht="20.7" customHeight="1">
      <c r="A58" s="78" t="s">
        <v>65</v>
      </c>
      <c r="H58" s="54">
        <v>102543161</v>
      </c>
      <c r="I58" s="55"/>
      <c r="J58" s="66">
        <v>91140408</v>
      </c>
      <c r="K58" s="55"/>
      <c r="L58" s="54">
        <v>102543161</v>
      </c>
      <c r="M58" s="55"/>
      <c r="N58" s="66">
        <v>89697216</v>
      </c>
    </row>
    <row r="59" spans="1:14" ht="20.7" customHeight="1">
      <c r="A59" s="78" t="s">
        <v>107</v>
      </c>
      <c r="H59" s="54">
        <v>56691160</v>
      </c>
      <c r="I59" s="55"/>
      <c r="J59" s="66">
        <v>119813809</v>
      </c>
      <c r="K59" s="55"/>
      <c r="L59" s="54">
        <v>56294137</v>
      </c>
      <c r="M59" s="55"/>
      <c r="N59" s="66">
        <v>119813809</v>
      </c>
    </row>
    <row r="60" spans="1:14" ht="20.7" customHeight="1">
      <c r="A60" s="78" t="s">
        <v>0</v>
      </c>
      <c r="F60" s="93"/>
      <c r="H60" s="6">
        <v>20779217</v>
      </c>
      <c r="I60" s="55"/>
      <c r="J60" s="62">
        <v>15789068</v>
      </c>
      <c r="K60" s="55"/>
      <c r="L60" s="6">
        <v>20090617</v>
      </c>
      <c r="M60" s="55"/>
      <c r="N60" s="62">
        <v>15412895</v>
      </c>
    </row>
    <row r="61" spans="1:14" ht="20.7" customHeight="1">
      <c r="A61" s="73" t="s">
        <v>10</v>
      </c>
      <c r="H61" s="57">
        <f>SUM(H49:H60)</f>
        <v>6696553188</v>
      </c>
      <c r="I61" s="58"/>
      <c r="J61" s="57">
        <f>SUM(J49:J60)</f>
        <v>5736217990</v>
      </c>
      <c r="K61" s="58"/>
      <c r="L61" s="57">
        <f>SUM(L49:L60)</f>
        <v>6694267448</v>
      </c>
      <c r="M61" s="58"/>
      <c r="N61" s="57">
        <f>SUM(N49:N60)</f>
        <v>5733519949</v>
      </c>
    </row>
    <row r="62" spans="1:14" ht="20.7" customHeight="1">
      <c r="H62" s="54"/>
      <c r="I62" s="55"/>
      <c r="J62" s="54"/>
      <c r="K62" s="55"/>
      <c r="L62" s="54"/>
      <c r="M62" s="55"/>
      <c r="N62" s="54"/>
    </row>
    <row r="63" spans="1:14" ht="20.7" customHeight="1">
      <c r="A63" s="88" t="s">
        <v>19</v>
      </c>
      <c r="H63" s="30"/>
      <c r="I63" s="55"/>
      <c r="J63" s="30"/>
      <c r="K63" s="55"/>
      <c r="L63" s="30"/>
      <c r="M63" s="55"/>
      <c r="N63" s="30"/>
    </row>
    <row r="64" spans="1:14" ht="20.7" customHeight="1">
      <c r="A64" s="78" t="s">
        <v>101</v>
      </c>
      <c r="F64" s="78"/>
      <c r="G64" s="78"/>
      <c r="H64" s="30"/>
      <c r="I64" s="55"/>
      <c r="J64" s="30"/>
      <c r="K64" s="55"/>
      <c r="L64" s="30"/>
      <c r="M64" s="55"/>
      <c r="N64" s="30"/>
    </row>
    <row r="65" spans="1:14" ht="20.7" customHeight="1">
      <c r="B65" s="78" t="s">
        <v>102</v>
      </c>
      <c r="F65" s="79">
        <v>9</v>
      </c>
      <c r="G65" s="78"/>
      <c r="H65" s="54">
        <v>2079288000</v>
      </c>
      <c r="I65" s="55"/>
      <c r="J65" s="66">
        <v>2449300000</v>
      </c>
      <c r="K65" s="55"/>
      <c r="L65" s="54">
        <v>2079288000</v>
      </c>
      <c r="M65" s="55"/>
      <c r="N65" s="66">
        <v>2449300000</v>
      </c>
    </row>
    <row r="66" spans="1:14" ht="20.7" customHeight="1">
      <c r="A66" s="78" t="s">
        <v>101</v>
      </c>
      <c r="G66" s="78"/>
      <c r="H66" s="54"/>
      <c r="I66" s="55"/>
      <c r="J66" s="66"/>
      <c r="K66" s="55"/>
      <c r="L66" s="54"/>
      <c r="M66" s="55"/>
      <c r="N66" s="66"/>
    </row>
    <row r="67" spans="1:14" ht="20.7" customHeight="1">
      <c r="B67" s="78" t="s">
        <v>103</v>
      </c>
      <c r="F67" s="79">
        <v>9</v>
      </c>
      <c r="G67" s="78"/>
      <c r="H67" s="54">
        <v>0</v>
      </c>
      <c r="I67" s="55"/>
      <c r="J67" s="66">
        <v>41666667</v>
      </c>
      <c r="K67" s="55"/>
      <c r="L67" s="54">
        <v>0</v>
      </c>
      <c r="M67" s="55"/>
      <c r="N67" s="66">
        <v>41666667</v>
      </c>
    </row>
    <row r="68" spans="1:14" ht="20.7" customHeight="1">
      <c r="A68" s="78" t="s">
        <v>104</v>
      </c>
      <c r="F68" s="79">
        <v>10</v>
      </c>
      <c r="G68" s="78"/>
      <c r="H68" s="54">
        <v>0</v>
      </c>
      <c r="I68" s="55"/>
      <c r="J68" s="66">
        <v>361043958</v>
      </c>
      <c r="K68" s="55"/>
      <c r="L68" s="54">
        <v>0</v>
      </c>
      <c r="M68" s="55"/>
      <c r="N68" s="66">
        <v>361043958</v>
      </c>
    </row>
    <row r="69" spans="1:14" ht="20.7" customHeight="1">
      <c r="A69" s="78" t="s">
        <v>66</v>
      </c>
      <c r="G69" s="78"/>
      <c r="H69" s="54">
        <v>327120657</v>
      </c>
      <c r="I69" s="55"/>
      <c r="J69" s="66">
        <v>261666591</v>
      </c>
      <c r="K69" s="55"/>
      <c r="L69" s="54">
        <v>325327684</v>
      </c>
      <c r="M69" s="55"/>
      <c r="N69" s="66">
        <v>259719565</v>
      </c>
    </row>
    <row r="70" spans="1:14" ht="20.7" customHeight="1">
      <c r="A70" s="78" t="s">
        <v>108</v>
      </c>
      <c r="G70" s="78"/>
      <c r="H70" s="54"/>
      <c r="I70" s="55"/>
      <c r="J70" s="66"/>
      <c r="K70" s="55"/>
      <c r="L70" s="54"/>
      <c r="M70" s="55"/>
      <c r="N70" s="66"/>
    </row>
    <row r="71" spans="1:14" ht="20.7" customHeight="1">
      <c r="B71" s="78" t="s">
        <v>109</v>
      </c>
      <c r="F71" s="78"/>
      <c r="G71" s="78"/>
      <c r="H71" s="6">
        <v>131087882</v>
      </c>
      <c r="I71" s="55"/>
      <c r="J71" s="62">
        <v>119125670</v>
      </c>
      <c r="K71" s="55"/>
      <c r="L71" s="6">
        <v>131087882</v>
      </c>
      <c r="M71" s="55"/>
      <c r="N71" s="62">
        <v>118733164</v>
      </c>
    </row>
    <row r="72" spans="1:14" ht="20.7" customHeight="1">
      <c r="A72" s="73" t="s">
        <v>20</v>
      </c>
      <c r="H72" s="57">
        <f>SUM(H65:H71)</f>
        <v>2537496539</v>
      </c>
      <c r="I72" s="58"/>
      <c r="J72" s="57">
        <f>SUM(J65:J71)</f>
        <v>3232802886</v>
      </c>
      <c r="K72" s="58"/>
      <c r="L72" s="57">
        <f>SUM(L65:L71)</f>
        <v>2535703566</v>
      </c>
      <c r="M72" s="58"/>
      <c r="N72" s="57">
        <f>SUM(N65:N71)</f>
        <v>3230463354</v>
      </c>
    </row>
    <row r="73" spans="1:14" ht="20.7" customHeight="1">
      <c r="H73" s="54"/>
      <c r="I73" s="55"/>
      <c r="J73" s="54"/>
      <c r="K73" s="55"/>
      <c r="L73" s="54"/>
      <c r="M73" s="55"/>
      <c r="N73" s="54"/>
    </row>
    <row r="74" spans="1:14" ht="20.7" customHeight="1">
      <c r="A74" s="73" t="s">
        <v>11</v>
      </c>
      <c r="H74" s="57">
        <f>SUM(H61,H72)</f>
        <v>9234049727</v>
      </c>
      <c r="I74" s="58"/>
      <c r="J74" s="57">
        <f>SUM(J61,J72)</f>
        <v>8969020876</v>
      </c>
      <c r="K74" s="58"/>
      <c r="L74" s="57">
        <f>SUM(L61,L72)</f>
        <v>9229971014</v>
      </c>
      <c r="M74" s="58"/>
      <c r="N74" s="57">
        <f>SUM(N61,N72)</f>
        <v>8963983303</v>
      </c>
    </row>
    <row r="75" spans="1:14" ht="20.7" customHeight="1">
      <c r="H75" s="1"/>
      <c r="I75" s="2"/>
      <c r="J75" s="1"/>
      <c r="K75" s="2"/>
      <c r="L75" s="1"/>
      <c r="M75" s="2"/>
      <c r="N75" s="1"/>
    </row>
    <row r="76" spans="1:14" ht="20.7" customHeight="1">
      <c r="A76" s="70" t="s">
        <v>171</v>
      </c>
      <c r="B76" s="70"/>
      <c r="C76" s="70"/>
      <c r="D76" s="70"/>
      <c r="E76" s="70"/>
      <c r="F76" s="71"/>
      <c r="G76" s="70"/>
      <c r="H76" s="70"/>
      <c r="I76" s="70"/>
      <c r="J76" s="70"/>
      <c r="K76" s="70"/>
      <c r="L76" s="70"/>
      <c r="M76" s="70"/>
      <c r="N76" s="70"/>
    </row>
    <row r="77" spans="1:14" ht="20.7" customHeight="1">
      <c r="A77" s="72" t="s">
        <v>89</v>
      </c>
      <c r="B77" s="73"/>
      <c r="C77" s="73"/>
      <c r="D77" s="73"/>
      <c r="E77" s="73"/>
      <c r="F77" s="74"/>
      <c r="G77" s="75"/>
      <c r="H77" s="75"/>
      <c r="I77" s="75"/>
      <c r="J77" s="76"/>
      <c r="K77" s="75"/>
      <c r="L77" s="76"/>
      <c r="M77" s="75"/>
      <c r="N77" s="76"/>
    </row>
    <row r="78" spans="1:14" ht="20.7" customHeight="1">
      <c r="A78" s="92"/>
      <c r="G78" s="80"/>
      <c r="H78" s="80"/>
      <c r="I78" s="80"/>
      <c r="J78" s="80"/>
      <c r="K78" s="80"/>
      <c r="L78" s="80"/>
      <c r="M78" s="80"/>
      <c r="N78" s="80"/>
    </row>
    <row r="79" spans="1:14" ht="20.7" customHeight="1">
      <c r="A79" s="92"/>
      <c r="F79" s="82"/>
      <c r="G79" s="83"/>
      <c r="H79" s="225" t="s">
        <v>69</v>
      </c>
      <c r="I79" s="225"/>
      <c r="J79" s="225"/>
      <c r="K79" s="83"/>
      <c r="L79" s="225" t="s">
        <v>70</v>
      </c>
      <c r="M79" s="225"/>
      <c r="N79" s="225"/>
    </row>
    <row r="80" spans="1:14" ht="20.7" customHeight="1">
      <c r="A80" s="73"/>
      <c r="F80" s="82"/>
      <c r="G80" s="83"/>
      <c r="H80" s="225" t="s">
        <v>85</v>
      </c>
      <c r="I80" s="225"/>
      <c r="J80" s="225"/>
      <c r="K80" s="83"/>
      <c r="L80" s="225" t="s">
        <v>85</v>
      </c>
      <c r="M80" s="225"/>
      <c r="N80" s="225"/>
    </row>
    <row r="81" spans="1:14" ht="20.7" customHeight="1">
      <c r="A81" s="73"/>
      <c r="F81" s="82"/>
      <c r="G81" s="83"/>
      <c r="H81" s="84" t="s">
        <v>181</v>
      </c>
      <c r="I81" s="83"/>
      <c r="J81" s="85" t="s">
        <v>57</v>
      </c>
      <c r="K81" s="83"/>
      <c r="L81" s="84" t="s">
        <v>181</v>
      </c>
      <c r="M81" s="83"/>
      <c r="N81" s="85" t="s">
        <v>57</v>
      </c>
    </row>
    <row r="82" spans="1:14" ht="20.7" customHeight="1">
      <c r="A82" s="73" t="s">
        <v>48</v>
      </c>
      <c r="F82" s="82"/>
      <c r="G82" s="83"/>
      <c r="H82" s="85">
        <v>2025</v>
      </c>
      <c r="I82" s="83"/>
      <c r="J82" s="85">
        <v>2024</v>
      </c>
      <c r="K82" s="83"/>
      <c r="L82" s="85">
        <v>2025</v>
      </c>
      <c r="M82" s="83"/>
      <c r="N82" s="85">
        <v>2024</v>
      </c>
    </row>
    <row r="83" spans="1:14" ht="20.7" customHeight="1">
      <c r="A83" s="73"/>
      <c r="F83" s="82"/>
      <c r="G83" s="83"/>
      <c r="H83" s="86" t="s">
        <v>87</v>
      </c>
      <c r="I83" s="83"/>
      <c r="J83" s="85"/>
      <c r="K83" s="83"/>
      <c r="L83" s="86" t="s">
        <v>87</v>
      </c>
      <c r="M83" s="83"/>
      <c r="N83" s="85"/>
    </row>
    <row r="84" spans="1:14" ht="20.7" customHeight="1">
      <c r="H84" s="222" t="s">
        <v>88</v>
      </c>
      <c r="I84" s="222"/>
      <c r="J84" s="222"/>
      <c r="K84" s="222"/>
      <c r="L84" s="222"/>
      <c r="M84" s="222"/>
      <c r="N84" s="222"/>
    </row>
    <row r="85" spans="1:14" ht="20.7" customHeight="1">
      <c r="A85" s="88" t="s">
        <v>49</v>
      </c>
      <c r="H85" s="1"/>
      <c r="I85" s="2"/>
      <c r="J85" s="1"/>
      <c r="K85" s="2"/>
      <c r="L85" s="1"/>
      <c r="M85" s="2"/>
      <c r="N85" s="1"/>
    </row>
    <row r="86" spans="1:14" ht="20.7" customHeight="1">
      <c r="A86" s="78" t="s">
        <v>1</v>
      </c>
      <c r="H86" s="1"/>
      <c r="I86" s="2"/>
      <c r="J86" s="1"/>
      <c r="K86" s="2"/>
      <c r="L86" s="1"/>
      <c r="M86" s="2"/>
      <c r="N86" s="1"/>
    </row>
    <row r="87" spans="1:14" ht="20.7" customHeight="1">
      <c r="B87" s="78" t="s">
        <v>25</v>
      </c>
      <c r="H87" s="54"/>
      <c r="I87" s="55"/>
      <c r="J87" s="54"/>
      <c r="K87" s="55"/>
      <c r="L87" s="54"/>
      <c r="M87" s="55"/>
      <c r="N87" s="54"/>
    </row>
    <row r="88" spans="1:14" ht="20.7" customHeight="1">
      <c r="B88" s="94" t="s">
        <v>110</v>
      </c>
      <c r="C88" s="94"/>
      <c r="H88" s="54"/>
      <c r="I88" s="55"/>
      <c r="J88" s="54"/>
      <c r="K88" s="55"/>
      <c r="L88" s="54"/>
      <c r="M88" s="55"/>
      <c r="N88" s="54"/>
    </row>
    <row r="89" spans="1:14" ht="20.7" customHeight="1" thickBot="1">
      <c r="B89" s="94" t="s">
        <v>111</v>
      </c>
      <c r="C89" s="94"/>
      <c r="H89" s="67">
        <v>2096000000</v>
      </c>
      <c r="I89" s="55"/>
      <c r="J89" s="67">
        <v>2096000000</v>
      </c>
      <c r="K89" s="55"/>
      <c r="L89" s="67">
        <v>2096000000</v>
      </c>
      <c r="M89" s="55"/>
      <c r="N89" s="67">
        <v>2096000000</v>
      </c>
    </row>
    <row r="90" spans="1:14" ht="20.7" customHeight="1" thickTop="1">
      <c r="B90" s="78" t="s">
        <v>26</v>
      </c>
      <c r="H90" s="54"/>
      <c r="I90" s="55"/>
      <c r="J90" s="54"/>
      <c r="K90" s="55"/>
      <c r="L90" s="54"/>
      <c r="M90" s="55"/>
      <c r="N90" s="54"/>
    </row>
    <row r="91" spans="1:14" ht="20.7" customHeight="1">
      <c r="B91" s="94" t="s">
        <v>110</v>
      </c>
      <c r="C91" s="94"/>
      <c r="H91" s="54"/>
      <c r="I91" s="55"/>
      <c r="J91" s="54"/>
      <c r="K91" s="55"/>
      <c r="L91" s="54"/>
      <c r="M91" s="55"/>
      <c r="N91" s="54"/>
    </row>
    <row r="92" spans="1:14" ht="20.7" customHeight="1">
      <c r="B92" s="94" t="s">
        <v>111</v>
      </c>
      <c r="C92" s="94"/>
      <c r="H92" s="54">
        <v>2096000000</v>
      </c>
      <c r="I92" s="55"/>
      <c r="J92" s="66">
        <v>2096000000</v>
      </c>
      <c r="K92" s="55"/>
      <c r="L92" s="54">
        <v>2096000000</v>
      </c>
      <c r="M92" s="55"/>
      <c r="N92" s="66">
        <v>2096000000</v>
      </c>
    </row>
    <row r="93" spans="1:14" ht="20.7" customHeight="1">
      <c r="A93" s="78" t="s">
        <v>112</v>
      </c>
      <c r="H93" s="95">
        <v>1902427997</v>
      </c>
      <c r="I93" s="55"/>
      <c r="J93" s="66">
        <v>1902427997</v>
      </c>
      <c r="K93" s="55"/>
      <c r="L93" s="54">
        <v>1902427997</v>
      </c>
      <c r="M93" s="55"/>
      <c r="N93" s="66">
        <v>1902427997</v>
      </c>
    </row>
    <row r="94" spans="1:14" ht="20.7" customHeight="1">
      <c r="A94" s="91" t="s">
        <v>24</v>
      </c>
      <c r="H94" s="54"/>
      <c r="I94" s="55"/>
      <c r="J94" s="54"/>
      <c r="K94" s="55"/>
      <c r="L94" s="54"/>
      <c r="M94" s="55"/>
      <c r="N94" s="54"/>
    </row>
    <row r="95" spans="1:14" ht="20.7" customHeight="1">
      <c r="B95" s="78" t="s">
        <v>31</v>
      </c>
      <c r="H95" s="54"/>
      <c r="I95" s="55"/>
      <c r="J95" s="54"/>
      <c r="K95" s="55"/>
      <c r="L95" s="54"/>
      <c r="M95" s="55"/>
      <c r="N95" s="54"/>
    </row>
    <row r="96" spans="1:14" ht="20.7" customHeight="1">
      <c r="C96" s="78" t="s">
        <v>55</v>
      </c>
      <c r="H96" s="54">
        <v>209600000</v>
      </c>
      <c r="I96" s="55"/>
      <c r="J96" s="66">
        <v>209600000</v>
      </c>
      <c r="K96" s="55"/>
      <c r="L96" s="54">
        <v>209600000</v>
      </c>
      <c r="M96" s="55"/>
      <c r="N96" s="54">
        <v>209600000</v>
      </c>
    </row>
    <row r="97" spans="1:14" ht="20.7" customHeight="1">
      <c r="B97" s="96" t="s">
        <v>30</v>
      </c>
      <c r="H97" s="6">
        <v>2421068723</v>
      </c>
      <c r="I97" s="55"/>
      <c r="J97" s="62">
        <v>2128787107.0000002</v>
      </c>
      <c r="K97" s="55"/>
      <c r="L97" s="6">
        <v>2426087736</v>
      </c>
      <c r="M97" s="55"/>
      <c r="N97" s="6">
        <v>2139806311</v>
      </c>
    </row>
    <row r="98" spans="1:14" ht="20.7" customHeight="1">
      <c r="A98" s="73" t="s">
        <v>71</v>
      </c>
      <c r="H98" s="59">
        <f>SUM(H92:H97)</f>
        <v>6629096720</v>
      </c>
      <c r="I98" s="58"/>
      <c r="J98" s="59">
        <f>SUM(J92:J97)</f>
        <v>6336815104</v>
      </c>
      <c r="K98" s="58"/>
      <c r="L98" s="59">
        <f>SUM(L92:L97)</f>
        <v>6634115733</v>
      </c>
      <c r="M98" s="58"/>
      <c r="N98" s="59">
        <f>SUM(N92:N97)</f>
        <v>6347834308</v>
      </c>
    </row>
    <row r="99" spans="1:14" ht="20.7" customHeight="1">
      <c r="A99" s="78" t="s">
        <v>72</v>
      </c>
      <c r="H99" s="6">
        <v>3450849</v>
      </c>
      <c r="I99" s="55"/>
      <c r="J99" s="6">
        <v>10230717</v>
      </c>
      <c r="K99" s="55"/>
      <c r="L99" s="6">
        <v>0</v>
      </c>
      <c r="M99" s="55"/>
      <c r="N99" s="6">
        <v>0</v>
      </c>
    </row>
    <row r="100" spans="1:14" ht="20.7" customHeight="1">
      <c r="A100" s="73" t="s">
        <v>50</v>
      </c>
      <c r="H100" s="57">
        <f>SUM(H98:H99)</f>
        <v>6632547569</v>
      </c>
      <c r="I100" s="58"/>
      <c r="J100" s="57">
        <f>SUM(J98:J99)</f>
        <v>6347045821</v>
      </c>
      <c r="K100" s="58"/>
      <c r="L100" s="57">
        <f>SUM(L98:L99)</f>
        <v>6634115733</v>
      </c>
      <c r="M100" s="58"/>
      <c r="N100" s="57">
        <f>SUM(N98:N99)</f>
        <v>6347834308</v>
      </c>
    </row>
    <row r="101" spans="1:14" ht="20.7" customHeight="1">
      <c r="C101" s="73"/>
      <c r="H101" s="61"/>
      <c r="I101" s="58"/>
      <c r="J101" s="61"/>
      <c r="K101" s="58"/>
      <c r="L101" s="61"/>
      <c r="M101" s="58"/>
      <c r="N101" s="61"/>
    </row>
    <row r="102" spans="1:14" ht="20.7" customHeight="1" thickBot="1">
      <c r="A102" s="73" t="s">
        <v>51</v>
      </c>
      <c r="B102" s="73"/>
      <c r="H102" s="64">
        <f>SUM(H74+H100)</f>
        <v>15866597296</v>
      </c>
      <c r="I102" s="58"/>
      <c r="J102" s="64">
        <f>SUM(J74+J100)</f>
        <v>15316066697</v>
      </c>
      <c r="K102" s="58"/>
      <c r="L102" s="64">
        <f>SUM(L74+L100)</f>
        <v>15864086747</v>
      </c>
      <c r="M102" s="58"/>
      <c r="N102" s="64">
        <f>SUM(N74+N100)</f>
        <v>15311817611</v>
      </c>
    </row>
    <row r="103" spans="1:14" ht="20.7" customHeight="1" thickTop="1">
      <c r="A103" s="73"/>
      <c r="B103" s="73"/>
      <c r="J103" s="89"/>
      <c r="L103" s="89"/>
      <c r="N103" s="89"/>
    </row>
    <row r="104" spans="1:14" ht="18" customHeight="1">
      <c r="A104" s="73"/>
      <c r="B104" s="73"/>
      <c r="J104" s="89"/>
      <c r="L104" s="89"/>
      <c r="N104" s="89"/>
    </row>
    <row r="105" spans="1:14" ht="18" customHeight="1">
      <c r="A105" s="73"/>
      <c r="B105" s="73"/>
      <c r="H105" s="87">
        <f>H102-H34</f>
        <v>0</v>
      </c>
      <c r="J105" s="87">
        <f>J102-J34</f>
        <v>0</v>
      </c>
      <c r="L105" s="87">
        <f>L102-L34</f>
        <v>0</v>
      </c>
      <c r="N105" s="87">
        <f>N102-N34</f>
        <v>0</v>
      </c>
    </row>
    <row r="106" spans="1:14" ht="18" customHeight="1">
      <c r="A106" s="73"/>
      <c r="B106" s="73"/>
      <c r="J106" s="89"/>
      <c r="L106" s="89"/>
      <c r="N106" s="89"/>
    </row>
    <row r="107" spans="1:14" ht="18" customHeight="1">
      <c r="A107" s="73"/>
      <c r="B107" s="73"/>
      <c r="J107" s="89"/>
      <c r="L107" s="89"/>
      <c r="N107" s="89"/>
    </row>
    <row r="108" spans="1:14" ht="18" customHeight="1">
      <c r="A108" s="73"/>
      <c r="B108" s="73"/>
      <c r="J108" s="89"/>
      <c r="L108" s="89"/>
      <c r="N108" s="89"/>
    </row>
    <row r="109" spans="1:14" ht="18" customHeight="1">
      <c r="A109" s="73"/>
      <c r="B109" s="73"/>
      <c r="J109" s="89"/>
      <c r="L109" s="89"/>
      <c r="N109" s="89"/>
    </row>
    <row r="110" spans="1:14" ht="18" customHeight="1">
      <c r="A110" s="73"/>
      <c r="B110" s="73"/>
      <c r="J110" s="89"/>
      <c r="L110" s="89"/>
      <c r="N110" s="89"/>
    </row>
    <row r="111" spans="1:14" ht="18" customHeight="1">
      <c r="A111" s="73"/>
      <c r="B111" s="73"/>
      <c r="J111" s="89"/>
      <c r="L111" s="89"/>
      <c r="N111" s="89"/>
    </row>
    <row r="112" spans="1:14" ht="18" customHeight="1">
      <c r="A112" s="73"/>
      <c r="B112" s="73"/>
      <c r="J112" s="89"/>
      <c r="L112" s="89"/>
      <c r="N112" s="89"/>
    </row>
    <row r="113" spans="1:14" ht="18" customHeight="1">
      <c r="A113" s="73"/>
      <c r="B113" s="73"/>
      <c r="J113" s="89"/>
      <c r="L113" s="89"/>
      <c r="N113" s="89"/>
    </row>
    <row r="114" spans="1:14" ht="18" customHeight="1">
      <c r="A114" s="73"/>
      <c r="B114" s="73"/>
      <c r="J114" s="89"/>
      <c r="L114" s="89"/>
      <c r="N114" s="89"/>
    </row>
    <row r="115" spans="1:14" ht="18" customHeight="1">
      <c r="A115" s="73"/>
      <c r="B115" s="73"/>
      <c r="J115" s="89"/>
      <c r="L115" s="89"/>
      <c r="N115" s="89"/>
    </row>
    <row r="116" spans="1:14" ht="18" customHeight="1">
      <c r="A116" s="73"/>
      <c r="B116" s="73"/>
      <c r="J116" s="89"/>
      <c r="L116" s="89"/>
      <c r="N116" s="89"/>
    </row>
    <row r="117" spans="1:14" ht="18" customHeight="1">
      <c r="A117" s="73"/>
      <c r="B117" s="73"/>
      <c r="J117" s="89"/>
      <c r="L117" s="89"/>
      <c r="N117" s="89"/>
    </row>
    <row r="118" spans="1:14" ht="18" customHeight="1">
      <c r="A118" s="221"/>
      <c r="B118" s="221"/>
      <c r="C118" s="221"/>
      <c r="D118" s="221"/>
      <c r="E118" s="221"/>
      <c r="F118" s="221"/>
      <c r="G118" s="221"/>
      <c r="H118" s="221"/>
      <c r="I118" s="221"/>
      <c r="J118" s="221"/>
      <c r="K118" s="221"/>
      <c r="L118" s="221"/>
      <c r="M118" s="221"/>
      <c r="N118" s="221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H4:J4"/>
    <mergeCell ref="L4:N4"/>
    <mergeCell ref="H5:J5"/>
    <mergeCell ref="L5:N5"/>
    <mergeCell ref="H9:N9"/>
    <mergeCell ref="A118:N118"/>
    <mergeCell ref="H46:N46"/>
    <mergeCell ref="A7:D7"/>
    <mergeCell ref="A37:N37"/>
    <mergeCell ref="H41:J41"/>
    <mergeCell ref="L41:N41"/>
    <mergeCell ref="H42:J42"/>
    <mergeCell ref="L42:N42"/>
    <mergeCell ref="H79:J79"/>
    <mergeCell ref="L79:N79"/>
    <mergeCell ref="H80:J80"/>
    <mergeCell ref="L80:N80"/>
    <mergeCell ref="H84:N84"/>
  </mergeCells>
  <phoneticPr fontId="0" type="noConversion"/>
  <pageMargins left="0.8" right="0.8" top="0.48" bottom="0.5" header="0.5" footer="0.5"/>
  <pageSetup paperSize="9" scale="81" firstPageNumber="2" fitToHeight="0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2" manualBreakCount="2">
    <brk id="37" max="13" man="1"/>
    <brk id="7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4FBB2-AAA8-4137-8887-4864F73797F3}">
  <sheetPr>
    <pageSetUpPr fitToPage="1"/>
  </sheetPr>
  <dimension ref="A1:Q114"/>
  <sheetViews>
    <sheetView view="pageBreakPreview" topLeftCell="A100" zoomScaleNormal="86" zoomScaleSheetLayoutView="100" workbookViewId="0">
      <selection activeCell="Q113" sqref="Q113"/>
    </sheetView>
  </sheetViews>
  <sheetFormatPr defaultColWidth="13" defaultRowHeight="18.45" customHeight="1"/>
  <cols>
    <col min="1" max="2" width="1.875" style="168" customWidth="1"/>
    <col min="3" max="4" width="2.875" style="168" customWidth="1"/>
    <col min="5" max="5" width="19.625" style="168" customWidth="1"/>
    <col min="6" max="6" width="4" style="196" customWidth="1"/>
    <col min="7" max="7" width="5.875" style="156" bestFit="1" customWidth="1"/>
    <col min="8" max="8" width="0.875" style="157" customWidth="1"/>
    <col min="9" max="9" width="16" style="157" customWidth="1"/>
    <col min="10" max="10" width="0.875" style="157" customWidth="1"/>
    <col min="11" max="11" width="16" style="157" customWidth="1"/>
    <col min="12" max="12" width="0.875" style="196" customWidth="1"/>
    <col min="13" max="13" width="16" style="157" customWidth="1"/>
    <col min="14" max="14" width="0.875" style="196" customWidth="1"/>
    <col min="15" max="15" width="16" style="157" customWidth="1"/>
    <col min="16" max="244" width="13" style="168"/>
    <col min="245" max="246" width="1.875" style="168" customWidth="1"/>
    <col min="247" max="248" width="2.875" style="168" customWidth="1"/>
    <col min="249" max="249" width="31.625" style="168" customWidth="1"/>
    <col min="250" max="250" width="9.125" style="168" customWidth="1"/>
    <col min="251" max="251" width="6.625" style="168" customWidth="1"/>
    <col min="252" max="252" width="1.375" style="168" customWidth="1"/>
    <col min="253" max="253" width="14.375" style="168" bestFit="1" customWidth="1"/>
    <col min="254" max="254" width="0.875" style="168" customWidth="1"/>
    <col min="255" max="255" width="15.125" style="168" bestFit="1" customWidth="1"/>
    <col min="256" max="500" width="13" style="168"/>
    <col min="501" max="502" width="1.875" style="168" customWidth="1"/>
    <col min="503" max="504" width="2.875" style="168" customWidth="1"/>
    <col min="505" max="505" width="31.625" style="168" customWidth="1"/>
    <col min="506" max="506" width="9.125" style="168" customWidth="1"/>
    <col min="507" max="507" width="6.625" style="168" customWidth="1"/>
    <col min="508" max="508" width="1.375" style="168" customWidth="1"/>
    <col min="509" max="509" width="14.375" style="168" bestFit="1" customWidth="1"/>
    <col min="510" max="510" width="0.875" style="168" customWidth="1"/>
    <col min="511" max="511" width="15.125" style="168" bestFit="1" customWidth="1"/>
    <col min="512" max="756" width="13" style="168"/>
    <col min="757" max="758" width="1.875" style="168" customWidth="1"/>
    <col min="759" max="760" width="2.875" style="168" customWidth="1"/>
    <col min="761" max="761" width="31.625" style="168" customWidth="1"/>
    <col min="762" max="762" width="9.125" style="168" customWidth="1"/>
    <col min="763" max="763" width="6.625" style="168" customWidth="1"/>
    <col min="764" max="764" width="1.375" style="168" customWidth="1"/>
    <col min="765" max="765" width="14.375" style="168" bestFit="1" customWidth="1"/>
    <col min="766" max="766" width="0.875" style="168" customWidth="1"/>
    <col min="767" max="767" width="15.125" style="168" bestFit="1" customWidth="1"/>
    <col min="768" max="1012" width="13" style="168"/>
    <col min="1013" max="1014" width="1.875" style="168" customWidth="1"/>
    <col min="1015" max="1016" width="2.875" style="168" customWidth="1"/>
    <col min="1017" max="1017" width="31.625" style="168" customWidth="1"/>
    <col min="1018" max="1018" width="9.125" style="168" customWidth="1"/>
    <col min="1019" max="1019" width="6.625" style="168" customWidth="1"/>
    <col min="1020" max="1020" width="1.375" style="168" customWidth="1"/>
    <col min="1021" max="1021" width="14.375" style="168" bestFit="1" customWidth="1"/>
    <col min="1022" max="1022" width="0.875" style="168" customWidth="1"/>
    <col min="1023" max="1023" width="15.125" style="168" bestFit="1" customWidth="1"/>
    <col min="1024" max="1268" width="13" style="168"/>
    <col min="1269" max="1270" width="1.875" style="168" customWidth="1"/>
    <col min="1271" max="1272" width="2.875" style="168" customWidth="1"/>
    <col min="1273" max="1273" width="31.625" style="168" customWidth="1"/>
    <col min="1274" max="1274" width="9.125" style="168" customWidth="1"/>
    <col min="1275" max="1275" width="6.625" style="168" customWidth="1"/>
    <col min="1276" max="1276" width="1.375" style="168" customWidth="1"/>
    <col min="1277" max="1277" width="14.375" style="168" bestFit="1" customWidth="1"/>
    <col min="1278" max="1278" width="0.875" style="168" customWidth="1"/>
    <col min="1279" max="1279" width="15.125" style="168" bestFit="1" customWidth="1"/>
    <col min="1280" max="1524" width="13" style="168"/>
    <col min="1525" max="1526" width="1.875" style="168" customWidth="1"/>
    <col min="1527" max="1528" width="2.875" style="168" customWidth="1"/>
    <col min="1529" max="1529" width="31.625" style="168" customWidth="1"/>
    <col min="1530" max="1530" width="9.125" style="168" customWidth="1"/>
    <col min="1531" max="1531" width="6.625" style="168" customWidth="1"/>
    <col min="1532" max="1532" width="1.375" style="168" customWidth="1"/>
    <col min="1533" max="1533" width="14.375" style="168" bestFit="1" customWidth="1"/>
    <col min="1534" max="1534" width="0.875" style="168" customWidth="1"/>
    <col min="1535" max="1535" width="15.125" style="168" bestFit="1" customWidth="1"/>
    <col min="1536" max="1780" width="13" style="168"/>
    <col min="1781" max="1782" width="1.875" style="168" customWidth="1"/>
    <col min="1783" max="1784" width="2.875" style="168" customWidth="1"/>
    <col min="1785" max="1785" width="31.625" style="168" customWidth="1"/>
    <col min="1786" max="1786" width="9.125" style="168" customWidth="1"/>
    <col min="1787" max="1787" width="6.625" style="168" customWidth="1"/>
    <col min="1788" max="1788" width="1.375" style="168" customWidth="1"/>
    <col min="1789" max="1789" width="14.375" style="168" bestFit="1" customWidth="1"/>
    <col min="1790" max="1790" width="0.875" style="168" customWidth="1"/>
    <col min="1791" max="1791" width="15.125" style="168" bestFit="1" customWidth="1"/>
    <col min="1792" max="2036" width="13" style="168"/>
    <col min="2037" max="2038" width="1.875" style="168" customWidth="1"/>
    <col min="2039" max="2040" width="2.875" style="168" customWidth="1"/>
    <col min="2041" max="2041" width="31.625" style="168" customWidth="1"/>
    <col min="2042" max="2042" width="9.125" style="168" customWidth="1"/>
    <col min="2043" max="2043" width="6.625" style="168" customWidth="1"/>
    <col min="2044" max="2044" width="1.375" style="168" customWidth="1"/>
    <col min="2045" max="2045" width="14.375" style="168" bestFit="1" customWidth="1"/>
    <col min="2046" max="2046" width="0.875" style="168" customWidth="1"/>
    <col min="2047" max="2047" width="15.125" style="168" bestFit="1" customWidth="1"/>
    <col min="2048" max="2292" width="13" style="168"/>
    <col min="2293" max="2294" width="1.875" style="168" customWidth="1"/>
    <col min="2295" max="2296" width="2.875" style="168" customWidth="1"/>
    <col min="2297" max="2297" width="31.625" style="168" customWidth="1"/>
    <col min="2298" max="2298" width="9.125" style="168" customWidth="1"/>
    <col min="2299" max="2299" width="6.625" style="168" customWidth="1"/>
    <col min="2300" max="2300" width="1.375" style="168" customWidth="1"/>
    <col min="2301" max="2301" width="14.375" style="168" bestFit="1" customWidth="1"/>
    <col min="2302" max="2302" width="0.875" style="168" customWidth="1"/>
    <col min="2303" max="2303" width="15.125" style="168" bestFit="1" customWidth="1"/>
    <col min="2304" max="2548" width="13" style="168"/>
    <col min="2549" max="2550" width="1.875" style="168" customWidth="1"/>
    <col min="2551" max="2552" width="2.875" style="168" customWidth="1"/>
    <col min="2553" max="2553" width="31.625" style="168" customWidth="1"/>
    <col min="2554" max="2554" width="9.125" style="168" customWidth="1"/>
    <col min="2555" max="2555" width="6.625" style="168" customWidth="1"/>
    <col min="2556" max="2556" width="1.375" style="168" customWidth="1"/>
    <col min="2557" max="2557" width="14.375" style="168" bestFit="1" customWidth="1"/>
    <col min="2558" max="2558" width="0.875" style="168" customWidth="1"/>
    <col min="2559" max="2559" width="15.125" style="168" bestFit="1" customWidth="1"/>
    <col min="2560" max="2804" width="13" style="168"/>
    <col min="2805" max="2806" width="1.875" style="168" customWidth="1"/>
    <col min="2807" max="2808" width="2.875" style="168" customWidth="1"/>
    <col min="2809" max="2809" width="31.625" style="168" customWidth="1"/>
    <col min="2810" max="2810" width="9.125" style="168" customWidth="1"/>
    <col min="2811" max="2811" width="6.625" style="168" customWidth="1"/>
    <col min="2812" max="2812" width="1.375" style="168" customWidth="1"/>
    <col min="2813" max="2813" width="14.375" style="168" bestFit="1" customWidth="1"/>
    <col min="2814" max="2814" width="0.875" style="168" customWidth="1"/>
    <col min="2815" max="2815" width="15.125" style="168" bestFit="1" customWidth="1"/>
    <col min="2816" max="3060" width="13" style="168"/>
    <col min="3061" max="3062" width="1.875" style="168" customWidth="1"/>
    <col min="3063" max="3064" width="2.875" style="168" customWidth="1"/>
    <col min="3065" max="3065" width="31.625" style="168" customWidth="1"/>
    <col min="3066" max="3066" width="9.125" style="168" customWidth="1"/>
    <col min="3067" max="3067" width="6.625" style="168" customWidth="1"/>
    <col min="3068" max="3068" width="1.375" style="168" customWidth="1"/>
    <col min="3069" max="3069" width="14.375" style="168" bestFit="1" customWidth="1"/>
    <col min="3070" max="3070" width="0.875" style="168" customWidth="1"/>
    <col min="3071" max="3071" width="15.125" style="168" bestFit="1" customWidth="1"/>
    <col min="3072" max="3316" width="13" style="168"/>
    <col min="3317" max="3318" width="1.875" style="168" customWidth="1"/>
    <col min="3319" max="3320" width="2.875" style="168" customWidth="1"/>
    <col min="3321" max="3321" width="31.625" style="168" customWidth="1"/>
    <col min="3322" max="3322" width="9.125" style="168" customWidth="1"/>
    <col min="3323" max="3323" width="6.625" style="168" customWidth="1"/>
    <col min="3324" max="3324" width="1.375" style="168" customWidth="1"/>
    <col min="3325" max="3325" width="14.375" style="168" bestFit="1" customWidth="1"/>
    <col min="3326" max="3326" width="0.875" style="168" customWidth="1"/>
    <col min="3327" max="3327" width="15.125" style="168" bestFit="1" customWidth="1"/>
    <col min="3328" max="3572" width="13" style="168"/>
    <col min="3573" max="3574" width="1.875" style="168" customWidth="1"/>
    <col min="3575" max="3576" width="2.875" style="168" customWidth="1"/>
    <col min="3577" max="3577" width="31.625" style="168" customWidth="1"/>
    <col min="3578" max="3578" width="9.125" style="168" customWidth="1"/>
    <col min="3579" max="3579" width="6.625" style="168" customWidth="1"/>
    <col min="3580" max="3580" width="1.375" style="168" customWidth="1"/>
    <col min="3581" max="3581" width="14.375" style="168" bestFit="1" customWidth="1"/>
    <col min="3582" max="3582" width="0.875" style="168" customWidth="1"/>
    <col min="3583" max="3583" width="15.125" style="168" bestFit="1" customWidth="1"/>
    <col min="3584" max="3828" width="13" style="168"/>
    <col min="3829" max="3830" width="1.875" style="168" customWidth="1"/>
    <col min="3831" max="3832" width="2.875" style="168" customWidth="1"/>
    <col min="3833" max="3833" width="31.625" style="168" customWidth="1"/>
    <col min="3834" max="3834" width="9.125" style="168" customWidth="1"/>
    <col min="3835" max="3835" width="6.625" style="168" customWidth="1"/>
    <col min="3836" max="3836" width="1.375" style="168" customWidth="1"/>
    <col min="3837" max="3837" width="14.375" style="168" bestFit="1" customWidth="1"/>
    <col min="3838" max="3838" width="0.875" style="168" customWidth="1"/>
    <col min="3839" max="3839" width="15.125" style="168" bestFit="1" customWidth="1"/>
    <col min="3840" max="4084" width="13" style="168"/>
    <col min="4085" max="4086" width="1.875" style="168" customWidth="1"/>
    <col min="4087" max="4088" width="2.875" style="168" customWidth="1"/>
    <col min="4089" max="4089" width="31.625" style="168" customWidth="1"/>
    <col min="4090" max="4090" width="9.125" style="168" customWidth="1"/>
    <col min="4091" max="4091" width="6.625" style="168" customWidth="1"/>
    <col min="4092" max="4092" width="1.375" style="168" customWidth="1"/>
    <col min="4093" max="4093" width="14.375" style="168" bestFit="1" customWidth="1"/>
    <col min="4094" max="4094" width="0.875" style="168" customWidth="1"/>
    <col min="4095" max="4095" width="15.125" style="168" bestFit="1" customWidth="1"/>
    <col min="4096" max="4340" width="13" style="168"/>
    <col min="4341" max="4342" width="1.875" style="168" customWidth="1"/>
    <col min="4343" max="4344" width="2.875" style="168" customWidth="1"/>
    <col min="4345" max="4345" width="31.625" style="168" customWidth="1"/>
    <col min="4346" max="4346" width="9.125" style="168" customWidth="1"/>
    <col min="4347" max="4347" width="6.625" style="168" customWidth="1"/>
    <col min="4348" max="4348" width="1.375" style="168" customWidth="1"/>
    <col min="4349" max="4349" width="14.375" style="168" bestFit="1" customWidth="1"/>
    <col min="4350" max="4350" width="0.875" style="168" customWidth="1"/>
    <col min="4351" max="4351" width="15.125" style="168" bestFit="1" customWidth="1"/>
    <col min="4352" max="4596" width="13" style="168"/>
    <col min="4597" max="4598" width="1.875" style="168" customWidth="1"/>
    <col min="4599" max="4600" width="2.875" style="168" customWidth="1"/>
    <col min="4601" max="4601" width="31.625" style="168" customWidth="1"/>
    <col min="4602" max="4602" width="9.125" style="168" customWidth="1"/>
    <col min="4603" max="4603" width="6.625" style="168" customWidth="1"/>
    <col min="4604" max="4604" width="1.375" style="168" customWidth="1"/>
    <col min="4605" max="4605" width="14.375" style="168" bestFit="1" customWidth="1"/>
    <col min="4606" max="4606" width="0.875" style="168" customWidth="1"/>
    <col min="4607" max="4607" width="15.125" style="168" bestFit="1" customWidth="1"/>
    <col min="4608" max="4852" width="13" style="168"/>
    <col min="4853" max="4854" width="1.875" style="168" customWidth="1"/>
    <col min="4855" max="4856" width="2.875" style="168" customWidth="1"/>
    <col min="4857" max="4857" width="31.625" style="168" customWidth="1"/>
    <col min="4858" max="4858" width="9.125" style="168" customWidth="1"/>
    <col min="4859" max="4859" width="6.625" style="168" customWidth="1"/>
    <col min="4860" max="4860" width="1.375" style="168" customWidth="1"/>
    <col min="4861" max="4861" width="14.375" style="168" bestFit="1" customWidth="1"/>
    <col min="4862" max="4862" width="0.875" style="168" customWidth="1"/>
    <col min="4863" max="4863" width="15.125" style="168" bestFit="1" customWidth="1"/>
    <col min="4864" max="5108" width="13" style="168"/>
    <col min="5109" max="5110" width="1.875" style="168" customWidth="1"/>
    <col min="5111" max="5112" width="2.875" style="168" customWidth="1"/>
    <col min="5113" max="5113" width="31.625" style="168" customWidth="1"/>
    <col min="5114" max="5114" width="9.125" style="168" customWidth="1"/>
    <col min="5115" max="5115" width="6.625" style="168" customWidth="1"/>
    <col min="5116" max="5116" width="1.375" style="168" customWidth="1"/>
    <col min="5117" max="5117" width="14.375" style="168" bestFit="1" customWidth="1"/>
    <col min="5118" max="5118" width="0.875" style="168" customWidth="1"/>
    <col min="5119" max="5119" width="15.125" style="168" bestFit="1" customWidth="1"/>
    <col min="5120" max="5364" width="13" style="168"/>
    <col min="5365" max="5366" width="1.875" style="168" customWidth="1"/>
    <col min="5367" max="5368" width="2.875" style="168" customWidth="1"/>
    <col min="5369" max="5369" width="31.625" style="168" customWidth="1"/>
    <col min="5370" max="5370" width="9.125" style="168" customWidth="1"/>
    <col min="5371" max="5371" width="6.625" style="168" customWidth="1"/>
    <col min="5372" max="5372" width="1.375" style="168" customWidth="1"/>
    <col min="5373" max="5373" width="14.375" style="168" bestFit="1" customWidth="1"/>
    <col min="5374" max="5374" width="0.875" style="168" customWidth="1"/>
    <col min="5375" max="5375" width="15.125" style="168" bestFit="1" customWidth="1"/>
    <col min="5376" max="5620" width="13" style="168"/>
    <col min="5621" max="5622" width="1.875" style="168" customWidth="1"/>
    <col min="5623" max="5624" width="2.875" style="168" customWidth="1"/>
    <col min="5625" max="5625" width="31.625" style="168" customWidth="1"/>
    <col min="5626" max="5626" width="9.125" style="168" customWidth="1"/>
    <col min="5627" max="5627" width="6.625" style="168" customWidth="1"/>
    <col min="5628" max="5628" width="1.375" style="168" customWidth="1"/>
    <col min="5629" max="5629" width="14.375" style="168" bestFit="1" customWidth="1"/>
    <col min="5630" max="5630" width="0.875" style="168" customWidth="1"/>
    <col min="5631" max="5631" width="15.125" style="168" bestFit="1" customWidth="1"/>
    <col min="5632" max="5876" width="13" style="168"/>
    <col min="5877" max="5878" width="1.875" style="168" customWidth="1"/>
    <col min="5879" max="5880" width="2.875" style="168" customWidth="1"/>
    <col min="5881" max="5881" width="31.625" style="168" customWidth="1"/>
    <col min="5882" max="5882" width="9.125" style="168" customWidth="1"/>
    <col min="5883" max="5883" width="6.625" style="168" customWidth="1"/>
    <col min="5884" max="5884" width="1.375" style="168" customWidth="1"/>
    <col min="5885" max="5885" width="14.375" style="168" bestFit="1" customWidth="1"/>
    <col min="5886" max="5886" width="0.875" style="168" customWidth="1"/>
    <col min="5887" max="5887" width="15.125" style="168" bestFit="1" customWidth="1"/>
    <col min="5888" max="6132" width="13" style="168"/>
    <col min="6133" max="6134" width="1.875" style="168" customWidth="1"/>
    <col min="6135" max="6136" width="2.875" style="168" customWidth="1"/>
    <col min="6137" max="6137" width="31.625" style="168" customWidth="1"/>
    <col min="6138" max="6138" width="9.125" style="168" customWidth="1"/>
    <col min="6139" max="6139" width="6.625" style="168" customWidth="1"/>
    <col min="6140" max="6140" width="1.375" style="168" customWidth="1"/>
    <col min="6141" max="6141" width="14.375" style="168" bestFit="1" customWidth="1"/>
    <col min="6142" max="6142" width="0.875" style="168" customWidth="1"/>
    <col min="6143" max="6143" width="15.125" style="168" bestFit="1" customWidth="1"/>
    <col min="6144" max="6388" width="13" style="168"/>
    <col min="6389" max="6390" width="1.875" style="168" customWidth="1"/>
    <col min="6391" max="6392" width="2.875" style="168" customWidth="1"/>
    <col min="6393" max="6393" width="31.625" style="168" customWidth="1"/>
    <col min="6394" max="6394" width="9.125" style="168" customWidth="1"/>
    <col min="6395" max="6395" width="6.625" style="168" customWidth="1"/>
    <col min="6396" max="6396" width="1.375" style="168" customWidth="1"/>
    <col min="6397" max="6397" width="14.375" style="168" bestFit="1" customWidth="1"/>
    <col min="6398" max="6398" width="0.875" style="168" customWidth="1"/>
    <col min="6399" max="6399" width="15.125" style="168" bestFit="1" customWidth="1"/>
    <col min="6400" max="6644" width="13" style="168"/>
    <col min="6645" max="6646" width="1.875" style="168" customWidth="1"/>
    <col min="6647" max="6648" width="2.875" style="168" customWidth="1"/>
    <col min="6649" max="6649" width="31.625" style="168" customWidth="1"/>
    <col min="6650" max="6650" width="9.125" style="168" customWidth="1"/>
    <col min="6651" max="6651" width="6.625" style="168" customWidth="1"/>
    <col min="6652" max="6652" width="1.375" style="168" customWidth="1"/>
    <col min="6653" max="6653" width="14.375" style="168" bestFit="1" customWidth="1"/>
    <col min="6654" max="6654" width="0.875" style="168" customWidth="1"/>
    <col min="6655" max="6655" width="15.125" style="168" bestFit="1" customWidth="1"/>
    <col min="6656" max="6900" width="13" style="168"/>
    <col min="6901" max="6902" width="1.875" style="168" customWidth="1"/>
    <col min="6903" max="6904" width="2.875" style="168" customWidth="1"/>
    <col min="6905" max="6905" width="31.625" style="168" customWidth="1"/>
    <col min="6906" max="6906" width="9.125" style="168" customWidth="1"/>
    <col min="6907" max="6907" width="6.625" style="168" customWidth="1"/>
    <col min="6908" max="6908" width="1.375" style="168" customWidth="1"/>
    <col min="6909" max="6909" width="14.375" style="168" bestFit="1" customWidth="1"/>
    <col min="6910" max="6910" width="0.875" style="168" customWidth="1"/>
    <col min="6911" max="6911" width="15.125" style="168" bestFit="1" customWidth="1"/>
    <col min="6912" max="7156" width="13" style="168"/>
    <col min="7157" max="7158" width="1.875" style="168" customWidth="1"/>
    <col min="7159" max="7160" width="2.875" style="168" customWidth="1"/>
    <col min="7161" max="7161" width="31.625" style="168" customWidth="1"/>
    <col min="7162" max="7162" width="9.125" style="168" customWidth="1"/>
    <col min="7163" max="7163" width="6.625" style="168" customWidth="1"/>
    <col min="7164" max="7164" width="1.375" style="168" customWidth="1"/>
    <col min="7165" max="7165" width="14.375" style="168" bestFit="1" customWidth="1"/>
    <col min="7166" max="7166" width="0.875" style="168" customWidth="1"/>
    <col min="7167" max="7167" width="15.125" style="168" bestFit="1" customWidth="1"/>
    <col min="7168" max="7412" width="13" style="168"/>
    <col min="7413" max="7414" width="1.875" style="168" customWidth="1"/>
    <col min="7415" max="7416" width="2.875" style="168" customWidth="1"/>
    <col min="7417" max="7417" width="31.625" style="168" customWidth="1"/>
    <col min="7418" max="7418" width="9.125" style="168" customWidth="1"/>
    <col min="7419" max="7419" width="6.625" style="168" customWidth="1"/>
    <col min="7420" max="7420" width="1.375" style="168" customWidth="1"/>
    <col min="7421" max="7421" width="14.375" style="168" bestFit="1" customWidth="1"/>
    <col min="7422" max="7422" width="0.875" style="168" customWidth="1"/>
    <col min="7423" max="7423" width="15.125" style="168" bestFit="1" customWidth="1"/>
    <col min="7424" max="7668" width="13" style="168"/>
    <col min="7669" max="7670" width="1.875" style="168" customWidth="1"/>
    <col min="7671" max="7672" width="2.875" style="168" customWidth="1"/>
    <col min="7673" max="7673" width="31.625" style="168" customWidth="1"/>
    <col min="7674" max="7674" width="9.125" style="168" customWidth="1"/>
    <col min="7675" max="7675" width="6.625" style="168" customWidth="1"/>
    <col min="7676" max="7676" width="1.375" style="168" customWidth="1"/>
    <col min="7677" max="7677" width="14.375" style="168" bestFit="1" customWidth="1"/>
    <col min="7678" max="7678" width="0.875" style="168" customWidth="1"/>
    <col min="7679" max="7679" width="15.125" style="168" bestFit="1" customWidth="1"/>
    <col min="7680" max="7924" width="13" style="168"/>
    <col min="7925" max="7926" width="1.875" style="168" customWidth="1"/>
    <col min="7927" max="7928" width="2.875" style="168" customWidth="1"/>
    <col min="7929" max="7929" width="31.625" style="168" customWidth="1"/>
    <col min="7930" max="7930" width="9.125" style="168" customWidth="1"/>
    <col min="7931" max="7931" width="6.625" style="168" customWidth="1"/>
    <col min="7932" max="7932" width="1.375" style="168" customWidth="1"/>
    <col min="7933" max="7933" width="14.375" style="168" bestFit="1" customWidth="1"/>
    <col min="7934" max="7934" width="0.875" style="168" customWidth="1"/>
    <col min="7935" max="7935" width="15.125" style="168" bestFit="1" customWidth="1"/>
    <col min="7936" max="8180" width="13" style="168"/>
    <col min="8181" max="8182" width="1.875" style="168" customWidth="1"/>
    <col min="8183" max="8184" width="2.875" style="168" customWidth="1"/>
    <col min="8185" max="8185" width="31.625" style="168" customWidth="1"/>
    <col min="8186" max="8186" width="9.125" style="168" customWidth="1"/>
    <col min="8187" max="8187" width="6.625" style="168" customWidth="1"/>
    <col min="8188" max="8188" width="1.375" style="168" customWidth="1"/>
    <col min="8189" max="8189" width="14.375" style="168" bestFit="1" customWidth="1"/>
    <col min="8190" max="8190" width="0.875" style="168" customWidth="1"/>
    <col min="8191" max="8191" width="15.125" style="168" bestFit="1" customWidth="1"/>
    <col min="8192" max="8436" width="13" style="168"/>
    <col min="8437" max="8438" width="1.875" style="168" customWidth="1"/>
    <col min="8439" max="8440" width="2.875" style="168" customWidth="1"/>
    <col min="8441" max="8441" width="31.625" style="168" customWidth="1"/>
    <col min="8442" max="8442" width="9.125" style="168" customWidth="1"/>
    <col min="8443" max="8443" width="6.625" style="168" customWidth="1"/>
    <col min="8444" max="8444" width="1.375" style="168" customWidth="1"/>
    <col min="8445" max="8445" width="14.375" style="168" bestFit="1" customWidth="1"/>
    <col min="8446" max="8446" width="0.875" style="168" customWidth="1"/>
    <col min="8447" max="8447" width="15.125" style="168" bestFit="1" customWidth="1"/>
    <col min="8448" max="8692" width="13" style="168"/>
    <col min="8693" max="8694" width="1.875" style="168" customWidth="1"/>
    <col min="8695" max="8696" width="2.875" style="168" customWidth="1"/>
    <col min="8697" max="8697" width="31.625" style="168" customWidth="1"/>
    <col min="8698" max="8698" width="9.125" style="168" customWidth="1"/>
    <col min="8699" max="8699" width="6.625" style="168" customWidth="1"/>
    <col min="8700" max="8700" width="1.375" style="168" customWidth="1"/>
    <col min="8701" max="8701" width="14.375" style="168" bestFit="1" customWidth="1"/>
    <col min="8702" max="8702" width="0.875" style="168" customWidth="1"/>
    <col min="8703" max="8703" width="15.125" style="168" bestFit="1" customWidth="1"/>
    <col min="8704" max="8948" width="13" style="168"/>
    <col min="8949" max="8950" width="1.875" style="168" customWidth="1"/>
    <col min="8951" max="8952" width="2.875" style="168" customWidth="1"/>
    <col min="8953" max="8953" width="31.625" style="168" customWidth="1"/>
    <col min="8954" max="8954" width="9.125" style="168" customWidth="1"/>
    <col min="8955" max="8955" width="6.625" style="168" customWidth="1"/>
    <col min="8956" max="8956" width="1.375" style="168" customWidth="1"/>
    <col min="8957" max="8957" width="14.375" style="168" bestFit="1" customWidth="1"/>
    <col min="8958" max="8958" width="0.875" style="168" customWidth="1"/>
    <col min="8959" max="8959" width="15.125" style="168" bestFit="1" customWidth="1"/>
    <col min="8960" max="9204" width="13" style="168"/>
    <col min="9205" max="9206" width="1.875" style="168" customWidth="1"/>
    <col min="9207" max="9208" width="2.875" style="168" customWidth="1"/>
    <col min="9209" max="9209" width="31.625" style="168" customWidth="1"/>
    <col min="9210" max="9210" width="9.125" style="168" customWidth="1"/>
    <col min="9211" max="9211" width="6.625" style="168" customWidth="1"/>
    <col min="9212" max="9212" width="1.375" style="168" customWidth="1"/>
    <col min="9213" max="9213" width="14.375" style="168" bestFit="1" customWidth="1"/>
    <col min="9214" max="9214" width="0.875" style="168" customWidth="1"/>
    <col min="9215" max="9215" width="15.125" style="168" bestFit="1" customWidth="1"/>
    <col min="9216" max="9460" width="13" style="168"/>
    <col min="9461" max="9462" width="1.875" style="168" customWidth="1"/>
    <col min="9463" max="9464" width="2.875" style="168" customWidth="1"/>
    <col min="9465" max="9465" width="31.625" style="168" customWidth="1"/>
    <col min="9466" max="9466" width="9.125" style="168" customWidth="1"/>
    <col min="9467" max="9467" width="6.625" style="168" customWidth="1"/>
    <col min="9468" max="9468" width="1.375" style="168" customWidth="1"/>
    <col min="9469" max="9469" width="14.375" style="168" bestFit="1" customWidth="1"/>
    <col min="9470" max="9470" width="0.875" style="168" customWidth="1"/>
    <col min="9471" max="9471" width="15.125" style="168" bestFit="1" customWidth="1"/>
    <col min="9472" max="9716" width="13" style="168"/>
    <col min="9717" max="9718" width="1.875" style="168" customWidth="1"/>
    <col min="9719" max="9720" width="2.875" style="168" customWidth="1"/>
    <col min="9721" max="9721" width="31.625" style="168" customWidth="1"/>
    <col min="9722" max="9722" width="9.125" style="168" customWidth="1"/>
    <col min="9723" max="9723" width="6.625" style="168" customWidth="1"/>
    <col min="9724" max="9724" width="1.375" style="168" customWidth="1"/>
    <col min="9725" max="9725" width="14.375" style="168" bestFit="1" customWidth="1"/>
    <col min="9726" max="9726" width="0.875" style="168" customWidth="1"/>
    <col min="9727" max="9727" width="15.125" style="168" bestFit="1" customWidth="1"/>
    <col min="9728" max="9972" width="13" style="168"/>
    <col min="9973" max="9974" width="1.875" style="168" customWidth="1"/>
    <col min="9975" max="9976" width="2.875" style="168" customWidth="1"/>
    <col min="9977" max="9977" width="31.625" style="168" customWidth="1"/>
    <col min="9978" max="9978" width="9.125" style="168" customWidth="1"/>
    <col min="9979" max="9979" width="6.625" style="168" customWidth="1"/>
    <col min="9980" max="9980" width="1.375" style="168" customWidth="1"/>
    <col min="9981" max="9981" width="14.375" style="168" bestFit="1" customWidth="1"/>
    <col min="9982" max="9982" width="0.875" style="168" customWidth="1"/>
    <col min="9983" max="9983" width="15.125" style="168" bestFit="1" customWidth="1"/>
    <col min="9984" max="10228" width="13" style="168"/>
    <col min="10229" max="10230" width="1.875" style="168" customWidth="1"/>
    <col min="10231" max="10232" width="2.875" style="168" customWidth="1"/>
    <col min="10233" max="10233" width="31.625" style="168" customWidth="1"/>
    <col min="10234" max="10234" width="9.125" style="168" customWidth="1"/>
    <col min="10235" max="10235" width="6.625" style="168" customWidth="1"/>
    <col min="10236" max="10236" width="1.375" style="168" customWidth="1"/>
    <col min="10237" max="10237" width="14.375" style="168" bestFit="1" customWidth="1"/>
    <col min="10238" max="10238" width="0.875" style="168" customWidth="1"/>
    <col min="10239" max="10239" width="15.125" style="168" bestFit="1" customWidth="1"/>
    <col min="10240" max="10484" width="13" style="168"/>
    <col min="10485" max="10486" width="1.875" style="168" customWidth="1"/>
    <col min="10487" max="10488" width="2.875" style="168" customWidth="1"/>
    <col min="10489" max="10489" width="31.625" style="168" customWidth="1"/>
    <col min="10490" max="10490" width="9.125" style="168" customWidth="1"/>
    <col min="10491" max="10491" width="6.625" style="168" customWidth="1"/>
    <col min="10492" max="10492" width="1.375" style="168" customWidth="1"/>
    <col min="10493" max="10493" width="14.375" style="168" bestFit="1" customWidth="1"/>
    <col min="10494" max="10494" width="0.875" style="168" customWidth="1"/>
    <col min="10495" max="10495" width="15.125" style="168" bestFit="1" customWidth="1"/>
    <col min="10496" max="10740" width="13" style="168"/>
    <col min="10741" max="10742" width="1.875" style="168" customWidth="1"/>
    <col min="10743" max="10744" width="2.875" style="168" customWidth="1"/>
    <col min="10745" max="10745" width="31.625" style="168" customWidth="1"/>
    <col min="10746" max="10746" width="9.125" style="168" customWidth="1"/>
    <col min="10747" max="10747" width="6.625" style="168" customWidth="1"/>
    <col min="10748" max="10748" width="1.375" style="168" customWidth="1"/>
    <col min="10749" max="10749" width="14.375" style="168" bestFit="1" customWidth="1"/>
    <col min="10750" max="10750" width="0.875" style="168" customWidth="1"/>
    <col min="10751" max="10751" width="15.125" style="168" bestFit="1" customWidth="1"/>
    <col min="10752" max="10996" width="13" style="168"/>
    <col min="10997" max="10998" width="1.875" style="168" customWidth="1"/>
    <col min="10999" max="11000" width="2.875" style="168" customWidth="1"/>
    <col min="11001" max="11001" width="31.625" style="168" customWidth="1"/>
    <col min="11002" max="11002" width="9.125" style="168" customWidth="1"/>
    <col min="11003" max="11003" width="6.625" style="168" customWidth="1"/>
    <col min="11004" max="11004" width="1.375" style="168" customWidth="1"/>
    <col min="11005" max="11005" width="14.375" style="168" bestFit="1" customWidth="1"/>
    <col min="11006" max="11006" width="0.875" style="168" customWidth="1"/>
    <col min="11007" max="11007" width="15.125" style="168" bestFit="1" customWidth="1"/>
    <col min="11008" max="11252" width="13" style="168"/>
    <col min="11253" max="11254" width="1.875" style="168" customWidth="1"/>
    <col min="11255" max="11256" width="2.875" style="168" customWidth="1"/>
    <col min="11257" max="11257" width="31.625" style="168" customWidth="1"/>
    <col min="11258" max="11258" width="9.125" style="168" customWidth="1"/>
    <col min="11259" max="11259" width="6.625" style="168" customWidth="1"/>
    <col min="11260" max="11260" width="1.375" style="168" customWidth="1"/>
    <col min="11261" max="11261" width="14.375" style="168" bestFit="1" customWidth="1"/>
    <col min="11262" max="11262" width="0.875" style="168" customWidth="1"/>
    <col min="11263" max="11263" width="15.125" style="168" bestFit="1" customWidth="1"/>
    <col min="11264" max="11508" width="13" style="168"/>
    <col min="11509" max="11510" width="1.875" style="168" customWidth="1"/>
    <col min="11511" max="11512" width="2.875" style="168" customWidth="1"/>
    <col min="11513" max="11513" width="31.625" style="168" customWidth="1"/>
    <col min="11514" max="11514" width="9.125" style="168" customWidth="1"/>
    <col min="11515" max="11515" width="6.625" style="168" customWidth="1"/>
    <col min="11516" max="11516" width="1.375" style="168" customWidth="1"/>
    <col min="11517" max="11517" width="14.375" style="168" bestFit="1" customWidth="1"/>
    <col min="11518" max="11518" width="0.875" style="168" customWidth="1"/>
    <col min="11519" max="11519" width="15.125" style="168" bestFit="1" customWidth="1"/>
    <col min="11520" max="11764" width="13" style="168"/>
    <col min="11765" max="11766" width="1.875" style="168" customWidth="1"/>
    <col min="11767" max="11768" width="2.875" style="168" customWidth="1"/>
    <col min="11769" max="11769" width="31.625" style="168" customWidth="1"/>
    <col min="11770" max="11770" width="9.125" style="168" customWidth="1"/>
    <col min="11771" max="11771" width="6.625" style="168" customWidth="1"/>
    <col min="11772" max="11772" width="1.375" style="168" customWidth="1"/>
    <col min="11773" max="11773" width="14.375" style="168" bestFit="1" customWidth="1"/>
    <col min="11774" max="11774" width="0.875" style="168" customWidth="1"/>
    <col min="11775" max="11775" width="15.125" style="168" bestFit="1" customWidth="1"/>
    <col min="11776" max="12020" width="13" style="168"/>
    <col min="12021" max="12022" width="1.875" style="168" customWidth="1"/>
    <col min="12023" max="12024" width="2.875" style="168" customWidth="1"/>
    <col min="12025" max="12025" width="31.625" style="168" customWidth="1"/>
    <col min="12026" max="12026" width="9.125" style="168" customWidth="1"/>
    <col min="12027" max="12027" width="6.625" style="168" customWidth="1"/>
    <col min="12028" max="12028" width="1.375" style="168" customWidth="1"/>
    <col min="12029" max="12029" width="14.375" style="168" bestFit="1" customWidth="1"/>
    <col min="12030" max="12030" width="0.875" style="168" customWidth="1"/>
    <col min="12031" max="12031" width="15.125" style="168" bestFit="1" customWidth="1"/>
    <col min="12032" max="12276" width="13" style="168"/>
    <col min="12277" max="12278" width="1.875" style="168" customWidth="1"/>
    <col min="12279" max="12280" width="2.875" style="168" customWidth="1"/>
    <col min="12281" max="12281" width="31.625" style="168" customWidth="1"/>
    <col min="12282" max="12282" width="9.125" style="168" customWidth="1"/>
    <col min="12283" max="12283" width="6.625" style="168" customWidth="1"/>
    <col min="12284" max="12284" width="1.375" style="168" customWidth="1"/>
    <col min="12285" max="12285" width="14.375" style="168" bestFit="1" customWidth="1"/>
    <col min="12286" max="12286" width="0.875" style="168" customWidth="1"/>
    <col min="12287" max="12287" width="15.125" style="168" bestFit="1" customWidth="1"/>
    <col min="12288" max="12532" width="13" style="168"/>
    <col min="12533" max="12534" width="1.875" style="168" customWidth="1"/>
    <col min="12535" max="12536" width="2.875" style="168" customWidth="1"/>
    <col min="12537" max="12537" width="31.625" style="168" customWidth="1"/>
    <col min="12538" max="12538" width="9.125" style="168" customWidth="1"/>
    <col min="12539" max="12539" width="6.625" style="168" customWidth="1"/>
    <col min="12540" max="12540" width="1.375" style="168" customWidth="1"/>
    <col min="12541" max="12541" width="14.375" style="168" bestFit="1" customWidth="1"/>
    <col min="12542" max="12542" width="0.875" style="168" customWidth="1"/>
    <col min="12543" max="12543" width="15.125" style="168" bestFit="1" customWidth="1"/>
    <col min="12544" max="12788" width="13" style="168"/>
    <col min="12789" max="12790" width="1.875" style="168" customWidth="1"/>
    <col min="12791" max="12792" width="2.875" style="168" customWidth="1"/>
    <col min="12793" max="12793" width="31.625" style="168" customWidth="1"/>
    <col min="12794" max="12794" width="9.125" style="168" customWidth="1"/>
    <col min="12795" max="12795" width="6.625" style="168" customWidth="1"/>
    <col min="12796" max="12796" width="1.375" style="168" customWidth="1"/>
    <col min="12797" max="12797" width="14.375" style="168" bestFit="1" customWidth="1"/>
    <col min="12798" max="12798" width="0.875" style="168" customWidth="1"/>
    <col min="12799" max="12799" width="15.125" style="168" bestFit="1" customWidth="1"/>
    <col min="12800" max="13044" width="13" style="168"/>
    <col min="13045" max="13046" width="1.875" style="168" customWidth="1"/>
    <col min="13047" max="13048" width="2.875" style="168" customWidth="1"/>
    <col min="13049" max="13049" width="31.625" style="168" customWidth="1"/>
    <col min="13050" max="13050" width="9.125" style="168" customWidth="1"/>
    <col min="13051" max="13051" width="6.625" style="168" customWidth="1"/>
    <col min="13052" max="13052" width="1.375" style="168" customWidth="1"/>
    <col min="13053" max="13053" width="14.375" style="168" bestFit="1" customWidth="1"/>
    <col min="13054" max="13054" width="0.875" style="168" customWidth="1"/>
    <col min="13055" max="13055" width="15.125" style="168" bestFit="1" customWidth="1"/>
    <col min="13056" max="13300" width="13" style="168"/>
    <col min="13301" max="13302" width="1.875" style="168" customWidth="1"/>
    <col min="13303" max="13304" width="2.875" style="168" customWidth="1"/>
    <col min="13305" max="13305" width="31.625" style="168" customWidth="1"/>
    <col min="13306" max="13306" width="9.125" style="168" customWidth="1"/>
    <col min="13307" max="13307" width="6.625" style="168" customWidth="1"/>
    <col min="13308" max="13308" width="1.375" style="168" customWidth="1"/>
    <col min="13309" max="13309" width="14.375" style="168" bestFit="1" customWidth="1"/>
    <col min="13310" max="13310" width="0.875" style="168" customWidth="1"/>
    <col min="13311" max="13311" width="15.125" style="168" bestFit="1" customWidth="1"/>
    <col min="13312" max="13556" width="13" style="168"/>
    <col min="13557" max="13558" width="1.875" style="168" customWidth="1"/>
    <col min="13559" max="13560" width="2.875" style="168" customWidth="1"/>
    <col min="13561" max="13561" width="31.625" style="168" customWidth="1"/>
    <col min="13562" max="13562" width="9.125" style="168" customWidth="1"/>
    <col min="13563" max="13563" width="6.625" style="168" customWidth="1"/>
    <col min="13564" max="13564" width="1.375" style="168" customWidth="1"/>
    <col min="13565" max="13565" width="14.375" style="168" bestFit="1" customWidth="1"/>
    <col min="13566" max="13566" width="0.875" style="168" customWidth="1"/>
    <col min="13567" max="13567" width="15.125" style="168" bestFit="1" customWidth="1"/>
    <col min="13568" max="13812" width="13" style="168"/>
    <col min="13813" max="13814" width="1.875" style="168" customWidth="1"/>
    <col min="13815" max="13816" width="2.875" style="168" customWidth="1"/>
    <col min="13817" max="13817" width="31.625" style="168" customWidth="1"/>
    <col min="13818" max="13818" width="9.125" style="168" customWidth="1"/>
    <col min="13819" max="13819" width="6.625" style="168" customWidth="1"/>
    <col min="13820" max="13820" width="1.375" style="168" customWidth="1"/>
    <col min="13821" max="13821" width="14.375" style="168" bestFit="1" customWidth="1"/>
    <col min="13822" max="13822" width="0.875" style="168" customWidth="1"/>
    <col min="13823" max="13823" width="15.125" style="168" bestFit="1" customWidth="1"/>
    <col min="13824" max="14068" width="13" style="168"/>
    <col min="14069" max="14070" width="1.875" style="168" customWidth="1"/>
    <col min="14071" max="14072" width="2.875" style="168" customWidth="1"/>
    <col min="14073" max="14073" width="31.625" style="168" customWidth="1"/>
    <col min="14074" max="14074" width="9.125" style="168" customWidth="1"/>
    <col min="14075" max="14075" width="6.625" style="168" customWidth="1"/>
    <col min="14076" max="14076" width="1.375" style="168" customWidth="1"/>
    <col min="14077" max="14077" width="14.375" style="168" bestFit="1" customWidth="1"/>
    <col min="14078" max="14078" width="0.875" style="168" customWidth="1"/>
    <col min="14079" max="14079" width="15.125" style="168" bestFit="1" customWidth="1"/>
    <col min="14080" max="14324" width="13" style="168"/>
    <col min="14325" max="14326" width="1.875" style="168" customWidth="1"/>
    <col min="14327" max="14328" width="2.875" style="168" customWidth="1"/>
    <col min="14329" max="14329" width="31.625" style="168" customWidth="1"/>
    <col min="14330" max="14330" width="9.125" style="168" customWidth="1"/>
    <col min="14331" max="14331" width="6.625" style="168" customWidth="1"/>
    <col min="14332" max="14332" width="1.375" style="168" customWidth="1"/>
    <col min="14333" max="14333" width="14.375" style="168" bestFit="1" customWidth="1"/>
    <col min="14334" max="14334" width="0.875" style="168" customWidth="1"/>
    <col min="14335" max="14335" width="15.125" style="168" bestFit="1" customWidth="1"/>
    <col min="14336" max="14580" width="13" style="168"/>
    <col min="14581" max="14582" width="1.875" style="168" customWidth="1"/>
    <col min="14583" max="14584" width="2.875" style="168" customWidth="1"/>
    <col min="14585" max="14585" width="31.625" style="168" customWidth="1"/>
    <col min="14586" max="14586" width="9.125" style="168" customWidth="1"/>
    <col min="14587" max="14587" width="6.625" style="168" customWidth="1"/>
    <col min="14588" max="14588" width="1.375" style="168" customWidth="1"/>
    <col min="14589" max="14589" width="14.375" style="168" bestFit="1" customWidth="1"/>
    <col min="14590" max="14590" width="0.875" style="168" customWidth="1"/>
    <col min="14591" max="14591" width="15.125" style="168" bestFit="1" customWidth="1"/>
    <col min="14592" max="14836" width="13" style="168"/>
    <col min="14837" max="14838" width="1.875" style="168" customWidth="1"/>
    <col min="14839" max="14840" width="2.875" style="168" customWidth="1"/>
    <col min="14841" max="14841" width="31.625" style="168" customWidth="1"/>
    <col min="14842" max="14842" width="9.125" style="168" customWidth="1"/>
    <col min="14843" max="14843" width="6.625" style="168" customWidth="1"/>
    <col min="14844" max="14844" width="1.375" style="168" customWidth="1"/>
    <col min="14845" max="14845" width="14.375" style="168" bestFit="1" customWidth="1"/>
    <col min="14846" max="14846" width="0.875" style="168" customWidth="1"/>
    <col min="14847" max="14847" width="15.125" style="168" bestFit="1" customWidth="1"/>
    <col min="14848" max="15092" width="13" style="168"/>
    <col min="15093" max="15094" width="1.875" style="168" customWidth="1"/>
    <col min="15095" max="15096" width="2.875" style="168" customWidth="1"/>
    <col min="15097" max="15097" width="31.625" style="168" customWidth="1"/>
    <col min="15098" max="15098" width="9.125" style="168" customWidth="1"/>
    <col min="15099" max="15099" width="6.625" style="168" customWidth="1"/>
    <col min="15100" max="15100" width="1.375" style="168" customWidth="1"/>
    <col min="15101" max="15101" width="14.375" style="168" bestFit="1" customWidth="1"/>
    <col min="15102" max="15102" width="0.875" style="168" customWidth="1"/>
    <col min="15103" max="15103" width="15.125" style="168" bestFit="1" customWidth="1"/>
    <col min="15104" max="15348" width="13" style="168"/>
    <col min="15349" max="15350" width="1.875" style="168" customWidth="1"/>
    <col min="15351" max="15352" width="2.875" style="168" customWidth="1"/>
    <col min="15353" max="15353" width="31.625" style="168" customWidth="1"/>
    <col min="15354" max="15354" width="9.125" style="168" customWidth="1"/>
    <col min="15355" max="15355" width="6.625" style="168" customWidth="1"/>
    <col min="15356" max="15356" width="1.375" style="168" customWidth="1"/>
    <col min="15357" max="15357" width="14.375" style="168" bestFit="1" customWidth="1"/>
    <col min="15358" max="15358" width="0.875" style="168" customWidth="1"/>
    <col min="15359" max="15359" width="15.125" style="168" bestFit="1" customWidth="1"/>
    <col min="15360" max="15604" width="13" style="168"/>
    <col min="15605" max="15606" width="1.875" style="168" customWidth="1"/>
    <col min="15607" max="15608" width="2.875" style="168" customWidth="1"/>
    <col min="15609" max="15609" width="31.625" style="168" customWidth="1"/>
    <col min="15610" max="15610" width="9.125" style="168" customWidth="1"/>
    <col min="15611" max="15611" width="6.625" style="168" customWidth="1"/>
    <col min="15612" max="15612" width="1.375" style="168" customWidth="1"/>
    <col min="15613" max="15613" width="14.375" style="168" bestFit="1" customWidth="1"/>
    <col min="15614" max="15614" width="0.875" style="168" customWidth="1"/>
    <col min="15615" max="15615" width="15.125" style="168" bestFit="1" customWidth="1"/>
    <col min="15616" max="15860" width="13" style="168"/>
    <col min="15861" max="15862" width="1.875" style="168" customWidth="1"/>
    <col min="15863" max="15864" width="2.875" style="168" customWidth="1"/>
    <col min="15865" max="15865" width="31.625" style="168" customWidth="1"/>
    <col min="15866" max="15866" width="9.125" style="168" customWidth="1"/>
    <col min="15867" max="15867" width="6.625" style="168" customWidth="1"/>
    <col min="15868" max="15868" width="1.375" style="168" customWidth="1"/>
    <col min="15869" max="15869" width="14.375" style="168" bestFit="1" customWidth="1"/>
    <col min="15870" max="15870" width="0.875" style="168" customWidth="1"/>
    <col min="15871" max="15871" width="15.125" style="168" bestFit="1" customWidth="1"/>
    <col min="15872" max="16116" width="13" style="168"/>
    <col min="16117" max="16118" width="1.875" style="168" customWidth="1"/>
    <col min="16119" max="16120" width="2.875" style="168" customWidth="1"/>
    <col min="16121" max="16121" width="31.625" style="168" customWidth="1"/>
    <col min="16122" max="16122" width="9.125" style="168" customWidth="1"/>
    <col min="16123" max="16123" width="6.625" style="168" customWidth="1"/>
    <col min="16124" max="16124" width="1.375" style="168" customWidth="1"/>
    <col min="16125" max="16125" width="14.375" style="168" bestFit="1" customWidth="1"/>
    <col min="16126" max="16126" width="0.875" style="168" customWidth="1"/>
    <col min="16127" max="16127" width="15.125" style="168" bestFit="1" customWidth="1"/>
    <col min="16128" max="16384" width="13" style="168"/>
  </cols>
  <sheetData>
    <row r="1" spans="1:15" s="161" customFormat="1" ht="19.2" customHeight="1">
      <c r="A1" s="70" t="s">
        <v>171</v>
      </c>
      <c r="F1" s="189"/>
      <c r="G1" s="190"/>
      <c r="H1" s="191"/>
      <c r="I1" s="191"/>
      <c r="J1" s="191"/>
      <c r="K1" s="191"/>
      <c r="L1" s="189"/>
      <c r="M1" s="191"/>
      <c r="N1" s="189"/>
      <c r="O1" s="191"/>
    </row>
    <row r="2" spans="1:15" s="166" customFormat="1" ht="19.2" customHeight="1">
      <c r="A2" s="192" t="s">
        <v>90</v>
      </c>
      <c r="F2" s="193"/>
      <c r="G2" s="194"/>
      <c r="H2" s="195"/>
      <c r="I2" s="195"/>
      <c r="J2" s="195"/>
      <c r="K2" s="195"/>
      <c r="L2" s="193"/>
      <c r="M2" s="195"/>
      <c r="N2" s="193"/>
      <c r="O2" s="195"/>
    </row>
    <row r="3" spans="1:15" ht="18.45" customHeight="1">
      <c r="A3" s="151"/>
    </row>
    <row r="4" spans="1:15" ht="18.45" customHeight="1">
      <c r="A4" s="151"/>
      <c r="G4" s="150"/>
      <c r="H4" s="120"/>
      <c r="I4" s="228" t="s">
        <v>91</v>
      </c>
      <c r="J4" s="228"/>
      <c r="K4" s="228"/>
      <c r="L4" s="121"/>
      <c r="M4" s="228" t="s">
        <v>92</v>
      </c>
      <c r="N4" s="228"/>
      <c r="O4" s="228"/>
    </row>
    <row r="5" spans="1:15" ht="18.45" customHeight="1">
      <c r="A5" s="151"/>
      <c r="G5" s="150"/>
      <c r="H5" s="120"/>
      <c r="I5" s="228" t="s">
        <v>85</v>
      </c>
      <c r="J5" s="228"/>
      <c r="K5" s="228"/>
      <c r="L5" s="121"/>
      <c r="M5" s="228" t="s">
        <v>85</v>
      </c>
      <c r="N5" s="228"/>
      <c r="O5" s="228"/>
    </row>
    <row r="6" spans="1:15" ht="18.45" customHeight="1">
      <c r="A6" s="151"/>
      <c r="G6" s="150"/>
      <c r="H6" s="120"/>
      <c r="I6" s="227" t="s">
        <v>93</v>
      </c>
      <c r="J6" s="227"/>
      <c r="K6" s="227"/>
      <c r="L6" s="121"/>
      <c r="M6" s="227" t="s">
        <v>93</v>
      </c>
      <c r="N6" s="227"/>
      <c r="O6" s="227"/>
    </row>
    <row r="7" spans="1:15" ht="18.45" customHeight="1">
      <c r="G7" s="150"/>
      <c r="H7" s="120"/>
      <c r="I7" s="229" t="s">
        <v>181</v>
      </c>
      <c r="J7" s="230"/>
      <c r="K7" s="230"/>
      <c r="L7" s="121"/>
      <c r="M7" s="229" t="s">
        <v>181</v>
      </c>
      <c r="N7" s="230"/>
      <c r="O7" s="230"/>
    </row>
    <row r="8" spans="1:15" ht="18.45" customHeight="1">
      <c r="G8" s="82"/>
      <c r="H8" s="120"/>
      <c r="I8" s="85">
        <v>2025</v>
      </c>
      <c r="J8" s="83"/>
      <c r="K8" s="85">
        <v>2024</v>
      </c>
      <c r="L8" s="83"/>
      <c r="M8" s="85">
        <v>2025</v>
      </c>
      <c r="N8" s="83"/>
      <c r="O8" s="85">
        <v>2024</v>
      </c>
    </row>
    <row r="9" spans="1:15" ht="18.45" customHeight="1">
      <c r="F9" s="197"/>
      <c r="G9" s="150"/>
      <c r="H9" s="120"/>
      <c r="I9" s="226" t="s">
        <v>88</v>
      </c>
      <c r="J9" s="226"/>
      <c r="K9" s="226"/>
      <c r="L9" s="226"/>
      <c r="M9" s="226"/>
      <c r="N9" s="226"/>
      <c r="O9" s="226"/>
    </row>
    <row r="10" spans="1:15" ht="18.45" customHeight="1">
      <c r="A10" s="198" t="s">
        <v>113</v>
      </c>
      <c r="F10" s="197"/>
      <c r="H10" s="199"/>
      <c r="I10" s="200"/>
      <c r="J10" s="199"/>
      <c r="K10" s="200"/>
      <c r="L10" s="201"/>
      <c r="M10" s="200"/>
      <c r="N10" s="201"/>
      <c r="O10" s="200"/>
    </row>
    <row r="11" spans="1:15" ht="18.45" customHeight="1">
      <c r="A11" s="168" t="s">
        <v>22</v>
      </c>
      <c r="I11" s="54">
        <v>815097803</v>
      </c>
      <c r="J11" s="55"/>
      <c r="K11" s="54">
        <v>793695972</v>
      </c>
      <c r="L11" s="55"/>
      <c r="M11" s="54">
        <v>815097803</v>
      </c>
      <c r="N11" s="55"/>
      <c r="O11" s="54">
        <v>793695972</v>
      </c>
    </row>
    <row r="12" spans="1:15" ht="18.45" customHeight="1">
      <c r="A12" s="168" t="s">
        <v>83</v>
      </c>
      <c r="I12" s="54">
        <v>14801411</v>
      </c>
      <c r="J12" s="55"/>
      <c r="K12" s="54">
        <v>7883286</v>
      </c>
      <c r="L12" s="55"/>
      <c r="M12" s="54">
        <v>0</v>
      </c>
      <c r="N12" s="55"/>
      <c r="O12" s="54">
        <v>0</v>
      </c>
    </row>
    <row r="13" spans="1:15" ht="18.45" customHeight="1">
      <c r="A13" s="168" t="s">
        <v>28</v>
      </c>
      <c r="I13" s="54">
        <v>5318859</v>
      </c>
      <c r="J13" s="55"/>
      <c r="K13" s="54">
        <v>7415693</v>
      </c>
      <c r="L13" s="55"/>
      <c r="M13" s="54">
        <v>5318859</v>
      </c>
      <c r="N13" s="55"/>
      <c r="O13" s="54">
        <v>7415693</v>
      </c>
    </row>
    <row r="14" spans="1:15" ht="18.45" customHeight="1">
      <c r="A14" s="168" t="s">
        <v>3</v>
      </c>
      <c r="I14" s="6">
        <v>7039565</v>
      </c>
      <c r="J14" s="55"/>
      <c r="K14" s="6">
        <v>6054432</v>
      </c>
      <c r="L14" s="55"/>
      <c r="M14" s="6">
        <v>7516591</v>
      </c>
      <c r="N14" s="55"/>
      <c r="O14" s="6">
        <v>6053606</v>
      </c>
    </row>
    <row r="15" spans="1:15" ht="18.45" customHeight="1">
      <c r="A15" s="151" t="s">
        <v>114</v>
      </c>
      <c r="I15" s="57">
        <f>SUM(I11:I14)</f>
        <v>842257638</v>
      </c>
      <c r="J15" s="58"/>
      <c r="K15" s="57">
        <f>SUM(K11:K14)</f>
        <v>815049383</v>
      </c>
      <c r="L15" s="58"/>
      <c r="M15" s="57">
        <f>SUM(M11:M14)</f>
        <v>827933253</v>
      </c>
      <c r="N15" s="58"/>
      <c r="O15" s="57">
        <f>SUM(O11:O14)</f>
        <v>807165271</v>
      </c>
    </row>
    <row r="16" spans="1:15" ht="18.45" customHeight="1">
      <c r="C16" s="151"/>
      <c r="I16" s="55"/>
      <c r="J16" s="55"/>
      <c r="K16" s="55"/>
      <c r="L16" s="55"/>
      <c r="M16" s="55"/>
      <c r="N16" s="55"/>
      <c r="O16" s="55"/>
    </row>
    <row r="17" spans="1:15" ht="18.45" customHeight="1">
      <c r="A17" s="198" t="s">
        <v>2</v>
      </c>
      <c r="I17" s="55"/>
      <c r="J17" s="55"/>
      <c r="K17" s="55"/>
      <c r="L17" s="55"/>
      <c r="M17" s="55"/>
      <c r="N17" s="55"/>
      <c r="O17" s="55"/>
    </row>
    <row r="18" spans="1:15" ht="18.45" customHeight="1">
      <c r="A18" s="168" t="s">
        <v>84</v>
      </c>
      <c r="G18" s="202"/>
      <c r="H18" s="203"/>
      <c r="I18" s="54">
        <v>11003140</v>
      </c>
      <c r="J18" s="55"/>
      <c r="K18" s="54">
        <v>6200114</v>
      </c>
      <c r="L18" s="55"/>
      <c r="M18" s="54">
        <v>0</v>
      </c>
      <c r="N18" s="55"/>
      <c r="O18" s="54">
        <v>0</v>
      </c>
    </row>
    <row r="19" spans="1:15" ht="18.45" customHeight="1">
      <c r="A19" s="168" t="s">
        <v>64</v>
      </c>
      <c r="G19" s="202"/>
      <c r="H19" s="203"/>
      <c r="I19" s="54">
        <v>2270695</v>
      </c>
      <c r="J19" s="55"/>
      <c r="K19" s="54">
        <v>6401187</v>
      </c>
      <c r="L19" s="55"/>
      <c r="M19" s="54">
        <v>2268119</v>
      </c>
      <c r="N19" s="55"/>
      <c r="O19" s="54">
        <v>5719168</v>
      </c>
    </row>
    <row r="20" spans="1:15" ht="18.45" customHeight="1">
      <c r="A20" s="168" t="s">
        <v>23</v>
      </c>
      <c r="G20" s="202"/>
      <c r="H20" s="203"/>
      <c r="I20" s="6">
        <v>404783042</v>
      </c>
      <c r="J20" s="55"/>
      <c r="K20" s="6">
        <v>366874725</v>
      </c>
      <c r="L20" s="55"/>
      <c r="M20" s="6">
        <v>402596061</v>
      </c>
      <c r="N20" s="55"/>
      <c r="O20" s="6">
        <v>364505102</v>
      </c>
    </row>
    <row r="21" spans="1:15" ht="18.45" customHeight="1">
      <c r="A21" s="151" t="s">
        <v>12</v>
      </c>
      <c r="G21" s="202"/>
      <c r="H21" s="203"/>
      <c r="I21" s="57">
        <f>SUM(I17:I20)</f>
        <v>418056877</v>
      </c>
      <c r="J21" s="58"/>
      <c r="K21" s="57">
        <f>SUM(K17:K20)</f>
        <v>379476026</v>
      </c>
      <c r="L21" s="58"/>
      <c r="M21" s="57">
        <f>SUM(M17:M20)</f>
        <v>404864180</v>
      </c>
      <c r="N21" s="58"/>
      <c r="O21" s="57">
        <f>SUM(O17:O20)</f>
        <v>370224270</v>
      </c>
    </row>
    <row r="22" spans="1:15" ht="18.45" customHeight="1">
      <c r="G22" s="202"/>
      <c r="H22" s="203"/>
      <c r="I22" s="54"/>
      <c r="J22" s="55"/>
      <c r="K22" s="54"/>
      <c r="L22" s="55"/>
      <c r="M22" s="54"/>
      <c r="N22" s="55"/>
      <c r="O22" s="54"/>
    </row>
    <row r="23" spans="1:15" ht="18.45" customHeight="1">
      <c r="A23" s="151" t="s">
        <v>115</v>
      </c>
      <c r="G23" s="202"/>
      <c r="H23" s="203"/>
      <c r="I23" s="59">
        <f>I15-I21</f>
        <v>424200761</v>
      </c>
      <c r="J23" s="55"/>
      <c r="K23" s="59">
        <f>K15-K21</f>
        <v>435573357</v>
      </c>
      <c r="L23" s="55"/>
      <c r="M23" s="59">
        <f>M15-M21</f>
        <v>423069073</v>
      </c>
      <c r="N23" s="55"/>
      <c r="O23" s="59">
        <f>O15-O21</f>
        <v>436941001</v>
      </c>
    </row>
    <row r="24" spans="1:15" ht="18.45" customHeight="1">
      <c r="A24" s="168" t="s">
        <v>63</v>
      </c>
      <c r="G24" s="202"/>
      <c r="H24" s="203"/>
      <c r="I24" s="54">
        <v>44178512</v>
      </c>
      <c r="J24" s="55"/>
      <c r="K24" s="54">
        <v>60042732</v>
      </c>
      <c r="L24" s="55"/>
      <c r="M24" s="54">
        <v>43922774</v>
      </c>
      <c r="N24" s="55"/>
      <c r="O24" s="54">
        <v>60042732</v>
      </c>
    </row>
    <row r="25" spans="1:15" ht="18.45" customHeight="1">
      <c r="A25" s="168" t="s">
        <v>18</v>
      </c>
      <c r="G25" s="202"/>
      <c r="H25" s="203"/>
      <c r="I25" s="60">
        <v>99240268</v>
      </c>
      <c r="J25" s="55"/>
      <c r="K25" s="60">
        <v>105519661</v>
      </c>
      <c r="L25" s="55"/>
      <c r="M25" s="60">
        <v>99125000</v>
      </c>
      <c r="N25" s="55"/>
      <c r="O25" s="60">
        <v>105476367</v>
      </c>
    </row>
    <row r="26" spans="1:15" ht="18.45" customHeight="1">
      <c r="A26" s="168" t="s">
        <v>189</v>
      </c>
      <c r="G26" s="202"/>
      <c r="H26" s="203"/>
      <c r="I26" s="60"/>
      <c r="J26" s="55"/>
      <c r="K26" s="60"/>
      <c r="L26" s="55"/>
      <c r="M26" s="60"/>
      <c r="N26" s="55"/>
      <c r="O26" s="60"/>
    </row>
    <row r="27" spans="1:15" ht="18.45" customHeight="1">
      <c r="B27" s="168" t="s">
        <v>116</v>
      </c>
      <c r="G27" s="202"/>
      <c r="H27" s="203"/>
      <c r="I27" s="4">
        <v>0</v>
      </c>
      <c r="J27" s="55"/>
      <c r="K27" s="5">
        <v>1075389</v>
      </c>
      <c r="L27" s="55"/>
      <c r="M27" s="4">
        <v>0</v>
      </c>
      <c r="N27" s="55"/>
      <c r="O27" s="6">
        <v>0</v>
      </c>
    </row>
    <row r="28" spans="1:15" ht="18.45" customHeight="1">
      <c r="A28" s="151" t="s">
        <v>29</v>
      </c>
      <c r="I28" s="59">
        <f>I23-SUM(I24:I27)</f>
        <v>280781981</v>
      </c>
      <c r="J28" s="58"/>
      <c r="K28" s="59">
        <f>K23-SUM(K24:K27)</f>
        <v>268935575</v>
      </c>
      <c r="L28" s="61"/>
      <c r="M28" s="59">
        <f>M23-SUM(M24:M27)</f>
        <v>280021299</v>
      </c>
      <c r="N28" s="61"/>
      <c r="O28" s="59">
        <f>O23-SUM(O24:O27)</f>
        <v>271421902</v>
      </c>
    </row>
    <row r="29" spans="1:15" ht="18.45" customHeight="1">
      <c r="A29" s="168" t="s">
        <v>117</v>
      </c>
      <c r="I29" s="62">
        <v>57293443</v>
      </c>
      <c r="J29" s="55"/>
      <c r="K29" s="62">
        <v>54144191</v>
      </c>
      <c r="L29" s="55"/>
      <c r="M29" s="62">
        <v>56934230</v>
      </c>
      <c r="N29" s="55"/>
      <c r="O29" s="62">
        <v>54402249</v>
      </c>
    </row>
    <row r="30" spans="1:15" ht="18.45" customHeight="1">
      <c r="A30" s="151" t="s">
        <v>67</v>
      </c>
      <c r="B30" s="151"/>
      <c r="C30" s="151"/>
      <c r="D30" s="151"/>
      <c r="E30" s="151"/>
      <c r="F30" s="197"/>
      <c r="G30" s="204"/>
      <c r="H30" s="199"/>
      <c r="I30" s="57">
        <f>I28-I29</f>
        <v>223488538</v>
      </c>
      <c r="J30" s="58"/>
      <c r="K30" s="57">
        <f>K28-K29</f>
        <v>214791384</v>
      </c>
      <c r="L30" s="58"/>
      <c r="M30" s="57">
        <f>M28-M29</f>
        <v>223087069</v>
      </c>
      <c r="N30" s="58"/>
      <c r="O30" s="57">
        <f>O28-O29</f>
        <v>217019653</v>
      </c>
    </row>
    <row r="31" spans="1:15" ht="18.45" customHeight="1">
      <c r="A31" s="151"/>
      <c r="I31" s="54"/>
      <c r="J31" s="55"/>
      <c r="K31" s="54"/>
      <c r="L31" s="55"/>
      <c r="M31" s="54"/>
      <c r="N31" s="55"/>
      <c r="O31" s="54"/>
    </row>
    <row r="32" spans="1:15" ht="18.45" customHeight="1">
      <c r="A32" s="151" t="s">
        <v>68</v>
      </c>
      <c r="I32" s="63">
        <v>0</v>
      </c>
      <c r="J32" s="58"/>
      <c r="K32" s="63">
        <v>0</v>
      </c>
      <c r="L32" s="58"/>
      <c r="M32" s="63">
        <v>0</v>
      </c>
      <c r="N32" s="58"/>
      <c r="O32" s="63">
        <v>0</v>
      </c>
    </row>
    <row r="33" spans="1:17" ht="18.45" customHeight="1">
      <c r="A33" s="151" t="s">
        <v>79</v>
      </c>
      <c r="I33" s="54"/>
      <c r="J33" s="55"/>
      <c r="K33" s="54"/>
      <c r="L33" s="55"/>
      <c r="M33" s="54"/>
      <c r="N33" s="55"/>
      <c r="O33" s="54"/>
    </row>
    <row r="34" spans="1:17" ht="18.45" customHeight="1" thickBot="1">
      <c r="B34" s="151" t="s">
        <v>76</v>
      </c>
      <c r="I34" s="64">
        <f>I30+I32</f>
        <v>223488538</v>
      </c>
      <c r="J34" s="58"/>
      <c r="K34" s="64">
        <f>K30+K32</f>
        <v>214791384</v>
      </c>
      <c r="L34" s="58"/>
      <c r="M34" s="64">
        <f>M30+M32</f>
        <v>223087069</v>
      </c>
      <c r="N34" s="58"/>
      <c r="O34" s="64">
        <f>O30+O32</f>
        <v>217019653</v>
      </c>
    </row>
    <row r="35" spans="1:17" ht="18.45" customHeight="1" thickTop="1">
      <c r="B35" s="151"/>
      <c r="I35" s="65"/>
      <c r="J35" s="58"/>
      <c r="K35" s="65"/>
      <c r="L35" s="58"/>
      <c r="M35" s="65"/>
      <c r="N35" s="58"/>
      <c r="O35" s="65"/>
    </row>
    <row r="36" spans="1:17" s="161" customFormat="1" ht="19.2" customHeight="1">
      <c r="A36" s="70" t="s">
        <v>171</v>
      </c>
      <c r="F36" s="189"/>
      <c r="G36" s="190"/>
      <c r="H36" s="191"/>
      <c r="I36" s="191"/>
      <c r="J36" s="191"/>
      <c r="K36" s="191"/>
      <c r="L36" s="189"/>
      <c r="M36" s="191"/>
      <c r="N36" s="189"/>
      <c r="O36" s="191"/>
    </row>
    <row r="37" spans="1:17" s="166" customFormat="1" ht="19.2" customHeight="1">
      <c r="A37" s="192" t="s">
        <v>90</v>
      </c>
      <c r="F37" s="193"/>
      <c r="G37" s="194"/>
      <c r="H37" s="195"/>
      <c r="I37" s="195"/>
      <c r="J37" s="195"/>
      <c r="K37" s="195"/>
      <c r="L37" s="193"/>
      <c r="M37" s="195"/>
      <c r="N37" s="193"/>
      <c r="O37" s="195"/>
    </row>
    <row r="38" spans="1:17" ht="18.45" customHeight="1">
      <c r="A38" s="151"/>
    </row>
    <row r="39" spans="1:17" ht="18.45" customHeight="1">
      <c r="A39" s="151"/>
      <c r="G39" s="150"/>
      <c r="H39" s="120"/>
      <c r="I39" s="228" t="s">
        <v>91</v>
      </c>
      <c r="J39" s="228"/>
      <c r="K39" s="228"/>
      <c r="L39" s="121"/>
      <c r="M39" s="228" t="s">
        <v>92</v>
      </c>
      <c r="N39" s="228"/>
      <c r="O39" s="228"/>
    </row>
    <row r="40" spans="1:17" ht="18.45" customHeight="1">
      <c r="A40" s="151"/>
      <c r="G40" s="150"/>
      <c r="H40" s="120"/>
      <c r="I40" s="228" t="s">
        <v>85</v>
      </c>
      <c r="J40" s="228"/>
      <c r="K40" s="228"/>
      <c r="L40" s="121"/>
      <c r="M40" s="228" t="s">
        <v>85</v>
      </c>
      <c r="N40" s="228"/>
      <c r="O40" s="228"/>
    </row>
    <row r="41" spans="1:17" ht="18.45" customHeight="1">
      <c r="A41" s="151"/>
      <c r="G41" s="150"/>
      <c r="H41" s="120"/>
      <c r="I41" s="227" t="s">
        <v>93</v>
      </c>
      <c r="J41" s="227"/>
      <c r="K41" s="227"/>
      <c r="L41" s="121"/>
      <c r="M41" s="227" t="s">
        <v>93</v>
      </c>
      <c r="N41" s="227"/>
      <c r="O41" s="227"/>
    </row>
    <row r="42" spans="1:17" ht="18.45" customHeight="1">
      <c r="G42" s="150"/>
      <c r="H42" s="120"/>
      <c r="I42" s="229" t="s">
        <v>181</v>
      </c>
      <c r="J42" s="230"/>
      <c r="K42" s="230"/>
      <c r="L42" s="121"/>
      <c r="M42" s="229" t="s">
        <v>181</v>
      </c>
      <c r="N42" s="230"/>
      <c r="O42" s="230"/>
    </row>
    <row r="43" spans="1:17" ht="18.45" customHeight="1">
      <c r="G43" s="82"/>
      <c r="H43" s="120"/>
      <c r="I43" s="85">
        <v>2025</v>
      </c>
      <c r="J43" s="83"/>
      <c r="K43" s="85">
        <v>2024</v>
      </c>
      <c r="L43" s="83"/>
      <c r="M43" s="85">
        <v>2025</v>
      </c>
      <c r="N43" s="83"/>
      <c r="O43" s="85">
        <v>2024</v>
      </c>
    </row>
    <row r="44" spans="1:17" ht="18.45" customHeight="1">
      <c r="F44" s="197"/>
      <c r="G44" s="150"/>
      <c r="H44" s="120"/>
      <c r="I44" s="226" t="s">
        <v>88</v>
      </c>
      <c r="J44" s="226"/>
      <c r="K44" s="226"/>
      <c r="L44" s="226"/>
      <c r="M44" s="226"/>
      <c r="N44" s="226"/>
      <c r="O44" s="226"/>
    </row>
    <row r="45" spans="1:17" s="78" customFormat="1" ht="18.45" customHeight="1">
      <c r="A45" s="73" t="s">
        <v>168</v>
      </c>
      <c r="F45" s="87"/>
      <c r="G45" s="79"/>
      <c r="H45" s="80"/>
      <c r="I45" s="54"/>
      <c r="J45" s="55"/>
      <c r="K45" s="54"/>
      <c r="L45" s="55"/>
      <c r="M45" s="54"/>
      <c r="N45" s="55"/>
      <c r="O45" s="54"/>
    </row>
    <row r="46" spans="1:17" s="78" customFormat="1" ht="18.45" customHeight="1">
      <c r="B46" s="78" t="s">
        <v>118</v>
      </c>
      <c r="F46" s="87"/>
      <c r="G46" s="79"/>
      <c r="H46" s="80"/>
      <c r="I46" s="54">
        <v>223799153</v>
      </c>
      <c r="J46" s="55"/>
      <c r="K46" s="54">
        <v>215201771</v>
      </c>
      <c r="L46" s="55"/>
      <c r="M46" s="54">
        <v>223087069</v>
      </c>
      <c r="N46" s="55"/>
      <c r="O46" s="54">
        <v>217019653</v>
      </c>
    </row>
    <row r="47" spans="1:17" s="78" customFormat="1" ht="18.45" customHeight="1">
      <c r="B47" s="78" t="s">
        <v>72</v>
      </c>
      <c r="F47" s="87"/>
      <c r="G47" s="79"/>
      <c r="H47" s="80"/>
      <c r="I47" s="6">
        <v>-310615</v>
      </c>
      <c r="J47" s="55"/>
      <c r="K47" s="6">
        <v>-410387</v>
      </c>
      <c r="L47" s="55"/>
      <c r="M47" s="6">
        <v>0</v>
      </c>
      <c r="N47" s="55"/>
      <c r="O47" s="6">
        <v>0</v>
      </c>
    </row>
    <row r="48" spans="1:17" s="78" customFormat="1" ht="18.45" customHeight="1" thickBot="1">
      <c r="A48" s="73"/>
      <c r="F48" s="87"/>
      <c r="G48" s="79"/>
      <c r="H48" s="80"/>
      <c r="I48" s="64">
        <f>I30</f>
        <v>223488538</v>
      </c>
      <c r="J48" s="58"/>
      <c r="K48" s="64">
        <f>K30</f>
        <v>214791384</v>
      </c>
      <c r="L48" s="58"/>
      <c r="M48" s="64">
        <f>M30</f>
        <v>223087069</v>
      </c>
      <c r="N48" s="58"/>
      <c r="O48" s="64">
        <f>O30</f>
        <v>217019653</v>
      </c>
      <c r="Q48" s="205">
        <f>M48-M34</f>
        <v>0</v>
      </c>
    </row>
    <row r="49" spans="1:17" s="78" customFormat="1" ht="18.45" customHeight="1" thickTop="1">
      <c r="A49" s="73"/>
      <c r="F49" s="87"/>
      <c r="G49" s="79"/>
      <c r="H49" s="80"/>
      <c r="I49" s="65"/>
      <c r="J49" s="58"/>
      <c r="K49" s="65"/>
      <c r="L49" s="58"/>
      <c r="M49" s="65"/>
      <c r="N49" s="58"/>
      <c r="O49" s="65"/>
    </row>
    <row r="50" spans="1:17" s="78" customFormat="1" ht="18.45" customHeight="1">
      <c r="A50" s="206" t="s">
        <v>169</v>
      </c>
      <c r="B50" s="207"/>
      <c r="F50" s="87"/>
      <c r="G50" s="79"/>
      <c r="H50" s="80"/>
      <c r="I50" s="54"/>
      <c r="J50" s="55"/>
      <c r="K50" s="54"/>
      <c r="L50" s="55"/>
      <c r="M50" s="54"/>
      <c r="N50" s="55"/>
      <c r="O50" s="54"/>
    </row>
    <row r="51" spans="1:17" s="78" customFormat="1" ht="18.45" customHeight="1">
      <c r="A51" s="206"/>
      <c r="B51" s="206" t="s">
        <v>119</v>
      </c>
      <c r="F51" s="87"/>
      <c r="G51" s="79"/>
      <c r="H51" s="80"/>
      <c r="I51" s="54"/>
      <c r="J51" s="55"/>
      <c r="K51" s="54"/>
      <c r="L51" s="55"/>
      <c r="M51" s="54"/>
      <c r="N51" s="55"/>
      <c r="O51" s="54"/>
    </row>
    <row r="52" spans="1:17" s="78" customFormat="1" ht="18.45" customHeight="1">
      <c r="B52" s="78" t="s">
        <v>118</v>
      </c>
      <c r="F52" s="87"/>
      <c r="G52" s="79"/>
      <c r="H52" s="80"/>
      <c r="I52" s="54">
        <v>223799153</v>
      </c>
      <c r="J52" s="55"/>
      <c r="K52" s="54">
        <v>215201771</v>
      </c>
      <c r="L52" s="55"/>
      <c r="M52" s="54">
        <v>223087069</v>
      </c>
      <c r="N52" s="55"/>
      <c r="O52" s="54">
        <v>217019653</v>
      </c>
    </row>
    <row r="53" spans="1:17" s="78" customFormat="1" ht="18.45" customHeight="1">
      <c r="B53" s="207" t="s">
        <v>72</v>
      </c>
      <c r="F53" s="87"/>
      <c r="G53" s="79"/>
      <c r="H53" s="80"/>
      <c r="I53" s="6">
        <v>-310615</v>
      </c>
      <c r="J53" s="55"/>
      <c r="K53" s="6">
        <v>-410387</v>
      </c>
      <c r="L53" s="55"/>
      <c r="M53" s="6">
        <v>0</v>
      </c>
      <c r="N53" s="55"/>
      <c r="O53" s="6">
        <v>0</v>
      </c>
    </row>
    <row r="54" spans="1:17" s="78" customFormat="1" ht="18.45" customHeight="1" thickBot="1">
      <c r="A54" s="73"/>
      <c r="F54" s="87"/>
      <c r="G54" s="79"/>
      <c r="H54" s="80"/>
      <c r="I54" s="64">
        <f>I34</f>
        <v>223488538</v>
      </c>
      <c r="J54" s="58"/>
      <c r="K54" s="64">
        <f>K34</f>
        <v>214791384</v>
      </c>
      <c r="L54" s="58"/>
      <c r="M54" s="64">
        <f>M34</f>
        <v>223087069</v>
      </c>
      <c r="N54" s="58"/>
      <c r="O54" s="64">
        <f>O34</f>
        <v>217019653</v>
      </c>
      <c r="Q54" s="205">
        <f>M54-M34</f>
        <v>0</v>
      </c>
    </row>
    <row r="55" spans="1:17" ht="18.45" customHeight="1" thickTop="1">
      <c r="A55" s="151"/>
      <c r="I55" s="186"/>
      <c r="K55" s="186"/>
      <c r="M55" s="186"/>
      <c r="O55" s="186"/>
    </row>
    <row r="56" spans="1:17" ht="18.45" customHeight="1" thickBot="1">
      <c r="A56" s="206" t="s">
        <v>174</v>
      </c>
      <c r="B56" s="78"/>
      <c r="I56" s="216">
        <v>0.11</v>
      </c>
      <c r="J56" s="208"/>
      <c r="K56" s="216">
        <v>0.1</v>
      </c>
      <c r="L56" s="209"/>
      <c r="M56" s="216">
        <v>0.11</v>
      </c>
      <c r="N56" s="209"/>
      <c r="O56" s="216">
        <v>0.1</v>
      </c>
    </row>
    <row r="57" spans="1:17" ht="18.45" customHeight="1" thickTop="1"/>
    <row r="58" spans="1:17" ht="18.45" customHeight="1">
      <c r="A58" s="210" t="s">
        <v>171</v>
      </c>
      <c r="B58" s="161"/>
      <c r="C58" s="161"/>
      <c r="D58" s="161"/>
      <c r="E58" s="161"/>
      <c r="F58" s="189"/>
      <c r="G58" s="190"/>
      <c r="H58" s="191"/>
      <c r="I58" s="191"/>
      <c r="J58" s="191"/>
      <c r="K58" s="191"/>
      <c r="L58" s="189"/>
      <c r="M58" s="191"/>
      <c r="N58" s="189"/>
      <c r="O58" s="191"/>
    </row>
    <row r="59" spans="1:17" ht="18.45" customHeight="1">
      <c r="A59" s="192" t="s">
        <v>90</v>
      </c>
      <c r="B59" s="166"/>
      <c r="C59" s="166"/>
      <c r="D59" s="166"/>
      <c r="E59" s="166"/>
      <c r="F59" s="193"/>
      <c r="G59" s="194"/>
      <c r="H59" s="195"/>
      <c r="I59" s="195"/>
      <c r="J59" s="195"/>
      <c r="K59" s="195"/>
      <c r="L59" s="193"/>
      <c r="M59" s="195"/>
      <c r="N59" s="193"/>
      <c r="O59" s="195"/>
    </row>
    <row r="60" spans="1:17" ht="18.45" customHeight="1">
      <c r="A60" s="151"/>
    </row>
    <row r="61" spans="1:17" ht="18.45" customHeight="1">
      <c r="A61" s="151"/>
      <c r="G61" s="150"/>
      <c r="H61" s="120"/>
      <c r="I61" s="228" t="s">
        <v>91</v>
      </c>
      <c r="J61" s="228"/>
      <c r="K61" s="228"/>
      <c r="L61" s="121"/>
      <c r="M61" s="228" t="s">
        <v>92</v>
      </c>
      <c r="N61" s="228"/>
      <c r="O61" s="228"/>
    </row>
    <row r="62" spans="1:17" ht="18.45" customHeight="1">
      <c r="A62" s="151"/>
      <c r="G62" s="150"/>
      <c r="H62" s="120"/>
      <c r="I62" s="228" t="s">
        <v>85</v>
      </c>
      <c r="J62" s="228"/>
      <c r="K62" s="228"/>
      <c r="L62" s="121"/>
      <c r="M62" s="228" t="s">
        <v>85</v>
      </c>
      <c r="N62" s="228"/>
      <c r="O62" s="228"/>
    </row>
    <row r="63" spans="1:17" ht="18.45" customHeight="1">
      <c r="A63" s="151"/>
      <c r="G63" s="150"/>
      <c r="H63" s="120"/>
      <c r="I63" s="227" t="s">
        <v>182</v>
      </c>
      <c r="J63" s="227"/>
      <c r="K63" s="227"/>
      <c r="L63" s="121"/>
      <c r="M63" s="227" t="s">
        <v>182</v>
      </c>
      <c r="N63" s="227"/>
      <c r="O63" s="227"/>
    </row>
    <row r="64" spans="1:17" ht="18.45" customHeight="1">
      <c r="G64" s="150"/>
      <c r="H64" s="120"/>
      <c r="I64" s="229" t="s">
        <v>181</v>
      </c>
      <c r="J64" s="230"/>
      <c r="K64" s="230"/>
      <c r="L64" s="121"/>
      <c r="M64" s="229" t="s">
        <v>181</v>
      </c>
      <c r="N64" s="230"/>
      <c r="O64" s="230"/>
    </row>
    <row r="65" spans="1:15" ht="18.45" customHeight="1">
      <c r="G65" s="82" t="s">
        <v>86</v>
      </c>
      <c r="H65" s="120"/>
      <c r="I65" s="85">
        <v>2025</v>
      </c>
      <c r="J65" s="83"/>
      <c r="K65" s="85">
        <v>2024</v>
      </c>
      <c r="L65" s="83"/>
      <c r="M65" s="85">
        <v>2025</v>
      </c>
      <c r="N65" s="83"/>
      <c r="O65" s="85">
        <v>2024</v>
      </c>
    </row>
    <row r="66" spans="1:15" ht="18.45" customHeight="1">
      <c r="F66" s="197"/>
      <c r="G66" s="150"/>
      <c r="H66" s="120"/>
      <c r="I66" s="226" t="s">
        <v>88</v>
      </c>
      <c r="J66" s="226"/>
      <c r="K66" s="226"/>
      <c r="L66" s="226"/>
      <c r="M66" s="226"/>
      <c r="N66" s="226"/>
      <c r="O66" s="226"/>
    </row>
    <row r="67" spans="1:15" ht="18.45" customHeight="1">
      <c r="A67" s="198" t="s">
        <v>113</v>
      </c>
      <c r="F67" s="197"/>
      <c r="H67" s="199"/>
      <c r="I67" s="211"/>
      <c r="J67" s="212"/>
      <c r="K67" s="211"/>
      <c r="L67" s="213"/>
      <c r="M67" s="211"/>
      <c r="N67" s="213"/>
      <c r="O67" s="211"/>
    </row>
    <row r="68" spans="1:15" ht="18.45" customHeight="1">
      <c r="A68" s="168" t="s">
        <v>22</v>
      </c>
      <c r="I68" s="54">
        <v>2440150368</v>
      </c>
      <c r="J68" s="55"/>
      <c r="K68" s="68">
        <v>2237690003</v>
      </c>
      <c r="L68" s="55"/>
      <c r="M68" s="54">
        <v>2440150368</v>
      </c>
      <c r="N68" s="55"/>
      <c r="O68" s="54">
        <v>2237690003</v>
      </c>
    </row>
    <row r="69" spans="1:15" ht="18.45" customHeight="1">
      <c r="A69" s="168" t="s">
        <v>83</v>
      </c>
      <c r="I69" s="54">
        <v>42005388</v>
      </c>
      <c r="J69" s="55"/>
      <c r="K69" s="68">
        <v>16407960</v>
      </c>
      <c r="L69" s="55"/>
      <c r="M69" s="54">
        <v>0</v>
      </c>
      <c r="N69" s="55"/>
      <c r="O69" s="56">
        <v>0</v>
      </c>
    </row>
    <row r="70" spans="1:15" ht="18.45" customHeight="1">
      <c r="A70" s="168" t="s">
        <v>28</v>
      </c>
      <c r="I70" s="54">
        <v>26279937</v>
      </c>
      <c r="J70" s="55"/>
      <c r="K70" s="68">
        <v>23275821</v>
      </c>
      <c r="L70" s="55"/>
      <c r="M70" s="54">
        <v>26279937</v>
      </c>
      <c r="N70" s="55"/>
      <c r="O70" s="54">
        <v>23275821</v>
      </c>
    </row>
    <row r="71" spans="1:15" ht="18.45" customHeight="1">
      <c r="A71" s="168" t="s">
        <v>3</v>
      </c>
      <c r="I71" s="6">
        <v>19045268</v>
      </c>
      <c r="J71" s="55"/>
      <c r="K71" s="69">
        <v>16446151</v>
      </c>
      <c r="L71" s="55"/>
      <c r="M71" s="6">
        <v>21891096</v>
      </c>
      <c r="N71" s="55"/>
      <c r="O71" s="6">
        <v>16382398</v>
      </c>
    </row>
    <row r="72" spans="1:15" ht="18.45" customHeight="1">
      <c r="A72" s="151" t="s">
        <v>114</v>
      </c>
      <c r="I72" s="57">
        <f>SUM(I68:I71)</f>
        <v>2527480961</v>
      </c>
      <c r="J72" s="58"/>
      <c r="K72" s="57">
        <f>SUM(K68:K71)</f>
        <v>2293819935</v>
      </c>
      <c r="L72" s="58"/>
      <c r="M72" s="57">
        <f>SUM(M68:M71)</f>
        <v>2488321401</v>
      </c>
      <c r="N72" s="58"/>
      <c r="O72" s="57">
        <f>SUM(O68:O71)</f>
        <v>2277348222</v>
      </c>
    </row>
    <row r="73" spans="1:15" ht="18.45" customHeight="1">
      <c r="C73" s="151"/>
      <c r="I73" s="55"/>
      <c r="J73" s="55"/>
      <c r="K73" s="55"/>
      <c r="L73" s="55"/>
      <c r="M73" s="55"/>
      <c r="N73" s="55"/>
      <c r="O73" s="55"/>
    </row>
    <row r="74" spans="1:15" ht="18.45" customHeight="1">
      <c r="A74" s="198" t="s">
        <v>2</v>
      </c>
      <c r="I74" s="55"/>
      <c r="J74" s="55"/>
      <c r="K74" s="55"/>
      <c r="L74" s="55"/>
      <c r="M74" s="55"/>
      <c r="N74" s="55"/>
      <c r="O74" s="55"/>
    </row>
    <row r="75" spans="1:15" ht="18.45" customHeight="1">
      <c r="A75" s="168" t="s">
        <v>84</v>
      </c>
      <c r="G75" s="202"/>
      <c r="H75" s="203"/>
      <c r="I75" s="54">
        <v>31944860</v>
      </c>
      <c r="J75" s="55"/>
      <c r="K75" s="54">
        <v>13667264</v>
      </c>
      <c r="L75" s="55"/>
      <c r="M75" s="54">
        <v>0</v>
      </c>
      <c r="N75" s="55"/>
      <c r="O75" s="54">
        <v>0</v>
      </c>
    </row>
    <row r="76" spans="1:15" ht="18.45" customHeight="1">
      <c r="A76" s="168" t="s">
        <v>64</v>
      </c>
      <c r="G76" s="202"/>
      <c r="H76" s="203"/>
      <c r="I76" s="54">
        <v>13807910</v>
      </c>
      <c r="J76" s="55"/>
      <c r="K76" s="54">
        <v>17781633</v>
      </c>
      <c r="L76" s="55"/>
      <c r="M76" s="54">
        <v>12879070</v>
      </c>
      <c r="N76" s="55"/>
      <c r="O76" s="54">
        <v>15904230</v>
      </c>
    </row>
    <row r="77" spans="1:15" ht="18.45" customHeight="1">
      <c r="A77" s="168" t="s">
        <v>23</v>
      </c>
      <c r="G77" s="202"/>
      <c r="H77" s="203"/>
      <c r="I77" s="6">
        <v>1178156754</v>
      </c>
      <c r="J77" s="55"/>
      <c r="K77" s="6">
        <v>1067479379</v>
      </c>
      <c r="L77" s="55"/>
      <c r="M77" s="6">
        <v>1181382150</v>
      </c>
      <c r="N77" s="55"/>
      <c r="O77" s="6">
        <v>1059652492</v>
      </c>
    </row>
    <row r="78" spans="1:15" ht="18.45" customHeight="1">
      <c r="A78" s="151" t="s">
        <v>12</v>
      </c>
      <c r="G78" s="202"/>
      <c r="H78" s="203"/>
      <c r="I78" s="57">
        <f>SUM(I74:I77)</f>
        <v>1223909524</v>
      </c>
      <c r="J78" s="58"/>
      <c r="K78" s="57">
        <f>SUM(K74:K77)</f>
        <v>1098928276</v>
      </c>
      <c r="L78" s="58"/>
      <c r="M78" s="57">
        <f>SUM(M74:M77)</f>
        <v>1194261220</v>
      </c>
      <c r="N78" s="58"/>
      <c r="O78" s="57">
        <f>SUM(O74:O77)</f>
        <v>1075556722</v>
      </c>
    </row>
    <row r="79" spans="1:15" ht="18.45" customHeight="1">
      <c r="G79" s="202"/>
      <c r="H79" s="203"/>
      <c r="I79" s="54"/>
      <c r="J79" s="55"/>
      <c r="K79" s="54"/>
      <c r="L79" s="55"/>
      <c r="M79" s="54"/>
      <c r="N79" s="55"/>
      <c r="O79" s="54"/>
    </row>
    <row r="80" spans="1:15" ht="18.45" customHeight="1">
      <c r="A80" s="151" t="s">
        <v>115</v>
      </c>
      <c r="G80" s="202"/>
      <c r="H80" s="203"/>
      <c r="I80" s="59">
        <f>I72-I78</f>
        <v>1303571437</v>
      </c>
      <c r="J80" s="55"/>
      <c r="K80" s="59">
        <f>K72-K78</f>
        <v>1194891659</v>
      </c>
      <c r="L80" s="55"/>
      <c r="M80" s="59">
        <f>M72-M78</f>
        <v>1294060181</v>
      </c>
      <c r="N80" s="55"/>
      <c r="O80" s="59">
        <f>O72-O78</f>
        <v>1201791500</v>
      </c>
    </row>
    <row r="81" spans="1:15" ht="18.45" customHeight="1">
      <c r="A81" s="168" t="s">
        <v>63</v>
      </c>
      <c r="G81" s="202"/>
      <c r="H81" s="203"/>
      <c r="I81" s="54">
        <v>166501682</v>
      </c>
      <c r="J81" s="55"/>
      <c r="K81" s="54">
        <v>145015980</v>
      </c>
      <c r="L81" s="55"/>
      <c r="M81" s="54">
        <v>165840200</v>
      </c>
      <c r="N81" s="55"/>
      <c r="O81" s="54">
        <v>145015980</v>
      </c>
    </row>
    <row r="82" spans="1:15" ht="18.45" customHeight="1">
      <c r="A82" s="168" t="s">
        <v>18</v>
      </c>
      <c r="G82" s="202"/>
      <c r="H82" s="203"/>
      <c r="I82" s="60">
        <v>297708909</v>
      </c>
      <c r="J82" s="55"/>
      <c r="K82" s="60">
        <v>288323076</v>
      </c>
      <c r="L82" s="55"/>
      <c r="M82" s="60">
        <v>297482897</v>
      </c>
      <c r="N82" s="55"/>
      <c r="O82" s="60">
        <v>288187070</v>
      </c>
    </row>
    <row r="83" spans="1:15" ht="18.45" customHeight="1">
      <c r="A83" s="168" t="s">
        <v>189</v>
      </c>
      <c r="G83" s="202"/>
      <c r="H83" s="203"/>
      <c r="I83" s="60"/>
      <c r="J83" s="55"/>
      <c r="K83" s="60"/>
      <c r="L83" s="55"/>
      <c r="M83" s="60"/>
      <c r="N83" s="55"/>
      <c r="O83" s="60"/>
    </row>
    <row r="84" spans="1:15" ht="18.45" customHeight="1">
      <c r="B84" s="168" t="s">
        <v>116</v>
      </c>
      <c r="G84" s="202"/>
      <c r="H84" s="203"/>
      <c r="I84" s="4">
        <v>0</v>
      </c>
      <c r="J84" s="55"/>
      <c r="K84" s="7">
        <v>211406</v>
      </c>
      <c r="L84" s="55"/>
      <c r="M84" s="4">
        <v>0</v>
      </c>
      <c r="N84" s="55"/>
      <c r="O84" s="6">
        <v>0</v>
      </c>
    </row>
    <row r="85" spans="1:15" ht="18.45" customHeight="1">
      <c r="A85" s="151" t="s">
        <v>29</v>
      </c>
      <c r="I85" s="59">
        <f>I80-SUM(I81:I84)</f>
        <v>839360846</v>
      </c>
      <c r="J85" s="58"/>
      <c r="K85" s="59">
        <f>K80-SUM(K81:K84)</f>
        <v>761341197</v>
      </c>
      <c r="L85" s="61"/>
      <c r="M85" s="59">
        <f>M80-SUM(M81:M84)</f>
        <v>830737084</v>
      </c>
      <c r="N85" s="61"/>
      <c r="O85" s="59">
        <f>O80-SUM(O81:O84)</f>
        <v>768588450</v>
      </c>
    </row>
    <row r="86" spans="1:15" ht="18.45" customHeight="1">
      <c r="A86" s="168" t="s">
        <v>117</v>
      </c>
      <c r="G86" s="156">
        <v>13</v>
      </c>
      <c r="I86" s="62">
        <v>176579480</v>
      </c>
      <c r="J86" s="55"/>
      <c r="K86" s="62">
        <v>152858168</v>
      </c>
      <c r="L86" s="55"/>
      <c r="M86" s="62">
        <v>167176041</v>
      </c>
      <c r="N86" s="55"/>
      <c r="O86" s="62">
        <v>154064022</v>
      </c>
    </row>
    <row r="87" spans="1:15" ht="18.45" customHeight="1">
      <c r="A87" s="151" t="s">
        <v>67</v>
      </c>
      <c r="B87" s="151"/>
      <c r="C87" s="151"/>
      <c r="D87" s="151"/>
      <c r="E87" s="151"/>
      <c r="F87" s="197"/>
      <c r="G87" s="204"/>
      <c r="H87" s="199"/>
      <c r="I87" s="57">
        <f>I85-I86</f>
        <v>662781366</v>
      </c>
      <c r="J87" s="58"/>
      <c r="K87" s="57">
        <f>K85-K86</f>
        <v>608483029</v>
      </c>
      <c r="L87" s="58"/>
      <c r="M87" s="57">
        <f>M85-M86</f>
        <v>663561043</v>
      </c>
      <c r="N87" s="58"/>
      <c r="O87" s="57">
        <f>O85-O86</f>
        <v>614524428</v>
      </c>
    </row>
    <row r="88" spans="1:15" ht="18.45" customHeight="1">
      <c r="A88" s="151"/>
      <c r="I88" s="54"/>
      <c r="J88" s="55"/>
      <c r="K88" s="54"/>
      <c r="L88" s="55"/>
      <c r="M88" s="54"/>
      <c r="N88" s="55"/>
      <c r="O88" s="54"/>
    </row>
    <row r="89" spans="1:15" ht="18.45" customHeight="1">
      <c r="A89" s="151" t="s">
        <v>68</v>
      </c>
      <c r="I89" s="63">
        <v>0</v>
      </c>
      <c r="J89" s="58"/>
      <c r="K89" s="63">
        <v>0</v>
      </c>
      <c r="L89" s="58"/>
      <c r="M89" s="63">
        <v>0</v>
      </c>
      <c r="N89" s="58"/>
      <c r="O89" s="63">
        <v>0</v>
      </c>
    </row>
    <row r="90" spans="1:15" ht="18.45" customHeight="1">
      <c r="A90" s="151" t="s">
        <v>79</v>
      </c>
      <c r="I90" s="54"/>
      <c r="J90" s="55"/>
      <c r="K90" s="54"/>
      <c r="L90" s="55"/>
      <c r="M90" s="54"/>
      <c r="N90" s="55"/>
      <c r="O90" s="54"/>
    </row>
    <row r="91" spans="1:15" ht="18.45" customHeight="1" thickBot="1">
      <c r="B91" s="151" t="s">
        <v>76</v>
      </c>
      <c r="I91" s="64">
        <f>I87+I89</f>
        <v>662781366</v>
      </c>
      <c r="J91" s="58"/>
      <c r="K91" s="64">
        <f>K87+K89</f>
        <v>608483029</v>
      </c>
      <c r="L91" s="58"/>
      <c r="M91" s="64">
        <f>M87+M89</f>
        <v>663561043</v>
      </c>
      <c r="N91" s="58"/>
      <c r="O91" s="64">
        <f>O87+O89</f>
        <v>614524428</v>
      </c>
    </row>
    <row r="92" spans="1:15" ht="18.45" customHeight="1" thickTop="1">
      <c r="A92" s="151"/>
      <c r="I92" s="54"/>
      <c r="J92" s="55"/>
      <c r="K92" s="54"/>
      <c r="L92" s="55"/>
      <c r="M92" s="54"/>
      <c r="N92" s="55"/>
      <c r="O92" s="54"/>
    </row>
    <row r="93" spans="1:15" ht="18.45" customHeight="1">
      <c r="A93" s="210" t="s">
        <v>171</v>
      </c>
      <c r="B93" s="161"/>
      <c r="C93" s="161"/>
      <c r="D93" s="161"/>
      <c r="E93" s="161"/>
      <c r="F93" s="189"/>
      <c r="G93" s="190"/>
      <c r="H93" s="191"/>
      <c r="I93" s="191"/>
      <c r="J93" s="191"/>
      <c r="K93" s="191"/>
      <c r="L93" s="189"/>
      <c r="M93" s="191"/>
      <c r="N93" s="189"/>
      <c r="O93" s="191"/>
    </row>
    <row r="94" spans="1:15" ht="18.45" customHeight="1">
      <c r="A94" s="192" t="s">
        <v>90</v>
      </c>
      <c r="B94" s="166"/>
      <c r="C94" s="166"/>
      <c r="D94" s="166"/>
      <c r="E94" s="166"/>
      <c r="F94" s="193"/>
      <c r="G94" s="194"/>
      <c r="H94" s="195"/>
      <c r="I94" s="195"/>
      <c r="J94" s="195"/>
      <c r="K94" s="195"/>
      <c r="L94" s="193"/>
      <c r="M94" s="195"/>
      <c r="N94" s="193"/>
      <c r="O94" s="195"/>
    </row>
    <row r="95" spans="1:15" ht="18.45" customHeight="1">
      <c r="A95" s="151"/>
    </row>
    <row r="96" spans="1:15" ht="18.45" customHeight="1">
      <c r="A96" s="151"/>
      <c r="G96" s="150"/>
      <c r="H96" s="120"/>
      <c r="I96" s="228" t="s">
        <v>91</v>
      </c>
      <c r="J96" s="228"/>
      <c r="K96" s="228"/>
      <c r="L96" s="121"/>
      <c r="M96" s="228" t="s">
        <v>92</v>
      </c>
      <c r="N96" s="228"/>
      <c r="O96" s="228"/>
    </row>
    <row r="97" spans="1:15" ht="18.45" customHeight="1">
      <c r="A97" s="151"/>
      <c r="G97" s="150"/>
      <c r="H97" s="120"/>
      <c r="I97" s="228" t="s">
        <v>85</v>
      </c>
      <c r="J97" s="228"/>
      <c r="K97" s="228"/>
      <c r="L97" s="121"/>
      <c r="M97" s="228" t="s">
        <v>85</v>
      </c>
      <c r="N97" s="228"/>
      <c r="O97" s="228"/>
    </row>
    <row r="98" spans="1:15" ht="18.45" customHeight="1">
      <c r="A98" s="151"/>
      <c r="G98" s="150"/>
      <c r="H98" s="120"/>
      <c r="I98" s="227" t="s">
        <v>182</v>
      </c>
      <c r="J98" s="227"/>
      <c r="K98" s="227"/>
      <c r="L98" s="121"/>
      <c r="M98" s="227" t="s">
        <v>182</v>
      </c>
      <c r="N98" s="227"/>
      <c r="O98" s="227"/>
    </row>
    <row r="99" spans="1:15" ht="18.45" customHeight="1">
      <c r="G99" s="150"/>
      <c r="H99" s="120"/>
      <c r="I99" s="229" t="s">
        <v>181</v>
      </c>
      <c r="J99" s="230"/>
      <c r="K99" s="230"/>
      <c r="L99" s="121"/>
      <c r="M99" s="229" t="s">
        <v>181</v>
      </c>
      <c r="N99" s="230"/>
      <c r="O99" s="230"/>
    </row>
    <row r="100" spans="1:15" ht="18.45" customHeight="1">
      <c r="G100" s="82"/>
      <c r="H100" s="120"/>
      <c r="I100" s="85">
        <v>2025</v>
      </c>
      <c r="J100" s="83"/>
      <c r="K100" s="85">
        <v>2024</v>
      </c>
      <c r="L100" s="83"/>
      <c r="M100" s="85">
        <v>2025</v>
      </c>
      <c r="N100" s="83"/>
      <c r="O100" s="85">
        <v>2024</v>
      </c>
    </row>
    <row r="101" spans="1:15" ht="18.45" customHeight="1">
      <c r="F101" s="197"/>
      <c r="G101" s="150"/>
      <c r="H101" s="120"/>
      <c r="I101" s="226" t="s">
        <v>88</v>
      </c>
      <c r="J101" s="226"/>
      <c r="K101" s="226"/>
      <c r="L101" s="226"/>
      <c r="M101" s="226"/>
      <c r="N101" s="226"/>
      <c r="O101" s="226"/>
    </row>
    <row r="102" spans="1:15" ht="18.45" customHeight="1">
      <c r="A102" s="73" t="s">
        <v>168</v>
      </c>
      <c r="B102" s="78"/>
      <c r="C102" s="78"/>
      <c r="D102" s="78"/>
      <c r="E102" s="78"/>
      <c r="F102" s="87"/>
      <c r="G102" s="79"/>
      <c r="H102" s="80"/>
      <c r="I102" s="54"/>
      <c r="J102" s="55"/>
      <c r="K102" s="54"/>
      <c r="L102" s="55"/>
      <c r="M102" s="54"/>
      <c r="N102" s="55"/>
      <c r="O102" s="54"/>
    </row>
    <row r="103" spans="1:15" ht="18.45" customHeight="1">
      <c r="A103" s="78"/>
      <c r="B103" s="78" t="s">
        <v>118</v>
      </c>
      <c r="C103" s="78"/>
      <c r="D103" s="78"/>
      <c r="E103" s="78"/>
      <c r="F103" s="87"/>
      <c r="G103" s="79"/>
      <c r="H103" s="80"/>
      <c r="I103" s="54">
        <v>669561234</v>
      </c>
      <c r="J103" s="55"/>
      <c r="K103" s="54">
        <v>610244711</v>
      </c>
      <c r="L103" s="55"/>
      <c r="M103" s="54">
        <v>663561043</v>
      </c>
      <c r="N103" s="55"/>
      <c r="O103" s="54">
        <v>614524428</v>
      </c>
    </row>
    <row r="104" spans="1:15" ht="18.45" customHeight="1">
      <c r="A104" s="78"/>
      <c r="B104" s="78" t="s">
        <v>72</v>
      </c>
      <c r="C104" s="78"/>
      <c r="D104" s="78"/>
      <c r="E104" s="78"/>
      <c r="F104" s="87"/>
      <c r="G104" s="79"/>
      <c r="H104" s="80"/>
      <c r="I104" s="6">
        <v>-6779868</v>
      </c>
      <c r="J104" s="55"/>
      <c r="K104" s="6">
        <v>-1761682</v>
      </c>
      <c r="L104" s="55"/>
      <c r="M104" s="6">
        <v>0</v>
      </c>
      <c r="N104" s="55"/>
      <c r="O104" s="6">
        <v>0</v>
      </c>
    </row>
    <row r="105" spans="1:15" ht="18.45" customHeight="1" thickBot="1">
      <c r="A105" s="73"/>
      <c r="B105" s="78"/>
      <c r="C105" s="78"/>
      <c r="D105" s="78"/>
      <c r="E105" s="78"/>
      <c r="F105" s="87"/>
      <c r="G105" s="79"/>
      <c r="H105" s="80"/>
      <c r="I105" s="64">
        <f>I87</f>
        <v>662781366</v>
      </c>
      <c r="J105" s="58"/>
      <c r="K105" s="64">
        <f>K87</f>
        <v>608483029</v>
      </c>
      <c r="L105" s="58"/>
      <c r="M105" s="64">
        <f>M87</f>
        <v>663561043</v>
      </c>
      <c r="N105" s="58"/>
      <c r="O105" s="64">
        <f>O87</f>
        <v>614524428</v>
      </c>
    </row>
    <row r="106" spans="1:15" ht="18.45" customHeight="1" thickTop="1">
      <c r="A106" s="73"/>
      <c r="B106" s="78"/>
      <c r="C106" s="78"/>
      <c r="D106" s="78"/>
      <c r="E106" s="78"/>
      <c r="F106" s="87"/>
      <c r="G106" s="79"/>
      <c r="H106" s="80"/>
      <c r="I106" s="65"/>
      <c r="J106" s="58"/>
      <c r="K106" s="65"/>
      <c r="L106" s="58"/>
      <c r="M106" s="65"/>
      <c r="N106" s="58"/>
      <c r="O106" s="65"/>
    </row>
    <row r="107" spans="1:15" ht="18.45" customHeight="1">
      <c r="A107" s="206" t="s">
        <v>169</v>
      </c>
      <c r="B107" s="207"/>
      <c r="C107" s="78"/>
      <c r="D107" s="78"/>
      <c r="E107" s="78"/>
      <c r="F107" s="87"/>
      <c r="G107" s="79"/>
      <c r="H107" s="80"/>
      <c r="I107" s="54"/>
      <c r="J107" s="55"/>
      <c r="K107" s="54"/>
      <c r="L107" s="55"/>
      <c r="M107" s="54"/>
      <c r="N107" s="55"/>
      <c r="O107" s="54"/>
    </row>
    <row r="108" spans="1:15" ht="18.45" customHeight="1">
      <c r="A108" s="206"/>
      <c r="B108" s="206" t="s">
        <v>119</v>
      </c>
      <c r="C108" s="78"/>
      <c r="D108" s="78"/>
      <c r="E108" s="78"/>
      <c r="F108" s="87"/>
      <c r="G108" s="79"/>
      <c r="H108" s="80"/>
      <c r="I108" s="54"/>
      <c r="J108" s="55"/>
      <c r="K108" s="54"/>
      <c r="L108" s="55"/>
      <c r="M108" s="54"/>
      <c r="N108" s="55"/>
      <c r="O108" s="54"/>
    </row>
    <row r="109" spans="1:15" ht="18.45" customHeight="1">
      <c r="A109" s="78"/>
      <c r="B109" s="78" t="s">
        <v>118</v>
      </c>
      <c r="C109" s="78"/>
      <c r="D109" s="78"/>
      <c r="E109" s="78"/>
      <c r="F109" s="87"/>
      <c r="G109" s="79"/>
      <c r="H109" s="80"/>
      <c r="I109" s="54">
        <v>669561234</v>
      </c>
      <c r="J109" s="55"/>
      <c r="K109" s="54">
        <v>610244711</v>
      </c>
      <c r="L109" s="55"/>
      <c r="M109" s="54">
        <v>663561043</v>
      </c>
      <c r="N109" s="55"/>
      <c r="O109" s="54">
        <v>614524428</v>
      </c>
    </row>
    <row r="110" spans="1:15" ht="18.45" customHeight="1">
      <c r="A110" s="78"/>
      <c r="B110" s="207" t="s">
        <v>72</v>
      </c>
      <c r="C110" s="78"/>
      <c r="D110" s="78"/>
      <c r="E110" s="78"/>
      <c r="F110" s="87"/>
      <c r="G110" s="79"/>
      <c r="H110" s="80"/>
      <c r="I110" s="6">
        <v>-6779868</v>
      </c>
      <c r="J110" s="55"/>
      <c r="K110" s="6">
        <v>-1761682</v>
      </c>
      <c r="L110" s="55"/>
      <c r="M110" s="6">
        <v>0</v>
      </c>
      <c r="N110" s="55"/>
      <c r="O110" s="6">
        <v>0</v>
      </c>
    </row>
    <row r="111" spans="1:15" ht="18.45" customHeight="1" thickBot="1">
      <c r="A111" s="73"/>
      <c r="B111" s="78"/>
      <c r="C111" s="78"/>
      <c r="D111" s="78"/>
      <c r="E111" s="78"/>
      <c r="F111" s="87"/>
      <c r="G111" s="79"/>
      <c r="H111" s="80"/>
      <c r="I111" s="64">
        <f>I91</f>
        <v>662781366</v>
      </c>
      <c r="J111" s="58"/>
      <c r="K111" s="64">
        <f>K91</f>
        <v>608483029</v>
      </c>
      <c r="L111" s="58"/>
      <c r="M111" s="64">
        <f>M91</f>
        <v>663561043</v>
      </c>
      <c r="N111" s="58"/>
      <c r="O111" s="64">
        <f>O91</f>
        <v>614524428</v>
      </c>
    </row>
    <row r="112" spans="1:15" ht="18.45" customHeight="1" thickTop="1">
      <c r="A112" s="151"/>
      <c r="I112" s="186"/>
      <c r="K112" s="186"/>
      <c r="M112" s="186"/>
      <c r="O112" s="186"/>
    </row>
    <row r="113" spans="1:15" ht="18.45" customHeight="1" thickBot="1">
      <c r="A113" s="206" t="s">
        <v>174</v>
      </c>
      <c r="B113" s="78"/>
      <c r="I113" s="216">
        <v>0.32</v>
      </c>
      <c r="J113" s="208"/>
      <c r="K113" s="216">
        <v>0.28999999999999998</v>
      </c>
      <c r="L113" s="209"/>
      <c r="M113" s="216">
        <v>0.32</v>
      </c>
      <c r="N113" s="209"/>
      <c r="O113" s="216">
        <v>0.28999999999999998</v>
      </c>
    </row>
    <row r="114" spans="1:15" ht="18.45" customHeight="1" thickTop="1"/>
  </sheetData>
  <sheetProtection sheet="1" formatCells="0" formatColumns="0" formatRows="0" insertColumns="0" insertRows="0" insertHyperlinks="0" deleteColumns="0" deleteRows="0" sort="0" autoFilter="0" pivotTables="0"/>
  <mergeCells count="36">
    <mergeCell ref="I101:O101"/>
    <mergeCell ref="I97:K97"/>
    <mergeCell ref="M97:O97"/>
    <mergeCell ref="I98:K98"/>
    <mergeCell ref="M98:O98"/>
    <mergeCell ref="I99:K99"/>
    <mergeCell ref="M99:O99"/>
    <mergeCell ref="I42:K42"/>
    <mergeCell ref="M42:O42"/>
    <mergeCell ref="I44:O44"/>
    <mergeCell ref="I96:K96"/>
    <mergeCell ref="M96:O96"/>
    <mergeCell ref="I64:K64"/>
    <mergeCell ref="M64:O64"/>
    <mergeCell ref="I66:O66"/>
    <mergeCell ref="I61:K61"/>
    <mergeCell ref="M61:O61"/>
    <mergeCell ref="I62:K62"/>
    <mergeCell ref="M62:O62"/>
    <mergeCell ref="I63:K63"/>
    <mergeCell ref="M63:O63"/>
    <mergeCell ref="I39:K39"/>
    <mergeCell ref="M39:O39"/>
    <mergeCell ref="I40:K40"/>
    <mergeCell ref="M40:O40"/>
    <mergeCell ref="I41:K41"/>
    <mergeCell ref="M41:O41"/>
    <mergeCell ref="I9:O9"/>
    <mergeCell ref="M6:O6"/>
    <mergeCell ref="I6:K6"/>
    <mergeCell ref="I4:K4"/>
    <mergeCell ref="M4:O4"/>
    <mergeCell ref="I5:K5"/>
    <mergeCell ref="M5:O5"/>
    <mergeCell ref="I7:K7"/>
    <mergeCell ref="M7:O7"/>
  </mergeCells>
  <pageMargins left="0.8" right="0.8" top="0.48" bottom="0.5" header="0.5" footer="0.5"/>
  <pageSetup paperSize="9" scale="87" firstPageNumber="5" fitToHeight="0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3" manualBreakCount="3">
    <brk id="35" max="14" man="1"/>
    <brk id="57" max="14" man="1"/>
    <brk id="92" max="14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97B73-A182-4567-83EC-7D5694E37B01}">
  <sheetPr>
    <pageSetUpPr fitToPage="1"/>
  </sheetPr>
  <dimension ref="A1:T53"/>
  <sheetViews>
    <sheetView view="pageBreakPreview" topLeftCell="A46" zoomScaleNormal="85" zoomScaleSheetLayoutView="100" workbookViewId="0">
      <selection activeCell="L100" sqref="L100"/>
    </sheetView>
  </sheetViews>
  <sheetFormatPr defaultColWidth="13" defaultRowHeight="18.45" customHeight="1"/>
  <cols>
    <col min="1" max="2" width="1.875" style="168" customWidth="1"/>
    <col min="3" max="4" width="2.875" style="168" customWidth="1"/>
    <col min="5" max="5" width="23.75" style="168" customWidth="1"/>
    <col min="6" max="6" width="14" style="168" customWidth="1"/>
    <col min="7" max="7" width="6.25" style="186" customWidth="1"/>
    <col min="8" max="8" width="15.75" style="186" customWidth="1"/>
    <col min="9" max="9" width="1" style="186" customWidth="1"/>
    <col min="10" max="10" width="15.75" style="186" customWidth="1"/>
    <col min="11" max="11" width="1" style="186" customWidth="1"/>
    <col min="12" max="12" width="14.25" style="186" bestFit="1" customWidth="1"/>
    <col min="13" max="13" width="1" style="186" customWidth="1"/>
    <col min="14" max="14" width="15.75" style="186" customWidth="1"/>
    <col min="15" max="15" width="1" style="186" customWidth="1"/>
    <col min="16" max="16" width="15.75" style="186" customWidth="1"/>
    <col min="17" max="17" width="1" style="186" customWidth="1"/>
    <col min="18" max="18" width="15.75" style="186" customWidth="1"/>
    <col min="19" max="19" width="1" style="186" customWidth="1"/>
    <col min="20" max="20" width="15.75" style="186" customWidth="1"/>
    <col min="21" max="224" width="13" style="168"/>
    <col min="225" max="226" width="1.875" style="168" customWidth="1"/>
    <col min="227" max="228" width="2.875" style="168" customWidth="1"/>
    <col min="229" max="229" width="41.625" style="168" customWidth="1"/>
    <col min="230" max="230" width="5.125" style="168" bestFit="1" customWidth="1"/>
    <col min="231" max="231" width="0.875" style="168" customWidth="1"/>
    <col min="232" max="232" width="15.375" style="168" bestFit="1" customWidth="1"/>
    <col min="233" max="233" width="0.875" style="168" customWidth="1"/>
    <col min="234" max="234" width="13.75" style="168" customWidth="1"/>
    <col min="235" max="235" width="0.875" style="168" customWidth="1"/>
    <col min="236" max="236" width="16.875" style="168" customWidth="1"/>
    <col min="237" max="237" width="0.875" style="168" customWidth="1"/>
    <col min="238" max="238" width="16.75" style="168" customWidth="1"/>
    <col min="239" max="239" width="0.875" style="168" customWidth="1"/>
    <col min="240" max="240" width="16" style="168" bestFit="1" customWidth="1"/>
    <col min="241" max="480" width="13" style="168"/>
    <col min="481" max="482" width="1.875" style="168" customWidth="1"/>
    <col min="483" max="484" width="2.875" style="168" customWidth="1"/>
    <col min="485" max="485" width="41.625" style="168" customWidth="1"/>
    <col min="486" max="486" width="5.125" style="168" bestFit="1" customWidth="1"/>
    <col min="487" max="487" width="0.875" style="168" customWidth="1"/>
    <col min="488" max="488" width="15.375" style="168" bestFit="1" customWidth="1"/>
    <col min="489" max="489" width="0.875" style="168" customWidth="1"/>
    <col min="490" max="490" width="13.75" style="168" customWidth="1"/>
    <col min="491" max="491" width="0.875" style="168" customWidth="1"/>
    <col min="492" max="492" width="16.875" style="168" customWidth="1"/>
    <col min="493" max="493" width="0.875" style="168" customWidth="1"/>
    <col min="494" max="494" width="16.75" style="168" customWidth="1"/>
    <col min="495" max="495" width="0.875" style="168" customWidth="1"/>
    <col min="496" max="496" width="16" style="168" bestFit="1" customWidth="1"/>
    <col min="497" max="736" width="13" style="168"/>
    <col min="737" max="738" width="1.875" style="168" customWidth="1"/>
    <col min="739" max="740" width="2.875" style="168" customWidth="1"/>
    <col min="741" max="741" width="41.625" style="168" customWidth="1"/>
    <col min="742" max="742" width="5.125" style="168" bestFit="1" customWidth="1"/>
    <col min="743" max="743" width="0.875" style="168" customWidth="1"/>
    <col min="744" max="744" width="15.375" style="168" bestFit="1" customWidth="1"/>
    <col min="745" max="745" width="0.875" style="168" customWidth="1"/>
    <col min="746" max="746" width="13.75" style="168" customWidth="1"/>
    <col min="747" max="747" width="0.875" style="168" customWidth="1"/>
    <col min="748" max="748" width="16.875" style="168" customWidth="1"/>
    <col min="749" max="749" width="0.875" style="168" customWidth="1"/>
    <col min="750" max="750" width="16.75" style="168" customWidth="1"/>
    <col min="751" max="751" width="0.875" style="168" customWidth="1"/>
    <col min="752" max="752" width="16" style="168" bestFit="1" customWidth="1"/>
    <col min="753" max="992" width="13" style="168"/>
    <col min="993" max="994" width="1.875" style="168" customWidth="1"/>
    <col min="995" max="996" width="2.875" style="168" customWidth="1"/>
    <col min="997" max="997" width="41.625" style="168" customWidth="1"/>
    <col min="998" max="998" width="5.125" style="168" bestFit="1" customWidth="1"/>
    <col min="999" max="999" width="0.875" style="168" customWidth="1"/>
    <col min="1000" max="1000" width="15.375" style="168" bestFit="1" customWidth="1"/>
    <col min="1001" max="1001" width="0.875" style="168" customWidth="1"/>
    <col min="1002" max="1002" width="13.75" style="168" customWidth="1"/>
    <col min="1003" max="1003" width="0.875" style="168" customWidth="1"/>
    <col min="1004" max="1004" width="16.875" style="168" customWidth="1"/>
    <col min="1005" max="1005" width="0.875" style="168" customWidth="1"/>
    <col min="1006" max="1006" width="16.75" style="168" customWidth="1"/>
    <col min="1007" max="1007" width="0.875" style="168" customWidth="1"/>
    <col min="1008" max="1008" width="16" style="168" bestFit="1" customWidth="1"/>
    <col min="1009" max="1248" width="13" style="168"/>
    <col min="1249" max="1250" width="1.875" style="168" customWidth="1"/>
    <col min="1251" max="1252" width="2.875" style="168" customWidth="1"/>
    <col min="1253" max="1253" width="41.625" style="168" customWidth="1"/>
    <col min="1254" max="1254" width="5.125" style="168" bestFit="1" customWidth="1"/>
    <col min="1255" max="1255" width="0.875" style="168" customWidth="1"/>
    <col min="1256" max="1256" width="15.375" style="168" bestFit="1" customWidth="1"/>
    <col min="1257" max="1257" width="0.875" style="168" customWidth="1"/>
    <col min="1258" max="1258" width="13.75" style="168" customWidth="1"/>
    <col min="1259" max="1259" width="0.875" style="168" customWidth="1"/>
    <col min="1260" max="1260" width="16.875" style="168" customWidth="1"/>
    <col min="1261" max="1261" width="0.875" style="168" customWidth="1"/>
    <col min="1262" max="1262" width="16.75" style="168" customWidth="1"/>
    <col min="1263" max="1263" width="0.875" style="168" customWidth="1"/>
    <col min="1264" max="1264" width="16" style="168" bestFit="1" customWidth="1"/>
    <col min="1265" max="1504" width="13" style="168"/>
    <col min="1505" max="1506" width="1.875" style="168" customWidth="1"/>
    <col min="1507" max="1508" width="2.875" style="168" customWidth="1"/>
    <col min="1509" max="1509" width="41.625" style="168" customWidth="1"/>
    <col min="1510" max="1510" width="5.125" style="168" bestFit="1" customWidth="1"/>
    <col min="1511" max="1511" width="0.875" style="168" customWidth="1"/>
    <col min="1512" max="1512" width="15.375" style="168" bestFit="1" customWidth="1"/>
    <col min="1513" max="1513" width="0.875" style="168" customWidth="1"/>
    <col min="1514" max="1514" width="13.75" style="168" customWidth="1"/>
    <col min="1515" max="1515" width="0.875" style="168" customWidth="1"/>
    <col min="1516" max="1516" width="16.875" style="168" customWidth="1"/>
    <col min="1517" max="1517" width="0.875" style="168" customWidth="1"/>
    <col min="1518" max="1518" width="16.75" style="168" customWidth="1"/>
    <col min="1519" max="1519" width="0.875" style="168" customWidth="1"/>
    <col min="1520" max="1520" width="16" style="168" bestFit="1" customWidth="1"/>
    <col min="1521" max="1760" width="13" style="168"/>
    <col min="1761" max="1762" width="1.875" style="168" customWidth="1"/>
    <col min="1763" max="1764" width="2.875" style="168" customWidth="1"/>
    <col min="1765" max="1765" width="41.625" style="168" customWidth="1"/>
    <col min="1766" max="1766" width="5.125" style="168" bestFit="1" customWidth="1"/>
    <col min="1767" max="1767" width="0.875" style="168" customWidth="1"/>
    <col min="1768" max="1768" width="15.375" style="168" bestFit="1" customWidth="1"/>
    <col min="1769" max="1769" width="0.875" style="168" customWidth="1"/>
    <col min="1770" max="1770" width="13.75" style="168" customWidth="1"/>
    <col min="1771" max="1771" width="0.875" style="168" customWidth="1"/>
    <col min="1772" max="1772" width="16.875" style="168" customWidth="1"/>
    <col min="1773" max="1773" width="0.875" style="168" customWidth="1"/>
    <col min="1774" max="1774" width="16.75" style="168" customWidth="1"/>
    <col min="1775" max="1775" width="0.875" style="168" customWidth="1"/>
    <col min="1776" max="1776" width="16" style="168" bestFit="1" customWidth="1"/>
    <col min="1777" max="2016" width="13" style="168"/>
    <col min="2017" max="2018" width="1.875" style="168" customWidth="1"/>
    <col min="2019" max="2020" width="2.875" style="168" customWidth="1"/>
    <col min="2021" max="2021" width="41.625" style="168" customWidth="1"/>
    <col min="2022" max="2022" width="5.125" style="168" bestFit="1" customWidth="1"/>
    <col min="2023" max="2023" width="0.875" style="168" customWidth="1"/>
    <col min="2024" max="2024" width="15.375" style="168" bestFit="1" customWidth="1"/>
    <col min="2025" max="2025" width="0.875" style="168" customWidth="1"/>
    <col min="2026" max="2026" width="13.75" style="168" customWidth="1"/>
    <col min="2027" max="2027" width="0.875" style="168" customWidth="1"/>
    <col min="2028" max="2028" width="16.875" style="168" customWidth="1"/>
    <col min="2029" max="2029" width="0.875" style="168" customWidth="1"/>
    <col min="2030" max="2030" width="16.75" style="168" customWidth="1"/>
    <col min="2031" max="2031" width="0.875" style="168" customWidth="1"/>
    <col min="2032" max="2032" width="16" style="168" bestFit="1" customWidth="1"/>
    <col min="2033" max="2272" width="13" style="168"/>
    <col min="2273" max="2274" width="1.875" style="168" customWidth="1"/>
    <col min="2275" max="2276" width="2.875" style="168" customWidth="1"/>
    <col min="2277" max="2277" width="41.625" style="168" customWidth="1"/>
    <col min="2278" max="2278" width="5.125" style="168" bestFit="1" customWidth="1"/>
    <col min="2279" max="2279" width="0.875" style="168" customWidth="1"/>
    <col min="2280" max="2280" width="15.375" style="168" bestFit="1" customWidth="1"/>
    <col min="2281" max="2281" width="0.875" style="168" customWidth="1"/>
    <col min="2282" max="2282" width="13.75" style="168" customWidth="1"/>
    <col min="2283" max="2283" width="0.875" style="168" customWidth="1"/>
    <col min="2284" max="2284" width="16.875" style="168" customWidth="1"/>
    <col min="2285" max="2285" width="0.875" style="168" customWidth="1"/>
    <col min="2286" max="2286" width="16.75" style="168" customWidth="1"/>
    <col min="2287" max="2287" width="0.875" style="168" customWidth="1"/>
    <col min="2288" max="2288" width="16" style="168" bestFit="1" customWidth="1"/>
    <col min="2289" max="2528" width="13" style="168"/>
    <col min="2529" max="2530" width="1.875" style="168" customWidth="1"/>
    <col min="2531" max="2532" width="2.875" style="168" customWidth="1"/>
    <col min="2533" max="2533" width="41.625" style="168" customWidth="1"/>
    <col min="2534" max="2534" width="5.125" style="168" bestFit="1" customWidth="1"/>
    <col min="2535" max="2535" width="0.875" style="168" customWidth="1"/>
    <col min="2536" max="2536" width="15.375" style="168" bestFit="1" customWidth="1"/>
    <col min="2537" max="2537" width="0.875" style="168" customWidth="1"/>
    <col min="2538" max="2538" width="13.75" style="168" customWidth="1"/>
    <col min="2539" max="2539" width="0.875" style="168" customWidth="1"/>
    <col min="2540" max="2540" width="16.875" style="168" customWidth="1"/>
    <col min="2541" max="2541" width="0.875" style="168" customWidth="1"/>
    <col min="2542" max="2542" width="16.75" style="168" customWidth="1"/>
    <col min="2543" max="2543" width="0.875" style="168" customWidth="1"/>
    <col min="2544" max="2544" width="16" style="168" bestFit="1" customWidth="1"/>
    <col min="2545" max="2784" width="13" style="168"/>
    <col min="2785" max="2786" width="1.875" style="168" customWidth="1"/>
    <col min="2787" max="2788" width="2.875" style="168" customWidth="1"/>
    <col min="2789" max="2789" width="41.625" style="168" customWidth="1"/>
    <col min="2790" max="2790" width="5.125" style="168" bestFit="1" customWidth="1"/>
    <col min="2791" max="2791" width="0.875" style="168" customWidth="1"/>
    <col min="2792" max="2792" width="15.375" style="168" bestFit="1" customWidth="1"/>
    <col min="2793" max="2793" width="0.875" style="168" customWidth="1"/>
    <col min="2794" max="2794" width="13.75" style="168" customWidth="1"/>
    <col min="2795" max="2795" width="0.875" style="168" customWidth="1"/>
    <col min="2796" max="2796" width="16.875" style="168" customWidth="1"/>
    <col min="2797" max="2797" width="0.875" style="168" customWidth="1"/>
    <col min="2798" max="2798" width="16.75" style="168" customWidth="1"/>
    <col min="2799" max="2799" width="0.875" style="168" customWidth="1"/>
    <col min="2800" max="2800" width="16" style="168" bestFit="1" customWidth="1"/>
    <col min="2801" max="3040" width="13" style="168"/>
    <col min="3041" max="3042" width="1.875" style="168" customWidth="1"/>
    <col min="3043" max="3044" width="2.875" style="168" customWidth="1"/>
    <col min="3045" max="3045" width="41.625" style="168" customWidth="1"/>
    <col min="3046" max="3046" width="5.125" style="168" bestFit="1" customWidth="1"/>
    <col min="3047" max="3047" width="0.875" style="168" customWidth="1"/>
    <col min="3048" max="3048" width="15.375" style="168" bestFit="1" customWidth="1"/>
    <col min="3049" max="3049" width="0.875" style="168" customWidth="1"/>
    <col min="3050" max="3050" width="13.75" style="168" customWidth="1"/>
    <col min="3051" max="3051" width="0.875" style="168" customWidth="1"/>
    <col min="3052" max="3052" width="16.875" style="168" customWidth="1"/>
    <col min="3053" max="3053" width="0.875" style="168" customWidth="1"/>
    <col min="3054" max="3054" width="16.75" style="168" customWidth="1"/>
    <col min="3055" max="3055" width="0.875" style="168" customWidth="1"/>
    <col min="3056" max="3056" width="16" style="168" bestFit="1" customWidth="1"/>
    <col min="3057" max="3296" width="13" style="168"/>
    <col min="3297" max="3298" width="1.875" style="168" customWidth="1"/>
    <col min="3299" max="3300" width="2.875" style="168" customWidth="1"/>
    <col min="3301" max="3301" width="41.625" style="168" customWidth="1"/>
    <col min="3302" max="3302" width="5.125" style="168" bestFit="1" customWidth="1"/>
    <col min="3303" max="3303" width="0.875" style="168" customWidth="1"/>
    <col min="3304" max="3304" width="15.375" style="168" bestFit="1" customWidth="1"/>
    <col min="3305" max="3305" width="0.875" style="168" customWidth="1"/>
    <col min="3306" max="3306" width="13.75" style="168" customWidth="1"/>
    <col min="3307" max="3307" width="0.875" style="168" customWidth="1"/>
    <col min="3308" max="3308" width="16.875" style="168" customWidth="1"/>
    <col min="3309" max="3309" width="0.875" style="168" customWidth="1"/>
    <col min="3310" max="3310" width="16.75" style="168" customWidth="1"/>
    <col min="3311" max="3311" width="0.875" style="168" customWidth="1"/>
    <col min="3312" max="3312" width="16" style="168" bestFit="1" customWidth="1"/>
    <col min="3313" max="3552" width="13" style="168"/>
    <col min="3553" max="3554" width="1.875" style="168" customWidth="1"/>
    <col min="3555" max="3556" width="2.875" style="168" customWidth="1"/>
    <col min="3557" max="3557" width="41.625" style="168" customWidth="1"/>
    <col min="3558" max="3558" width="5.125" style="168" bestFit="1" customWidth="1"/>
    <col min="3559" max="3559" width="0.875" style="168" customWidth="1"/>
    <col min="3560" max="3560" width="15.375" style="168" bestFit="1" customWidth="1"/>
    <col min="3561" max="3561" width="0.875" style="168" customWidth="1"/>
    <col min="3562" max="3562" width="13.75" style="168" customWidth="1"/>
    <col min="3563" max="3563" width="0.875" style="168" customWidth="1"/>
    <col min="3564" max="3564" width="16.875" style="168" customWidth="1"/>
    <col min="3565" max="3565" width="0.875" style="168" customWidth="1"/>
    <col min="3566" max="3566" width="16.75" style="168" customWidth="1"/>
    <col min="3567" max="3567" width="0.875" style="168" customWidth="1"/>
    <col min="3568" max="3568" width="16" style="168" bestFit="1" customWidth="1"/>
    <col min="3569" max="3808" width="13" style="168"/>
    <col min="3809" max="3810" width="1.875" style="168" customWidth="1"/>
    <col min="3811" max="3812" width="2.875" style="168" customWidth="1"/>
    <col min="3813" max="3813" width="41.625" style="168" customWidth="1"/>
    <col min="3814" max="3814" width="5.125" style="168" bestFit="1" customWidth="1"/>
    <col min="3815" max="3815" width="0.875" style="168" customWidth="1"/>
    <col min="3816" max="3816" width="15.375" style="168" bestFit="1" customWidth="1"/>
    <col min="3817" max="3817" width="0.875" style="168" customWidth="1"/>
    <col min="3818" max="3818" width="13.75" style="168" customWidth="1"/>
    <col min="3819" max="3819" width="0.875" style="168" customWidth="1"/>
    <col min="3820" max="3820" width="16.875" style="168" customWidth="1"/>
    <col min="3821" max="3821" width="0.875" style="168" customWidth="1"/>
    <col min="3822" max="3822" width="16.75" style="168" customWidth="1"/>
    <col min="3823" max="3823" width="0.875" style="168" customWidth="1"/>
    <col min="3824" max="3824" width="16" style="168" bestFit="1" customWidth="1"/>
    <col min="3825" max="4064" width="13" style="168"/>
    <col min="4065" max="4066" width="1.875" style="168" customWidth="1"/>
    <col min="4067" max="4068" width="2.875" style="168" customWidth="1"/>
    <col min="4069" max="4069" width="41.625" style="168" customWidth="1"/>
    <col min="4070" max="4070" width="5.125" style="168" bestFit="1" customWidth="1"/>
    <col min="4071" max="4071" width="0.875" style="168" customWidth="1"/>
    <col min="4072" max="4072" width="15.375" style="168" bestFit="1" customWidth="1"/>
    <col min="4073" max="4073" width="0.875" style="168" customWidth="1"/>
    <col min="4074" max="4074" width="13.75" style="168" customWidth="1"/>
    <col min="4075" max="4075" width="0.875" style="168" customWidth="1"/>
    <col min="4076" max="4076" width="16.875" style="168" customWidth="1"/>
    <col min="4077" max="4077" width="0.875" style="168" customWidth="1"/>
    <col min="4078" max="4078" width="16.75" style="168" customWidth="1"/>
    <col min="4079" max="4079" width="0.875" style="168" customWidth="1"/>
    <col min="4080" max="4080" width="16" style="168" bestFit="1" customWidth="1"/>
    <col min="4081" max="4320" width="13" style="168"/>
    <col min="4321" max="4322" width="1.875" style="168" customWidth="1"/>
    <col min="4323" max="4324" width="2.875" style="168" customWidth="1"/>
    <col min="4325" max="4325" width="41.625" style="168" customWidth="1"/>
    <col min="4326" max="4326" width="5.125" style="168" bestFit="1" customWidth="1"/>
    <col min="4327" max="4327" width="0.875" style="168" customWidth="1"/>
    <col min="4328" max="4328" width="15.375" style="168" bestFit="1" customWidth="1"/>
    <col min="4329" max="4329" width="0.875" style="168" customWidth="1"/>
    <col min="4330" max="4330" width="13.75" style="168" customWidth="1"/>
    <col min="4331" max="4331" width="0.875" style="168" customWidth="1"/>
    <col min="4332" max="4332" width="16.875" style="168" customWidth="1"/>
    <col min="4333" max="4333" width="0.875" style="168" customWidth="1"/>
    <col min="4334" max="4334" width="16.75" style="168" customWidth="1"/>
    <col min="4335" max="4335" width="0.875" style="168" customWidth="1"/>
    <col min="4336" max="4336" width="16" style="168" bestFit="1" customWidth="1"/>
    <col min="4337" max="4576" width="13" style="168"/>
    <col min="4577" max="4578" width="1.875" style="168" customWidth="1"/>
    <col min="4579" max="4580" width="2.875" style="168" customWidth="1"/>
    <col min="4581" max="4581" width="41.625" style="168" customWidth="1"/>
    <col min="4582" max="4582" width="5.125" style="168" bestFit="1" customWidth="1"/>
    <col min="4583" max="4583" width="0.875" style="168" customWidth="1"/>
    <col min="4584" max="4584" width="15.375" style="168" bestFit="1" customWidth="1"/>
    <col min="4585" max="4585" width="0.875" style="168" customWidth="1"/>
    <col min="4586" max="4586" width="13.75" style="168" customWidth="1"/>
    <col min="4587" max="4587" width="0.875" style="168" customWidth="1"/>
    <col min="4588" max="4588" width="16.875" style="168" customWidth="1"/>
    <col min="4589" max="4589" width="0.875" style="168" customWidth="1"/>
    <col min="4590" max="4590" width="16.75" style="168" customWidth="1"/>
    <col min="4591" max="4591" width="0.875" style="168" customWidth="1"/>
    <col min="4592" max="4592" width="16" style="168" bestFit="1" customWidth="1"/>
    <col min="4593" max="4832" width="13" style="168"/>
    <col min="4833" max="4834" width="1.875" style="168" customWidth="1"/>
    <col min="4835" max="4836" width="2.875" style="168" customWidth="1"/>
    <col min="4837" max="4837" width="41.625" style="168" customWidth="1"/>
    <col min="4838" max="4838" width="5.125" style="168" bestFit="1" customWidth="1"/>
    <col min="4839" max="4839" width="0.875" style="168" customWidth="1"/>
    <col min="4840" max="4840" width="15.375" style="168" bestFit="1" customWidth="1"/>
    <col min="4841" max="4841" width="0.875" style="168" customWidth="1"/>
    <col min="4842" max="4842" width="13.75" style="168" customWidth="1"/>
    <col min="4843" max="4843" width="0.875" style="168" customWidth="1"/>
    <col min="4844" max="4844" width="16.875" style="168" customWidth="1"/>
    <col min="4845" max="4845" width="0.875" style="168" customWidth="1"/>
    <col min="4846" max="4846" width="16.75" style="168" customWidth="1"/>
    <col min="4847" max="4847" width="0.875" style="168" customWidth="1"/>
    <col min="4848" max="4848" width="16" style="168" bestFit="1" customWidth="1"/>
    <col min="4849" max="5088" width="13" style="168"/>
    <col min="5089" max="5090" width="1.875" style="168" customWidth="1"/>
    <col min="5091" max="5092" width="2.875" style="168" customWidth="1"/>
    <col min="5093" max="5093" width="41.625" style="168" customWidth="1"/>
    <col min="5094" max="5094" width="5.125" style="168" bestFit="1" customWidth="1"/>
    <col min="5095" max="5095" width="0.875" style="168" customWidth="1"/>
    <col min="5096" max="5096" width="15.375" style="168" bestFit="1" customWidth="1"/>
    <col min="5097" max="5097" width="0.875" style="168" customWidth="1"/>
    <col min="5098" max="5098" width="13.75" style="168" customWidth="1"/>
    <col min="5099" max="5099" width="0.875" style="168" customWidth="1"/>
    <col min="5100" max="5100" width="16.875" style="168" customWidth="1"/>
    <col min="5101" max="5101" width="0.875" style="168" customWidth="1"/>
    <col min="5102" max="5102" width="16.75" style="168" customWidth="1"/>
    <col min="5103" max="5103" width="0.875" style="168" customWidth="1"/>
    <col min="5104" max="5104" width="16" style="168" bestFit="1" customWidth="1"/>
    <col min="5105" max="5344" width="13" style="168"/>
    <col min="5345" max="5346" width="1.875" style="168" customWidth="1"/>
    <col min="5347" max="5348" width="2.875" style="168" customWidth="1"/>
    <col min="5349" max="5349" width="41.625" style="168" customWidth="1"/>
    <col min="5350" max="5350" width="5.125" style="168" bestFit="1" customWidth="1"/>
    <col min="5351" max="5351" width="0.875" style="168" customWidth="1"/>
    <col min="5352" max="5352" width="15.375" style="168" bestFit="1" customWidth="1"/>
    <col min="5353" max="5353" width="0.875" style="168" customWidth="1"/>
    <col min="5354" max="5354" width="13.75" style="168" customWidth="1"/>
    <col min="5355" max="5355" width="0.875" style="168" customWidth="1"/>
    <col min="5356" max="5356" width="16.875" style="168" customWidth="1"/>
    <col min="5357" max="5357" width="0.875" style="168" customWidth="1"/>
    <col min="5358" max="5358" width="16.75" style="168" customWidth="1"/>
    <col min="5359" max="5359" width="0.875" style="168" customWidth="1"/>
    <col min="5360" max="5360" width="16" style="168" bestFit="1" customWidth="1"/>
    <col min="5361" max="5600" width="13" style="168"/>
    <col min="5601" max="5602" width="1.875" style="168" customWidth="1"/>
    <col min="5603" max="5604" width="2.875" style="168" customWidth="1"/>
    <col min="5605" max="5605" width="41.625" style="168" customWidth="1"/>
    <col min="5606" max="5606" width="5.125" style="168" bestFit="1" customWidth="1"/>
    <col min="5607" max="5607" width="0.875" style="168" customWidth="1"/>
    <col min="5608" max="5608" width="15.375" style="168" bestFit="1" customWidth="1"/>
    <col min="5609" max="5609" width="0.875" style="168" customWidth="1"/>
    <col min="5610" max="5610" width="13.75" style="168" customWidth="1"/>
    <col min="5611" max="5611" width="0.875" style="168" customWidth="1"/>
    <col min="5612" max="5612" width="16.875" style="168" customWidth="1"/>
    <col min="5613" max="5613" width="0.875" style="168" customWidth="1"/>
    <col min="5614" max="5614" width="16.75" style="168" customWidth="1"/>
    <col min="5615" max="5615" width="0.875" style="168" customWidth="1"/>
    <col min="5616" max="5616" width="16" style="168" bestFit="1" customWidth="1"/>
    <col min="5617" max="5856" width="13" style="168"/>
    <col min="5857" max="5858" width="1.875" style="168" customWidth="1"/>
    <col min="5859" max="5860" width="2.875" style="168" customWidth="1"/>
    <col min="5861" max="5861" width="41.625" style="168" customWidth="1"/>
    <col min="5862" max="5862" width="5.125" style="168" bestFit="1" customWidth="1"/>
    <col min="5863" max="5863" width="0.875" style="168" customWidth="1"/>
    <col min="5864" max="5864" width="15.375" style="168" bestFit="1" customWidth="1"/>
    <col min="5865" max="5865" width="0.875" style="168" customWidth="1"/>
    <col min="5866" max="5866" width="13.75" style="168" customWidth="1"/>
    <col min="5867" max="5867" width="0.875" style="168" customWidth="1"/>
    <col min="5868" max="5868" width="16.875" style="168" customWidth="1"/>
    <col min="5869" max="5869" width="0.875" style="168" customWidth="1"/>
    <col min="5870" max="5870" width="16.75" style="168" customWidth="1"/>
    <col min="5871" max="5871" width="0.875" style="168" customWidth="1"/>
    <col min="5872" max="5872" width="16" style="168" bestFit="1" customWidth="1"/>
    <col min="5873" max="6112" width="13" style="168"/>
    <col min="6113" max="6114" width="1.875" style="168" customWidth="1"/>
    <col min="6115" max="6116" width="2.875" style="168" customWidth="1"/>
    <col min="6117" max="6117" width="41.625" style="168" customWidth="1"/>
    <col min="6118" max="6118" width="5.125" style="168" bestFit="1" customWidth="1"/>
    <col min="6119" max="6119" width="0.875" style="168" customWidth="1"/>
    <col min="6120" max="6120" width="15.375" style="168" bestFit="1" customWidth="1"/>
    <col min="6121" max="6121" width="0.875" style="168" customWidth="1"/>
    <col min="6122" max="6122" width="13.75" style="168" customWidth="1"/>
    <col min="6123" max="6123" width="0.875" style="168" customWidth="1"/>
    <col min="6124" max="6124" width="16.875" style="168" customWidth="1"/>
    <col min="6125" max="6125" width="0.875" style="168" customWidth="1"/>
    <col min="6126" max="6126" width="16.75" style="168" customWidth="1"/>
    <col min="6127" max="6127" width="0.875" style="168" customWidth="1"/>
    <col min="6128" max="6128" width="16" style="168" bestFit="1" customWidth="1"/>
    <col min="6129" max="6368" width="13" style="168"/>
    <col min="6369" max="6370" width="1.875" style="168" customWidth="1"/>
    <col min="6371" max="6372" width="2.875" style="168" customWidth="1"/>
    <col min="6373" max="6373" width="41.625" style="168" customWidth="1"/>
    <col min="6374" max="6374" width="5.125" style="168" bestFit="1" customWidth="1"/>
    <col min="6375" max="6375" width="0.875" style="168" customWidth="1"/>
    <col min="6376" max="6376" width="15.375" style="168" bestFit="1" customWidth="1"/>
    <col min="6377" max="6377" width="0.875" style="168" customWidth="1"/>
    <col min="6378" max="6378" width="13.75" style="168" customWidth="1"/>
    <col min="6379" max="6379" width="0.875" style="168" customWidth="1"/>
    <col min="6380" max="6380" width="16.875" style="168" customWidth="1"/>
    <col min="6381" max="6381" width="0.875" style="168" customWidth="1"/>
    <col min="6382" max="6382" width="16.75" style="168" customWidth="1"/>
    <col min="6383" max="6383" width="0.875" style="168" customWidth="1"/>
    <col min="6384" max="6384" width="16" style="168" bestFit="1" customWidth="1"/>
    <col min="6385" max="6624" width="13" style="168"/>
    <col min="6625" max="6626" width="1.875" style="168" customWidth="1"/>
    <col min="6627" max="6628" width="2.875" style="168" customWidth="1"/>
    <col min="6629" max="6629" width="41.625" style="168" customWidth="1"/>
    <col min="6630" max="6630" width="5.125" style="168" bestFit="1" customWidth="1"/>
    <col min="6631" max="6631" width="0.875" style="168" customWidth="1"/>
    <col min="6632" max="6632" width="15.375" style="168" bestFit="1" customWidth="1"/>
    <col min="6633" max="6633" width="0.875" style="168" customWidth="1"/>
    <col min="6634" max="6634" width="13.75" style="168" customWidth="1"/>
    <col min="6635" max="6635" width="0.875" style="168" customWidth="1"/>
    <col min="6636" max="6636" width="16.875" style="168" customWidth="1"/>
    <col min="6637" max="6637" width="0.875" style="168" customWidth="1"/>
    <col min="6638" max="6638" width="16.75" style="168" customWidth="1"/>
    <col min="6639" max="6639" width="0.875" style="168" customWidth="1"/>
    <col min="6640" max="6640" width="16" style="168" bestFit="1" customWidth="1"/>
    <col min="6641" max="6880" width="13" style="168"/>
    <col min="6881" max="6882" width="1.875" style="168" customWidth="1"/>
    <col min="6883" max="6884" width="2.875" style="168" customWidth="1"/>
    <col min="6885" max="6885" width="41.625" style="168" customWidth="1"/>
    <col min="6886" max="6886" width="5.125" style="168" bestFit="1" customWidth="1"/>
    <col min="6887" max="6887" width="0.875" style="168" customWidth="1"/>
    <col min="6888" max="6888" width="15.375" style="168" bestFit="1" customWidth="1"/>
    <col min="6889" max="6889" width="0.875" style="168" customWidth="1"/>
    <col min="6890" max="6890" width="13.75" style="168" customWidth="1"/>
    <col min="6891" max="6891" width="0.875" style="168" customWidth="1"/>
    <col min="6892" max="6892" width="16.875" style="168" customWidth="1"/>
    <col min="6893" max="6893" width="0.875" style="168" customWidth="1"/>
    <col min="6894" max="6894" width="16.75" style="168" customWidth="1"/>
    <col min="6895" max="6895" width="0.875" style="168" customWidth="1"/>
    <col min="6896" max="6896" width="16" style="168" bestFit="1" customWidth="1"/>
    <col min="6897" max="7136" width="13" style="168"/>
    <col min="7137" max="7138" width="1.875" style="168" customWidth="1"/>
    <col min="7139" max="7140" width="2.875" style="168" customWidth="1"/>
    <col min="7141" max="7141" width="41.625" style="168" customWidth="1"/>
    <col min="7142" max="7142" width="5.125" style="168" bestFit="1" customWidth="1"/>
    <col min="7143" max="7143" width="0.875" style="168" customWidth="1"/>
    <col min="7144" max="7144" width="15.375" style="168" bestFit="1" customWidth="1"/>
    <col min="7145" max="7145" width="0.875" style="168" customWidth="1"/>
    <col min="7146" max="7146" width="13.75" style="168" customWidth="1"/>
    <col min="7147" max="7147" width="0.875" style="168" customWidth="1"/>
    <col min="7148" max="7148" width="16.875" style="168" customWidth="1"/>
    <col min="7149" max="7149" width="0.875" style="168" customWidth="1"/>
    <col min="7150" max="7150" width="16.75" style="168" customWidth="1"/>
    <col min="7151" max="7151" width="0.875" style="168" customWidth="1"/>
    <col min="7152" max="7152" width="16" style="168" bestFit="1" customWidth="1"/>
    <col min="7153" max="7392" width="13" style="168"/>
    <col min="7393" max="7394" width="1.875" style="168" customWidth="1"/>
    <col min="7395" max="7396" width="2.875" style="168" customWidth="1"/>
    <col min="7397" max="7397" width="41.625" style="168" customWidth="1"/>
    <col min="7398" max="7398" width="5.125" style="168" bestFit="1" customWidth="1"/>
    <col min="7399" max="7399" width="0.875" style="168" customWidth="1"/>
    <col min="7400" max="7400" width="15.375" style="168" bestFit="1" customWidth="1"/>
    <col min="7401" max="7401" width="0.875" style="168" customWidth="1"/>
    <col min="7402" max="7402" width="13.75" style="168" customWidth="1"/>
    <col min="7403" max="7403" width="0.875" style="168" customWidth="1"/>
    <col min="7404" max="7404" width="16.875" style="168" customWidth="1"/>
    <col min="7405" max="7405" width="0.875" style="168" customWidth="1"/>
    <col min="7406" max="7406" width="16.75" style="168" customWidth="1"/>
    <col min="7407" max="7407" width="0.875" style="168" customWidth="1"/>
    <col min="7408" max="7408" width="16" style="168" bestFit="1" customWidth="1"/>
    <col min="7409" max="7648" width="13" style="168"/>
    <col min="7649" max="7650" width="1.875" style="168" customWidth="1"/>
    <col min="7651" max="7652" width="2.875" style="168" customWidth="1"/>
    <col min="7653" max="7653" width="41.625" style="168" customWidth="1"/>
    <col min="7654" max="7654" width="5.125" style="168" bestFit="1" customWidth="1"/>
    <col min="7655" max="7655" width="0.875" style="168" customWidth="1"/>
    <col min="7656" max="7656" width="15.375" style="168" bestFit="1" customWidth="1"/>
    <col min="7657" max="7657" width="0.875" style="168" customWidth="1"/>
    <col min="7658" max="7658" width="13.75" style="168" customWidth="1"/>
    <col min="7659" max="7659" width="0.875" style="168" customWidth="1"/>
    <col min="7660" max="7660" width="16.875" style="168" customWidth="1"/>
    <col min="7661" max="7661" width="0.875" style="168" customWidth="1"/>
    <col min="7662" max="7662" width="16.75" style="168" customWidth="1"/>
    <col min="7663" max="7663" width="0.875" style="168" customWidth="1"/>
    <col min="7664" max="7664" width="16" style="168" bestFit="1" customWidth="1"/>
    <col min="7665" max="7904" width="13" style="168"/>
    <col min="7905" max="7906" width="1.875" style="168" customWidth="1"/>
    <col min="7907" max="7908" width="2.875" style="168" customWidth="1"/>
    <col min="7909" max="7909" width="41.625" style="168" customWidth="1"/>
    <col min="7910" max="7910" width="5.125" style="168" bestFit="1" customWidth="1"/>
    <col min="7911" max="7911" width="0.875" style="168" customWidth="1"/>
    <col min="7912" max="7912" width="15.375" style="168" bestFit="1" customWidth="1"/>
    <col min="7913" max="7913" width="0.875" style="168" customWidth="1"/>
    <col min="7914" max="7914" width="13.75" style="168" customWidth="1"/>
    <col min="7915" max="7915" width="0.875" style="168" customWidth="1"/>
    <col min="7916" max="7916" width="16.875" style="168" customWidth="1"/>
    <col min="7917" max="7917" width="0.875" style="168" customWidth="1"/>
    <col min="7918" max="7918" width="16.75" style="168" customWidth="1"/>
    <col min="7919" max="7919" width="0.875" style="168" customWidth="1"/>
    <col min="7920" max="7920" width="16" style="168" bestFit="1" customWidth="1"/>
    <col min="7921" max="8160" width="13" style="168"/>
    <col min="8161" max="8162" width="1.875" style="168" customWidth="1"/>
    <col min="8163" max="8164" width="2.875" style="168" customWidth="1"/>
    <col min="8165" max="8165" width="41.625" style="168" customWidth="1"/>
    <col min="8166" max="8166" width="5.125" style="168" bestFit="1" customWidth="1"/>
    <col min="8167" max="8167" width="0.875" style="168" customWidth="1"/>
    <col min="8168" max="8168" width="15.375" style="168" bestFit="1" customWidth="1"/>
    <col min="8169" max="8169" width="0.875" style="168" customWidth="1"/>
    <col min="8170" max="8170" width="13.75" style="168" customWidth="1"/>
    <col min="8171" max="8171" width="0.875" style="168" customWidth="1"/>
    <col min="8172" max="8172" width="16.875" style="168" customWidth="1"/>
    <col min="8173" max="8173" width="0.875" style="168" customWidth="1"/>
    <col min="8174" max="8174" width="16.75" style="168" customWidth="1"/>
    <col min="8175" max="8175" width="0.875" style="168" customWidth="1"/>
    <col min="8176" max="8176" width="16" style="168" bestFit="1" customWidth="1"/>
    <col min="8177" max="8416" width="13" style="168"/>
    <col min="8417" max="8418" width="1.875" style="168" customWidth="1"/>
    <col min="8419" max="8420" width="2.875" style="168" customWidth="1"/>
    <col min="8421" max="8421" width="41.625" style="168" customWidth="1"/>
    <col min="8422" max="8422" width="5.125" style="168" bestFit="1" customWidth="1"/>
    <col min="8423" max="8423" width="0.875" style="168" customWidth="1"/>
    <col min="8424" max="8424" width="15.375" style="168" bestFit="1" customWidth="1"/>
    <col min="8425" max="8425" width="0.875" style="168" customWidth="1"/>
    <col min="8426" max="8426" width="13.75" style="168" customWidth="1"/>
    <col min="8427" max="8427" width="0.875" style="168" customWidth="1"/>
    <col min="8428" max="8428" width="16.875" style="168" customWidth="1"/>
    <col min="8429" max="8429" width="0.875" style="168" customWidth="1"/>
    <col min="8430" max="8430" width="16.75" style="168" customWidth="1"/>
    <col min="8431" max="8431" width="0.875" style="168" customWidth="1"/>
    <col min="8432" max="8432" width="16" style="168" bestFit="1" customWidth="1"/>
    <col min="8433" max="8672" width="13" style="168"/>
    <col min="8673" max="8674" width="1.875" style="168" customWidth="1"/>
    <col min="8675" max="8676" width="2.875" style="168" customWidth="1"/>
    <col min="8677" max="8677" width="41.625" style="168" customWidth="1"/>
    <col min="8678" max="8678" width="5.125" style="168" bestFit="1" customWidth="1"/>
    <col min="8679" max="8679" width="0.875" style="168" customWidth="1"/>
    <col min="8680" max="8680" width="15.375" style="168" bestFit="1" customWidth="1"/>
    <col min="8681" max="8681" width="0.875" style="168" customWidth="1"/>
    <col min="8682" max="8682" width="13.75" style="168" customWidth="1"/>
    <col min="8683" max="8683" width="0.875" style="168" customWidth="1"/>
    <col min="8684" max="8684" width="16.875" style="168" customWidth="1"/>
    <col min="8685" max="8685" width="0.875" style="168" customWidth="1"/>
    <col min="8686" max="8686" width="16.75" style="168" customWidth="1"/>
    <col min="8687" max="8687" width="0.875" style="168" customWidth="1"/>
    <col min="8688" max="8688" width="16" style="168" bestFit="1" customWidth="1"/>
    <col min="8689" max="8928" width="13" style="168"/>
    <col min="8929" max="8930" width="1.875" style="168" customWidth="1"/>
    <col min="8931" max="8932" width="2.875" style="168" customWidth="1"/>
    <col min="8933" max="8933" width="41.625" style="168" customWidth="1"/>
    <col min="8934" max="8934" width="5.125" style="168" bestFit="1" customWidth="1"/>
    <col min="8935" max="8935" width="0.875" style="168" customWidth="1"/>
    <col min="8936" max="8936" width="15.375" style="168" bestFit="1" customWidth="1"/>
    <col min="8937" max="8937" width="0.875" style="168" customWidth="1"/>
    <col min="8938" max="8938" width="13.75" style="168" customWidth="1"/>
    <col min="8939" max="8939" width="0.875" style="168" customWidth="1"/>
    <col min="8940" max="8940" width="16.875" style="168" customWidth="1"/>
    <col min="8941" max="8941" width="0.875" style="168" customWidth="1"/>
    <col min="8942" max="8942" width="16.75" style="168" customWidth="1"/>
    <col min="8943" max="8943" width="0.875" style="168" customWidth="1"/>
    <col min="8944" max="8944" width="16" style="168" bestFit="1" customWidth="1"/>
    <col min="8945" max="9184" width="13" style="168"/>
    <col min="9185" max="9186" width="1.875" style="168" customWidth="1"/>
    <col min="9187" max="9188" width="2.875" style="168" customWidth="1"/>
    <col min="9189" max="9189" width="41.625" style="168" customWidth="1"/>
    <col min="9190" max="9190" width="5.125" style="168" bestFit="1" customWidth="1"/>
    <col min="9191" max="9191" width="0.875" style="168" customWidth="1"/>
    <col min="9192" max="9192" width="15.375" style="168" bestFit="1" customWidth="1"/>
    <col min="9193" max="9193" width="0.875" style="168" customWidth="1"/>
    <col min="9194" max="9194" width="13.75" style="168" customWidth="1"/>
    <col min="9195" max="9195" width="0.875" style="168" customWidth="1"/>
    <col min="9196" max="9196" width="16.875" style="168" customWidth="1"/>
    <col min="9197" max="9197" width="0.875" style="168" customWidth="1"/>
    <col min="9198" max="9198" width="16.75" style="168" customWidth="1"/>
    <col min="9199" max="9199" width="0.875" style="168" customWidth="1"/>
    <col min="9200" max="9200" width="16" style="168" bestFit="1" customWidth="1"/>
    <col min="9201" max="9440" width="13" style="168"/>
    <col min="9441" max="9442" width="1.875" style="168" customWidth="1"/>
    <col min="9443" max="9444" width="2.875" style="168" customWidth="1"/>
    <col min="9445" max="9445" width="41.625" style="168" customWidth="1"/>
    <col min="9446" max="9446" width="5.125" style="168" bestFit="1" customWidth="1"/>
    <col min="9447" max="9447" width="0.875" style="168" customWidth="1"/>
    <col min="9448" max="9448" width="15.375" style="168" bestFit="1" customWidth="1"/>
    <col min="9449" max="9449" width="0.875" style="168" customWidth="1"/>
    <col min="9450" max="9450" width="13.75" style="168" customWidth="1"/>
    <col min="9451" max="9451" width="0.875" style="168" customWidth="1"/>
    <col min="9452" max="9452" width="16.875" style="168" customWidth="1"/>
    <col min="9453" max="9453" width="0.875" style="168" customWidth="1"/>
    <col min="9454" max="9454" width="16.75" style="168" customWidth="1"/>
    <col min="9455" max="9455" width="0.875" style="168" customWidth="1"/>
    <col min="9456" max="9456" width="16" style="168" bestFit="1" customWidth="1"/>
    <col min="9457" max="9696" width="13" style="168"/>
    <col min="9697" max="9698" width="1.875" style="168" customWidth="1"/>
    <col min="9699" max="9700" width="2.875" style="168" customWidth="1"/>
    <col min="9701" max="9701" width="41.625" style="168" customWidth="1"/>
    <col min="9702" max="9702" width="5.125" style="168" bestFit="1" customWidth="1"/>
    <col min="9703" max="9703" width="0.875" style="168" customWidth="1"/>
    <col min="9704" max="9704" width="15.375" style="168" bestFit="1" customWidth="1"/>
    <col min="9705" max="9705" width="0.875" style="168" customWidth="1"/>
    <col min="9706" max="9706" width="13.75" style="168" customWidth="1"/>
    <col min="9707" max="9707" width="0.875" style="168" customWidth="1"/>
    <col min="9708" max="9708" width="16.875" style="168" customWidth="1"/>
    <col min="9709" max="9709" width="0.875" style="168" customWidth="1"/>
    <col min="9710" max="9710" width="16.75" style="168" customWidth="1"/>
    <col min="9711" max="9711" width="0.875" style="168" customWidth="1"/>
    <col min="9712" max="9712" width="16" style="168" bestFit="1" customWidth="1"/>
    <col min="9713" max="9952" width="13" style="168"/>
    <col min="9953" max="9954" width="1.875" style="168" customWidth="1"/>
    <col min="9955" max="9956" width="2.875" style="168" customWidth="1"/>
    <col min="9957" max="9957" width="41.625" style="168" customWidth="1"/>
    <col min="9958" max="9958" width="5.125" style="168" bestFit="1" customWidth="1"/>
    <col min="9959" max="9959" width="0.875" style="168" customWidth="1"/>
    <col min="9960" max="9960" width="15.375" style="168" bestFit="1" customWidth="1"/>
    <col min="9961" max="9961" width="0.875" style="168" customWidth="1"/>
    <col min="9962" max="9962" width="13.75" style="168" customWidth="1"/>
    <col min="9963" max="9963" width="0.875" style="168" customWidth="1"/>
    <col min="9964" max="9964" width="16.875" style="168" customWidth="1"/>
    <col min="9965" max="9965" width="0.875" style="168" customWidth="1"/>
    <col min="9966" max="9966" width="16.75" style="168" customWidth="1"/>
    <col min="9967" max="9967" width="0.875" style="168" customWidth="1"/>
    <col min="9968" max="9968" width="16" style="168" bestFit="1" customWidth="1"/>
    <col min="9969" max="10208" width="13" style="168"/>
    <col min="10209" max="10210" width="1.875" style="168" customWidth="1"/>
    <col min="10211" max="10212" width="2.875" style="168" customWidth="1"/>
    <col min="10213" max="10213" width="41.625" style="168" customWidth="1"/>
    <col min="10214" max="10214" width="5.125" style="168" bestFit="1" customWidth="1"/>
    <col min="10215" max="10215" width="0.875" style="168" customWidth="1"/>
    <col min="10216" max="10216" width="15.375" style="168" bestFit="1" customWidth="1"/>
    <col min="10217" max="10217" width="0.875" style="168" customWidth="1"/>
    <col min="10218" max="10218" width="13.75" style="168" customWidth="1"/>
    <col min="10219" max="10219" width="0.875" style="168" customWidth="1"/>
    <col min="10220" max="10220" width="16.875" style="168" customWidth="1"/>
    <col min="10221" max="10221" width="0.875" style="168" customWidth="1"/>
    <col min="10222" max="10222" width="16.75" style="168" customWidth="1"/>
    <col min="10223" max="10223" width="0.875" style="168" customWidth="1"/>
    <col min="10224" max="10224" width="16" style="168" bestFit="1" customWidth="1"/>
    <col min="10225" max="10464" width="13" style="168"/>
    <col min="10465" max="10466" width="1.875" style="168" customWidth="1"/>
    <col min="10467" max="10468" width="2.875" style="168" customWidth="1"/>
    <col min="10469" max="10469" width="41.625" style="168" customWidth="1"/>
    <col min="10470" max="10470" width="5.125" style="168" bestFit="1" customWidth="1"/>
    <col min="10471" max="10471" width="0.875" style="168" customWidth="1"/>
    <col min="10472" max="10472" width="15.375" style="168" bestFit="1" customWidth="1"/>
    <col min="10473" max="10473" width="0.875" style="168" customWidth="1"/>
    <col min="10474" max="10474" width="13.75" style="168" customWidth="1"/>
    <col min="10475" max="10475" width="0.875" style="168" customWidth="1"/>
    <col min="10476" max="10476" width="16.875" style="168" customWidth="1"/>
    <col min="10477" max="10477" width="0.875" style="168" customWidth="1"/>
    <col min="10478" max="10478" width="16.75" style="168" customWidth="1"/>
    <col min="10479" max="10479" width="0.875" style="168" customWidth="1"/>
    <col min="10480" max="10480" width="16" style="168" bestFit="1" customWidth="1"/>
    <col min="10481" max="10720" width="13" style="168"/>
    <col min="10721" max="10722" width="1.875" style="168" customWidth="1"/>
    <col min="10723" max="10724" width="2.875" style="168" customWidth="1"/>
    <col min="10725" max="10725" width="41.625" style="168" customWidth="1"/>
    <col min="10726" max="10726" width="5.125" style="168" bestFit="1" customWidth="1"/>
    <col min="10727" max="10727" width="0.875" style="168" customWidth="1"/>
    <col min="10728" max="10728" width="15.375" style="168" bestFit="1" customWidth="1"/>
    <col min="10729" max="10729" width="0.875" style="168" customWidth="1"/>
    <col min="10730" max="10730" width="13.75" style="168" customWidth="1"/>
    <col min="10731" max="10731" width="0.875" style="168" customWidth="1"/>
    <col min="10732" max="10732" width="16.875" style="168" customWidth="1"/>
    <col min="10733" max="10733" width="0.875" style="168" customWidth="1"/>
    <col min="10734" max="10734" width="16.75" style="168" customWidth="1"/>
    <col min="10735" max="10735" width="0.875" style="168" customWidth="1"/>
    <col min="10736" max="10736" width="16" style="168" bestFit="1" customWidth="1"/>
    <col min="10737" max="10976" width="13" style="168"/>
    <col min="10977" max="10978" width="1.875" style="168" customWidth="1"/>
    <col min="10979" max="10980" width="2.875" style="168" customWidth="1"/>
    <col min="10981" max="10981" width="41.625" style="168" customWidth="1"/>
    <col min="10982" max="10982" width="5.125" style="168" bestFit="1" customWidth="1"/>
    <col min="10983" max="10983" width="0.875" style="168" customWidth="1"/>
    <col min="10984" max="10984" width="15.375" style="168" bestFit="1" customWidth="1"/>
    <col min="10985" max="10985" width="0.875" style="168" customWidth="1"/>
    <col min="10986" max="10986" width="13.75" style="168" customWidth="1"/>
    <col min="10987" max="10987" width="0.875" style="168" customWidth="1"/>
    <col min="10988" max="10988" width="16.875" style="168" customWidth="1"/>
    <col min="10989" max="10989" width="0.875" style="168" customWidth="1"/>
    <col min="10990" max="10990" width="16.75" style="168" customWidth="1"/>
    <col min="10991" max="10991" width="0.875" style="168" customWidth="1"/>
    <col min="10992" max="10992" width="16" style="168" bestFit="1" customWidth="1"/>
    <col min="10993" max="11232" width="13" style="168"/>
    <col min="11233" max="11234" width="1.875" style="168" customWidth="1"/>
    <col min="11235" max="11236" width="2.875" style="168" customWidth="1"/>
    <col min="11237" max="11237" width="41.625" style="168" customWidth="1"/>
    <col min="11238" max="11238" width="5.125" style="168" bestFit="1" customWidth="1"/>
    <col min="11239" max="11239" width="0.875" style="168" customWidth="1"/>
    <col min="11240" max="11240" width="15.375" style="168" bestFit="1" customWidth="1"/>
    <col min="11241" max="11241" width="0.875" style="168" customWidth="1"/>
    <col min="11242" max="11242" width="13.75" style="168" customWidth="1"/>
    <col min="11243" max="11243" width="0.875" style="168" customWidth="1"/>
    <col min="11244" max="11244" width="16.875" style="168" customWidth="1"/>
    <col min="11245" max="11245" width="0.875" style="168" customWidth="1"/>
    <col min="11246" max="11246" width="16.75" style="168" customWidth="1"/>
    <col min="11247" max="11247" width="0.875" style="168" customWidth="1"/>
    <col min="11248" max="11248" width="16" style="168" bestFit="1" customWidth="1"/>
    <col min="11249" max="11488" width="13" style="168"/>
    <col min="11489" max="11490" width="1.875" style="168" customWidth="1"/>
    <col min="11491" max="11492" width="2.875" style="168" customWidth="1"/>
    <col min="11493" max="11493" width="41.625" style="168" customWidth="1"/>
    <col min="11494" max="11494" width="5.125" style="168" bestFit="1" customWidth="1"/>
    <col min="11495" max="11495" width="0.875" style="168" customWidth="1"/>
    <col min="11496" max="11496" width="15.375" style="168" bestFit="1" customWidth="1"/>
    <col min="11497" max="11497" width="0.875" style="168" customWidth="1"/>
    <col min="11498" max="11498" width="13.75" style="168" customWidth="1"/>
    <col min="11499" max="11499" width="0.875" style="168" customWidth="1"/>
    <col min="11500" max="11500" width="16.875" style="168" customWidth="1"/>
    <col min="11501" max="11501" width="0.875" style="168" customWidth="1"/>
    <col min="11502" max="11502" width="16.75" style="168" customWidth="1"/>
    <col min="11503" max="11503" width="0.875" style="168" customWidth="1"/>
    <col min="11504" max="11504" width="16" style="168" bestFit="1" customWidth="1"/>
    <col min="11505" max="11744" width="13" style="168"/>
    <col min="11745" max="11746" width="1.875" style="168" customWidth="1"/>
    <col min="11747" max="11748" width="2.875" style="168" customWidth="1"/>
    <col min="11749" max="11749" width="41.625" style="168" customWidth="1"/>
    <col min="11750" max="11750" width="5.125" style="168" bestFit="1" customWidth="1"/>
    <col min="11751" max="11751" width="0.875" style="168" customWidth="1"/>
    <col min="11752" max="11752" width="15.375" style="168" bestFit="1" customWidth="1"/>
    <col min="11753" max="11753" width="0.875" style="168" customWidth="1"/>
    <col min="11754" max="11754" width="13.75" style="168" customWidth="1"/>
    <col min="11755" max="11755" width="0.875" style="168" customWidth="1"/>
    <col min="11756" max="11756" width="16.875" style="168" customWidth="1"/>
    <col min="11757" max="11757" width="0.875" style="168" customWidth="1"/>
    <col min="11758" max="11758" width="16.75" style="168" customWidth="1"/>
    <col min="11759" max="11759" width="0.875" style="168" customWidth="1"/>
    <col min="11760" max="11760" width="16" style="168" bestFit="1" customWidth="1"/>
    <col min="11761" max="12000" width="13" style="168"/>
    <col min="12001" max="12002" width="1.875" style="168" customWidth="1"/>
    <col min="12003" max="12004" width="2.875" style="168" customWidth="1"/>
    <col min="12005" max="12005" width="41.625" style="168" customWidth="1"/>
    <col min="12006" max="12006" width="5.125" style="168" bestFit="1" customWidth="1"/>
    <col min="12007" max="12007" width="0.875" style="168" customWidth="1"/>
    <col min="12008" max="12008" width="15.375" style="168" bestFit="1" customWidth="1"/>
    <col min="12009" max="12009" width="0.875" style="168" customWidth="1"/>
    <col min="12010" max="12010" width="13.75" style="168" customWidth="1"/>
    <col min="12011" max="12011" width="0.875" style="168" customWidth="1"/>
    <col min="12012" max="12012" width="16.875" style="168" customWidth="1"/>
    <col min="12013" max="12013" width="0.875" style="168" customWidth="1"/>
    <col min="12014" max="12014" width="16.75" style="168" customWidth="1"/>
    <col min="12015" max="12015" width="0.875" style="168" customWidth="1"/>
    <col min="12016" max="12016" width="16" style="168" bestFit="1" customWidth="1"/>
    <col min="12017" max="12256" width="13" style="168"/>
    <col min="12257" max="12258" width="1.875" style="168" customWidth="1"/>
    <col min="12259" max="12260" width="2.875" style="168" customWidth="1"/>
    <col min="12261" max="12261" width="41.625" style="168" customWidth="1"/>
    <col min="12262" max="12262" width="5.125" style="168" bestFit="1" customWidth="1"/>
    <col min="12263" max="12263" width="0.875" style="168" customWidth="1"/>
    <col min="12264" max="12264" width="15.375" style="168" bestFit="1" customWidth="1"/>
    <col min="12265" max="12265" width="0.875" style="168" customWidth="1"/>
    <col min="12266" max="12266" width="13.75" style="168" customWidth="1"/>
    <col min="12267" max="12267" width="0.875" style="168" customWidth="1"/>
    <col min="12268" max="12268" width="16.875" style="168" customWidth="1"/>
    <col min="12269" max="12269" width="0.875" style="168" customWidth="1"/>
    <col min="12270" max="12270" width="16.75" style="168" customWidth="1"/>
    <col min="12271" max="12271" width="0.875" style="168" customWidth="1"/>
    <col min="12272" max="12272" width="16" style="168" bestFit="1" customWidth="1"/>
    <col min="12273" max="12512" width="13" style="168"/>
    <col min="12513" max="12514" width="1.875" style="168" customWidth="1"/>
    <col min="12515" max="12516" width="2.875" style="168" customWidth="1"/>
    <col min="12517" max="12517" width="41.625" style="168" customWidth="1"/>
    <col min="12518" max="12518" width="5.125" style="168" bestFit="1" customWidth="1"/>
    <col min="12519" max="12519" width="0.875" style="168" customWidth="1"/>
    <col min="12520" max="12520" width="15.375" style="168" bestFit="1" customWidth="1"/>
    <col min="12521" max="12521" width="0.875" style="168" customWidth="1"/>
    <col min="12522" max="12522" width="13.75" style="168" customWidth="1"/>
    <col min="12523" max="12523" width="0.875" style="168" customWidth="1"/>
    <col min="12524" max="12524" width="16.875" style="168" customWidth="1"/>
    <col min="12525" max="12525" width="0.875" style="168" customWidth="1"/>
    <col min="12526" max="12526" width="16.75" style="168" customWidth="1"/>
    <col min="12527" max="12527" width="0.875" style="168" customWidth="1"/>
    <col min="12528" max="12528" width="16" style="168" bestFit="1" customWidth="1"/>
    <col min="12529" max="12768" width="13" style="168"/>
    <col min="12769" max="12770" width="1.875" style="168" customWidth="1"/>
    <col min="12771" max="12772" width="2.875" style="168" customWidth="1"/>
    <col min="12773" max="12773" width="41.625" style="168" customWidth="1"/>
    <col min="12774" max="12774" width="5.125" style="168" bestFit="1" customWidth="1"/>
    <col min="12775" max="12775" width="0.875" style="168" customWidth="1"/>
    <col min="12776" max="12776" width="15.375" style="168" bestFit="1" customWidth="1"/>
    <col min="12777" max="12777" width="0.875" style="168" customWidth="1"/>
    <col min="12778" max="12778" width="13.75" style="168" customWidth="1"/>
    <col min="12779" max="12779" width="0.875" style="168" customWidth="1"/>
    <col min="12780" max="12780" width="16.875" style="168" customWidth="1"/>
    <col min="12781" max="12781" width="0.875" style="168" customWidth="1"/>
    <col min="12782" max="12782" width="16.75" style="168" customWidth="1"/>
    <col min="12783" max="12783" width="0.875" style="168" customWidth="1"/>
    <col min="12784" max="12784" width="16" style="168" bestFit="1" customWidth="1"/>
    <col min="12785" max="13024" width="13" style="168"/>
    <col min="13025" max="13026" width="1.875" style="168" customWidth="1"/>
    <col min="13027" max="13028" width="2.875" style="168" customWidth="1"/>
    <col min="13029" max="13029" width="41.625" style="168" customWidth="1"/>
    <col min="13030" max="13030" width="5.125" style="168" bestFit="1" customWidth="1"/>
    <col min="13031" max="13031" width="0.875" style="168" customWidth="1"/>
    <col min="13032" max="13032" width="15.375" style="168" bestFit="1" customWidth="1"/>
    <col min="13033" max="13033" width="0.875" style="168" customWidth="1"/>
    <col min="13034" max="13034" width="13.75" style="168" customWidth="1"/>
    <col min="13035" max="13035" width="0.875" style="168" customWidth="1"/>
    <col min="13036" max="13036" width="16.875" style="168" customWidth="1"/>
    <col min="13037" max="13037" width="0.875" style="168" customWidth="1"/>
    <col min="13038" max="13038" width="16.75" style="168" customWidth="1"/>
    <col min="13039" max="13039" width="0.875" style="168" customWidth="1"/>
    <col min="13040" max="13040" width="16" style="168" bestFit="1" customWidth="1"/>
    <col min="13041" max="13280" width="13" style="168"/>
    <col min="13281" max="13282" width="1.875" style="168" customWidth="1"/>
    <col min="13283" max="13284" width="2.875" style="168" customWidth="1"/>
    <col min="13285" max="13285" width="41.625" style="168" customWidth="1"/>
    <col min="13286" max="13286" width="5.125" style="168" bestFit="1" customWidth="1"/>
    <col min="13287" max="13287" width="0.875" style="168" customWidth="1"/>
    <col min="13288" max="13288" width="15.375" style="168" bestFit="1" customWidth="1"/>
    <col min="13289" max="13289" width="0.875" style="168" customWidth="1"/>
    <col min="13290" max="13290" width="13.75" style="168" customWidth="1"/>
    <col min="13291" max="13291" width="0.875" style="168" customWidth="1"/>
    <col min="13292" max="13292" width="16.875" style="168" customWidth="1"/>
    <col min="13293" max="13293" width="0.875" style="168" customWidth="1"/>
    <col min="13294" max="13294" width="16.75" style="168" customWidth="1"/>
    <col min="13295" max="13295" width="0.875" style="168" customWidth="1"/>
    <col min="13296" max="13296" width="16" style="168" bestFit="1" customWidth="1"/>
    <col min="13297" max="13536" width="13" style="168"/>
    <col min="13537" max="13538" width="1.875" style="168" customWidth="1"/>
    <col min="13539" max="13540" width="2.875" style="168" customWidth="1"/>
    <col min="13541" max="13541" width="41.625" style="168" customWidth="1"/>
    <col min="13542" max="13542" width="5.125" style="168" bestFit="1" customWidth="1"/>
    <col min="13543" max="13543" width="0.875" style="168" customWidth="1"/>
    <col min="13544" max="13544" width="15.375" style="168" bestFit="1" customWidth="1"/>
    <col min="13545" max="13545" width="0.875" style="168" customWidth="1"/>
    <col min="13546" max="13546" width="13.75" style="168" customWidth="1"/>
    <col min="13547" max="13547" width="0.875" style="168" customWidth="1"/>
    <col min="13548" max="13548" width="16.875" style="168" customWidth="1"/>
    <col min="13549" max="13549" width="0.875" style="168" customWidth="1"/>
    <col min="13550" max="13550" width="16.75" style="168" customWidth="1"/>
    <col min="13551" max="13551" width="0.875" style="168" customWidth="1"/>
    <col min="13552" max="13552" width="16" style="168" bestFit="1" customWidth="1"/>
    <col min="13553" max="13792" width="13" style="168"/>
    <col min="13793" max="13794" width="1.875" style="168" customWidth="1"/>
    <col min="13795" max="13796" width="2.875" style="168" customWidth="1"/>
    <col min="13797" max="13797" width="41.625" style="168" customWidth="1"/>
    <col min="13798" max="13798" width="5.125" style="168" bestFit="1" customWidth="1"/>
    <col min="13799" max="13799" width="0.875" style="168" customWidth="1"/>
    <col min="13800" max="13800" width="15.375" style="168" bestFit="1" customWidth="1"/>
    <col min="13801" max="13801" width="0.875" style="168" customWidth="1"/>
    <col min="13802" max="13802" width="13.75" style="168" customWidth="1"/>
    <col min="13803" max="13803" width="0.875" style="168" customWidth="1"/>
    <col min="13804" max="13804" width="16.875" style="168" customWidth="1"/>
    <col min="13805" max="13805" width="0.875" style="168" customWidth="1"/>
    <col min="13806" max="13806" width="16.75" style="168" customWidth="1"/>
    <col min="13807" max="13807" width="0.875" style="168" customWidth="1"/>
    <col min="13808" max="13808" width="16" style="168" bestFit="1" customWidth="1"/>
    <col min="13809" max="14048" width="13" style="168"/>
    <col min="14049" max="14050" width="1.875" style="168" customWidth="1"/>
    <col min="14051" max="14052" width="2.875" style="168" customWidth="1"/>
    <col min="14053" max="14053" width="41.625" style="168" customWidth="1"/>
    <col min="14054" max="14054" width="5.125" style="168" bestFit="1" customWidth="1"/>
    <col min="14055" max="14055" width="0.875" style="168" customWidth="1"/>
    <col min="14056" max="14056" width="15.375" style="168" bestFit="1" customWidth="1"/>
    <col min="14057" max="14057" width="0.875" style="168" customWidth="1"/>
    <col min="14058" max="14058" width="13.75" style="168" customWidth="1"/>
    <col min="14059" max="14059" width="0.875" style="168" customWidth="1"/>
    <col min="14060" max="14060" width="16.875" style="168" customWidth="1"/>
    <col min="14061" max="14061" width="0.875" style="168" customWidth="1"/>
    <col min="14062" max="14062" width="16.75" style="168" customWidth="1"/>
    <col min="14063" max="14063" width="0.875" style="168" customWidth="1"/>
    <col min="14064" max="14064" width="16" style="168" bestFit="1" customWidth="1"/>
    <col min="14065" max="14304" width="13" style="168"/>
    <col min="14305" max="14306" width="1.875" style="168" customWidth="1"/>
    <col min="14307" max="14308" width="2.875" style="168" customWidth="1"/>
    <col min="14309" max="14309" width="41.625" style="168" customWidth="1"/>
    <col min="14310" max="14310" width="5.125" style="168" bestFit="1" customWidth="1"/>
    <col min="14311" max="14311" width="0.875" style="168" customWidth="1"/>
    <col min="14312" max="14312" width="15.375" style="168" bestFit="1" customWidth="1"/>
    <col min="14313" max="14313" width="0.875" style="168" customWidth="1"/>
    <col min="14314" max="14314" width="13.75" style="168" customWidth="1"/>
    <col min="14315" max="14315" width="0.875" style="168" customWidth="1"/>
    <col min="14316" max="14316" width="16.875" style="168" customWidth="1"/>
    <col min="14317" max="14317" width="0.875" style="168" customWidth="1"/>
    <col min="14318" max="14318" width="16.75" style="168" customWidth="1"/>
    <col min="14319" max="14319" width="0.875" style="168" customWidth="1"/>
    <col min="14320" max="14320" width="16" style="168" bestFit="1" customWidth="1"/>
    <col min="14321" max="14560" width="13" style="168"/>
    <col min="14561" max="14562" width="1.875" style="168" customWidth="1"/>
    <col min="14563" max="14564" width="2.875" style="168" customWidth="1"/>
    <col min="14565" max="14565" width="41.625" style="168" customWidth="1"/>
    <col min="14566" max="14566" width="5.125" style="168" bestFit="1" customWidth="1"/>
    <col min="14567" max="14567" width="0.875" style="168" customWidth="1"/>
    <col min="14568" max="14568" width="15.375" style="168" bestFit="1" customWidth="1"/>
    <col min="14569" max="14569" width="0.875" style="168" customWidth="1"/>
    <col min="14570" max="14570" width="13.75" style="168" customWidth="1"/>
    <col min="14571" max="14571" width="0.875" style="168" customWidth="1"/>
    <col min="14572" max="14572" width="16.875" style="168" customWidth="1"/>
    <col min="14573" max="14573" width="0.875" style="168" customWidth="1"/>
    <col min="14574" max="14574" width="16.75" style="168" customWidth="1"/>
    <col min="14575" max="14575" width="0.875" style="168" customWidth="1"/>
    <col min="14576" max="14576" width="16" style="168" bestFit="1" customWidth="1"/>
    <col min="14577" max="14816" width="13" style="168"/>
    <col min="14817" max="14818" width="1.875" style="168" customWidth="1"/>
    <col min="14819" max="14820" width="2.875" style="168" customWidth="1"/>
    <col min="14821" max="14821" width="41.625" style="168" customWidth="1"/>
    <col min="14822" max="14822" width="5.125" style="168" bestFit="1" customWidth="1"/>
    <col min="14823" max="14823" width="0.875" style="168" customWidth="1"/>
    <col min="14824" max="14824" width="15.375" style="168" bestFit="1" customWidth="1"/>
    <col min="14825" max="14825" width="0.875" style="168" customWidth="1"/>
    <col min="14826" max="14826" width="13.75" style="168" customWidth="1"/>
    <col min="14827" max="14827" width="0.875" style="168" customWidth="1"/>
    <col min="14828" max="14828" width="16.875" style="168" customWidth="1"/>
    <col min="14829" max="14829" width="0.875" style="168" customWidth="1"/>
    <col min="14830" max="14830" width="16.75" style="168" customWidth="1"/>
    <col min="14831" max="14831" width="0.875" style="168" customWidth="1"/>
    <col min="14832" max="14832" width="16" style="168" bestFit="1" customWidth="1"/>
    <col min="14833" max="15072" width="13" style="168"/>
    <col min="15073" max="15074" width="1.875" style="168" customWidth="1"/>
    <col min="15075" max="15076" width="2.875" style="168" customWidth="1"/>
    <col min="15077" max="15077" width="41.625" style="168" customWidth="1"/>
    <col min="15078" max="15078" width="5.125" style="168" bestFit="1" customWidth="1"/>
    <col min="15079" max="15079" width="0.875" style="168" customWidth="1"/>
    <col min="15080" max="15080" width="15.375" style="168" bestFit="1" customWidth="1"/>
    <col min="15081" max="15081" width="0.875" style="168" customWidth="1"/>
    <col min="15082" max="15082" width="13.75" style="168" customWidth="1"/>
    <col min="15083" max="15083" width="0.875" style="168" customWidth="1"/>
    <col min="15084" max="15084" width="16.875" style="168" customWidth="1"/>
    <col min="15085" max="15085" width="0.875" style="168" customWidth="1"/>
    <col min="15086" max="15086" width="16.75" style="168" customWidth="1"/>
    <col min="15087" max="15087" width="0.875" style="168" customWidth="1"/>
    <col min="15088" max="15088" width="16" style="168" bestFit="1" customWidth="1"/>
    <col min="15089" max="15328" width="13" style="168"/>
    <col min="15329" max="15330" width="1.875" style="168" customWidth="1"/>
    <col min="15331" max="15332" width="2.875" style="168" customWidth="1"/>
    <col min="15333" max="15333" width="41.625" style="168" customWidth="1"/>
    <col min="15334" max="15334" width="5.125" style="168" bestFit="1" customWidth="1"/>
    <col min="15335" max="15335" width="0.875" style="168" customWidth="1"/>
    <col min="15336" max="15336" width="15.375" style="168" bestFit="1" customWidth="1"/>
    <col min="15337" max="15337" width="0.875" style="168" customWidth="1"/>
    <col min="15338" max="15338" width="13.75" style="168" customWidth="1"/>
    <col min="15339" max="15339" width="0.875" style="168" customWidth="1"/>
    <col min="15340" max="15340" width="16.875" style="168" customWidth="1"/>
    <col min="15341" max="15341" width="0.875" style="168" customWidth="1"/>
    <col min="15342" max="15342" width="16.75" style="168" customWidth="1"/>
    <col min="15343" max="15343" width="0.875" style="168" customWidth="1"/>
    <col min="15344" max="15344" width="16" style="168" bestFit="1" customWidth="1"/>
    <col min="15345" max="15584" width="13" style="168"/>
    <col min="15585" max="15586" width="1.875" style="168" customWidth="1"/>
    <col min="15587" max="15588" width="2.875" style="168" customWidth="1"/>
    <col min="15589" max="15589" width="41.625" style="168" customWidth="1"/>
    <col min="15590" max="15590" width="5.125" style="168" bestFit="1" customWidth="1"/>
    <col min="15591" max="15591" width="0.875" style="168" customWidth="1"/>
    <col min="15592" max="15592" width="15.375" style="168" bestFit="1" customWidth="1"/>
    <col min="15593" max="15593" width="0.875" style="168" customWidth="1"/>
    <col min="15594" max="15594" width="13.75" style="168" customWidth="1"/>
    <col min="15595" max="15595" width="0.875" style="168" customWidth="1"/>
    <col min="15596" max="15596" width="16.875" style="168" customWidth="1"/>
    <col min="15597" max="15597" width="0.875" style="168" customWidth="1"/>
    <col min="15598" max="15598" width="16.75" style="168" customWidth="1"/>
    <col min="15599" max="15599" width="0.875" style="168" customWidth="1"/>
    <col min="15600" max="15600" width="16" style="168" bestFit="1" customWidth="1"/>
    <col min="15601" max="15840" width="13" style="168"/>
    <col min="15841" max="15842" width="1.875" style="168" customWidth="1"/>
    <col min="15843" max="15844" width="2.875" style="168" customWidth="1"/>
    <col min="15845" max="15845" width="41.625" style="168" customWidth="1"/>
    <col min="15846" max="15846" width="5.125" style="168" bestFit="1" customWidth="1"/>
    <col min="15847" max="15847" width="0.875" style="168" customWidth="1"/>
    <col min="15848" max="15848" width="15.375" style="168" bestFit="1" customWidth="1"/>
    <col min="15849" max="15849" width="0.875" style="168" customWidth="1"/>
    <col min="15850" max="15850" width="13.75" style="168" customWidth="1"/>
    <col min="15851" max="15851" width="0.875" style="168" customWidth="1"/>
    <col min="15852" max="15852" width="16.875" style="168" customWidth="1"/>
    <col min="15853" max="15853" width="0.875" style="168" customWidth="1"/>
    <col min="15854" max="15854" width="16.75" style="168" customWidth="1"/>
    <col min="15855" max="15855" width="0.875" style="168" customWidth="1"/>
    <col min="15856" max="15856" width="16" style="168" bestFit="1" customWidth="1"/>
    <col min="15857" max="16096" width="13" style="168"/>
    <col min="16097" max="16098" width="1.875" style="168" customWidth="1"/>
    <col min="16099" max="16100" width="2.875" style="168" customWidth="1"/>
    <col min="16101" max="16101" width="41.625" style="168" customWidth="1"/>
    <col min="16102" max="16102" width="5.125" style="168" bestFit="1" customWidth="1"/>
    <col min="16103" max="16103" width="0.875" style="168" customWidth="1"/>
    <col min="16104" max="16104" width="15.375" style="168" bestFit="1" customWidth="1"/>
    <col min="16105" max="16105" width="0.875" style="168" customWidth="1"/>
    <col min="16106" max="16106" width="13.75" style="168" customWidth="1"/>
    <col min="16107" max="16107" width="0.875" style="168" customWidth="1"/>
    <col min="16108" max="16108" width="16.875" style="168" customWidth="1"/>
    <col min="16109" max="16109" width="0.875" style="168" customWidth="1"/>
    <col min="16110" max="16110" width="16.75" style="168" customWidth="1"/>
    <col min="16111" max="16111" width="0.875" style="168" customWidth="1"/>
    <col min="16112" max="16112" width="16" style="168" bestFit="1" customWidth="1"/>
    <col min="16113" max="16384" width="13" style="168"/>
  </cols>
  <sheetData>
    <row r="1" spans="1:20" s="161" customFormat="1" ht="19.5" customHeight="1">
      <c r="A1" s="70" t="s">
        <v>171</v>
      </c>
      <c r="B1" s="159"/>
      <c r="C1" s="159"/>
      <c r="D1" s="159"/>
      <c r="E1" s="159"/>
      <c r="F1" s="159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</row>
    <row r="2" spans="1:20" s="166" customFormat="1" ht="19.5" customHeight="1">
      <c r="A2" s="162" t="s">
        <v>94</v>
      </c>
      <c r="B2" s="163"/>
      <c r="C2" s="163"/>
      <c r="D2" s="163"/>
      <c r="E2" s="163"/>
      <c r="F2" s="163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</row>
    <row r="3" spans="1:20" ht="19.5" customHeight="1">
      <c r="A3" s="111" t="s">
        <v>32</v>
      </c>
      <c r="B3" s="135"/>
      <c r="C3" s="135"/>
      <c r="D3" s="135"/>
      <c r="E3" s="135"/>
      <c r="F3" s="135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</row>
    <row r="4" spans="1:20" ht="19.5" customHeight="1">
      <c r="A4" s="111"/>
      <c r="B4" s="135"/>
      <c r="C4" s="135"/>
      <c r="D4" s="135"/>
      <c r="E4" s="135"/>
      <c r="F4" s="135"/>
      <c r="G4" s="129"/>
      <c r="H4" s="232" t="s">
        <v>97</v>
      </c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</row>
    <row r="5" spans="1:20" ht="19.5" customHeight="1">
      <c r="A5" s="111"/>
      <c r="B5" s="135"/>
      <c r="C5" s="135"/>
      <c r="D5" s="135"/>
      <c r="E5" s="135"/>
      <c r="F5" s="135"/>
      <c r="G5" s="169"/>
      <c r="H5" s="169"/>
      <c r="I5" s="169"/>
      <c r="J5" s="169"/>
      <c r="K5" s="169"/>
      <c r="L5" s="233" t="s">
        <v>24</v>
      </c>
      <c r="M5" s="233"/>
      <c r="N5" s="233"/>
      <c r="O5" s="169"/>
      <c r="P5" s="169"/>
      <c r="Q5" s="169"/>
      <c r="R5" s="8"/>
      <c r="S5" s="8"/>
      <c r="T5" s="169"/>
    </row>
    <row r="6" spans="1:20" ht="19.5" customHeight="1">
      <c r="A6" s="111"/>
      <c r="B6" s="135"/>
      <c r="C6" s="135"/>
      <c r="D6" s="135"/>
      <c r="E6" s="135"/>
      <c r="F6" s="135"/>
      <c r="G6" s="169"/>
      <c r="H6" s="169"/>
      <c r="I6" s="169"/>
      <c r="J6" s="169"/>
      <c r="K6" s="169"/>
      <c r="L6" s="169"/>
      <c r="M6" s="169"/>
      <c r="N6" s="169"/>
      <c r="O6" s="169"/>
      <c r="P6" s="8" t="s">
        <v>120</v>
      </c>
      <c r="Q6" s="169"/>
      <c r="R6" s="8"/>
      <c r="S6" s="8"/>
      <c r="T6" s="169"/>
    </row>
    <row r="7" spans="1:20" ht="19.5" customHeight="1">
      <c r="A7" s="135"/>
      <c r="B7" s="135"/>
      <c r="C7" s="135"/>
      <c r="D7" s="135"/>
      <c r="E7" s="135"/>
      <c r="F7" s="135"/>
      <c r="G7" s="169"/>
      <c r="H7" s="169" t="s">
        <v>13</v>
      </c>
      <c r="I7" s="169"/>
      <c r="J7" s="169"/>
      <c r="K7" s="169"/>
      <c r="L7" s="169"/>
      <c r="M7" s="169"/>
      <c r="N7" s="129"/>
      <c r="O7" s="169"/>
      <c r="P7" s="8" t="s">
        <v>121</v>
      </c>
      <c r="Q7" s="169"/>
      <c r="R7" s="8" t="s">
        <v>122</v>
      </c>
      <c r="S7" s="8"/>
      <c r="T7" s="169"/>
    </row>
    <row r="8" spans="1:20" ht="19.5" customHeight="1">
      <c r="A8" s="135"/>
      <c r="B8" s="135"/>
      <c r="C8" s="135"/>
      <c r="D8" s="135"/>
      <c r="E8" s="135"/>
      <c r="F8" s="135"/>
      <c r="G8" s="169"/>
      <c r="H8" s="169" t="s">
        <v>15</v>
      </c>
      <c r="I8" s="169"/>
      <c r="J8" s="8" t="s">
        <v>123</v>
      </c>
      <c r="K8" s="169"/>
      <c r="L8" s="169"/>
      <c r="M8" s="169"/>
      <c r="N8" s="169"/>
      <c r="O8" s="169"/>
      <c r="P8" s="8" t="s">
        <v>124</v>
      </c>
      <c r="Q8" s="169"/>
      <c r="R8" s="8" t="s">
        <v>125</v>
      </c>
      <c r="S8" s="8"/>
      <c r="T8" s="169"/>
    </row>
    <row r="9" spans="1:20" ht="19.5" customHeight="1">
      <c r="A9" s="135"/>
      <c r="B9" s="135"/>
      <c r="C9" s="135"/>
      <c r="D9" s="135"/>
      <c r="E9" s="135"/>
      <c r="F9" s="82"/>
      <c r="G9" s="82" t="s">
        <v>86</v>
      </c>
      <c r="H9" s="169" t="s">
        <v>14</v>
      </c>
      <c r="I9" s="169"/>
      <c r="J9" s="8" t="s">
        <v>126</v>
      </c>
      <c r="K9" s="169"/>
      <c r="L9" s="169" t="s">
        <v>55</v>
      </c>
      <c r="M9" s="169"/>
      <c r="N9" s="169" t="s">
        <v>30</v>
      </c>
      <c r="O9" s="169"/>
      <c r="P9" s="8" t="s">
        <v>127</v>
      </c>
      <c r="Q9" s="169"/>
      <c r="R9" s="8" t="s">
        <v>128</v>
      </c>
      <c r="S9" s="8"/>
      <c r="T9" s="169" t="s">
        <v>50</v>
      </c>
    </row>
    <row r="10" spans="1:20" ht="19.5" customHeight="1">
      <c r="A10" s="135"/>
      <c r="B10" s="135"/>
      <c r="C10" s="135"/>
      <c r="D10" s="135"/>
      <c r="E10" s="135"/>
      <c r="F10" s="135"/>
      <c r="G10" s="170"/>
      <c r="H10" s="234" t="s">
        <v>88</v>
      </c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</row>
    <row r="11" spans="1:20" ht="19.5" customHeight="1">
      <c r="A11" s="140" t="s">
        <v>183</v>
      </c>
      <c r="B11" s="135"/>
      <c r="C11" s="135"/>
      <c r="D11" s="135"/>
      <c r="E11" s="135"/>
      <c r="F11" s="135"/>
      <c r="G11" s="167"/>
      <c r="H11" s="187"/>
      <c r="I11" s="167"/>
      <c r="J11" s="187"/>
      <c r="K11" s="167"/>
      <c r="L11" s="167"/>
      <c r="M11" s="167"/>
      <c r="N11" s="167"/>
      <c r="O11" s="167"/>
      <c r="P11" s="187"/>
      <c r="Q11" s="167"/>
      <c r="R11" s="187"/>
      <c r="S11" s="187"/>
      <c r="T11" s="187"/>
    </row>
    <row r="12" spans="1:20" ht="19.5" customHeight="1">
      <c r="A12" s="140" t="s">
        <v>95</v>
      </c>
      <c r="B12" s="135"/>
      <c r="C12" s="135"/>
      <c r="D12" s="135"/>
      <c r="E12" s="135"/>
      <c r="F12" s="135"/>
      <c r="G12" s="172"/>
      <c r="H12" s="173">
        <v>2096000000</v>
      </c>
      <c r="I12" s="173"/>
      <c r="J12" s="173">
        <v>1902427997</v>
      </c>
      <c r="K12" s="173"/>
      <c r="L12" s="173">
        <v>209600000</v>
      </c>
      <c r="M12" s="173"/>
      <c r="N12" s="173">
        <v>1611784572</v>
      </c>
      <c r="O12" s="173"/>
      <c r="P12" s="217">
        <f>SUM(H12:N12)</f>
        <v>5819812569</v>
      </c>
      <c r="Q12" s="173"/>
      <c r="R12" s="173">
        <v>12398289</v>
      </c>
      <c r="S12" s="173"/>
      <c r="T12" s="217">
        <f>SUM(P12:R12)</f>
        <v>5832210858</v>
      </c>
    </row>
    <row r="13" spans="1:20" ht="19.5" customHeight="1">
      <c r="A13" s="140"/>
      <c r="B13" s="135"/>
      <c r="C13" s="135"/>
      <c r="D13" s="135"/>
      <c r="E13" s="135"/>
      <c r="F13" s="135"/>
      <c r="G13" s="172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</row>
    <row r="14" spans="1:20" ht="19.5" customHeight="1">
      <c r="A14" s="176" t="s">
        <v>151</v>
      </c>
      <c r="B14" s="135"/>
      <c r="C14" s="135"/>
      <c r="D14" s="135"/>
      <c r="E14" s="135"/>
      <c r="F14" s="135"/>
      <c r="G14" s="172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</row>
    <row r="15" spans="1:20" ht="19.5" customHeight="1">
      <c r="A15" s="176"/>
      <c r="B15" s="177" t="s">
        <v>154</v>
      </c>
      <c r="C15" s="135"/>
      <c r="D15" s="135"/>
      <c r="E15" s="135"/>
      <c r="F15" s="135"/>
      <c r="G15" s="172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</row>
    <row r="16" spans="1:20" ht="19.5" customHeight="1">
      <c r="A16" s="135"/>
      <c r="B16" s="133" t="s">
        <v>150</v>
      </c>
      <c r="C16" s="135"/>
      <c r="D16" s="135"/>
      <c r="E16" s="135"/>
      <c r="F16" s="128"/>
      <c r="G16" s="128">
        <v>14</v>
      </c>
      <c r="H16" s="10">
        <v>0</v>
      </c>
      <c r="I16" s="9"/>
      <c r="J16" s="10">
        <v>0</v>
      </c>
      <c r="K16" s="9"/>
      <c r="L16" s="10">
        <v>0</v>
      </c>
      <c r="M16" s="9"/>
      <c r="N16" s="10">
        <v>-314366187</v>
      </c>
      <c r="O16" s="9"/>
      <c r="P16" s="15">
        <f>SUM(H16:N16)</f>
        <v>-314366187</v>
      </c>
      <c r="Q16" s="9"/>
      <c r="R16" s="10">
        <v>0</v>
      </c>
      <c r="S16" s="9"/>
      <c r="T16" s="15">
        <f>SUM(P16:R16)</f>
        <v>-314366187</v>
      </c>
    </row>
    <row r="17" spans="1:20" ht="19.5" customHeight="1">
      <c r="A17" s="111" t="s">
        <v>156</v>
      </c>
      <c r="B17" s="133"/>
      <c r="C17" s="135"/>
      <c r="D17" s="135"/>
      <c r="E17" s="135"/>
      <c r="F17" s="128"/>
      <c r="G17" s="9"/>
      <c r="H17" s="11"/>
      <c r="I17" s="9"/>
      <c r="J17" s="11"/>
      <c r="K17" s="9"/>
      <c r="L17" s="11"/>
      <c r="M17" s="9"/>
      <c r="N17" s="11"/>
      <c r="O17" s="9"/>
      <c r="P17" s="11"/>
      <c r="Q17" s="9"/>
      <c r="R17" s="11"/>
      <c r="S17" s="9"/>
      <c r="T17" s="11"/>
    </row>
    <row r="18" spans="1:20" ht="19.5" customHeight="1">
      <c r="B18" s="111" t="s">
        <v>155</v>
      </c>
      <c r="C18" s="135"/>
      <c r="D18" s="135"/>
      <c r="E18" s="135"/>
      <c r="F18" s="135"/>
      <c r="G18" s="9"/>
      <c r="H18" s="14">
        <f>SUM(H16)</f>
        <v>0</v>
      </c>
      <c r="I18" s="9"/>
      <c r="J18" s="14">
        <f>SUM(J16)</f>
        <v>0</v>
      </c>
      <c r="K18" s="9"/>
      <c r="L18" s="14">
        <f>SUM(L16)</f>
        <v>0</v>
      </c>
      <c r="M18" s="9"/>
      <c r="N18" s="14">
        <f>SUM(N16)</f>
        <v>-314366187</v>
      </c>
      <c r="O18" s="9"/>
      <c r="P18" s="14">
        <f>SUM(P16)</f>
        <v>-314366187</v>
      </c>
      <c r="Q18" s="9"/>
      <c r="R18" s="14">
        <f>SUM(R16)</f>
        <v>0</v>
      </c>
      <c r="S18" s="9"/>
      <c r="T18" s="14">
        <f>SUM(T16)</f>
        <v>-314366187</v>
      </c>
    </row>
    <row r="19" spans="1:20" ht="19.5" customHeight="1">
      <c r="A19" s="140"/>
      <c r="B19" s="135"/>
      <c r="C19" s="135"/>
      <c r="D19" s="135"/>
      <c r="E19" s="135"/>
      <c r="F19" s="135"/>
      <c r="G19" s="172"/>
      <c r="H19" s="173"/>
      <c r="I19" s="173"/>
      <c r="J19" s="173"/>
      <c r="K19" s="173"/>
      <c r="L19" s="173"/>
      <c r="M19" s="173"/>
      <c r="N19" s="173"/>
      <c r="O19" s="173"/>
      <c r="P19" s="173"/>
      <c r="Q19" s="173"/>
      <c r="R19" s="173"/>
      <c r="S19" s="173"/>
      <c r="T19" s="173"/>
    </row>
    <row r="20" spans="1:20" ht="19.5" customHeight="1">
      <c r="A20" s="176" t="s">
        <v>129</v>
      </c>
      <c r="B20" s="135"/>
      <c r="C20" s="135"/>
      <c r="D20" s="135"/>
      <c r="E20" s="135"/>
      <c r="F20" s="135"/>
      <c r="G20" s="172"/>
      <c r="H20" s="173"/>
      <c r="I20" s="173"/>
      <c r="J20" s="173"/>
      <c r="K20" s="173"/>
      <c r="L20" s="173"/>
      <c r="M20" s="173"/>
      <c r="N20" s="173"/>
      <c r="O20" s="173"/>
      <c r="P20" s="173"/>
      <c r="Q20" s="173"/>
      <c r="R20" s="173"/>
      <c r="S20" s="173"/>
      <c r="T20" s="173"/>
    </row>
    <row r="21" spans="1:20" ht="19.5" customHeight="1">
      <c r="A21" s="135"/>
      <c r="B21" s="133" t="s">
        <v>130</v>
      </c>
      <c r="C21" s="135"/>
      <c r="D21" s="135"/>
      <c r="E21" s="135"/>
      <c r="F21" s="135"/>
      <c r="G21" s="12"/>
      <c r="H21" s="10">
        <v>0</v>
      </c>
      <c r="I21" s="9"/>
      <c r="J21" s="10">
        <v>0</v>
      </c>
      <c r="K21" s="9"/>
      <c r="L21" s="10">
        <v>0</v>
      </c>
      <c r="M21" s="175"/>
      <c r="N21" s="218">
        <f>'PL 5-8'!K103</f>
        <v>610244711</v>
      </c>
      <c r="O21" s="175"/>
      <c r="P21" s="15">
        <f>SUM(H21:N21)</f>
        <v>610244711</v>
      </c>
      <c r="Q21" s="175"/>
      <c r="R21" s="178">
        <v>-1761682</v>
      </c>
      <c r="S21" s="175"/>
      <c r="T21" s="218">
        <f>SUM(P21:R21)</f>
        <v>608483029</v>
      </c>
    </row>
    <row r="22" spans="1:20" ht="19.5" customHeight="1">
      <c r="A22" s="111" t="s">
        <v>131</v>
      </c>
      <c r="B22" s="133"/>
      <c r="C22" s="135"/>
      <c r="D22" s="135"/>
      <c r="E22" s="135"/>
      <c r="F22" s="135"/>
      <c r="G22" s="174"/>
      <c r="H22" s="52">
        <f>SUM(H21)</f>
        <v>0</v>
      </c>
      <c r="I22" s="175"/>
      <c r="J22" s="52">
        <f>SUM(J21)</f>
        <v>0</v>
      </c>
      <c r="K22" s="175"/>
      <c r="L22" s="52">
        <f>SUM(L21)</f>
        <v>0</v>
      </c>
      <c r="M22" s="175"/>
      <c r="N22" s="52">
        <f>SUM(N21)</f>
        <v>610244711</v>
      </c>
      <c r="O22" s="175"/>
      <c r="P22" s="52">
        <f>SUM(P21)</f>
        <v>610244711</v>
      </c>
      <c r="Q22" s="175"/>
      <c r="R22" s="219">
        <f>SUM(R21)</f>
        <v>-1761682</v>
      </c>
      <c r="S22" s="175"/>
      <c r="T22" s="52">
        <f>SUM(T21)</f>
        <v>608483029</v>
      </c>
    </row>
    <row r="23" spans="1:20" ht="19.5" customHeight="1">
      <c r="A23" s="111"/>
      <c r="B23" s="133"/>
      <c r="C23" s="135"/>
      <c r="D23" s="135"/>
      <c r="E23" s="135"/>
      <c r="F23" s="135"/>
      <c r="G23" s="174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175"/>
      <c r="T23" s="175"/>
    </row>
    <row r="24" spans="1:20" ht="19.5" customHeight="1" thickBot="1">
      <c r="A24" s="180" t="s">
        <v>184</v>
      </c>
      <c r="B24" s="135"/>
      <c r="C24" s="135"/>
      <c r="D24" s="135"/>
      <c r="E24" s="135"/>
      <c r="F24" s="135"/>
      <c r="G24" s="172"/>
      <c r="H24" s="220">
        <f>SUM(H12,H18,H22)</f>
        <v>2096000000</v>
      </c>
      <c r="I24" s="173"/>
      <c r="J24" s="220">
        <f t="shared" ref="J24:T24" si="0">SUM(J12,J18,J22)</f>
        <v>1902427997</v>
      </c>
      <c r="K24" s="173"/>
      <c r="L24" s="220">
        <f t="shared" si="0"/>
        <v>209600000</v>
      </c>
      <c r="M24" s="173"/>
      <c r="N24" s="220">
        <f t="shared" si="0"/>
        <v>1907663096</v>
      </c>
      <c r="O24" s="173"/>
      <c r="P24" s="220">
        <f t="shared" si="0"/>
        <v>6115691093</v>
      </c>
      <c r="Q24" s="173"/>
      <c r="R24" s="220">
        <f>SUM(R12,R18,R22)</f>
        <v>10636607</v>
      </c>
      <c r="S24" s="173"/>
      <c r="T24" s="220">
        <f t="shared" si="0"/>
        <v>6126327700</v>
      </c>
    </row>
    <row r="25" spans="1:20" ht="19.5" customHeight="1" thickTop="1">
      <c r="A25" s="111"/>
      <c r="B25" s="135"/>
      <c r="C25" s="135"/>
      <c r="D25" s="135"/>
      <c r="E25" s="135"/>
      <c r="F25" s="135"/>
      <c r="G25" s="167"/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5"/>
      <c r="T25" s="175"/>
    </row>
    <row r="26" spans="1:20" ht="19.5" customHeight="1">
      <c r="A26" s="97" t="s">
        <v>171</v>
      </c>
      <c r="B26" s="159"/>
      <c r="C26" s="159"/>
      <c r="D26" s="159"/>
      <c r="E26" s="159"/>
      <c r="F26" s="159"/>
      <c r="G26" s="160"/>
      <c r="H26" s="182"/>
      <c r="I26" s="182"/>
      <c r="J26" s="182"/>
      <c r="K26" s="182"/>
      <c r="L26" s="182"/>
      <c r="M26" s="182"/>
      <c r="N26" s="182"/>
      <c r="O26" s="182"/>
      <c r="P26" s="182"/>
      <c r="Q26" s="182"/>
      <c r="R26" s="182"/>
      <c r="S26" s="182"/>
      <c r="T26" s="182"/>
    </row>
    <row r="27" spans="1:20" ht="19.5" customHeight="1">
      <c r="A27" s="162" t="s">
        <v>94</v>
      </c>
      <c r="B27" s="163"/>
      <c r="C27" s="163"/>
      <c r="D27" s="163"/>
      <c r="E27" s="163"/>
      <c r="F27" s="163"/>
      <c r="G27" s="164"/>
      <c r="H27" s="183"/>
      <c r="I27" s="183"/>
      <c r="J27" s="183"/>
      <c r="K27" s="183"/>
      <c r="L27" s="183"/>
      <c r="M27" s="183"/>
      <c r="N27" s="183"/>
      <c r="O27" s="183"/>
      <c r="P27" s="183"/>
      <c r="Q27" s="183"/>
      <c r="R27" s="183"/>
      <c r="S27" s="183"/>
      <c r="T27" s="183"/>
    </row>
    <row r="28" spans="1:20" ht="19.5" customHeight="1">
      <c r="A28" s="111" t="s">
        <v>32</v>
      </c>
      <c r="B28" s="135"/>
      <c r="C28" s="135"/>
      <c r="D28" s="135"/>
      <c r="E28" s="135"/>
      <c r="F28" s="135"/>
      <c r="G28" s="167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</row>
    <row r="29" spans="1:20" ht="19.5" customHeight="1">
      <c r="A29" s="111"/>
      <c r="B29" s="135"/>
      <c r="C29" s="135"/>
      <c r="D29" s="135"/>
      <c r="E29" s="135"/>
      <c r="F29" s="135"/>
      <c r="G29" s="129"/>
      <c r="H29" s="235" t="s">
        <v>97</v>
      </c>
      <c r="I29" s="235"/>
      <c r="J29" s="235"/>
      <c r="K29" s="235"/>
      <c r="L29" s="235"/>
      <c r="M29" s="235"/>
      <c r="N29" s="235"/>
      <c r="O29" s="235"/>
      <c r="P29" s="235"/>
      <c r="Q29" s="235"/>
      <c r="R29" s="235"/>
      <c r="S29" s="235"/>
      <c r="T29" s="235"/>
    </row>
    <row r="30" spans="1:20" ht="19.5" customHeight="1">
      <c r="A30" s="111"/>
      <c r="B30" s="135"/>
      <c r="C30" s="135"/>
      <c r="D30" s="135"/>
      <c r="E30" s="135"/>
      <c r="F30" s="135"/>
      <c r="G30" s="169"/>
      <c r="H30" s="147"/>
      <c r="I30" s="147"/>
      <c r="J30" s="147"/>
      <c r="K30" s="147"/>
      <c r="L30" s="236" t="s">
        <v>24</v>
      </c>
      <c r="M30" s="236"/>
      <c r="N30" s="236"/>
      <c r="O30" s="147"/>
      <c r="P30" s="147"/>
      <c r="Q30" s="147"/>
      <c r="R30" s="8"/>
      <c r="S30" s="8"/>
      <c r="T30" s="147"/>
    </row>
    <row r="31" spans="1:20" ht="19.5" customHeight="1">
      <c r="A31" s="111"/>
      <c r="B31" s="135"/>
      <c r="C31" s="135"/>
      <c r="D31" s="135"/>
      <c r="E31" s="135"/>
      <c r="F31" s="135"/>
      <c r="G31" s="169"/>
      <c r="H31" s="147"/>
      <c r="I31" s="147"/>
      <c r="J31" s="147"/>
      <c r="K31" s="147"/>
      <c r="L31" s="147"/>
      <c r="M31" s="147"/>
      <c r="N31" s="147"/>
      <c r="O31" s="147"/>
      <c r="P31" s="8" t="s">
        <v>120</v>
      </c>
      <c r="Q31" s="147"/>
      <c r="R31" s="8"/>
      <c r="S31" s="8"/>
      <c r="T31" s="147"/>
    </row>
    <row r="32" spans="1:20" ht="19.5" customHeight="1">
      <c r="A32" s="135"/>
      <c r="B32" s="135"/>
      <c r="C32" s="135"/>
      <c r="D32" s="135"/>
      <c r="E32" s="135"/>
      <c r="F32" s="135"/>
      <c r="G32" s="169"/>
      <c r="H32" s="147" t="s">
        <v>13</v>
      </c>
      <c r="I32" s="147"/>
      <c r="J32" s="147"/>
      <c r="K32" s="147"/>
      <c r="L32" s="147"/>
      <c r="M32" s="147"/>
      <c r="N32" s="147"/>
      <c r="O32" s="147"/>
      <c r="P32" s="8" t="s">
        <v>121</v>
      </c>
      <c r="Q32" s="147"/>
      <c r="R32" s="8" t="s">
        <v>122</v>
      </c>
      <c r="S32" s="8"/>
      <c r="T32" s="147"/>
    </row>
    <row r="33" spans="1:20" ht="19.5" customHeight="1">
      <c r="A33" s="135"/>
      <c r="B33" s="135"/>
      <c r="C33" s="135"/>
      <c r="D33" s="135"/>
      <c r="E33" s="135"/>
      <c r="F33" s="135"/>
      <c r="G33" s="169"/>
      <c r="H33" s="147" t="s">
        <v>15</v>
      </c>
      <c r="I33" s="147"/>
      <c r="J33" s="8" t="s">
        <v>123</v>
      </c>
      <c r="K33" s="147"/>
      <c r="L33" s="147"/>
      <c r="M33" s="147"/>
      <c r="N33" s="147"/>
      <c r="O33" s="147"/>
      <c r="P33" s="8" t="s">
        <v>124</v>
      </c>
      <c r="Q33" s="147"/>
      <c r="R33" s="8" t="s">
        <v>125</v>
      </c>
      <c r="S33" s="8"/>
      <c r="T33" s="147"/>
    </row>
    <row r="34" spans="1:20" ht="19.5" customHeight="1">
      <c r="A34" s="135"/>
      <c r="B34" s="135"/>
      <c r="C34" s="135"/>
      <c r="D34" s="135"/>
      <c r="E34" s="135"/>
      <c r="F34" s="82"/>
      <c r="G34" s="82" t="s">
        <v>86</v>
      </c>
      <c r="H34" s="147" t="s">
        <v>14</v>
      </c>
      <c r="I34" s="147"/>
      <c r="J34" s="8" t="s">
        <v>126</v>
      </c>
      <c r="K34" s="147"/>
      <c r="L34" s="147" t="s">
        <v>55</v>
      </c>
      <c r="M34" s="147"/>
      <c r="N34" s="147" t="s">
        <v>30</v>
      </c>
      <c r="O34" s="147"/>
      <c r="P34" s="8" t="s">
        <v>127</v>
      </c>
      <c r="Q34" s="147"/>
      <c r="R34" s="8" t="s">
        <v>128</v>
      </c>
      <c r="S34" s="8"/>
      <c r="T34" s="147" t="s">
        <v>50</v>
      </c>
    </row>
    <row r="35" spans="1:20" ht="19.5" customHeight="1">
      <c r="A35" s="135"/>
      <c r="B35" s="135"/>
      <c r="C35" s="135"/>
      <c r="D35" s="135"/>
      <c r="E35" s="135"/>
      <c r="F35" s="135"/>
      <c r="G35" s="170"/>
      <c r="H35" s="231" t="s">
        <v>88</v>
      </c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</row>
    <row r="36" spans="1:20" ht="19.5" customHeight="1">
      <c r="A36" s="140" t="s">
        <v>185</v>
      </c>
      <c r="B36" s="135"/>
      <c r="C36" s="135"/>
      <c r="D36" s="135"/>
      <c r="E36" s="135"/>
      <c r="F36" s="135"/>
      <c r="G36" s="174"/>
      <c r="H36" s="188"/>
      <c r="I36" s="175"/>
      <c r="J36" s="188"/>
      <c r="K36" s="175"/>
      <c r="L36" s="175"/>
      <c r="M36" s="175"/>
      <c r="N36" s="175"/>
      <c r="O36" s="175"/>
      <c r="P36" s="188"/>
      <c r="Q36" s="175"/>
      <c r="R36" s="188"/>
      <c r="S36" s="188"/>
      <c r="T36" s="188"/>
    </row>
    <row r="37" spans="1:20" ht="19.5" customHeight="1">
      <c r="A37" s="140" t="s">
        <v>165</v>
      </c>
      <c r="B37" s="135"/>
      <c r="C37" s="135"/>
      <c r="D37" s="135"/>
      <c r="E37" s="135"/>
      <c r="F37" s="135"/>
      <c r="G37" s="181"/>
      <c r="H37" s="173">
        <v>2096000000</v>
      </c>
      <c r="I37" s="173">
        <v>0</v>
      </c>
      <c r="J37" s="173">
        <v>1902427997</v>
      </c>
      <c r="K37" s="173">
        <v>0</v>
      </c>
      <c r="L37" s="173">
        <v>209600000</v>
      </c>
      <c r="M37" s="173">
        <v>0</v>
      </c>
      <c r="N37" s="173">
        <v>2128787107.0000002</v>
      </c>
      <c r="O37" s="173"/>
      <c r="P37" s="217">
        <f>H37+J37+L37+N37</f>
        <v>6336815104</v>
      </c>
      <c r="Q37" s="173"/>
      <c r="R37" s="173">
        <v>10230717</v>
      </c>
      <c r="S37" s="173"/>
      <c r="T37" s="217">
        <f>P37+R37</f>
        <v>6347045821</v>
      </c>
    </row>
    <row r="38" spans="1:20" ht="19.5" customHeight="1">
      <c r="A38" s="140"/>
      <c r="B38" s="135"/>
      <c r="C38" s="135"/>
      <c r="D38" s="135"/>
      <c r="E38" s="135"/>
      <c r="F38" s="135"/>
      <c r="G38" s="181"/>
      <c r="H38" s="173"/>
      <c r="I38" s="173"/>
      <c r="J38" s="173"/>
      <c r="K38" s="173"/>
      <c r="L38" s="173"/>
      <c r="M38" s="173"/>
      <c r="N38" s="173"/>
      <c r="O38" s="173"/>
      <c r="P38" s="173"/>
      <c r="Q38" s="173"/>
      <c r="R38" s="173"/>
      <c r="S38" s="173"/>
      <c r="T38" s="173"/>
    </row>
    <row r="39" spans="1:20" ht="19.5" customHeight="1">
      <c r="A39" s="176" t="s">
        <v>151</v>
      </c>
      <c r="B39" s="135"/>
      <c r="C39" s="135"/>
      <c r="D39" s="135"/>
      <c r="E39" s="135"/>
      <c r="F39" s="135"/>
      <c r="G39" s="181"/>
      <c r="H39" s="173"/>
      <c r="I39" s="173"/>
      <c r="J39" s="173"/>
      <c r="K39" s="173"/>
      <c r="L39" s="173"/>
      <c r="M39" s="173"/>
      <c r="N39" s="173"/>
      <c r="O39" s="173"/>
      <c r="P39" s="173"/>
      <c r="Q39" s="173"/>
      <c r="R39" s="173"/>
      <c r="S39" s="173"/>
      <c r="T39" s="173"/>
    </row>
    <row r="40" spans="1:20" ht="19.5" customHeight="1">
      <c r="A40" s="176"/>
      <c r="B40" s="177" t="s">
        <v>154</v>
      </c>
      <c r="C40" s="135"/>
      <c r="D40" s="135"/>
      <c r="E40" s="135"/>
      <c r="F40" s="135"/>
      <c r="G40" s="181"/>
      <c r="H40" s="173"/>
      <c r="I40" s="173"/>
      <c r="J40" s="173"/>
      <c r="K40" s="173"/>
      <c r="L40" s="173"/>
      <c r="M40" s="173"/>
      <c r="N40" s="173"/>
      <c r="O40" s="173"/>
      <c r="P40" s="173"/>
      <c r="Q40" s="173"/>
      <c r="R40" s="173"/>
      <c r="S40" s="173"/>
      <c r="T40" s="173"/>
    </row>
    <row r="41" spans="1:20" ht="19.5" customHeight="1">
      <c r="A41" s="135"/>
      <c r="B41" s="133" t="s">
        <v>150</v>
      </c>
      <c r="C41" s="135"/>
      <c r="D41" s="135"/>
      <c r="E41" s="135"/>
      <c r="F41" s="128"/>
      <c r="G41" s="128">
        <v>14</v>
      </c>
      <c r="H41" s="10">
        <v>0</v>
      </c>
      <c r="I41" s="9"/>
      <c r="J41" s="10">
        <v>0</v>
      </c>
      <c r="K41" s="9"/>
      <c r="L41" s="10">
        <v>0</v>
      </c>
      <c r="M41" s="49"/>
      <c r="N41" s="10">
        <v>-377279618</v>
      </c>
      <c r="O41" s="175"/>
      <c r="P41" s="15">
        <f>SUM(H41:N41)</f>
        <v>-377279618</v>
      </c>
      <c r="Q41" s="49"/>
      <c r="R41" s="10">
        <v>0</v>
      </c>
      <c r="S41" s="46"/>
      <c r="T41" s="15">
        <f>P41+R41</f>
        <v>-377279618</v>
      </c>
    </row>
    <row r="42" spans="1:20" ht="19.5" customHeight="1">
      <c r="A42" s="111" t="s">
        <v>156</v>
      </c>
      <c r="B42" s="133"/>
      <c r="C42" s="135"/>
      <c r="D42" s="135"/>
      <c r="E42" s="135"/>
      <c r="F42" s="128"/>
      <c r="G42" s="12"/>
      <c r="H42" s="11"/>
      <c r="I42" s="9"/>
      <c r="J42" s="11"/>
      <c r="K42" s="9"/>
      <c r="L42" s="11"/>
      <c r="M42" s="49"/>
      <c r="N42" s="46"/>
      <c r="O42" s="175"/>
      <c r="P42" s="46"/>
      <c r="Q42" s="49"/>
      <c r="R42" s="175"/>
      <c r="S42" s="46"/>
      <c r="T42" s="46"/>
    </row>
    <row r="43" spans="1:20" ht="19.5" customHeight="1">
      <c r="B43" s="111" t="s">
        <v>155</v>
      </c>
      <c r="C43" s="135"/>
      <c r="D43" s="135"/>
      <c r="E43" s="135"/>
      <c r="F43" s="135"/>
      <c r="G43" s="174"/>
      <c r="H43" s="51">
        <f>SUM(H41)</f>
        <v>0</v>
      </c>
      <c r="I43" s="175"/>
      <c r="J43" s="51">
        <f>SUM(J41)</f>
        <v>0</v>
      </c>
      <c r="K43" s="175"/>
      <c r="L43" s="51">
        <f>SUM(L41)</f>
        <v>0</v>
      </c>
      <c r="M43" s="175"/>
      <c r="N43" s="14">
        <f>SUM(N41)</f>
        <v>-377279618</v>
      </c>
      <c r="O43" s="175"/>
      <c r="P43" s="14">
        <f>SUM(P41)</f>
        <v>-377279618</v>
      </c>
      <c r="Q43" s="175"/>
      <c r="R43" s="15">
        <f>SUM(R41)</f>
        <v>0</v>
      </c>
      <c r="S43" s="175"/>
      <c r="T43" s="14">
        <f>SUM(T41)</f>
        <v>-377279618</v>
      </c>
    </row>
    <row r="44" spans="1:20" ht="19.5" customHeight="1">
      <c r="A44" s="140"/>
      <c r="B44" s="135"/>
      <c r="C44" s="135"/>
      <c r="D44" s="135"/>
      <c r="E44" s="135"/>
      <c r="F44" s="135"/>
      <c r="G44" s="181"/>
      <c r="H44" s="173"/>
      <c r="I44" s="173"/>
      <c r="J44" s="173"/>
      <c r="K44" s="173"/>
      <c r="L44" s="173"/>
      <c r="M44" s="173"/>
      <c r="N44" s="173"/>
      <c r="O44" s="173"/>
      <c r="P44" s="173"/>
      <c r="Q44" s="173"/>
      <c r="R44" s="173"/>
      <c r="S44" s="173"/>
      <c r="T44" s="173"/>
    </row>
    <row r="45" spans="1:20" ht="19.5" customHeight="1">
      <c r="A45" s="176" t="s">
        <v>129</v>
      </c>
      <c r="B45" s="135"/>
      <c r="C45" s="135"/>
      <c r="D45" s="135"/>
      <c r="E45" s="135"/>
      <c r="F45" s="135"/>
      <c r="G45" s="181"/>
      <c r="H45" s="173"/>
      <c r="I45" s="173"/>
      <c r="J45" s="173"/>
      <c r="K45" s="173"/>
      <c r="L45" s="173"/>
      <c r="M45" s="173"/>
      <c r="N45" s="173"/>
      <c r="O45" s="173"/>
      <c r="P45" s="173"/>
      <c r="Q45" s="173"/>
      <c r="R45" s="173"/>
      <c r="S45" s="173"/>
      <c r="T45" s="173"/>
    </row>
    <row r="46" spans="1:20" ht="19.5" customHeight="1">
      <c r="A46" s="135"/>
      <c r="B46" s="133" t="s">
        <v>130</v>
      </c>
      <c r="C46" s="135"/>
      <c r="D46" s="135"/>
      <c r="E46" s="135"/>
      <c r="F46" s="135"/>
      <c r="G46" s="12"/>
      <c r="H46" s="10">
        <v>0</v>
      </c>
      <c r="I46" s="9"/>
      <c r="J46" s="10">
        <v>0</v>
      </c>
      <c r="K46" s="9"/>
      <c r="L46" s="10">
        <v>0</v>
      </c>
      <c r="M46" s="49"/>
      <c r="N46" s="53">
        <f>'PL 5-8'!I103</f>
        <v>669561234</v>
      </c>
      <c r="O46" s="175"/>
      <c r="P46" s="15">
        <f>SUM(H46:N46)</f>
        <v>669561234</v>
      </c>
      <c r="Q46" s="49"/>
      <c r="R46" s="218">
        <f>'PL 5-8'!I110</f>
        <v>-6779868</v>
      </c>
      <c r="S46" s="46"/>
      <c r="T46" s="53">
        <f>P46+R46</f>
        <v>662781366</v>
      </c>
    </row>
    <row r="47" spans="1:20" ht="19.5" customHeight="1">
      <c r="A47" s="111" t="s">
        <v>131</v>
      </c>
      <c r="B47" s="133"/>
      <c r="C47" s="135"/>
      <c r="D47" s="135"/>
      <c r="E47" s="135"/>
      <c r="F47" s="135"/>
      <c r="G47" s="174"/>
      <c r="H47" s="52">
        <f>SUM(H46)</f>
        <v>0</v>
      </c>
      <c r="I47" s="175"/>
      <c r="J47" s="52">
        <f>SUM(J46)</f>
        <v>0</v>
      </c>
      <c r="K47" s="175"/>
      <c r="L47" s="52">
        <f>SUM(L46)</f>
        <v>0</v>
      </c>
      <c r="M47" s="175"/>
      <c r="N47" s="52">
        <f>SUM(N46)</f>
        <v>669561234</v>
      </c>
      <c r="O47" s="175"/>
      <c r="P47" s="52">
        <f>SUM(P46)</f>
        <v>669561234</v>
      </c>
      <c r="Q47" s="175"/>
      <c r="R47" s="219">
        <f>SUM(R46)</f>
        <v>-6779868</v>
      </c>
      <c r="S47" s="175"/>
      <c r="T47" s="52">
        <f>SUM(T46)</f>
        <v>662781366</v>
      </c>
    </row>
    <row r="48" spans="1:20" ht="19.5" customHeight="1">
      <c r="A48" s="111"/>
      <c r="B48" s="133"/>
      <c r="C48" s="135"/>
      <c r="D48" s="135"/>
      <c r="E48" s="135"/>
      <c r="F48" s="135"/>
      <c r="G48" s="174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</row>
    <row r="49" spans="1:20" ht="19.5" customHeight="1" thickBot="1">
      <c r="A49" s="180" t="s">
        <v>186</v>
      </c>
      <c r="B49" s="135"/>
      <c r="C49" s="135"/>
      <c r="D49" s="135"/>
      <c r="E49" s="135"/>
      <c r="F49" s="135"/>
      <c r="G49" s="172"/>
      <c r="H49" s="220">
        <f>SUM(H37,H43,H47)</f>
        <v>2096000000</v>
      </c>
      <c r="I49" s="173"/>
      <c r="J49" s="220">
        <f t="shared" ref="J49:T49" si="1">SUM(J37,J43,J47)</f>
        <v>1902427997</v>
      </c>
      <c r="K49" s="173"/>
      <c r="L49" s="220">
        <f t="shared" si="1"/>
        <v>209600000</v>
      </c>
      <c r="M49" s="173"/>
      <c r="N49" s="220">
        <f t="shared" si="1"/>
        <v>2421068723</v>
      </c>
      <c r="O49" s="173"/>
      <c r="P49" s="220">
        <f t="shared" si="1"/>
        <v>6629096720</v>
      </c>
      <c r="Q49" s="173"/>
      <c r="R49" s="220">
        <f t="shared" si="1"/>
        <v>3450849</v>
      </c>
      <c r="S49" s="173"/>
      <c r="T49" s="220">
        <f t="shared" si="1"/>
        <v>6632547569</v>
      </c>
    </row>
    <row r="50" spans="1:20" ht="19.5" customHeight="1" thickTop="1">
      <c r="A50" s="135"/>
      <c r="B50" s="135"/>
      <c r="C50" s="135"/>
      <c r="D50" s="135"/>
      <c r="E50" s="135"/>
      <c r="F50" s="135"/>
      <c r="G50" s="167"/>
      <c r="H50" s="167"/>
      <c r="I50" s="167"/>
      <c r="J50" s="167"/>
      <c r="K50" s="167"/>
      <c r="L50" s="167"/>
      <c r="M50" s="167"/>
      <c r="N50" s="167"/>
      <c r="O50" s="167"/>
      <c r="P50" s="167"/>
      <c r="Q50" s="167"/>
      <c r="R50" s="167"/>
      <c r="S50" s="167"/>
      <c r="T50" s="167"/>
    </row>
    <row r="51" spans="1:20" ht="19.2" customHeight="1">
      <c r="A51" s="135"/>
      <c r="B51" s="135"/>
      <c r="C51" s="135"/>
      <c r="D51" s="135"/>
      <c r="E51" s="135"/>
      <c r="F51" s="135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</row>
    <row r="52" spans="1:20" ht="18.45" customHeight="1">
      <c r="H52" s="186">
        <f>H37-'BS 2-4'!J92</f>
        <v>0</v>
      </c>
      <c r="J52" s="186">
        <f>J37-'BS 2-4'!J93</f>
        <v>0</v>
      </c>
      <c r="L52" s="186">
        <f>L37-'BS 2-4'!J96</f>
        <v>0</v>
      </c>
      <c r="N52" s="186">
        <f>N37-'BS 2-4'!J97</f>
        <v>0</v>
      </c>
      <c r="P52" s="186">
        <f>P37-'BS 2-4'!J98</f>
        <v>0</v>
      </c>
      <c r="R52" s="186">
        <f>R37-'BS 2-4'!J99</f>
        <v>0</v>
      </c>
      <c r="T52" s="186">
        <f>T37-'BS 2-4'!J100</f>
        <v>0</v>
      </c>
    </row>
    <row r="53" spans="1:20" ht="18.45" customHeight="1">
      <c r="H53" s="186">
        <f>H49-'BS 2-4'!H92</f>
        <v>0</v>
      </c>
      <c r="J53" s="186">
        <f>J49-'BS 2-4'!H93</f>
        <v>0</v>
      </c>
      <c r="L53" s="186">
        <f>L49-'BS 2-4'!H96</f>
        <v>0</v>
      </c>
      <c r="N53" s="186">
        <f>N49-'BS 2-4'!H97</f>
        <v>0</v>
      </c>
      <c r="P53" s="186">
        <f>P49-'BS 2-4'!H98</f>
        <v>0</v>
      </c>
      <c r="R53" s="186">
        <f>R49-'BS 2-4'!H99</f>
        <v>0</v>
      </c>
      <c r="T53" s="186">
        <f>T49-'BS 2-4'!H100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H35:T35"/>
    <mergeCell ref="H4:T4"/>
    <mergeCell ref="L5:N5"/>
    <mergeCell ref="H10:T10"/>
    <mergeCell ref="H29:T29"/>
    <mergeCell ref="L30:N30"/>
  </mergeCells>
  <pageMargins left="0.8" right="0.8" top="0.48" bottom="0.5" header="0.5" footer="0.5"/>
  <pageSetup paperSize="9" scale="83" firstPageNumber="9" fitToHeight="0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25" max="1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AB633-1376-492D-AA72-8EB30A345BA4}">
  <sheetPr>
    <pageSetUpPr fitToPage="1"/>
  </sheetPr>
  <dimension ref="A1:T51"/>
  <sheetViews>
    <sheetView view="pageBreakPreview" topLeftCell="A38" zoomScale="85" zoomScaleNormal="85" zoomScaleSheetLayoutView="85" workbookViewId="0">
      <selection activeCell="L100" sqref="L100"/>
    </sheetView>
  </sheetViews>
  <sheetFormatPr defaultColWidth="13" defaultRowHeight="18.45" customHeight="1"/>
  <cols>
    <col min="1" max="2" width="1.875" style="168" customWidth="1"/>
    <col min="3" max="4" width="2.875" style="168" customWidth="1"/>
    <col min="5" max="5" width="39.375" style="168" customWidth="1"/>
    <col min="6" max="6" width="5.875" style="168" customWidth="1"/>
    <col min="7" max="7" width="2.125" style="186" customWidth="1"/>
    <col min="8" max="8" width="16.625" style="186" bestFit="1" customWidth="1"/>
    <col min="9" max="9" width="2.125" style="186" customWidth="1"/>
    <col min="10" max="10" width="16.625" style="186" bestFit="1" customWidth="1"/>
    <col min="11" max="11" width="2.125" style="186" customWidth="1"/>
    <col min="12" max="12" width="15.875" style="186" customWidth="1"/>
    <col min="13" max="13" width="2.125" style="186" customWidth="1"/>
    <col min="14" max="14" width="16.75" style="186" bestFit="1" customWidth="1"/>
    <col min="15" max="15" width="2.125" style="186" customWidth="1"/>
    <col min="16" max="16" width="16.75" style="186" bestFit="1" customWidth="1"/>
    <col min="17" max="220" width="13" style="168"/>
    <col min="221" max="222" width="1.875" style="168" customWidth="1"/>
    <col min="223" max="224" width="2.875" style="168" customWidth="1"/>
    <col min="225" max="225" width="41.625" style="168" customWidth="1"/>
    <col min="226" max="226" width="5.125" style="168" bestFit="1" customWidth="1"/>
    <col min="227" max="227" width="0.875" style="168" customWidth="1"/>
    <col min="228" max="228" width="15.375" style="168" bestFit="1" customWidth="1"/>
    <col min="229" max="229" width="0.875" style="168" customWidth="1"/>
    <col min="230" max="230" width="13.75" style="168" customWidth="1"/>
    <col min="231" max="231" width="0.875" style="168" customWidth="1"/>
    <col min="232" max="232" width="16.875" style="168" customWidth="1"/>
    <col min="233" max="233" width="0.875" style="168" customWidth="1"/>
    <col min="234" max="234" width="16.75" style="168" customWidth="1"/>
    <col min="235" max="235" width="0.875" style="168" customWidth="1"/>
    <col min="236" max="236" width="16" style="168" bestFit="1" customWidth="1"/>
    <col min="237" max="476" width="13" style="168"/>
    <col min="477" max="478" width="1.875" style="168" customWidth="1"/>
    <col min="479" max="480" width="2.875" style="168" customWidth="1"/>
    <col min="481" max="481" width="41.625" style="168" customWidth="1"/>
    <col min="482" max="482" width="5.125" style="168" bestFit="1" customWidth="1"/>
    <col min="483" max="483" width="0.875" style="168" customWidth="1"/>
    <col min="484" max="484" width="15.375" style="168" bestFit="1" customWidth="1"/>
    <col min="485" max="485" width="0.875" style="168" customWidth="1"/>
    <col min="486" max="486" width="13.75" style="168" customWidth="1"/>
    <col min="487" max="487" width="0.875" style="168" customWidth="1"/>
    <col min="488" max="488" width="16.875" style="168" customWidth="1"/>
    <col min="489" max="489" width="0.875" style="168" customWidth="1"/>
    <col min="490" max="490" width="16.75" style="168" customWidth="1"/>
    <col min="491" max="491" width="0.875" style="168" customWidth="1"/>
    <col min="492" max="492" width="16" style="168" bestFit="1" customWidth="1"/>
    <col min="493" max="732" width="13" style="168"/>
    <col min="733" max="734" width="1.875" style="168" customWidth="1"/>
    <col min="735" max="736" width="2.875" style="168" customWidth="1"/>
    <col min="737" max="737" width="41.625" style="168" customWidth="1"/>
    <col min="738" max="738" width="5.125" style="168" bestFit="1" customWidth="1"/>
    <col min="739" max="739" width="0.875" style="168" customWidth="1"/>
    <col min="740" max="740" width="15.375" style="168" bestFit="1" customWidth="1"/>
    <col min="741" max="741" width="0.875" style="168" customWidth="1"/>
    <col min="742" max="742" width="13.75" style="168" customWidth="1"/>
    <col min="743" max="743" width="0.875" style="168" customWidth="1"/>
    <col min="744" max="744" width="16.875" style="168" customWidth="1"/>
    <col min="745" max="745" width="0.875" style="168" customWidth="1"/>
    <col min="746" max="746" width="16.75" style="168" customWidth="1"/>
    <col min="747" max="747" width="0.875" style="168" customWidth="1"/>
    <col min="748" max="748" width="16" style="168" bestFit="1" customWidth="1"/>
    <col min="749" max="988" width="13" style="168"/>
    <col min="989" max="990" width="1.875" style="168" customWidth="1"/>
    <col min="991" max="992" width="2.875" style="168" customWidth="1"/>
    <col min="993" max="993" width="41.625" style="168" customWidth="1"/>
    <col min="994" max="994" width="5.125" style="168" bestFit="1" customWidth="1"/>
    <col min="995" max="995" width="0.875" style="168" customWidth="1"/>
    <col min="996" max="996" width="15.375" style="168" bestFit="1" customWidth="1"/>
    <col min="997" max="997" width="0.875" style="168" customWidth="1"/>
    <col min="998" max="998" width="13.75" style="168" customWidth="1"/>
    <col min="999" max="999" width="0.875" style="168" customWidth="1"/>
    <col min="1000" max="1000" width="16.875" style="168" customWidth="1"/>
    <col min="1001" max="1001" width="0.875" style="168" customWidth="1"/>
    <col min="1002" max="1002" width="16.75" style="168" customWidth="1"/>
    <col min="1003" max="1003" width="0.875" style="168" customWidth="1"/>
    <col min="1004" max="1004" width="16" style="168" bestFit="1" customWidth="1"/>
    <col min="1005" max="1244" width="13" style="168"/>
    <col min="1245" max="1246" width="1.875" style="168" customWidth="1"/>
    <col min="1247" max="1248" width="2.875" style="168" customWidth="1"/>
    <col min="1249" max="1249" width="41.625" style="168" customWidth="1"/>
    <col min="1250" max="1250" width="5.125" style="168" bestFit="1" customWidth="1"/>
    <col min="1251" max="1251" width="0.875" style="168" customWidth="1"/>
    <col min="1252" max="1252" width="15.375" style="168" bestFit="1" customWidth="1"/>
    <col min="1253" max="1253" width="0.875" style="168" customWidth="1"/>
    <col min="1254" max="1254" width="13.75" style="168" customWidth="1"/>
    <col min="1255" max="1255" width="0.875" style="168" customWidth="1"/>
    <col min="1256" max="1256" width="16.875" style="168" customWidth="1"/>
    <col min="1257" max="1257" width="0.875" style="168" customWidth="1"/>
    <col min="1258" max="1258" width="16.75" style="168" customWidth="1"/>
    <col min="1259" max="1259" width="0.875" style="168" customWidth="1"/>
    <col min="1260" max="1260" width="16" style="168" bestFit="1" customWidth="1"/>
    <col min="1261" max="1500" width="13" style="168"/>
    <col min="1501" max="1502" width="1.875" style="168" customWidth="1"/>
    <col min="1503" max="1504" width="2.875" style="168" customWidth="1"/>
    <col min="1505" max="1505" width="41.625" style="168" customWidth="1"/>
    <col min="1506" max="1506" width="5.125" style="168" bestFit="1" customWidth="1"/>
    <col min="1507" max="1507" width="0.875" style="168" customWidth="1"/>
    <col min="1508" max="1508" width="15.375" style="168" bestFit="1" customWidth="1"/>
    <col min="1509" max="1509" width="0.875" style="168" customWidth="1"/>
    <col min="1510" max="1510" width="13.75" style="168" customWidth="1"/>
    <col min="1511" max="1511" width="0.875" style="168" customWidth="1"/>
    <col min="1512" max="1512" width="16.875" style="168" customWidth="1"/>
    <col min="1513" max="1513" width="0.875" style="168" customWidth="1"/>
    <col min="1514" max="1514" width="16.75" style="168" customWidth="1"/>
    <col min="1515" max="1515" width="0.875" style="168" customWidth="1"/>
    <col min="1516" max="1516" width="16" style="168" bestFit="1" customWidth="1"/>
    <col min="1517" max="1756" width="13" style="168"/>
    <col min="1757" max="1758" width="1.875" style="168" customWidth="1"/>
    <col min="1759" max="1760" width="2.875" style="168" customWidth="1"/>
    <col min="1761" max="1761" width="41.625" style="168" customWidth="1"/>
    <col min="1762" max="1762" width="5.125" style="168" bestFit="1" customWidth="1"/>
    <col min="1763" max="1763" width="0.875" style="168" customWidth="1"/>
    <col min="1764" max="1764" width="15.375" style="168" bestFit="1" customWidth="1"/>
    <col min="1765" max="1765" width="0.875" style="168" customWidth="1"/>
    <col min="1766" max="1766" width="13.75" style="168" customWidth="1"/>
    <col min="1767" max="1767" width="0.875" style="168" customWidth="1"/>
    <col min="1768" max="1768" width="16.875" style="168" customWidth="1"/>
    <col min="1769" max="1769" width="0.875" style="168" customWidth="1"/>
    <col min="1770" max="1770" width="16.75" style="168" customWidth="1"/>
    <col min="1771" max="1771" width="0.875" style="168" customWidth="1"/>
    <col min="1772" max="1772" width="16" style="168" bestFit="1" customWidth="1"/>
    <col min="1773" max="2012" width="13" style="168"/>
    <col min="2013" max="2014" width="1.875" style="168" customWidth="1"/>
    <col min="2015" max="2016" width="2.875" style="168" customWidth="1"/>
    <col min="2017" max="2017" width="41.625" style="168" customWidth="1"/>
    <col min="2018" max="2018" width="5.125" style="168" bestFit="1" customWidth="1"/>
    <col min="2019" max="2019" width="0.875" style="168" customWidth="1"/>
    <col min="2020" max="2020" width="15.375" style="168" bestFit="1" customWidth="1"/>
    <col min="2021" max="2021" width="0.875" style="168" customWidth="1"/>
    <col min="2022" max="2022" width="13.75" style="168" customWidth="1"/>
    <col min="2023" max="2023" width="0.875" style="168" customWidth="1"/>
    <col min="2024" max="2024" width="16.875" style="168" customWidth="1"/>
    <col min="2025" max="2025" width="0.875" style="168" customWidth="1"/>
    <col min="2026" max="2026" width="16.75" style="168" customWidth="1"/>
    <col min="2027" max="2027" width="0.875" style="168" customWidth="1"/>
    <col min="2028" max="2028" width="16" style="168" bestFit="1" customWidth="1"/>
    <col min="2029" max="2268" width="13" style="168"/>
    <col min="2269" max="2270" width="1.875" style="168" customWidth="1"/>
    <col min="2271" max="2272" width="2.875" style="168" customWidth="1"/>
    <col min="2273" max="2273" width="41.625" style="168" customWidth="1"/>
    <col min="2274" max="2274" width="5.125" style="168" bestFit="1" customWidth="1"/>
    <col min="2275" max="2275" width="0.875" style="168" customWidth="1"/>
    <col min="2276" max="2276" width="15.375" style="168" bestFit="1" customWidth="1"/>
    <col min="2277" max="2277" width="0.875" style="168" customWidth="1"/>
    <col min="2278" max="2278" width="13.75" style="168" customWidth="1"/>
    <col min="2279" max="2279" width="0.875" style="168" customWidth="1"/>
    <col min="2280" max="2280" width="16.875" style="168" customWidth="1"/>
    <col min="2281" max="2281" width="0.875" style="168" customWidth="1"/>
    <col min="2282" max="2282" width="16.75" style="168" customWidth="1"/>
    <col min="2283" max="2283" width="0.875" style="168" customWidth="1"/>
    <col min="2284" max="2284" width="16" style="168" bestFit="1" customWidth="1"/>
    <col min="2285" max="2524" width="13" style="168"/>
    <col min="2525" max="2526" width="1.875" style="168" customWidth="1"/>
    <col min="2527" max="2528" width="2.875" style="168" customWidth="1"/>
    <col min="2529" max="2529" width="41.625" style="168" customWidth="1"/>
    <col min="2530" max="2530" width="5.125" style="168" bestFit="1" customWidth="1"/>
    <col min="2531" max="2531" width="0.875" style="168" customWidth="1"/>
    <col min="2532" max="2532" width="15.375" style="168" bestFit="1" customWidth="1"/>
    <col min="2533" max="2533" width="0.875" style="168" customWidth="1"/>
    <col min="2534" max="2534" width="13.75" style="168" customWidth="1"/>
    <col min="2535" max="2535" width="0.875" style="168" customWidth="1"/>
    <col min="2536" max="2536" width="16.875" style="168" customWidth="1"/>
    <col min="2537" max="2537" width="0.875" style="168" customWidth="1"/>
    <col min="2538" max="2538" width="16.75" style="168" customWidth="1"/>
    <col min="2539" max="2539" width="0.875" style="168" customWidth="1"/>
    <col min="2540" max="2540" width="16" style="168" bestFit="1" customWidth="1"/>
    <col min="2541" max="2780" width="13" style="168"/>
    <col min="2781" max="2782" width="1.875" style="168" customWidth="1"/>
    <col min="2783" max="2784" width="2.875" style="168" customWidth="1"/>
    <col min="2785" max="2785" width="41.625" style="168" customWidth="1"/>
    <col min="2786" max="2786" width="5.125" style="168" bestFit="1" customWidth="1"/>
    <col min="2787" max="2787" width="0.875" style="168" customWidth="1"/>
    <col min="2788" max="2788" width="15.375" style="168" bestFit="1" customWidth="1"/>
    <col min="2789" max="2789" width="0.875" style="168" customWidth="1"/>
    <col min="2790" max="2790" width="13.75" style="168" customWidth="1"/>
    <col min="2791" max="2791" width="0.875" style="168" customWidth="1"/>
    <col min="2792" max="2792" width="16.875" style="168" customWidth="1"/>
    <col min="2793" max="2793" width="0.875" style="168" customWidth="1"/>
    <col min="2794" max="2794" width="16.75" style="168" customWidth="1"/>
    <col min="2795" max="2795" width="0.875" style="168" customWidth="1"/>
    <col min="2796" max="2796" width="16" style="168" bestFit="1" customWidth="1"/>
    <col min="2797" max="3036" width="13" style="168"/>
    <col min="3037" max="3038" width="1.875" style="168" customWidth="1"/>
    <col min="3039" max="3040" width="2.875" style="168" customWidth="1"/>
    <col min="3041" max="3041" width="41.625" style="168" customWidth="1"/>
    <col min="3042" max="3042" width="5.125" style="168" bestFit="1" customWidth="1"/>
    <col min="3043" max="3043" width="0.875" style="168" customWidth="1"/>
    <col min="3044" max="3044" width="15.375" style="168" bestFit="1" customWidth="1"/>
    <col min="3045" max="3045" width="0.875" style="168" customWidth="1"/>
    <col min="3046" max="3046" width="13.75" style="168" customWidth="1"/>
    <col min="3047" max="3047" width="0.875" style="168" customWidth="1"/>
    <col min="3048" max="3048" width="16.875" style="168" customWidth="1"/>
    <col min="3049" max="3049" width="0.875" style="168" customWidth="1"/>
    <col min="3050" max="3050" width="16.75" style="168" customWidth="1"/>
    <col min="3051" max="3051" width="0.875" style="168" customWidth="1"/>
    <col min="3052" max="3052" width="16" style="168" bestFit="1" customWidth="1"/>
    <col min="3053" max="3292" width="13" style="168"/>
    <col min="3293" max="3294" width="1.875" style="168" customWidth="1"/>
    <col min="3295" max="3296" width="2.875" style="168" customWidth="1"/>
    <col min="3297" max="3297" width="41.625" style="168" customWidth="1"/>
    <col min="3298" max="3298" width="5.125" style="168" bestFit="1" customWidth="1"/>
    <col min="3299" max="3299" width="0.875" style="168" customWidth="1"/>
    <col min="3300" max="3300" width="15.375" style="168" bestFit="1" customWidth="1"/>
    <col min="3301" max="3301" width="0.875" style="168" customWidth="1"/>
    <col min="3302" max="3302" width="13.75" style="168" customWidth="1"/>
    <col min="3303" max="3303" width="0.875" style="168" customWidth="1"/>
    <col min="3304" max="3304" width="16.875" style="168" customWidth="1"/>
    <col min="3305" max="3305" width="0.875" style="168" customWidth="1"/>
    <col min="3306" max="3306" width="16.75" style="168" customWidth="1"/>
    <col min="3307" max="3307" width="0.875" style="168" customWidth="1"/>
    <col min="3308" max="3308" width="16" style="168" bestFit="1" customWidth="1"/>
    <col min="3309" max="3548" width="13" style="168"/>
    <col min="3549" max="3550" width="1.875" style="168" customWidth="1"/>
    <col min="3551" max="3552" width="2.875" style="168" customWidth="1"/>
    <col min="3553" max="3553" width="41.625" style="168" customWidth="1"/>
    <col min="3554" max="3554" width="5.125" style="168" bestFit="1" customWidth="1"/>
    <col min="3555" max="3555" width="0.875" style="168" customWidth="1"/>
    <col min="3556" max="3556" width="15.375" style="168" bestFit="1" customWidth="1"/>
    <col min="3557" max="3557" width="0.875" style="168" customWidth="1"/>
    <col min="3558" max="3558" width="13.75" style="168" customWidth="1"/>
    <col min="3559" max="3559" width="0.875" style="168" customWidth="1"/>
    <col min="3560" max="3560" width="16.875" style="168" customWidth="1"/>
    <col min="3561" max="3561" width="0.875" style="168" customWidth="1"/>
    <col min="3562" max="3562" width="16.75" style="168" customWidth="1"/>
    <col min="3563" max="3563" width="0.875" style="168" customWidth="1"/>
    <col min="3564" max="3564" width="16" style="168" bestFit="1" customWidth="1"/>
    <col min="3565" max="3804" width="13" style="168"/>
    <col min="3805" max="3806" width="1.875" style="168" customWidth="1"/>
    <col min="3807" max="3808" width="2.875" style="168" customWidth="1"/>
    <col min="3809" max="3809" width="41.625" style="168" customWidth="1"/>
    <col min="3810" max="3810" width="5.125" style="168" bestFit="1" customWidth="1"/>
    <col min="3811" max="3811" width="0.875" style="168" customWidth="1"/>
    <col min="3812" max="3812" width="15.375" style="168" bestFit="1" customWidth="1"/>
    <col min="3813" max="3813" width="0.875" style="168" customWidth="1"/>
    <col min="3814" max="3814" width="13.75" style="168" customWidth="1"/>
    <col min="3815" max="3815" width="0.875" style="168" customWidth="1"/>
    <col min="3816" max="3816" width="16.875" style="168" customWidth="1"/>
    <col min="3817" max="3817" width="0.875" style="168" customWidth="1"/>
    <col min="3818" max="3818" width="16.75" style="168" customWidth="1"/>
    <col min="3819" max="3819" width="0.875" style="168" customWidth="1"/>
    <col min="3820" max="3820" width="16" style="168" bestFit="1" customWidth="1"/>
    <col min="3821" max="4060" width="13" style="168"/>
    <col min="4061" max="4062" width="1.875" style="168" customWidth="1"/>
    <col min="4063" max="4064" width="2.875" style="168" customWidth="1"/>
    <col min="4065" max="4065" width="41.625" style="168" customWidth="1"/>
    <col min="4066" max="4066" width="5.125" style="168" bestFit="1" customWidth="1"/>
    <col min="4067" max="4067" width="0.875" style="168" customWidth="1"/>
    <col min="4068" max="4068" width="15.375" style="168" bestFit="1" customWidth="1"/>
    <col min="4069" max="4069" width="0.875" style="168" customWidth="1"/>
    <col min="4070" max="4070" width="13.75" style="168" customWidth="1"/>
    <col min="4071" max="4071" width="0.875" style="168" customWidth="1"/>
    <col min="4072" max="4072" width="16.875" style="168" customWidth="1"/>
    <col min="4073" max="4073" width="0.875" style="168" customWidth="1"/>
    <col min="4074" max="4074" width="16.75" style="168" customWidth="1"/>
    <col min="4075" max="4075" width="0.875" style="168" customWidth="1"/>
    <col min="4076" max="4076" width="16" style="168" bestFit="1" customWidth="1"/>
    <col min="4077" max="4316" width="13" style="168"/>
    <col min="4317" max="4318" width="1.875" style="168" customWidth="1"/>
    <col min="4319" max="4320" width="2.875" style="168" customWidth="1"/>
    <col min="4321" max="4321" width="41.625" style="168" customWidth="1"/>
    <col min="4322" max="4322" width="5.125" style="168" bestFit="1" customWidth="1"/>
    <col min="4323" max="4323" width="0.875" style="168" customWidth="1"/>
    <col min="4324" max="4324" width="15.375" style="168" bestFit="1" customWidth="1"/>
    <col min="4325" max="4325" width="0.875" style="168" customWidth="1"/>
    <col min="4326" max="4326" width="13.75" style="168" customWidth="1"/>
    <col min="4327" max="4327" width="0.875" style="168" customWidth="1"/>
    <col min="4328" max="4328" width="16.875" style="168" customWidth="1"/>
    <col min="4329" max="4329" width="0.875" style="168" customWidth="1"/>
    <col min="4330" max="4330" width="16.75" style="168" customWidth="1"/>
    <col min="4331" max="4331" width="0.875" style="168" customWidth="1"/>
    <col min="4332" max="4332" width="16" style="168" bestFit="1" customWidth="1"/>
    <col min="4333" max="4572" width="13" style="168"/>
    <col min="4573" max="4574" width="1.875" style="168" customWidth="1"/>
    <col min="4575" max="4576" width="2.875" style="168" customWidth="1"/>
    <col min="4577" max="4577" width="41.625" style="168" customWidth="1"/>
    <col min="4578" max="4578" width="5.125" style="168" bestFit="1" customWidth="1"/>
    <col min="4579" max="4579" width="0.875" style="168" customWidth="1"/>
    <col min="4580" max="4580" width="15.375" style="168" bestFit="1" customWidth="1"/>
    <col min="4581" max="4581" width="0.875" style="168" customWidth="1"/>
    <col min="4582" max="4582" width="13.75" style="168" customWidth="1"/>
    <col min="4583" max="4583" width="0.875" style="168" customWidth="1"/>
    <col min="4584" max="4584" width="16.875" style="168" customWidth="1"/>
    <col min="4585" max="4585" width="0.875" style="168" customWidth="1"/>
    <col min="4586" max="4586" width="16.75" style="168" customWidth="1"/>
    <col min="4587" max="4587" width="0.875" style="168" customWidth="1"/>
    <col min="4588" max="4588" width="16" style="168" bestFit="1" customWidth="1"/>
    <col min="4589" max="4828" width="13" style="168"/>
    <col min="4829" max="4830" width="1.875" style="168" customWidth="1"/>
    <col min="4831" max="4832" width="2.875" style="168" customWidth="1"/>
    <col min="4833" max="4833" width="41.625" style="168" customWidth="1"/>
    <col min="4834" max="4834" width="5.125" style="168" bestFit="1" customWidth="1"/>
    <col min="4835" max="4835" width="0.875" style="168" customWidth="1"/>
    <col min="4836" max="4836" width="15.375" style="168" bestFit="1" customWidth="1"/>
    <col min="4837" max="4837" width="0.875" style="168" customWidth="1"/>
    <col min="4838" max="4838" width="13.75" style="168" customWidth="1"/>
    <col min="4839" max="4839" width="0.875" style="168" customWidth="1"/>
    <col min="4840" max="4840" width="16.875" style="168" customWidth="1"/>
    <col min="4841" max="4841" width="0.875" style="168" customWidth="1"/>
    <col min="4842" max="4842" width="16.75" style="168" customWidth="1"/>
    <col min="4843" max="4843" width="0.875" style="168" customWidth="1"/>
    <col min="4844" max="4844" width="16" style="168" bestFit="1" customWidth="1"/>
    <col min="4845" max="5084" width="13" style="168"/>
    <col min="5085" max="5086" width="1.875" style="168" customWidth="1"/>
    <col min="5087" max="5088" width="2.875" style="168" customWidth="1"/>
    <col min="5089" max="5089" width="41.625" style="168" customWidth="1"/>
    <col min="5090" max="5090" width="5.125" style="168" bestFit="1" customWidth="1"/>
    <col min="5091" max="5091" width="0.875" style="168" customWidth="1"/>
    <col min="5092" max="5092" width="15.375" style="168" bestFit="1" customWidth="1"/>
    <col min="5093" max="5093" width="0.875" style="168" customWidth="1"/>
    <col min="5094" max="5094" width="13.75" style="168" customWidth="1"/>
    <col min="5095" max="5095" width="0.875" style="168" customWidth="1"/>
    <col min="5096" max="5096" width="16.875" style="168" customWidth="1"/>
    <col min="5097" max="5097" width="0.875" style="168" customWidth="1"/>
    <col min="5098" max="5098" width="16.75" style="168" customWidth="1"/>
    <col min="5099" max="5099" width="0.875" style="168" customWidth="1"/>
    <col min="5100" max="5100" width="16" style="168" bestFit="1" customWidth="1"/>
    <col min="5101" max="5340" width="13" style="168"/>
    <col min="5341" max="5342" width="1.875" style="168" customWidth="1"/>
    <col min="5343" max="5344" width="2.875" style="168" customWidth="1"/>
    <col min="5345" max="5345" width="41.625" style="168" customWidth="1"/>
    <col min="5346" max="5346" width="5.125" style="168" bestFit="1" customWidth="1"/>
    <col min="5347" max="5347" width="0.875" style="168" customWidth="1"/>
    <col min="5348" max="5348" width="15.375" style="168" bestFit="1" customWidth="1"/>
    <col min="5349" max="5349" width="0.875" style="168" customWidth="1"/>
    <col min="5350" max="5350" width="13.75" style="168" customWidth="1"/>
    <col min="5351" max="5351" width="0.875" style="168" customWidth="1"/>
    <col min="5352" max="5352" width="16.875" style="168" customWidth="1"/>
    <col min="5353" max="5353" width="0.875" style="168" customWidth="1"/>
    <col min="5354" max="5354" width="16.75" style="168" customWidth="1"/>
    <col min="5355" max="5355" width="0.875" style="168" customWidth="1"/>
    <col min="5356" max="5356" width="16" style="168" bestFit="1" customWidth="1"/>
    <col min="5357" max="5596" width="13" style="168"/>
    <col min="5597" max="5598" width="1.875" style="168" customWidth="1"/>
    <col min="5599" max="5600" width="2.875" style="168" customWidth="1"/>
    <col min="5601" max="5601" width="41.625" style="168" customWidth="1"/>
    <col min="5602" max="5602" width="5.125" style="168" bestFit="1" customWidth="1"/>
    <col min="5603" max="5603" width="0.875" style="168" customWidth="1"/>
    <col min="5604" max="5604" width="15.375" style="168" bestFit="1" customWidth="1"/>
    <col min="5605" max="5605" width="0.875" style="168" customWidth="1"/>
    <col min="5606" max="5606" width="13.75" style="168" customWidth="1"/>
    <col min="5607" max="5607" width="0.875" style="168" customWidth="1"/>
    <col min="5608" max="5608" width="16.875" style="168" customWidth="1"/>
    <col min="5609" max="5609" width="0.875" style="168" customWidth="1"/>
    <col min="5610" max="5610" width="16.75" style="168" customWidth="1"/>
    <col min="5611" max="5611" width="0.875" style="168" customWidth="1"/>
    <col min="5612" max="5612" width="16" style="168" bestFit="1" customWidth="1"/>
    <col min="5613" max="5852" width="13" style="168"/>
    <col min="5853" max="5854" width="1.875" style="168" customWidth="1"/>
    <col min="5855" max="5856" width="2.875" style="168" customWidth="1"/>
    <col min="5857" max="5857" width="41.625" style="168" customWidth="1"/>
    <col min="5858" max="5858" width="5.125" style="168" bestFit="1" customWidth="1"/>
    <col min="5859" max="5859" width="0.875" style="168" customWidth="1"/>
    <col min="5860" max="5860" width="15.375" style="168" bestFit="1" customWidth="1"/>
    <col min="5861" max="5861" width="0.875" style="168" customWidth="1"/>
    <col min="5862" max="5862" width="13.75" style="168" customWidth="1"/>
    <col min="5863" max="5863" width="0.875" style="168" customWidth="1"/>
    <col min="5864" max="5864" width="16.875" style="168" customWidth="1"/>
    <col min="5865" max="5865" width="0.875" style="168" customWidth="1"/>
    <col min="5866" max="5866" width="16.75" style="168" customWidth="1"/>
    <col min="5867" max="5867" width="0.875" style="168" customWidth="1"/>
    <col min="5868" max="5868" width="16" style="168" bestFit="1" customWidth="1"/>
    <col min="5869" max="6108" width="13" style="168"/>
    <col min="6109" max="6110" width="1.875" style="168" customWidth="1"/>
    <col min="6111" max="6112" width="2.875" style="168" customWidth="1"/>
    <col min="6113" max="6113" width="41.625" style="168" customWidth="1"/>
    <col min="6114" max="6114" width="5.125" style="168" bestFit="1" customWidth="1"/>
    <col min="6115" max="6115" width="0.875" style="168" customWidth="1"/>
    <col min="6116" max="6116" width="15.375" style="168" bestFit="1" customWidth="1"/>
    <col min="6117" max="6117" width="0.875" style="168" customWidth="1"/>
    <col min="6118" max="6118" width="13.75" style="168" customWidth="1"/>
    <col min="6119" max="6119" width="0.875" style="168" customWidth="1"/>
    <col min="6120" max="6120" width="16.875" style="168" customWidth="1"/>
    <col min="6121" max="6121" width="0.875" style="168" customWidth="1"/>
    <col min="6122" max="6122" width="16.75" style="168" customWidth="1"/>
    <col min="6123" max="6123" width="0.875" style="168" customWidth="1"/>
    <col min="6124" max="6124" width="16" style="168" bestFit="1" customWidth="1"/>
    <col min="6125" max="6364" width="13" style="168"/>
    <col min="6365" max="6366" width="1.875" style="168" customWidth="1"/>
    <col min="6367" max="6368" width="2.875" style="168" customWidth="1"/>
    <col min="6369" max="6369" width="41.625" style="168" customWidth="1"/>
    <col min="6370" max="6370" width="5.125" style="168" bestFit="1" customWidth="1"/>
    <col min="6371" max="6371" width="0.875" style="168" customWidth="1"/>
    <col min="6372" max="6372" width="15.375" style="168" bestFit="1" customWidth="1"/>
    <col min="6373" max="6373" width="0.875" style="168" customWidth="1"/>
    <col min="6374" max="6374" width="13.75" style="168" customWidth="1"/>
    <col min="6375" max="6375" width="0.875" style="168" customWidth="1"/>
    <col min="6376" max="6376" width="16.875" style="168" customWidth="1"/>
    <col min="6377" max="6377" width="0.875" style="168" customWidth="1"/>
    <col min="6378" max="6378" width="16.75" style="168" customWidth="1"/>
    <col min="6379" max="6379" width="0.875" style="168" customWidth="1"/>
    <col min="6380" max="6380" width="16" style="168" bestFit="1" customWidth="1"/>
    <col min="6381" max="6620" width="13" style="168"/>
    <col min="6621" max="6622" width="1.875" style="168" customWidth="1"/>
    <col min="6623" max="6624" width="2.875" style="168" customWidth="1"/>
    <col min="6625" max="6625" width="41.625" style="168" customWidth="1"/>
    <col min="6626" max="6626" width="5.125" style="168" bestFit="1" customWidth="1"/>
    <col min="6627" max="6627" width="0.875" style="168" customWidth="1"/>
    <col min="6628" max="6628" width="15.375" style="168" bestFit="1" customWidth="1"/>
    <col min="6629" max="6629" width="0.875" style="168" customWidth="1"/>
    <col min="6630" max="6630" width="13.75" style="168" customWidth="1"/>
    <col min="6631" max="6631" width="0.875" style="168" customWidth="1"/>
    <col min="6632" max="6632" width="16.875" style="168" customWidth="1"/>
    <col min="6633" max="6633" width="0.875" style="168" customWidth="1"/>
    <col min="6634" max="6634" width="16.75" style="168" customWidth="1"/>
    <col min="6635" max="6635" width="0.875" style="168" customWidth="1"/>
    <col min="6636" max="6636" width="16" style="168" bestFit="1" customWidth="1"/>
    <col min="6637" max="6876" width="13" style="168"/>
    <col min="6877" max="6878" width="1.875" style="168" customWidth="1"/>
    <col min="6879" max="6880" width="2.875" style="168" customWidth="1"/>
    <col min="6881" max="6881" width="41.625" style="168" customWidth="1"/>
    <col min="6882" max="6882" width="5.125" style="168" bestFit="1" customWidth="1"/>
    <col min="6883" max="6883" width="0.875" style="168" customWidth="1"/>
    <col min="6884" max="6884" width="15.375" style="168" bestFit="1" customWidth="1"/>
    <col min="6885" max="6885" width="0.875" style="168" customWidth="1"/>
    <col min="6886" max="6886" width="13.75" style="168" customWidth="1"/>
    <col min="6887" max="6887" width="0.875" style="168" customWidth="1"/>
    <col min="6888" max="6888" width="16.875" style="168" customWidth="1"/>
    <col min="6889" max="6889" width="0.875" style="168" customWidth="1"/>
    <col min="6890" max="6890" width="16.75" style="168" customWidth="1"/>
    <col min="6891" max="6891" width="0.875" style="168" customWidth="1"/>
    <col min="6892" max="6892" width="16" style="168" bestFit="1" customWidth="1"/>
    <col min="6893" max="7132" width="13" style="168"/>
    <col min="7133" max="7134" width="1.875" style="168" customWidth="1"/>
    <col min="7135" max="7136" width="2.875" style="168" customWidth="1"/>
    <col min="7137" max="7137" width="41.625" style="168" customWidth="1"/>
    <col min="7138" max="7138" width="5.125" style="168" bestFit="1" customWidth="1"/>
    <col min="7139" max="7139" width="0.875" style="168" customWidth="1"/>
    <col min="7140" max="7140" width="15.375" style="168" bestFit="1" customWidth="1"/>
    <col min="7141" max="7141" width="0.875" style="168" customWidth="1"/>
    <col min="7142" max="7142" width="13.75" style="168" customWidth="1"/>
    <col min="7143" max="7143" width="0.875" style="168" customWidth="1"/>
    <col min="7144" max="7144" width="16.875" style="168" customWidth="1"/>
    <col min="7145" max="7145" width="0.875" style="168" customWidth="1"/>
    <col min="7146" max="7146" width="16.75" style="168" customWidth="1"/>
    <col min="7147" max="7147" width="0.875" style="168" customWidth="1"/>
    <col min="7148" max="7148" width="16" style="168" bestFit="1" customWidth="1"/>
    <col min="7149" max="7388" width="13" style="168"/>
    <col min="7389" max="7390" width="1.875" style="168" customWidth="1"/>
    <col min="7391" max="7392" width="2.875" style="168" customWidth="1"/>
    <col min="7393" max="7393" width="41.625" style="168" customWidth="1"/>
    <col min="7394" max="7394" width="5.125" style="168" bestFit="1" customWidth="1"/>
    <col min="7395" max="7395" width="0.875" style="168" customWidth="1"/>
    <col min="7396" max="7396" width="15.375" style="168" bestFit="1" customWidth="1"/>
    <col min="7397" max="7397" width="0.875" style="168" customWidth="1"/>
    <col min="7398" max="7398" width="13.75" style="168" customWidth="1"/>
    <col min="7399" max="7399" width="0.875" style="168" customWidth="1"/>
    <col min="7400" max="7400" width="16.875" style="168" customWidth="1"/>
    <col min="7401" max="7401" width="0.875" style="168" customWidth="1"/>
    <col min="7402" max="7402" width="16.75" style="168" customWidth="1"/>
    <col min="7403" max="7403" width="0.875" style="168" customWidth="1"/>
    <col min="7404" max="7404" width="16" style="168" bestFit="1" customWidth="1"/>
    <col min="7405" max="7644" width="13" style="168"/>
    <col min="7645" max="7646" width="1.875" style="168" customWidth="1"/>
    <col min="7647" max="7648" width="2.875" style="168" customWidth="1"/>
    <col min="7649" max="7649" width="41.625" style="168" customWidth="1"/>
    <col min="7650" max="7650" width="5.125" style="168" bestFit="1" customWidth="1"/>
    <col min="7651" max="7651" width="0.875" style="168" customWidth="1"/>
    <col min="7652" max="7652" width="15.375" style="168" bestFit="1" customWidth="1"/>
    <col min="7653" max="7653" width="0.875" style="168" customWidth="1"/>
    <col min="7654" max="7654" width="13.75" style="168" customWidth="1"/>
    <col min="7655" max="7655" width="0.875" style="168" customWidth="1"/>
    <col min="7656" max="7656" width="16.875" style="168" customWidth="1"/>
    <col min="7657" max="7657" width="0.875" style="168" customWidth="1"/>
    <col min="7658" max="7658" width="16.75" style="168" customWidth="1"/>
    <col min="7659" max="7659" width="0.875" style="168" customWidth="1"/>
    <col min="7660" max="7660" width="16" style="168" bestFit="1" customWidth="1"/>
    <col min="7661" max="7900" width="13" style="168"/>
    <col min="7901" max="7902" width="1.875" style="168" customWidth="1"/>
    <col min="7903" max="7904" width="2.875" style="168" customWidth="1"/>
    <col min="7905" max="7905" width="41.625" style="168" customWidth="1"/>
    <col min="7906" max="7906" width="5.125" style="168" bestFit="1" customWidth="1"/>
    <col min="7907" max="7907" width="0.875" style="168" customWidth="1"/>
    <col min="7908" max="7908" width="15.375" style="168" bestFit="1" customWidth="1"/>
    <col min="7909" max="7909" width="0.875" style="168" customWidth="1"/>
    <col min="7910" max="7910" width="13.75" style="168" customWidth="1"/>
    <col min="7911" max="7911" width="0.875" style="168" customWidth="1"/>
    <col min="7912" max="7912" width="16.875" style="168" customWidth="1"/>
    <col min="7913" max="7913" width="0.875" style="168" customWidth="1"/>
    <col min="7914" max="7914" width="16.75" style="168" customWidth="1"/>
    <col min="7915" max="7915" width="0.875" style="168" customWidth="1"/>
    <col min="7916" max="7916" width="16" style="168" bestFit="1" customWidth="1"/>
    <col min="7917" max="8156" width="13" style="168"/>
    <col min="8157" max="8158" width="1.875" style="168" customWidth="1"/>
    <col min="8159" max="8160" width="2.875" style="168" customWidth="1"/>
    <col min="8161" max="8161" width="41.625" style="168" customWidth="1"/>
    <col min="8162" max="8162" width="5.125" style="168" bestFit="1" customWidth="1"/>
    <col min="8163" max="8163" width="0.875" style="168" customWidth="1"/>
    <col min="8164" max="8164" width="15.375" style="168" bestFit="1" customWidth="1"/>
    <col min="8165" max="8165" width="0.875" style="168" customWidth="1"/>
    <col min="8166" max="8166" width="13.75" style="168" customWidth="1"/>
    <col min="8167" max="8167" width="0.875" style="168" customWidth="1"/>
    <col min="8168" max="8168" width="16.875" style="168" customWidth="1"/>
    <col min="8169" max="8169" width="0.875" style="168" customWidth="1"/>
    <col min="8170" max="8170" width="16.75" style="168" customWidth="1"/>
    <col min="8171" max="8171" width="0.875" style="168" customWidth="1"/>
    <col min="8172" max="8172" width="16" style="168" bestFit="1" customWidth="1"/>
    <col min="8173" max="8412" width="13" style="168"/>
    <col min="8413" max="8414" width="1.875" style="168" customWidth="1"/>
    <col min="8415" max="8416" width="2.875" style="168" customWidth="1"/>
    <col min="8417" max="8417" width="41.625" style="168" customWidth="1"/>
    <col min="8418" max="8418" width="5.125" style="168" bestFit="1" customWidth="1"/>
    <col min="8419" max="8419" width="0.875" style="168" customWidth="1"/>
    <col min="8420" max="8420" width="15.375" style="168" bestFit="1" customWidth="1"/>
    <col min="8421" max="8421" width="0.875" style="168" customWidth="1"/>
    <col min="8422" max="8422" width="13.75" style="168" customWidth="1"/>
    <col min="8423" max="8423" width="0.875" style="168" customWidth="1"/>
    <col min="8424" max="8424" width="16.875" style="168" customWidth="1"/>
    <col min="8425" max="8425" width="0.875" style="168" customWidth="1"/>
    <col min="8426" max="8426" width="16.75" style="168" customWidth="1"/>
    <col min="8427" max="8427" width="0.875" style="168" customWidth="1"/>
    <col min="8428" max="8428" width="16" style="168" bestFit="1" customWidth="1"/>
    <col min="8429" max="8668" width="13" style="168"/>
    <col min="8669" max="8670" width="1.875" style="168" customWidth="1"/>
    <col min="8671" max="8672" width="2.875" style="168" customWidth="1"/>
    <col min="8673" max="8673" width="41.625" style="168" customWidth="1"/>
    <col min="8674" max="8674" width="5.125" style="168" bestFit="1" customWidth="1"/>
    <col min="8675" max="8675" width="0.875" style="168" customWidth="1"/>
    <col min="8676" max="8676" width="15.375" style="168" bestFit="1" customWidth="1"/>
    <col min="8677" max="8677" width="0.875" style="168" customWidth="1"/>
    <col min="8678" max="8678" width="13.75" style="168" customWidth="1"/>
    <col min="8679" max="8679" width="0.875" style="168" customWidth="1"/>
    <col min="8680" max="8680" width="16.875" style="168" customWidth="1"/>
    <col min="8681" max="8681" width="0.875" style="168" customWidth="1"/>
    <col min="8682" max="8682" width="16.75" style="168" customWidth="1"/>
    <col min="8683" max="8683" width="0.875" style="168" customWidth="1"/>
    <col min="8684" max="8684" width="16" style="168" bestFit="1" customWidth="1"/>
    <col min="8685" max="8924" width="13" style="168"/>
    <col min="8925" max="8926" width="1.875" style="168" customWidth="1"/>
    <col min="8927" max="8928" width="2.875" style="168" customWidth="1"/>
    <col min="8929" max="8929" width="41.625" style="168" customWidth="1"/>
    <col min="8930" max="8930" width="5.125" style="168" bestFit="1" customWidth="1"/>
    <col min="8931" max="8931" width="0.875" style="168" customWidth="1"/>
    <col min="8932" max="8932" width="15.375" style="168" bestFit="1" customWidth="1"/>
    <col min="8933" max="8933" width="0.875" style="168" customWidth="1"/>
    <col min="8934" max="8934" width="13.75" style="168" customWidth="1"/>
    <col min="8935" max="8935" width="0.875" style="168" customWidth="1"/>
    <col min="8936" max="8936" width="16.875" style="168" customWidth="1"/>
    <col min="8937" max="8937" width="0.875" style="168" customWidth="1"/>
    <col min="8938" max="8938" width="16.75" style="168" customWidth="1"/>
    <col min="8939" max="8939" width="0.875" style="168" customWidth="1"/>
    <col min="8940" max="8940" width="16" style="168" bestFit="1" customWidth="1"/>
    <col min="8941" max="9180" width="13" style="168"/>
    <col min="9181" max="9182" width="1.875" style="168" customWidth="1"/>
    <col min="9183" max="9184" width="2.875" style="168" customWidth="1"/>
    <col min="9185" max="9185" width="41.625" style="168" customWidth="1"/>
    <col min="9186" max="9186" width="5.125" style="168" bestFit="1" customWidth="1"/>
    <col min="9187" max="9187" width="0.875" style="168" customWidth="1"/>
    <col min="9188" max="9188" width="15.375" style="168" bestFit="1" customWidth="1"/>
    <col min="9189" max="9189" width="0.875" style="168" customWidth="1"/>
    <col min="9190" max="9190" width="13.75" style="168" customWidth="1"/>
    <col min="9191" max="9191" width="0.875" style="168" customWidth="1"/>
    <col min="9192" max="9192" width="16.875" style="168" customWidth="1"/>
    <col min="9193" max="9193" width="0.875" style="168" customWidth="1"/>
    <col min="9194" max="9194" width="16.75" style="168" customWidth="1"/>
    <col min="9195" max="9195" width="0.875" style="168" customWidth="1"/>
    <col min="9196" max="9196" width="16" style="168" bestFit="1" customWidth="1"/>
    <col min="9197" max="9436" width="13" style="168"/>
    <col min="9437" max="9438" width="1.875" style="168" customWidth="1"/>
    <col min="9439" max="9440" width="2.875" style="168" customWidth="1"/>
    <col min="9441" max="9441" width="41.625" style="168" customWidth="1"/>
    <col min="9442" max="9442" width="5.125" style="168" bestFit="1" customWidth="1"/>
    <col min="9443" max="9443" width="0.875" style="168" customWidth="1"/>
    <col min="9444" max="9444" width="15.375" style="168" bestFit="1" customWidth="1"/>
    <col min="9445" max="9445" width="0.875" style="168" customWidth="1"/>
    <col min="9446" max="9446" width="13.75" style="168" customWidth="1"/>
    <col min="9447" max="9447" width="0.875" style="168" customWidth="1"/>
    <col min="9448" max="9448" width="16.875" style="168" customWidth="1"/>
    <col min="9449" max="9449" width="0.875" style="168" customWidth="1"/>
    <col min="9450" max="9450" width="16.75" style="168" customWidth="1"/>
    <col min="9451" max="9451" width="0.875" style="168" customWidth="1"/>
    <col min="9452" max="9452" width="16" style="168" bestFit="1" customWidth="1"/>
    <col min="9453" max="9692" width="13" style="168"/>
    <col min="9693" max="9694" width="1.875" style="168" customWidth="1"/>
    <col min="9695" max="9696" width="2.875" style="168" customWidth="1"/>
    <col min="9697" max="9697" width="41.625" style="168" customWidth="1"/>
    <col min="9698" max="9698" width="5.125" style="168" bestFit="1" customWidth="1"/>
    <col min="9699" max="9699" width="0.875" style="168" customWidth="1"/>
    <col min="9700" max="9700" width="15.375" style="168" bestFit="1" customWidth="1"/>
    <col min="9701" max="9701" width="0.875" style="168" customWidth="1"/>
    <col min="9702" max="9702" width="13.75" style="168" customWidth="1"/>
    <col min="9703" max="9703" width="0.875" style="168" customWidth="1"/>
    <col min="9704" max="9704" width="16.875" style="168" customWidth="1"/>
    <col min="9705" max="9705" width="0.875" style="168" customWidth="1"/>
    <col min="9706" max="9706" width="16.75" style="168" customWidth="1"/>
    <col min="9707" max="9707" width="0.875" style="168" customWidth="1"/>
    <col min="9708" max="9708" width="16" style="168" bestFit="1" customWidth="1"/>
    <col min="9709" max="9948" width="13" style="168"/>
    <col min="9949" max="9950" width="1.875" style="168" customWidth="1"/>
    <col min="9951" max="9952" width="2.875" style="168" customWidth="1"/>
    <col min="9953" max="9953" width="41.625" style="168" customWidth="1"/>
    <col min="9954" max="9954" width="5.125" style="168" bestFit="1" customWidth="1"/>
    <col min="9955" max="9955" width="0.875" style="168" customWidth="1"/>
    <col min="9956" max="9956" width="15.375" style="168" bestFit="1" customWidth="1"/>
    <col min="9957" max="9957" width="0.875" style="168" customWidth="1"/>
    <col min="9958" max="9958" width="13.75" style="168" customWidth="1"/>
    <col min="9959" max="9959" width="0.875" style="168" customWidth="1"/>
    <col min="9960" max="9960" width="16.875" style="168" customWidth="1"/>
    <col min="9961" max="9961" width="0.875" style="168" customWidth="1"/>
    <col min="9962" max="9962" width="16.75" style="168" customWidth="1"/>
    <col min="9963" max="9963" width="0.875" style="168" customWidth="1"/>
    <col min="9964" max="9964" width="16" style="168" bestFit="1" customWidth="1"/>
    <col min="9965" max="10204" width="13" style="168"/>
    <col min="10205" max="10206" width="1.875" style="168" customWidth="1"/>
    <col min="10207" max="10208" width="2.875" style="168" customWidth="1"/>
    <col min="10209" max="10209" width="41.625" style="168" customWidth="1"/>
    <col min="10210" max="10210" width="5.125" style="168" bestFit="1" customWidth="1"/>
    <col min="10211" max="10211" width="0.875" style="168" customWidth="1"/>
    <col min="10212" max="10212" width="15.375" style="168" bestFit="1" customWidth="1"/>
    <col min="10213" max="10213" width="0.875" style="168" customWidth="1"/>
    <col min="10214" max="10214" width="13.75" style="168" customWidth="1"/>
    <col min="10215" max="10215" width="0.875" style="168" customWidth="1"/>
    <col min="10216" max="10216" width="16.875" style="168" customWidth="1"/>
    <col min="10217" max="10217" width="0.875" style="168" customWidth="1"/>
    <col min="10218" max="10218" width="16.75" style="168" customWidth="1"/>
    <col min="10219" max="10219" width="0.875" style="168" customWidth="1"/>
    <col min="10220" max="10220" width="16" style="168" bestFit="1" customWidth="1"/>
    <col min="10221" max="10460" width="13" style="168"/>
    <col min="10461" max="10462" width="1.875" style="168" customWidth="1"/>
    <col min="10463" max="10464" width="2.875" style="168" customWidth="1"/>
    <col min="10465" max="10465" width="41.625" style="168" customWidth="1"/>
    <col min="10466" max="10466" width="5.125" style="168" bestFit="1" customWidth="1"/>
    <col min="10467" max="10467" width="0.875" style="168" customWidth="1"/>
    <col min="10468" max="10468" width="15.375" style="168" bestFit="1" customWidth="1"/>
    <col min="10469" max="10469" width="0.875" style="168" customWidth="1"/>
    <col min="10470" max="10470" width="13.75" style="168" customWidth="1"/>
    <col min="10471" max="10471" width="0.875" style="168" customWidth="1"/>
    <col min="10472" max="10472" width="16.875" style="168" customWidth="1"/>
    <col min="10473" max="10473" width="0.875" style="168" customWidth="1"/>
    <col min="10474" max="10474" width="16.75" style="168" customWidth="1"/>
    <col min="10475" max="10475" width="0.875" style="168" customWidth="1"/>
    <col min="10476" max="10476" width="16" style="168" bestFit="1" customWidth="1"/>
    <col min="10477" max="10716" width="13" style="168"/>
    <col min="10717" max="10718" width="1.875" style="168" customWidth="1"/>
    <col min="10719" max="10720" width="2.875" style="168" customWidth="1"/>
    <col min="10721" max="10721" width="41.625" style="168" customWidth="1"/>
    <col min="10722" max="10722" width="5.125" style="168" bestFit="1" customWidth="1"/>
    <col min="10723" max="10723" width="0.875" style="168" customWidth="1"/>
    <col min="10724" max="10724" width="15.375" style="168" bestFit="1" customWidth="1"/>
    <col min="10725" max="10725" width="0.875" style="168" customWidth="1"/>
    <col min="10726" max="10726" width="13.75" style="168" customWidth="1"/>
    <col min="10727" max="10727" width="0.875" style="168" customWidth="1"/>
    <col min="10728" max="10728" width="16.875" style="168" customWidth="1"/>
    <col min="10729" max="10729" width="0.875" style="168" customWidth="1"/>
    <col min="10730" max="10730" width="16.75" style="168" customWidth="1"/>
    <col min="10731" max="10731" width="0.875" style="168" customWidth="1"/>
    <col min="10732" max="10732" width="16" style="168" bestFit="1" customWidth="1"/>
    <col min="10733" max="10972" width="13" style="168"/>
    <col min="10973" max="10974" width="1.875" style="168" customWidth="1"/>
    <col min="10975" max="10976" width="2.875" style="168" customWidth="1"/>
    <col min="10977" max="10977" width="41.625" style="168" customWidth="1"/>
    <col min="10978" max="10978" width="5.125" style="168" bestFit="1" customWidth="1"/>
    <col min="10979" max="10979" width="0.875" style="168" customWidth="1"/>
    <col min="10980" max="10980" width="15.375" style="168" bestFit="1" customWidth="1"/>
    <col min="10981" max="10981" width="0.875" style="168" customWidth="1"/>
    <col min="10982" max="10982" width="13.75" style="168" customWidth="1"/>
    <col min="10983" max="10983" width="0.875" style="168" customWidth="1"/>
    <col min="10984" max="10984" width="16.875" style="168" customWidth="1"/>
    <col min="10985" max="10985" width="0.875" style="168" customWidth="1"/>
    <col min="10986" max="10986" width="16.75" style="168" customWidth="1"/>
    <col min="10987" max="10987" width="0.875" style="168" customWidth="1"/>
    <col min="10988" max="10988" width="16" style="168" bestFit="1" customWidth="1"/>
    <col min="10989" max="11228" width="13" style="168"/>
    <col min="11229" max="11230" width="1.875" style="168" customWidth="1"/>
    <col min="11231" max="11232" width="2.875" style="168" customWidth="1"/>
    <col min="11233" max="11233" width="41.625" style="168" customWidth="1"/>
    <col min="11234" max="11234" width="5.125" style="168" bestFit="1" customWidth="1"/>
    <col min="11235" max="11235" width="0.875" style="168" customWidth="1"/>
    <col min="11236" max="11236" width="15.375" style="168" bestFit="1" customWidth="1"/>
    <col min="11237" max="11237" width="0.875" style="168" customWidth="1"/>
    <col min="11238" max="11238" width="13.75" style="168" customWidth="1"/>
    <col min="11239" max="11239" width="0.875" style="168" customWidth="1"/>
    <col min="11240" max="11240" width="16.875" style="168" customWidth="1"/>
    <col min="11241" max="11241" width="0.875" style="168" customWidth="1"/>
    <col min="11242" max="11242" width="16.75" style="168" customWidth="1"/>
    <col min="11243" max="11243" width="0.875" style="168" customWidth="1"/>
    <col min="11244" max="11244" width="16" style="168" bestFit="1" customWidth="1"/>
    <col min="11245" max="11484" width="13" style="168"/>
    <col min="11485" max="11486" width="1.875" style="168" customWidth="1"/>
    <col min="11487" max="11488" width="2.875" style="168" customWidth="1"/>
    <col min="11489" max="11489" width="41.625" style="168" customWidth="1"/>
    <col min="11490" max="11490" width="5.125" style="168" bestFit="1" customWidth="1"/>
    <col min="11491" max="11491" width="0.875" style="168" customWidth="1"/>
    <col min="11492" max="11492" width="15.375" style="168" bestFit="1" customWidth="1"/>
    <col min="11493" max="11493" width="0.875" style="168" customWidth="1"/>
    <col min="11494" max="11494" width="13.75" style="168" customWidth="1"/>
    <col min="11495" max="11495" width="0.875" style="168" customWidth="1"/>
    <col min="11496" max="11496" width="16.875" style="168" customWidth="1"/>
    <col min="11497" max="11497" width="0.875" style="168" customWidth="1"/>
    <col min="11498" max="11498" width="16.75" style="168" customWidth="1"/>
    <col min="11499" max="11499" width="0.875" style="168" customWidth="1"/>
    <col min="11500" max="11500" width="16" style="168" bestFit="1" customWidth="1"/>
    <col min="11501" max="11740" width="13" style="168"/>
    <col min="11741" max="11742" width="1.875" style="168" customWidth="1"/>
    <col min="11743" max="11744" width="2.875" style="168" customWidth="1"/>
    <col min="11745" max="11745" width="41.625" style="168" customWidth="1"/>
    <col min="11746" max="11746" width="5.125" style="168" bestFit="1" customWidth="1"/>
    <col min="11747" max="11747" width="0.875" style="168" customWidth="1"/>
    <col min="11748" max="11748" width="15.375" style="168" bestFit="1" customWidth="1"/>
    <col min="11749" max="11749" width="0.875" style="168" customWidth="1"/>
    <col min="11750" max="11750" width="13.75" style="168" customWidth="1"/>
    <col min="11751" max="11751" width="0.875" style="168" customWidth="1"/>
    <col min="11752" max="11752" width="16.875" style="168" customWidth="1"/>
    <col min="11753" max="11753" width="0.875" style="168" customWidth="1"/>
    <col min="11754" max="11754" width="16.75" style="168" customWidth="1"/>
    <col min="11755" max="11755" width="0.875" style="168" customWidth="1"/>
    <col min="11756" max="11756" width="16" style="168" bestFit="1" customWidth="1"/>
    <col min="11757" max="11996" width="13" style="168"/>
    <col min="11997" max="11998" width="1.875" style="168" customWidth="1"/>
    <col min="11999" max="12000" width="2.875" style="168" customWidth="1"/>
    <col min="12001" max="12001" width="41.625" style="168" customWidth="1"/>
    <col min="12002" max="12002" width="5.125" style="168" bestFit="1" customWidth="1"/>
    <col min="12003" max="12003" width="0.875" style="168" customWidth="1"/>
    <col min="12004" max="12004" width="15.375" style="168" bestFit="1" customWidth="1"/>
    <col min="12005" max="12005" width="0.875" style="168" customWidth="1"/>
    <col min="12006" max="12006" width="13.75" style="168" customWidth="1"/>
    <col min="12007" max="12007" width="0.875" style="168" customWidth="1"/>
    <col min="12008" max="12008" width="16.875" style="168" customWidth="1"/>
    <col min="12009" max="12009" width="0.875" style="168" customWidth="1"/>
    <col min="12010" max="12010" width="16.75" style="168" customWidth="1"/>
    <col min="12011" max="12011" width="0.875" style="168" customWidth="1"/>
    <col min="12012" max="12012" width="16" style="168" bestFit="1" customWidth="1"/>
    <col min="12013" max="12252" width="13" style="168"/>
    <col min="12253" max="12254" width="1.875" style="168" customWidth="1"/>
    <col min="12255" max="12256" width="2.875" style="168" customWidth="1"/>
    <col min="12257" max="12257" width="41.625" style="168" customWidth="1"/>
    <col min="12258" max="12258" width="5.125" style="168" bestFit="1" customWidth="1"/>
    <col min="12259" max="12259" width="0.875" style="168" customWidth="1"/>
    <col min="12260" max="12260" width="15.375" style="168" bestFit="1" customWidth="1"/>
    <col min="12261" max="12261" width="0.875" style="168" customWidth="1"/>
    <col min="12262" max="12262" width="13.75" style="168" customWidth="1"/>
    <col min="12263" max="12263" width="0.875" style="168" customWidth="1"/>
    <col min="12264" max="12264" width="16.875" style="168" customWidth="1"/>
    <col min="12265" max="12265" width="0.875" style="168" customWidth="1"/>
    <col min="12266" max="12266" width="16.75" style="168" customWidth="1"/>
    <col min="12267" max="12267" width="0.875" style="168" customWidth="1"/>
    <col min="12268" max="12268" width="16" style="168" bestFit="1" customWidth="1"/>
    <col min="12269" max="12508" width="13" style="168"/>
    <col min="12509" max="12510" width="1.875" style="168" customWidth="1"/>
    <col min="12511" max="12512" width="2.875" style="168" customWidth="1"/>
    <col min="12513" max="12513" width="41.625" style="168" customWidth="1"/>
    <col min="12514" max="12514" width="5.125" style="168" bestFit="1" customWidth="1"/>
    <col min="12515" max="12515" width="0.875" style="168" customWidth="1"/>
    <col min="12516" max="12516" width="15.375" style="168" bestFit="1" customWidth="1"/>
    <col min="12517" max="12517" width="0.875" style="168" customWidth="1"/>
    <col min="12518" max="12518" width="13.75" style="168" customWidth="1"/>
    <col min="12519" max="12519" width="0.875" style="168" customWidth="1"/>
    <col min="12520" max="12520" width="16.875" style="168" customWidth="1"/>
    <col min="12521" max="12521" width="0.875" style="168" customWidth="1"/>
    <col min="12522" max="12522" width="16.75" style="168" customWidth="1"/>
    <col min="12523" max="12523" width="0.875" style="168" customWidth="1"/>
    <col min="12524" max="12524" width="16" style="168" bestFit="1" customWidth="1"/>
    <col min="12525" max="12764" width="13" style="168"/>
    <col min="12765" max="12766" width="1.875" style="168" customWidth="1"/>
    <col min="12767" max="12768" width="2.875" style="168" customWidth="1"/>
    <col min="12769" max="12769" width="41.625" style="168" customWidth="1"/>
    <col min="12770" max="12770" width="5.125" style="168" bestFit="1" customWidth="1"/>
    <col min="12771" max="12771" width="0.875" style="168" customWidth="1"/>
    <col min="12772" max="12772" width="15.375" style="168" bestFit="1" customWidth="1"/>
    <col min="12773" max="12773" width="0.875" style="168" customWidth="1"/>
    <col min="12774" max="12774" width="13.75" style="168" customWidth="1"/>
    <col min="12775" max="12775" width="0.875" style="168" customWidth="1"/>
    <col min="12776" max="12776" width="16.875" style="168" customWidth="1"/>
    <col min="12777" max="12777" width="0.875" style="168" customWidth="1"/>
    <col min="12778" max="12778" width="16.75" style="168" customWidth="1"/>
    <col min="12779" max="12779" width="0.875" style="168" customWidth="1"/>
    <col min="12780" max="12780" width="16" style="168" bestFit="1" customWidth="1"/>
    <col min="12781" max="13020" width="13" style="168"/>
    <col min="13021" max="13022" width="1.875" style="168" customWidth="1"/>
    <col min="13023" max="13024" width="2.875" style="168" customWidth="1"/>
    <col min="13025" max="13025" width="41.625" style="168" customWidth="1"/>
    <col min="13026" max="13026" width="5.125" style="168" bestFit="1" customWidth="1"/>
    <col min="13027" max="13027" width="0.875" style="168" customWidth="1"/>
    <col min="13028" max="13028" width="15.375" style="168" bestFit="1" customWidth="1"/>
    <col min="13029" max="13029" width="0.875" style="168" customWidth="1"/>
    <col min="13030" max="13030" width="13.75" style="168" customWidth="1"/>
    <col min="13031" max="13031" width="0.875" style="168" customWidth="1"/>
    <col min="13032" max="13032" width="16.875" style="168" customWidth="1"/>
    <col min="13033" max="13033" width="0.875" style="168" customWidth="1"/>
    <col min="13034" max="13034" width="16.75" style="168" customWidth="1"/>
    <col min="13035" max="13035" width="0.875" style="168" customWidth="1"/>
    <col min="13036" max="13036" width="16" style="168" bestFit="1" customWidth="1"/>
    <col min="13037" max="13276" width="13" style="168"/>
    <col min="13277" max="13278" width="1.875" style="168" customWidth="1"/>
    <col min="13279" max="13280" width="2.875" style="168" customWidth="1"/>
    <col min="13281" max="13281" width="41.625" style="168" customWidth="1"/>
    <col min="13282" max="13282" width="5.125" style="168" bestFit="1" customWidth="1"/>
    <col min="13283" max="13283" width="0.875" style="168" customWidth="1"/>
    <col min="13284" max="13284" width="15.375" style="168" bestFit="1" customWidth="1"/>
    <col min="13285" max="13285" width="0.875" style="168" customWidth="1"/>
    <col min="13286" max="13286" width="13.75" style="168" customWidth="1"/>
    <col min="13287" max="13287" width="0.875" style="168" customWidth="1"/>
    <col min="13288" max="13288" width="16.875" style="168" customWidth="1"/>
    <col min="13289" max="13289" width="0.875" style="168" customWidth="1"/>
    <col min="13290" max="13290" width="16.75" style="168" customWidth="1"/>
    <col min="13291" max="13291" width="0.875" style="168" customWidth="1"/>
    <col min="13292" max="13292" width="16" style="168" bestFit="1" customWidth="1"/>
    <col min="13293" max="13532" width="13" style="168"/>
    <col min="13533" max="13534" width="1.875" style="168" customWidth="1"/>
    <col min="13535" max="13536" width="2.875" style="168" customWidth="1"/>
    <col min="13537" max="13537" width="41.625" style="168" customWidth="1"/>
    <col min="13538" max="13538" width="5.125" style="168" bestFit="1" customWidth="1"/>
    <col min="13539" max="13539" width="0.875" style="168" customWidth="1"/>
    <col min="13540" max="13540" width="15.375" style="168" bestFit="1" customWidth="1"/>
    <col min="13541" max="13541" width="0.875" style="168" customWidth="1"/>
    <col min="13542" max="13542" width="13.75" style="168" customWidth="1"/>
    <col min="13543" max="13543" width="0.875" style="168" customWidth="1"/>
    <col min="13544" max="13544" width="16.875" style="168" customWidth="1"/>
    <col min="13545" max="13545" width="0.875" style="168" customWidth="1"/>
    <col min="13546" max="13546" width="16.75" style="168" customWidth="1"/>
    <col min="13547" max="13547" width="0.875" style="168" customWidth="1"/>
    <col min="13548" max="13548" width="16" style="168" bestFit="1" customWidth="1"/>
    <col min="13549" max="13788" width="13" style="168"/>
    <col min="13789" max="13790" width="1.875" style="168" customWidth="1"/>
    <col min="13791" max="13792" width="2.875" style="168" customWidth="1"/>
    <col min="13793" max="13793" width="41.625" style="168" customWidth="1"/>
    <col min="13794" max="13794" width="5.125" style="168" bestFit="1" customWidth="1"/>
    <col min="13795" max="13795" width="0.875" style="168" customWidth="1"/>
    <col min="13796" max="13796" width="15.375" style="168" bestFit="1" customWidth="1"/>
    <col min="13797" max="13797" width="0.875" style="168" customWidth="1"/>
    <col min="13798" max="13798" width="13.75" style="168" customWidth="1"/>
    <col min="13799" max="13799" width="0.875" style="168" customWidth="1"/>
    <col min="13800" max="13800" width="16.875" style="168" customWidth="1"/>
    <col min="13801" max="13801" width="0.875" style="168" customWidth="1"/>
    <col min="13802" max="13802" width="16.75" style="168" customWidth="1"/>
    <col min="13803" max="13803" width="0.875" style="168" customWidth="1"/>
    <col min="13804" max="13804" width="16" style="168" bestFit="1" customWidth="1"/>
    <col min="13805" max="14044" width="13" style="168"/>
    <col min="14045" max="14046" width="1.875" style="168" customWidth="1"/>
    <col min="14047" max="14048" width="2.875" style="168" customWidth="1"/>
    <col min="14049" max="14049" width="41.625" style="168" customWidth="1"/>
    <col min="14050" max="14050" width="5.125" style="168" bestFit="1" customWidth="1"/>
    <col min="14051" max="14051" width="0.875" style="168" customWidth="1"/>
    <col min="14052" max="14052" width="15.375" style="168" bestFit="1" customWidth="1"/>
    <col min="14053" max="14053" width="0.875" style="168" customWidth="1"/>
    <col min="14054" max="14054" width="13.75" style="168" customWidth="1"/>
    <col min="14055" max="14055" width="0.875" style="168" customWidth="1"/>
    <col min="14056" max="14056" width="16.875" style="168" customWidth="1"/>
    <col min="14057" max="14057" width="0.875" style="168" customWidth="1"/>
    <col min="14058" max="14058" width="16.75" style="168" customWidth="1"/>
    <col min="14059" max="14059" width="0.875" style="168" customWidth="1"/>
    <col min="14060" max="14060" width="16" style="168" bestFit="1" customWidth="1"/>
    <col min="14061" max="14300" width="13" style="168"/>
    <col min="14301" max="14302" width="1.875" style="168" customWidth="1"/>
    <col min="14303" max="14304" width="2.875" style="168" customWidth="1"/>
    <col min="14305" max="14305" width="41.625" style="168" customWidth="1"/>
    <col min="14306" max="14306" width="5.125" style="168" bestFit="1" customWidth="1"/>
    <col min="14307" max="14307" width="0.875" style="168" customWidth="1"/>
    <col min="14308" max="14308" width="15.375" style="168" bestFit="1" customWidth="1"/>
    <col min="14309" max="14309" width="0.875" style="168" customWidth="1"/>
    <col min="14310" max="14310" width="13.75" style="168" customWidth="1"/>
    <col min="14311" max="14311" width="0.875" style="168" customWidth="1"/>
    <col min="14312" max="14312" width="16.875" style="168" customWidth="1"/>
    <col min="14313" max="14313" width="0.875" style="168" customWidth="1"/>
    <col min="14314" max="14314" width="16.75" style="168" customWidth="1"/>
    <col min="14315" max="14315" width="0.875" style="168" customWidth="1"/>
    <col min="14316" max="14316" width="16" style="168" bestFit="1" customWidth="1"/>
    <col min="14317" max="14556" width="13" style="168"/>
    <col min="14557" max="14558" width="1.875" style="168" customWidth="1"/>
    <col min="14559" max="14560" width="2.875" style="168" customWidth="1"/>
    <col min="14561" max="14561" width="41.625" style="168" customWidth="1"/>
    <col min="14562" max="14562" width="5.125" style="168" bestFit="1" customWidth="1"/>
    <col min="14563" max="14563" width="0.875" style="168" customWidth="1"/>
    <col min="14564" max="14564" width="15.375" style="168" bestFit="1" customWidth="1"/>
    <col min="14565" max="14565" width="0.875" style="168" customWidth="1"/>
    <col min="14566" max="14566" width="13.75" style="168" customWidth="1"/>
    <col min="14567" max="14567" width="0.875" style="168" customWidth="1"/>
    <col min="14568" max="14568" width="16.875" style="168" customWidth="1"/>
    <col min="14569" max="14569" width="0.875" style="168" customWidth="1"/>
    <col min="14570" max="14570" width="16.75" style="168" customWidth="1"/>
    <col min="14571" max="14571" width="0.875" style="168" customWidth="1"/>
    <col min="14572" max="14572" width="16" style="168" bestFit="1" customWidth="1"/>
    <col min="14573" max="14812" width="13" style="168"/>
    <col min="14813" max="14814" width="1.875" style="168" customWidth="1"/>
    <col min="14815" max="14816" width="2.875" style="168" customWidth="1"/>
    <col min="14817" max="14817" width="41.625" style="168" customWidth="1"/>
    <col min="14818" max="14818" width="5.125" style="168" bestFit="1" customWidth="1"/>
    <col min="14819" max="14819" width="0.875" style="168" customWidth="1"/>
    <col min="14820" max="14820" width="15.375" style="168" bestFit="1" customWidth="1"/>
    <col min="14821" max="14821" width="0.875" style="168" customWidth="1"/>
    <col min="14822" max="14822" width="13.75" style="168" customWidth="1"/>
    <col min="14823" max="14823" width="0.875" style="168" customWidth="1"/>
    <col min="14824" max="14824" width="16.875" style="168" customWidth="1"/>
    <col min="14825" max="14825" width="0.875" style="168" customWidth="1"/>
    <col min="14826" max="14826" width="16.75" style="168" customWidth="1"/>
    <col min="14827" max="14827" width="0.875" style="168" customWidth="1"/>
    <col min="14828" max="14828" width="16" style="168" bestFit="1" customWidth="1"/>
    <col min="14829" max="15068" width="13" style="168"/>
    <col min="15069" max="15070" width="1.875" style="168" customWidth="1"/>
    <col min="15071" max="15072" width="2.875" style="168" customWidth="1"/>
    <col min="15073" max="15073" width="41.625" style="168" customWidth="1"/>
    <col min="15074" max="15074" width="5.125" style="168" bestFit="1" customWidth="1"/>
    <col min="15075" max="15075" width="0.875" style="168" customWidth="1"/>
    <col min="15076" max="15076" width="15.375" style="168" bestFit="1" customWidth="1"/>
    <col min="15077" max="15077" width="0.875" style="168" customWidth="1"/>
    <col min="15078" max="15078" width="13.75" style="168" customWidth="1"/>
    <col min="15079" max="15079" width="0.875" style="168" customWidth="1"/>
    <col min="15080" max="15080" width="16.875" style="168" customWidth="1"/>
    <col min="15081" max="15081" width="0.875" style="168" customWidth="1"/>
    <col min="15082" max="15082" width="16.75" style="168" customWidth="1"/>
    <col min="15083" max="15083" width="0.875" style="168" customWidth="1"/>
    <col min="15084" max="15084" width="16" style="168" bestFit="1" customWidth="1"/>
    <col min="15085" max="15324" width="13" style="168"/>
    <col min="15325" max="15326" width="1.875" style="168" customWidth="1"/>
    <col min="15327" max="15328" width="2.875" style="168" customWidth="1"/>
    <col min="15329" max="15329" width="41.625" style="168" customWidth="1"/>
    <col min="15330" max="15330" width="5.125" style="168" bestFit="1" customWidth="1"/>
    <col min="15331" max="15331" width="0.875" style="168" customWidth="1"/>
    <col min="15332" max="15332" width="15.375" style="168" bestFit="1" customWidth="1"/>
    <col min="15333" max="15333" width="0.875" style="168" customWidth="1"/>
    <col min="15334" max="15334" width="13.75" style="168" customWidth="1"/>
    <col min="15335" max="15335" width="0.875" style="168" customWidth="1"/>
    <col min="15336" max="15336" width="16.875" style="168" customWidth="1"/>
    <col min="15337" max="15337" width="0.875" style="168" customWidth="1"/>
    <col min="15338" max="15338" width="16.75" style="168" customWidth="1"/>
    <col min="15339" max="15339" width="0.875" style="168" customWidth="1"/>
    <col min="15340" max="15340" width="16" style="168" bestFit="1" customWidth="1"/>
    <col min="15341" max="15580" width="13" style="168"/>
    <col min="15581" max="15582" width="1.875" style="168" customWidth="1"/>
    <col min="15583" max="15584" width="2.875" style="168" customWidth="1"/>
    <col min="15585" max="15585" width="41.625" style="168" customWidth="1"/>
    <col min="15586" max="15586" width="5.125" style="168" bestFit="1" customWidth="1"/>
    <col min="15587" max="15587" width="0.875" style="168" customWidth="1"/>
    <col min="15588" max="15588" width="15.375" style="168" bestFit="1" customWidth="1"/>
    <col min="15589" max="15589" width="0.875" style="168" customWidth="1"/>
    <col min="15590" max="15590" width="13.75" style="168" customWidth="1"/>
    <col min="15591" max="15591" width="0.875" style="168" customWidth="1"/>
    <col min="15592" max="15592" width="16.875" style="168" customWidth="1"/>
    <col min="15593" max="15593" width="0.875" style="168" customWidth="1"/>
    <col min="15594" max="15594" width="16.75" style="168" customWidth="1"/>
    <col min="15595" max="15595" width="0.875" style="168" customWidth="1"/>
    <col min="15596" max="15596" width="16" style="168" bestFit="1" customWidth="1"/>
    <col min="15597" max="15836" width="13" style="168"/>
    <col min="15837" max="15838" width="1.875" style="168" customWidth="1"/>
    <col min="15839" max="15840" width="2.875" style="168" customWidth="1"/>
    <col min="15841" max="15841" width="41.625" style="168" customWidth="1"/>
    <col min="15842" max="15842" width="5.125" style="168" bestFit="1" customWidth="1"/>
    <col min="15843" max="15843" width="0.875" style="168" customWidth="1"/>
    <col min="15844" max="15844" width="15.375" style="168" bestFit="1" customWidth="1"/>
    <col min="15845" max="15845" width="0.875" style="168" customWidth="1"/>
    <col min="15846" max="15846" width="13.75" style="168" customWidth="1"/>
    <col min="15847" max="15847" width="0.875" style="168" customWidth="1"/>
    <col min="15848" max="15848" width="16.875" style="168" customWidth="1"/>
    <col min="15849" max="15849" width="0.875" style="168" customWidth="1"/>
    <col min="15850" max="15850" width="16.75" style="168" customWidth="1"/>
    <col min="15851" max="15851" width="0.875" style="168" customWidth="1"/>
    <col min="15852" max="15852" width="16" style="168" bestFit="1" customWidth="1"/>
    <col min="15853" max="16092" width="13" style="168"/>
    <col min="16093" max="16094" width="1.875" style="168" customWidth="1"/>
    <col min="16095" max="16096" width="2.875" style="168" customWidth="1"/>
    <col min="16097" max="16097" width="41.625" style="168" customWidth="1"/>
    <col min="16098" max="16098" width="5.125" style="168" bestFit="1" customWidth="1"/>
    <col min="16099" max="16099" width="0.875" style="168" customWidth="1"/>
    <col min="16100" max="16100" width="15.375" style="168" bestFit="1" customWidth="1"/>
    <col min="16101" max="16101" width="0.875" style="168" customWidth="1"/>
    <col min="16102" max="16102" width="13.75" style="168" customWidth="1"/>
    <col min="16103" max="16103" width="0.875" style="168" customWidth="1"/>
    <col min="16104" max="16104" width="16.875" style="168" customWidth="1"/>
    <col min="16105" max="16105" width="0.875" style="168" customWidth="1"/>
    <col min="16106" max="16106" width="16.75" style="168" customWidth="1"/>
    <col min="16107" max="16107" width="0.875" style="168" customWidth="1"/>
    <col min="16108" max="16108" width="16" style="168" bestFit="1" customWidth="1"/>
    <col min="16109" max="16384" width="13" style="168"/>
  </cols>
  <sheetData>
    <row r="1" spans="1:20" s="161" customFormat="1" ht="19.2" customHeight="1">
      <c r="A1" s="97" t="s">
        <v>171</v>
      </c>
      <c r="B1" s="159"/>
      <c r="C1" s="159"/>
      <c r="D1" s="159"/>
      <c r="E1" s="159"/>
      <c r="F1" s="159"/>
      <c r="G1" s="160"/>
      <c r="H1" s="160"/>
      <c r="I1" s="160"/>
      <c r="J1" s="160"/>
      <c r="K1" s="160"/>
      <c r="L1" s="160"/>
      <c r="M1" s="160"/>
      <c r="N1" s="160"/>
      <c r="O1" s="160"/>
      <c r="P1" s="160"/>
    </row>
    <row r="2" spans="1:20" s="166" customFormat="1" ht="19.2" customHeight="1">
      <c r="A2" s="162" t="s">
        <v>94</v>
      </c>
      <c r="B2" s="163"/>
      <c r="C2" s="163"/>
      <c r="D2" s="163"/>
      <c r="E2" s="163"/>
      <c r="F2" s="163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5"/>
      <c r="R2" s="165"/>
      <c r="S2" s="165"/>
      <c r="T2" s="165"/>
    </row>
    <row r="3" spans="1:20" ht="19.2" customHeight="1">
      <c r="A3" s="111"/>
      <c r="B3" s="135"/>
      <c r="C3" s="135"/>
      <c r="D3" s="135"/>
      <c r="E3" s="135"/>
      <c r="F3" s="135"/>
      <c r="G3" s="167"/>
      <c r="H3" s="167"/>
      <c r="I3" s="167"/>
      <c r="J3" s="167"/>
      <c r="K3" s="167"/>
      <c r="L3" s="167"/>
      <c r="M3" s="167"/>
      <c r="N3" s="167"/>
      <c r="O3" s="167"/>
      <c r="P3" s="167"/>
    </row>
    <row r="4" spans="1:20" ht="19.2" customHeight="1">
      <c r="A4" s="111"/>
      <c r="B4" s="135"/>
      <c r="C4" s="135"/>
      <c r="D4" s="135"/>
      <c r="E4" s="135"/>
      <c r="F4" s="135"/>
      <c r="G4" s="129"/>
      <c r="H4" s="232" t="s">
        <v>96</v>
      </c>
      <c r="I4" s="232"/>
      <c r="J4" s="232"/>
      <c r="K4" s="232"/>
      <c r="L4" s="232"/>
      <c r="M4" s="232"/>
      <c r="N4" s="232"/>
      <c r="O4" s="232"/>
      <c r="P4" s="232"/>
    </row>
    <row r="5" spans="1:20" ht="19.2" customHeight="1">
      <c r="A5" s="111"/>
      <c r="B5" s="135"/>
      <c r="C5" s="135"/>
      <c r="D5" s="135"/>
      <c r="E5" s="135"/>
      <c r="F5" s="135"/>
      <c r="G5" s="169"/>
      <c r="H5" s="169"/>
      <c r="I5" s="169"/>
      <c r="J5" s="169"/>
      <c r="K5" s="169"/>
      <c r="L5" s="233" t="s">
        <v>24</v>
      </c>
      <c r="M5" s="233"/>
      <c r="N5" s="233"/>
      <c r="O5" s="169"/>
      <c r="P5" s="169"/>
    </row>
    <row r="6" spans="1:20" ht="19.2" customHeight="1">
      <c r="A6" s="135"/>
      <c r="B6" s="135"/>
      <c r="C6" s="135"/>
      <c r="D6" s="135"/>
      <c r="E6" s="135"/>
      <c r="F6" s="135"/>
      <c r="G6" s="169"/>
      <c r="H6" s="169" t="s">
        <v>13</v>
      </c>
      <c r="I6" s="169"/>
      <c r="J6" s="169"/>
      <c r="K6" s="169"/>
      <c r="L6" s="169"/>
      <c r="M6" s="169"/>
      <c r="N6" s="129"/>
      <c r="O6" s="169"/>
      <c r="P6" s="169"/>
    </row>
    <row r="7" spans="1:20" ht="19.2" customHeight="1">
      <c r="A7" s="135"/>
      <c r="B7" s="135"/>
      <c r="C7" s="135"/>
      <c r="D7" s="135"/>
      <c r="E7" s="135"/>
      <c r="F7" s="135"/>
      <c r="G7" s="169"/>
      <c r="H7" s="169" t="s">
        <v>15</v>
      </c>
      <c r="I7" s="169"/>
      <c r="J7" s="8" t="s">
        <v>123</v>
      </c>
      <c r="K7" s="169"/>
      <c r="L7" s="169"/>
      <c r="M7" s="169"/>
      <c r="N7" s="169"/>
      <c r="O7" s="169"/>
      <c r="P7" s="169"/>
    </row>
    <row r="8" spans="1:20" ht="19.2" customHeight="1">
      <c r="A8" s="135"/>
      <c r="B8" s="135"/>
      <c r="C8" s="135"/>
      <c r="D8" s="135"/>
      <c r="E8" s="135"/>
      <c r="F8" s="82" t="s">
        <v>86</v>
      </c>
      <c r="G8" s="169"/>
      <c r="H8" s="169" t="s">
        <v>14</v>
      </c>
      <c r="I8" s="169"/>
      <c r="J8" s="8" t="s">
        <v>126</v>
      </c>
      <c r="K8" s="169"/>
      <c r="L8" s="169" t="s">
        <v>55</v>
      </c>
      <c r="M8" s="169"/>
      <c r="N8" s="169" t="s">
        <v>30</v>
      </c>
      <c r="O8" s="169"/>
      <c r="P8" s="169" t="s">
        <v>50</v>
      </c>
    </row>
    <row r="9" spans="1:20" ht="19.2" customHeight="1">
      <c r="A9" s="135"/>
      <c r="B9" s="135"/>
      <c r="C9" s="135"/>
      <c r="D9" s="135"/>
      <c r="E9" s="135"/>
      <c r="G9" s="170"/>
      <c r="H9" s="234" t="s">
        <v>88</v>
      </c>
      <c r="I9" s="234"/>
      <c r="J9" s="234"/>
      <c r="K9" s="234"/>
      <c r="L9" s="234"/>
      <c r="M9" s="234"/>
      <c r="N9" s="234"/>
      <c r="O9" s="234"/>
      <c r="P9" s="234"/>
    </row>
    <row r="10" spans="1:20" ht="19.2" customHeight="1">
      <c r="A10" s="119" t="s">
        <v>183</v>
      </c>
      <c r="C10" s="135"/>
      <c r="D10" s="135"/>
      <c r="E10" s="135"/>
      <c r="F10" s="135"/>
      <c r="G10" s="171"/>
      <c r="H10" s="171"/>
      <c r="I10" s="171"/>
      <c r="J10" s="171"/>
      <c r="K10" s="171"/>
      <c r="L10" s="171"/>
      <c r="M10" s="171"/>
      <c r="N10" s="171"/>
      <c r="O10" s="171"/>
      <c r="P10" s="171"/>
    </row>
    <row r="11" spans="1:20" ht="19.2" customHeight="1">
      <c r="A11" s="119" t="s">
        <v>95</v>
      </c>
      <c r="C11" s="135"/>
      <c r="D11" s="135"/>
      <c r="E11" s="135"/>
      <c r="F11" s="135"/>
      <c r="G11" s="172"/>
      <c r="H11" s="173">
        <v>2096000000</v>
      </c>
      <c r="I11" s="173"/>
      <c r="J11" s="173">
        <v>1902427997</v>
      </c>
      <c r="K11" s="173"/>
      <c r="L11" s="173">
        <v>209600000</v>
      </c>
      <c r="M11" s="173"/>
      <c r="N11" s="173">
        <v>1617808900</v>
      </c>
      <c r="O11" s="173"/>
      <c r="P11" s="217">
        <f>SUM(H11:N11)</f>
        <v>5825836897</v>
      </c>
    </row>
    <row r="12" spans="1:20" ht="19.2" customHeight="1">
      <c r="A12" s="135" t="s">
        <v>32</v>
      </c>
      <c r="B12" s="135"/>
      <c r="C12" s="135"/>
      <c r="D12" s="135"/>
      <c r="E12" s="135"/>
      <c r="F12" s="129"/>
      <c r="G12" s="174"/>
      <c r="H12" s="175"/>
      <c r="I12" s="175"/>
      <c r="J12" s="175"/>
      <c r="K12" s="175"/>
      <c r="L12" s="175"/>
      <c r="M12" s="175"/>
      <c r="N12" s="175"/>
      <c r="O12" s="175"/>
      <c r="P12" s="175"/>
    </row>
    <row r="13" spans="1:20" ht="19.2" customHeight="1">
      <c r="A13" s="176" t="s">
        <v>151</v>
      </c>
      <c r="B13" s="135"/>
      <c r="C13" s="135"/>
      <c r="D13" s="135"/>
      <c r="E13" s="135"/>
      <c r="F13" s="129"/>
      <c r="G13" s="174"/>
      <c r="H13" s="175"/>
      <c r="I13" s="175"/>
      <c r="J13" s="175"/>
      <c r="K13" s="175"/>
      <c r="L13" s="175"/>
      <c r="M13" s="175"/>
      <c r="N13" s="175"/>
      <c r="O13" s="175"/>
      <c r="P13" s="175"/>
    </row>
    <row r="14" spans="1:20" ht="19.2" customHeight="1">
      <c r="A14" s="176"/>
      <c r="B14" s="177" t="s">
        <v>157</v>
      </c>
      <c r="C14" s="135"/>
      <c r="D14" s="135"/>
      <c r="F14" s="129"/>
      <c r="G14" s="174"/>
      <c r="H14" s="175"/>
      <c r="I14" s="175"/>
      <c r="J14" s="175"/>
      <c r="K14" s="175"/>
      <c r="L14" s="175"/>
      <c r="M14" s="175"/>
      <c r="N14" s="175"/>
      <c r="O14" s="175"/>
      <c r="P14" s="175"/>
    </row>
    <row r="15" spans="1:20" ht="19.2" customHeight="1">
      <c r="A15" s="135"/>
      <c r="B15" s="133" t="s">
        <v>150</v>
      </c>
      <c r="C15" s="135"/>
      <c r="D15" s="135"/>
      <c r="E15" s="135"/>
      <c r="F15" s="128">
        <v>14</v>
      </c>
      <c r="G15" s="13"/>
      <c r="H15" s="50">
        <v>0</v>
      </c>
      <c r="I15" s="49"/>
      <c r="J15" s="50">
        <v>0</v>
      </c>
      <c r="K15" s="49"/>
      <c r="L15" s="50">
        <v>0</v>
      </c>
      <c r="M15" s="175"/>
      <c r="N15" s="178">
        <v>-314366187</v>
      </c>
      <c r="O15" s="175"/>
      <c r="P15" s="218">
        <f>SUM(H15:N15)</f>
        <v>-314366187</v>
      </c>
    </row>
    <row r="16" spans="1:20" ht="19.2" customHeight="1">
      <c r="A16" s="111" t="s">
        <v>156</v>
      </c>
      <c r="B16" s="133"/>
      <c r="C16" s="135"/>
      <c r="D16" s="135"/>
      <c r="E16" s="135"/>
      <c r="F16" s="128"/>
      <c r="G16" s="13"/>
      <c r="H16" s="46"/>
      <c r="I16" s="49"/>
      <c r="J16" s="46"/>
      <c r="K16" s="49"/>
      <c r="L16" s="46"/>
      <c r="M16" s="175"/>
      <c r="N16" s="175"/>
      <c r="O16" s="175"/>
      <c r="P16" s="175"/>
    </row>
    <row r="17" spans="1:16" ht="19.2" customHeight="1">
      <c r="A17" s="111"/>
      <c r="B17" s="111" t="s">
        <v>155</v>
      </c>
      <c r="C17" s="135"/>
      <c r="D17" s="135"/>
      <c r="F17" s="135"/>
      <c r="G17" s="13"/>
      <c r="H17" s="51">
        <f>SUM(H15)</f>
        <v>0</v>
      </c>
      <c r="I17" s="49"/>
      <c r="J17" s="51">
        <f>SUM(J15)</f>
        <v>0</v>
      </c>
      <c r="K17" s="49"/>
      <c r="L17" s="51">
        <f>SUM(L15)</f>
        <v>0</v>
      </c>
      <c r="M17" s="175"/>
      <c r="N17" s="14">
        <f>SUM(N15)</f>
        <v>-314366187</v>
      </c>
      <c r="O17" s="175"/>
      <c r="P17" s="14">
        <f>SUM(P15)</f>
        <v>-314366187</v>
      </c>
    </row>
    <row r="18" spans="1:16" ht="19.2" customHeight="1">
      <c r="A18" s="135"/>
      <c r="B18" s="135"/>
      <c r="C18" s="135"/>
      <c r="D18" s="135"/>
      <c r="E18" s="135"/>
      <c r="F18" s="129"/>
      <c r="G18" s="174"/>
      <c r="H18" s="175"/>
      <c r="I18" s="175"/>
      <c r="J18" s="175"/>
      <c r="K18" s="175"/>
      <c r="L18" s="175"/>
      <c r="M18" s="175"/>
      <c r="N18" s="175"/>
      <c r="O18" s="175"/>
      <c r="P18" s="175"/>
    </row>
    <row r="19" spans="1:16" ht="19.2" customHeight="1">
      <c r="A19" s="176" t="s">
        <v>129</v>
      </c>
      <c r="B19" s="135"/>
      <c r="C19" s="135"/>
      <c r="D19" s="135"/>
      <c r="E19" s="135"/>
      <c r="F19" s="129"/>
      <c r="G19" s="174"/>
      <c r="H19" s="175"/>
      <c r="I19" s="175"/>
      <c r="J19" s="175"/>
      <c r="K19" s="175"/>
      <c r="L19" s="175"/>
      <c r="M19" s="175"/>
      <c r="N19" s="175"/>
      <c r="O19" s="175"/>
      <c r="P19" s="175"/>
    </row>
    <row r="20" spans="1:16" ht="19.2" customHeight="1">
      <c r="A20" s="135"/>
      <c r="B20" s="133" t="s">
        <v>67</v>
      </c>
      <c r="C20" s="135"/>
      <c r="D20" s="135"/>
      <c r="E20" s="135"/>
      <c r="F20" s="135"/>
      <c r="G20" s="13"/>
      <c r="H20" s="50">
        <v>0</v>
      </c>
      <c r="I20" s="49"/>
      <c r="J20" s="50">
        <v>0</v>
      </c>
      <c r="K20" s="49"/>
      <c r="L20" s="50">
        <v>0</v>
      </c>
      <c r="M20" s="175"/>
      <c r="N20" s="218">
        <f>'PL 5-8'!O103</f>
        <v>614524428</v>
      </c>
      <c r="O20" s="175"/>
      <c r="P20" s="218">
        <f>SUM(H20:N20)</f>
        <v>614524428</v>
      </c>
    </row>
    <row r="21" spans="1:16" ht="19.2" customHeight="1">
      <c r="A21" s="111" t="s">
        <v>132</v>
      </c>
      <c r="B21" s="133"/>
      <c r="C21" s="135"/>
      <c r="D21" s="135"/>
      <c r="E21" s="135"/>
      <c r="F21" s="135"/>
      <c r="G21" s="13"/>
      <c r="H21" s="52">
        <f>SUM(H20)</f>
        <v>0</v>
      </c>
      <c r="I21" s="49"/>
      <c r="J21" s="52">
        <f>SUM(J20)</f>
        <v>0</v>
      </c>
      <c r="K21" s="49"/>
      <c r="L21" s="52">
        <f>SUM(L20)</f>
        <v>0</v>
      </c>
      <c r="M21" s="175"/>
      <c r="N21" s="52">
        <f>SUM(N20)</f>
        <v>614524428</v>
      </c>
      <c r="O21" s="175"/>
      <c r="P21" s="52">
        <f>SUM(P20)</f>
        <v>614524428</v>
      </c>
    </row>
    <row r="22" spans="1:16" ht="19.2" customHeight="1">
      <c r="A22" s="135"/>
      <c r="B22" s="179"/>
      <c r="C22" s="135"/>
      <c r="D22" s="135"/>
      <c r="E22" s="135"/>
      <c r="F22" s="135"/>
      <c r="G22" s="174"/>
      <c r="H22" s="175"/>
      <c r="I22" s="175"/>
      <c r="J22" s="175"/>
      <c r="K22" s="175"/>
      <c r="L22" s="175"/>
      <c r="M22" s="175"/>
      <c r="N22" s="175"/>
      <c r="O22" s="175"/>
      <c r="P22" s="175"/>
    </row>
    <row r="23" spans="1:16" ht="19.2" customHeight="1" thickBot="1">
      <c r="A23" s="180" t="s">
        <v>184</v>
      </c>
      <c r="B23" s="135"/>
      <c r="C23" s="135"/>
      <c r="D23" s="135"/>
      <c r="E23" s="135"/>
      <c r="F23" s="135"/>
      <c r="G23" s="181"/>
      <c r="H23" s="220">
        <f>SUM(H11,H17,H21)</f>
        <v>2096000000</v>
      </c>
      <c r="I23" s="173"/>
      <c r="J23" s="220">
        <f t="shared" ref="J23:P23" si="0">SUM(J11,J17,J21)</f>
        <v>1902427997</v>
      </c>
      <c r="K23" s="173"/>
      <c r="L23" s="220">
        <f t="shared" si="0"/>
        <v>209600000</v>
      </c>
      <c r="M23" s="173"/>
      <c r="N23" s="220">
        <f>SUM(N11,N17,N21)</f>
        <v>1917967141</v>
      </c>
      <c r="O23" s="173"/>
      <c r="P23" s="220">
        <f t="shared" si="0"/>
        <v>6125995138</v>
      </c>
    </row>
    <row r="24" spans="1:16" ht="19.2" customHeight="1" thickTop="1">
      <c r="A24" s="111"/>
      <c r="B24" s="135"/>
      <c r="C24" s="135"/>
      <c r="D24" s="135"/>
      <c r="E24" s="135"/>
      <c r="F24" s="135"/>
      <c r="G24" s="174"/>
      <c r="H24" s="175"/>
      <c r="I24" s="175"/>
      <c r="J24" s="175"/>
      <c r="K24" s="175"/>
      <c r="L24" s="175"/>
      <c r="M24" s="175"/>
      <c r="N24" s="175"/>
      <c r="O24" s="175"/>
      <c r="P24" s="175"/>
    </row>
    <row r="25" spans="1:16" ht="19.2" customHeight="1">
      <c r="A25" s="97" t="s">
        <v>171</v>
      </c>
      <c r="B25" s="159"/>
      <c r="C25" s="159"/>
      <c r="D25" s="159"/>
      <c r="E25" s="159"/>
      <c r="F25" s="159"/>
      <c r="G25" s="160"/>
      <c r="H25" s="182"/>
      <c r="I25" s="182"/>
      <c r="J25" s="182"/>
      <c r="K25" s="182"/>
      <c r="L25" s="182"/>
      <c r="M25" s="182"/>
      <c r="N25" s="182"/>
      <c r="O25" s="182"/>
      <c r="P25" s="182"/>
    </row>
    <row r="26" spans="1:16" ht="19.2" customHeight="1">
      <c r="A26" s="162" t="s">
        <v>94</v>
      </c>
      <c r="B26" s="163"/>
      <c r="C26" s="163"/>
      <c r="D26" s="163"/>
      <c r="E26" s="163"/>
      <c r="F26" s="163"/>
      <c r="G26" s="164"/>
      <c r="H26" s="183"/>
      <c r="I26" s="183"/>
      <c r="J26" s="183"/>
      <c r="K26" s="183"/>
      <c r="L26" s="183"/>
      <c r="M26" s="183"/>
      <c r="N26" s="183"/>
      <c r="O26" s="183"/>
      <c r="P26" s="183"/>
    </row>
    <row r="27" spans="1:16" ht="19.2" customHeight="1">
      <c r="A27" s="111"/>
      <c r="B27" s="135"/>
      <c r="C27" s="135"/>
      <c r="D27" s="135"/>
      <c r="E27" s="135"/>
      <c r="F27" s="135"/>
      <c r="G27" s="167"/>
      <c r="H27" s="175"/>
      <c r="I27" s="175"/>
      <c r="J27" s="175"/>
      <c r="K27" s="175"/>
      <c r="L27" s="175"/>
      <c r="M27" s="175"/>
      <c r="N27" s="175"/>
      <c r="O27" s="175"/>
      <c r="P27" s="175"/>
    </row>
    <row r="28" spans="1:16" ht="19.2" customHeight="1">
      <c r="A28" s="111"/>
      <c r="B28" s="135"/>
      <c r="C28" s="135"/>
      <c r="D28" s="135"/>
      <c r="E28" s="135"/>
      <c r="F28" s="135"/>
      <c r="G28" s="129"/>
      <c r="H28" s="235" t="s">
        <v>96</v>
      </c>
      <c r="I28" s="235"/>
      <c r="J28" s="235"/>
      <c r="K28" s="235"/>
      <c r="L28" s="235"/>
      <c r="M28" s="235"/>
      <c r="N28" s="235"/>
      <c r="O28" s="235"/>
      <c r="P28" s="235"/>
    </row>
    <row r="29" spans="1:16" ht="19.2" customHeight="1">
      <c r="A29" s="111"/>
      <c r="B29" s="135"/>
      <c r="C29" s="135"/>
      <c r="D29" s="135"/>
      <c r="E29" s="135"/>
      <c r="F29" s="135"/>
      <c r="G29" s="169"/>
      <c r="H29" s="147"/>
      <c r="I29" s="147"/>
      <c r="J29" s="147"/>
      <c r="K29" s="147"/>
      <c r="L29" s="236" t="s">
        <v>24</v>
      </c>
      <c r="M29" s="236"/>
      <c r="N29" s="236"/>
      <c r="O29" s="147"/>
      <c r="P29" s="147"/>
    </row>
    <row r="30" spans="1:16" ht="19.2" customHeight="1">
      <c r="A30" s="135"/>
      <c r="B30" s="135"/>
      <c r="C30" s="135"/>
      <c r="D30" s="135"/>
      <c r="E30" s="135"/>
      <c r="F30" s="135"/>
      <c r="G30" s="169"/>
      <c r="H30" s="147" t="s">
        <v>13</v>
      </c>
      <c r="I30" s="147"/>
      <c r="J30" s="147"/>
      <c r="K30" s="147"/>
      <c r="L30" s="147"/>
      <c r="M30" s="147"/>
      <c r="N30" s="147"/>
      <c r="O30" s="147"/>
      <c r="P30" s="147"/>
    </row>
    <row r="31" spans="1:16" ht="19.2" customHeight="1">
      <c r="A31" s="135"/>
      <c r="B31" s="135"/>
      <c r="C31" s="135"/>
      <c r="D31" s="135"/>
      <c r="E31" s="135"/>
      <c r="F31" s="135"/>
      <c r="G31" s="169"/>
      <c r="H31" s="147" t="s">
        <v>15</v>
      </c>
      <c r="I31" s="147"/>
      <c r="J31" s="8" t="s">
        <v>123</v>
      </c>
      <c r="K31" s="147"/>
      <c r="L31" s="147"/>
      <c r="M31" s="147"/>
      <c r="N31" s="147"/>
      <c r="O31" s="147"/>
      <c r="P31" s="147"/>
    </row>
    <row r="32" spans="1:16" ht="19.2" customHeight="1">
      <c r="A32" s="135"/>
      <c r="B32" s="135"/>
      <c r="C32" s="135"/>
      <c r="D32" s="135"/>
      <c r="E32" s="135"/>
      <c r="F32" s="82" t="s">
        <v>86</v>
      </c>
      <c r="G32" s="169"/>
      <c r="H32" s="147" t="s">
        <v>14</v>
      </c>
      <c r="I32" s="147"/>
      <c r="J32" s="8" t="s">
        <v>126</v>
      </c>
      <c r="K32" s="147"/>
      <c r="L32" s="147" t="s">
        <v>55</v>
      </c>
      <c r="M32" s="147"/>
      <c r="N32" s="147" t="s">
        <v>30</v>
      </c>
      <c r="O32" s="147"/>
      <c r="P32" s="147" t="s">
        <v>50</v>
      </c>
    </row>
    <row r="33" spans="1:16" ht="19.2" customHeight="1">
      <c r="A33" s="135"/>
      <c r="B33" s="135"/>
      <c r="C33" s="135"/>
      <c r="D33" s="135"/>
      <c r="E33" s="135"/>
      <c r="G33" s="170"/>
      <c r="H33" s="231" t="s">
        <v>88</v>
      </c>
      <c r="I33" s="231"/>
      <c r="J33" s="231"/>
      <c r="K33" s="231"/>
      <c r="L33" s="231"/>
      <c r="M33" s="231"/>
      <c r="N33" s="231"/>
      <c r="O33" s="231"/>
      <c r="P33" s="231"/>
    </row>
    <row r="34" spans="1:16" ht="19.2" customHeight="1">
      <c r="A34" s="119" t="s">
        <v>185</v>
      </c>
      <c r="B34" s="135"/>
      <c r="C34" s="135"/>
      <c r="D34" s="135"/>
      <c r="E34" s="135"/>
      <c r="F34" s="135"/>
      <c r="G34" s="185"/>
      <c r="H34" s="184"/>
      <c r="I34" s="184"/>
      <c r="J34" s="184"/>
      <c r="K34" s="184"/>
      <c r="L34" s="184"/>
      <c r="M34" s="184"/>
      <c r="N34" s="184"/>
      <c r="O34" s="184"/>
      <c r="P34" s="184"/>
    </row>
    <row r="35" spans="1:16" ht="19.2" customHeight="1">
      <c r="A35" s="119" t="s">
        <v>165</v>
      </c>
      <c r="B35" s="135"/>
      <c r="C35" s="135"/>
      <c r="D35" s="135"/>
      <c r="E35" s="135"/>
      <c r="F35" s="135"/>
      <c r="G35" s="181"/>
      <c r="H35" s="173">
        <v>2096000000</v>
      </c>
      <c r="I35" s="173">
        <v>0</v>
      </c>
      <c r="J35" s="173">
        <v>1902427997</v>
      </c>
      <c r="K35" s="173">
        <v>0</v>
      </c>
      <c r="L35" s="173">
        <v>209600000</v>
      </c>
      <c r="M35" s="173">
        <v>0</v>
      </c>
      <c r="N35" s="173">
        <v>2139806311.0000002</v>
      </c>
      <c r="O35" s="173"/>
      <c r="P35" s="217">
        <f>H35+J35+L35+N35</f>
        <v>6347834308</v>
      </c>
    </row>
    <row r="36" spans="1:16" ht="19.2" customHeight="1">
      <c r="A36" s="135" t="s">
        <v>32</v>
      </c>
      <c r="B36" s="135"/>
      <c r="C36" s="135"/>
      <c r="D36" s="135"/>
      <c r="E36" s="135"/>
      <c r="F36" s="129"/>
      <c r="G36" s="174"/>
      <c r="H36" s="175"/>
      <c r="I36" s="175"/>
      <c r="J36" s="175"/>
      <c r="K36" s="175"/>
      <c r="L36" s="175"/>
      <c r="M36" s="175"/>
      <c r="N36" s="175"/>
      <c r="O36" s="175"/>
      <c r="P36" s="175"/>
    </row>
    <row r="37" spans="1:16" ht="19.2" customHeight="1">
      <c r="A37" s="176" t="s">
        <v>151</v>
      </c>
      <c r="B37" s="135"/>
      <c r="C37" s="135"/>
      <c r="D37" s="135"/>
      <c r="E37" s="135"/>
      <c r="F37" s="129"/>
      <c r="G37" s="174"/>
      <c r="H37" s="175"/>
      <c r="I37" s="175"/>
      <c r="J37" s="175"/>
      <c r="K37" s="175"/>
      <c r="L37" s="175"/>
      <c r="M37" s="175"/>
      <c r="N37" s="175"/>
      <c r="O37" s="175"/>
      <c r="P37" s="175"/>
    </row>
    <row r="38" spans="1:16" ht="19.2" customHeight="1">
      <c r="A38" s="176"/>
      <c r="B38" s="177" t="s">
        <v>157</v>
      </c>
      <c r="C38" s="135"/>
      <c r="D38" s="135"/>
      <c r="E38" s="135"/>
      <c r="F38" s="129"/>
      <c r="G38" s="174"/>
      <c r="H38" s="175"/>
      <c r="I38" s="175"/>
      <c r="J38" s="175"/>
      <c r="K38" s="175"/>
      <c r="L38" s="175"/>
      <c r="M38" s="175"/>
      <c r="N38" s="175"/>
      <c r="O38" s="175"/>
      <c r="P38" s="175"/>
    </row>
    <row r="39" spans="1:16" ht="19.2" customHeight="1">
      <c r="A39" s="135"/>
      <c r="B39" s="133" t="s">
        <v>150</v>
      </c>
      <c r="C39" s="135"/>
      <c r="D39" s="135"/>
      <c r="E39" s="135"/>
      <c r="F39" s="128">
        <v>14</v>
      </c>
      <c r="G39" s="13"/>
      <c r="H39" s="50">
        <v>0</v>
      </c>
      <c r="I39" s="49"/>
      <c r="J39" s="50">
        <v>0</v>
      </c>
      <c r="K39" s="49"/>
      <c r="L39" s="50">
        <v>0</v>
      </c>
      <c r="M39" s="49"/>
      <c r="N39" s="10">
        <v>-377279618</v>
      </c>
      <c r="O39" s="49"/>
      <c r="P39" s="15">
        <f>H39+J39+L39+N39</f>
        <v>-377279618</v>
      </c>
    </row>
    <row r="40" spans="1:16" ht="19.2" customHeight="1">
      <c r="A40" s="111" t="s">
        <v>156</v>
      </c>
      <c r="B40" s="133"/>
      <c r="C40" s="135"/>
      <c r="D40" s="135"/>
      <c r="E40" s="135"/>
      <c r="F40" s="128"/>
      <c r="G40" s="13"/>
      <c r="H40" s="46"/>
      <c r="I40" s="49"/>
      <c r="J40" s="46"/>
      <c r="K40" s="49"/>
      <c r="L40" s="46"/>
      <c r="M40" s="49"/>
      <c r="N40" s="46"/>
      <c r="O40" s="49"/>
      <c r="P40" s="46"/>
    </row>
    <row r="41" spans="1:16" ht="19.2" customHeight="1">
      <c r="A41" s="111"/>
      <c r="B41" s="111" t="s">
        <v>155</v>
      </c>
      <c r="C41" s="135"/>
      <c r="D41" s="135"/>
      <c r="E41" s="135"/>
      <c r="F41" s="135"/>
      <c r="G41" s="13"/>
      <c r="H41" s="51">
        <f>SUM(H39)</f>
        <v>0</v>
      </c>
      <c r="I41" s="49"/>
      <c r="J41" s="51">
        <f>SUM(J39)</f>
        <v>0</v>
      </c>
      <c r="K41" s="49"/>
      <c r="L41" s="51">
        <f>SUM(L39)</f>
        <v>0</v>
      </c>
      <c r="M41" s="175"/>
      <c r="N41" s="14">
        <f>SUM(N39)</f>
        <v>-377279618</v>
      </c>
      <c r="O41" s="175"/>
      <c r="P41" s="14">
        <f>SUM(P39)</f>
        <v>-377279618</v>
      </c>
    </row>
    <row r="42" spans="1:16" ht="19.2" customHeight="1">
      <c r="A42" s="135"/>
      <c r="B42" s="135"/>
      <c r="C42" s="135"/>
      <c r="D42" s="135"/>
      <c r="E42" s="135"/>
      <c r="F42" s="129"/>
      <c r="G42" s="174"/>
      <c r="H42" s="175"/>
      <c r="I42" s="175"/>
      <c r="J42" s="175"/>
      <c r="K42" s="175"/>
      <c r="L42" s="175"/>
      <c r="M42" s="175"/>
      <c r="N42" s="175"/>
      <c r="O42" s="175"/>
      <c r="P42" s="175"/>
    </row>
    <row r="43" spans="1:16" ht="19.2" customHeight="1">
      <c r="A43" s="176" t="s">
        <v>129</v>
      </c>
      <c r="B43" s="135"/>
      <c r="C43" s="135"/>
      <c r="D43" s="135"/>
      <c r="E43" s="135"/>
      <c r="F43" s="129"/>
      <c r="G43" s="174"/>
      <c r="H43" s="175"/>
      <c r="I43" s="175"/>
      <c r="J43" s="175"/>
      <c r="K43" s="175"/>
      <c r="L43" s="175"/>
      <c r="M43" s="175"/>
      <c r="N43" s="175"/>
      <c r="O43" s="175"/>
      <c r="P43" s="175"/>
    </row>
    <row r="44" spans="1:16" ht="19.2" customHeight="1">
      <c r="A44" s="135"/>
      <c r="B44" s="133" t="s">
        <v>67</v>
      </c>
      <c r="C44" s="135"/>
      <c r="D44" s="135"/>
      <c r="E44" s="135"/>
      <c r="F44" s="135"/>
      <c r="G44" s="13"/>
      <c r="H44" s="50">
        <v>0</v>
      </c>
      <c r="I44" s="49"/>
      <c r="J44" s="50">
        <v>0</v>
      </c>
      <c r="K44" s="49"/>
      <c r="L44" s="50">
        <v>0</v>
      </c>
      <c r="M44" s="49"/>
      <c r="N44" s="53">
        <f>'PL 5-8'!M103</f>
        <v>663561043</v>
      </c>
      <c r="O44" s="49"/>
      <c r="P44" s="53">
        <f>H44+J44+L44+N44</f>
        <v>663561043</v>
      </c>
    </row>
    <row r="45" spans="1:16" ht="19.2" customHeight="1">
      <c r="A45" s="111" t="s">
        <v>132</v>
      </c>
      <c r="B45" s="133"/>
      <c r="C45" s="135"/>
      <c r="D45" s="135"/>
      <c r="E45" s="135"/>
      <c r="F45" s="135"/>
      <c r="G45" s="13"/>
      <c r="H45" s="52">
        <f>SUM(H44)</f>
        <v>0</v>
      </c>
      <c r="I45" s="49"/>
      <c r="J45" s="52">
        <f>SUM(J44)</f>
        <v>0</v>
      </c>
      <c r="K45" s="49"/>
      <c r="L45" s="52">
        <f>SUM(L44)</f>
        <v>0</v>
      </c>
      <c r="M45" s="175"/>
      <c r="N45" s="52">
        <f>SUM(N44)</f>
        <v>663561043</v>
      </c>
      <c r="O45" s="175"/>
      <c r="P45" s="52">
        <f>SUM(P44)</f>
        <v>663561043</v>
      </c>
    </row>
    <row r="46" spans="1:16" ht="19.2" customHeight="1">
      <c r="A46" s="135"/>
      <c r="B46" s="179"/>
      <c r="C46" s="135"/>
      <c r="D46" s="135"/>
      <c r="E46" s="135"/>
      <c r="F46" s="135"/>
      <c r="G46" s="174"/>
      <c r="H46" s="175"/>
      <c r="I46" s="175"/>
      <c r="J46" s="175"/>
      <c r="K46" s="175"/>
      <c r="L46" s="175"/>
      <c r="M46" s="175"/>
      <c r="N46" s="175"/>
      <c r="O46" s="175"/>
      <c r="P46" s="175"/>
    </row>
    <row r="47" spans="1:16" ht="19.2" customHeight="1" thickBot="1">
      <c r="A47" s="180" t="s">
        <v>186</v>
      </c>
      <c r="B47" s="135"/>
      <c r="C47" s="135"/>
      <c r="D47" s="135"/>
      <c r="E47" s="135"/>
      <c r="F47" s="135"/>
      <c r="G47" s="181"/>
      <c r="H47" s="220">
        <f>SUM(H35,H41,H45)</f>
        <v>2096000000</v>
      </c>
      <c r="I47" s="173"/>
      <c r="J47" s="220">
        <f t="shared" ref="J47:P47" si="1">SUM(J35,J41,J45)</f>
        <v>1902427997</v>
      </c>
      <c r="K47" s="173"/>
      <c r="L47" s="220">
        <f t="shared" si="1"/>
        <v>209600000</v>
      </c>
      <c r="M47" s="173"/>
      <c r="N47" s="220">
        <f t="shared" si="1"/>
        <v>2426087736</v>
      </c>
      <c r="O47" s="173"/>
      <c r="P47" s="220">
        <f t="shared" si="1"/>
        <v>6634115733</v>
      </c>
    </row>
    <row r="48" spans="1:16" ht="19.2" customHeight="1" thickTop="1">
      <c r="A48" s="135"/>
      <c r="B48" s="135"/>
      <c r="C48" s="135"/>
      <c r="D48" s="135"/>
      <c r="E48" s="135"/>
      <c r="F48" s="135"/>
      <c r="G48" s="167"/>
      <c r="H48" s="167"/>
      <c r="I48" s="167"/>
      <c r="J48" s="167"/>
      <c r="K48" s="167"/>
      <c r="L48" s="167"/>
      <c r="M48" s="167"/>
      <c r="N48" s="167"/>
      <c r="O48" s="167"/>
      <c r="P48" s="167"/>
    </row>
    <row r="49" spans="1:16" ht="19.2" customHeight="1">
      <c r="A49" s="135"/>
      <c r="B49" s="135"/>
      <c r="C49" s="135"/>
      <c r="D49" s="135"/>
      <c r="E49" s="135"/>
      <c r="F49" s="135"/>
      <c r="G49" s="167"/>
      <c r="H49" s="167"/>
      <c r="I49" s="167"/>
      <c r="J49" s="167"/>
      <c r="K49" s="167"/>
      <c r="L49" s="167"/>
      <c r="M49" s="167"/>
      <c r="N49" s="167"/>
      <c r="O49" s="167"/>
      <c r="P49" s="167"/>
    </row>
    <row r="50" spans="1:16" ht="18.45" customHeight="1">
      <c r="H50" s="186">
        <f>H35-'BS 2-4'!N92</f>
        <v>0</v>
      </c>
      <c r="J50" s="186">
        <f>J35-'BS 2-4'!N93</f>
        <v>0</v>
      </c>
      <c r="L50" s="186">
        <f>L35-'BS 2-4'!N96</f>
        <v>0</v>
      </c>
      <c r="N50" s="186">
        <f>N35-'BS 2-4'!N97</f>
        <v>0</v>
      </c>
      <c r="P50" s="186">
        <f>P35-'BS 2-4'!N98</f>
        <v>0</v>
      </c>
    </row>
    <row r="51" spans="1:16" ht="18.45" customHeight="1">
      <c r="H51" s="186">
        <f>H47-'BS 2-4'!L92</f>
        <v>0</v>
      </c>
      <c r="J51" s="186">
        <f>J47-'BS 2-4'!L93</f>
        <v>0</v>
      </c>
      <c r="L51" s="186">
        <f>L47-'BS 2-4'!L96</f>
        <v>0</v>
      </c>
      <c r="N51" s="186">
        <f>N47-'BS 2-4'!L97</f>
        <v>0</v>
      </c>
      <c r="P51" s="186">
        <f>P47-'BS 2-4'!L98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H33:P33"/>
    <mergeCell ref="L5:N5"/>
    <mergeCell ref="H4:P4"/>
    <mergeCell ref="H9:P9"/>
    <mergeCell ref="H28:P28"/>
    <mergeCell ref="L29:N29"/>
  </mergeCells>
  <phoneticPr fontId="20" type="noConversion"/>
  <pageMargins left="0.8" right="0.8" top="0.48" bottom="0.5" header="0.5" footer="0.5"/>
  <pageSetup paperSize="9" scale="95" firstPageNumber="11" fitToHeight="0" orientation="landscape" useFirstPageNumber="1" r:id="rId1"/>
  <headerFooter>
    <oddFooter>&amp;L&amp;"Times New Roman,Regular"&amp;11 The accompanying notes form an integral part of the interim financial statements.&amp;"Cordia New,Regular"&amp;14
&amp;C&amp;"Times New Roman,Regular"&amp;11&amp;P</oddFooter>
  </headerFooter>
  <rowBreaks count="1" manualBreakCount="1">
    <brk id="24" max="15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DB198-A09E-47FF-97F3-98D9A84848F0}">
  <sheetPr>
    <pageSetUpPr fitToPage="1"/>
  </sheetPr>
  <dimension ref="A1:N104"/>
  <sheetViews>
    <sheetView tabSelected="1" view="pageBreakPreview" topLeftCell="A74" zoomScale="80" zoomScaleNormal="78" zoomScaleSheetLayoutView="80" workbookViewId="0">
      <selection activeCell="P94" sqref="P94"/>
    </sheetView>
  </sheetViews>
  <sheetFormatPr defaultRowHeight="19.2" customHeight="1"/>
  <cols>
    <col min="1" max="3" width="1.75" style="149" customWidth="1"/>
    <col min="4" max="4" width="44.75" style="149" customWidth="1"/>
    <col min="5" max="5" width="7.75" style="152" bestFit="1" customWidth="1"/>
    <col min="6" max="6" width="0.875" style="130" customWidth="1"/>
    <col min="7" max="7" width="16.125" style="32" customWidth="1"/>
    <col min="8" max="8" width="0.875" style="130" customWidth="1"/>
    <col min="9" max="9" width="16.75" style="29" bestFit="1" customWidth="1"/>
    <col min="10" max="10" width="0.875" style="32" customWidth="1"/>
    <col min="11" max="11" width="16.125" style="32" customWidth="1"/>
    <col min="12" max="12" width="0.875" style="32" customWidth="1"/>
    <col min="13" max="13" width="16.75" style="29" bestFit="1" customWidth="1"/>
    <col min="14" max="236" width="8.75" style="115"/>
    <col min="237" max="239" width="1.75" style="115" customWidth="1"/>
    <col min="240" max="240" width="48.625" style="115" customWidth="1"/>
    <col min="241" max="241" width="8.375" style="115" customWidth="1"/>
    <col min="242" max="242" width="1.375" style="115" customWidth="1"/>
    <col min="243" max="243" width="14.75" style="115" customWidth="1"/>
    <col min="244" max="244" width="1.375" style="115" customWidth="1"/>
    <col min="245" max="245" width="14.75" style="115" customWidth="1"/>
    <col min="246" max="492" width="8.75" style="115"/>
    <col min="493" max="495" width="1.75" style="115" customWidth="1"/>
    <col min="496" max="496" width="48.625" style="115" customWidth="1"/>
    <col min="497" max="497" width="8.375" style="115" customWidth="1"/>
    <col min="498" max="498" width="1.375" style="115" customWidth="1"/>
    <col min="499" max="499" width="14.75" style="115" customWidth="1"/>
    <col min="500" max="500" width="1.375" style="115" customWidth="1"/>
    <col min="501" max="501" width="14.75" style="115" customWidth="1"/>
    <col min="502" max="748" width="8.75" style="115"/>
    <col min="749" max="751" width="1.75" style="115" customWidth="1"/>
    <col min="752" max="752" width="48.625" style="115" customWidth="1"/>
    <col min="753" max="753" width="8.375" style="115" customWidth="1"/>
    <col min="754" max="754" width="1.375" style="115" customWidth="1"/>
    <col min="755" max="755" width="14.75" style="115" customWidth="1"/>
    <col min="756" max="756" width="1.375" style="115" customWidth="1"/>
    <col min="757" max="757" width="14.75" style="115" customWidth="1"/>
    <col min="758" max="1004" width="8.75" style="115"/>
    <col min="1005" max="1007" width="1.75" style="115" customWidth="1"/>
    <col min="1008" max="1008" width="48.625" style="115" customWidth="1"/>
    <col min="1009" max="1009" width="8.375" style="115" customWidth="1"/>
    <col min="1010" max="1010" width="1.375" style="115" customWidth="1"/>
    <col min="1011" max="1011" width="14.75" style="115" customWidth="1"/>
    <col min="1012" max="1012" width="1.375" style="115" customWidth="1"/>
    <col min="1013" max="1013" width="14.75" style="115" customWidth="1"/>
    <col min="1014" max="1260" width="8.75" style="115"/>
    <col min="1261" max="1263" width="1.75" style="115" customWidth="1"/>
    <col min="1264" max="1264" width="48.625" style="115" customWidth="1"/>
    <col min="1265" max="1265" width="8.375" style="115" customWidth="1"/>
    <col min="1266" max="1266" width="1.375" style="115" customWidth="1"/>
    <col min="1267" max="1267" width="14.75" style="115" customWidth="1"/>
    <col min="1268" max="1268" width="1.375" style="115" customWidth="1"/>
    <col min="1269" max="1269" width="14.75" style="115" customWidth="1"/>
    <col min="1270" max="1516" width="8.75" style="115"/>
    <col min="1517" max="1519" width="1.75" style="115" customWidth="1"/>
    <col min="1520" max="1520" width="48.625" style="115" customWidth="1"/>
    <col min="1521" max="1521" width="8.375" style="115" customWidth="1"/>
    <col min="1522" max="1522" width="1.375" style="115" customWidth="1"/>
    <col min="1523" max="1523" width="14.75" style="115" customWidth="1"/>
    <col min="1524" max="1524" width="1.375" style="115" customWidth="1"/>
    <col min="1525" max="1525" width="14.75" style="115" customWidth="1"/>
    <col min="1526" max="1772" width="8.75" style="115"/>
    <col min="1773" max="1775" width="1.75" style="115" customWidth="1"/>
    <col min="1776" max="1776" width="48.625" style="115" customWidth="1"/>
    <col min="1777" max="1777" width="8.375" style="115" customWidth="1"/>
    <col min="1778" max="1778" width="1.375" style="115" customWidth="1"/>
    <col min="1779" max="1779" width="14.75" style="115" customWidth="1"/>
    <col min="1780" max="1780" width="1.375" style="115" customWidth="1"/>
    <col min="1781" max="1781" width="14.75" style="115" customWidth="1"/>
    <col min="1782" max="2028" width="8.75" style="115"/>
    <col min="2029" max="2031" width="1.75" style="115" customWidth="1"/>
    <col min="2032" max="2032" width="48.625" style="115" customWidth="1"/>
    <col min="2033" max="2033" width="8.375" style="115" customWidth="1"/>
    <col min="2034" max="2034" width="1.375" style="115" customWidth="1"/>
    <col min="2035" max="2035" width="14.75" style="115" customWidth="1"/>
    <col min="2036" max="2036" width="1.375" style="115" customWidth="1"/>
    <col min="2037" max="2037" width="14.75" style="115" customWidth="1"/>
    <col min="2038" max="2284" width="8.75" style="115"/>
    <col min="2285" max="2287" width="1.75" style="115" customWidth="1"/>
    <col min="2288" max="2288" width="48.625" style="115" customWidth="1"/>
    <col min="2289" max="2289" width="8.375" style="115" customWidth="1"/>
    <col min="2290" max="2290" width="1.375" style="115" customWidth="1"/>
    <col min="2291" max="2291" width="14.75" style="115" customWidth="1"/>
    <col min="2292" max="2292" width="1.375" style="115" customWidth="1"/>
    <col min="2293" max="2293" width="14.75" style="115" customWidth="1"/>
    <col min="2294" max="2540" width="8.75" style="115"/>
    <col min="2541" max="2543" width="1.75" style="115" customWidth="1"/>
    <col min="2544" max="2544" width="48.625" style="115" customWidth="1"/>
    <col min="2545" max="2545" width="8.375" style="115" customWidth="1"/>
    <col min="2546" max="2546" width="1.375" style="115" customWidth="1"/>
    <col min="2547" max="2547" width="14.75" style="115" customWidth="1"/>
    <col min="2548" max="2548" width="1.375" style="115" customWidth="1"/>
    <col min="2549" max="2549" width="14.75" style="115" customWidth="1"/>
    <col min="2550" max="2796" width="8.75" style="115"/>
    <col min="2797" max="2799" width="1.75" style="115" customWidth="1"/>
    <col min="2800" max="2800" width="48.625" style="115" customWidth="1"/>
    <col min="2801" max="2801" width="8.375" style="115" customWidth="1"/>
    <col min="2802" max="2802" width="1.375" style="115" customWidth="1"/>
    <col min="2803" max="2803" width="14.75" style="115" customWidth="1"/>
    <col min="2804" max="2804" width="1.375" style="115" customWidth="1"/>
    <col min="2805" max="2805" width="14.75" style="115" customWidth="1"/>
    <col min="2806" max="3052" width="8.75" style="115"/>
    <col min="3053" max="3055" width="1.75" style="115" customWidth="1"/>
    <col min="3056" max="3056" width="48.625" style="115" customWidth="1"/>
    <col min="3057" max="3057" width="8.375" style="115" customWidth="1"/>
    <col min="3058" max="3058" width="1.375" style="115" customWidth="1"/>
    <col min="3059" max="3059" width="14.75" style="115" customWidth="1"/>
    <col min="3060" max="3060" width="1.375" style="115" customWidth="1"/>
    <col min="3061" max="3061" width="14.75" style="115" customWidth="1"/>
    <col min="3062" max="3308" width="8.75" style="115"/>
    <col min="3309" max="3311" width="1.75" style="115" customWidth="1"/>
    <col min="3312" max="3312" width="48.625" style="115" customWidth="1"/>
    <col min="3313" max="3313" width="8.375" style="115" customWidth="1"/>
    <col min="3314" max="3314" width="1.375" style="115" customWidth="1"/>
    <col min="3315" max="3315" width="14.75" style="115" customWidth="1"/>
    <col min="3316" max="3316" width="1.375" style="115" customWidth="1"/>
    <col min="3317" max="3317" width="14.75" style="115" customWidth="1"/>
    <col min="3318" max="3564" width="8.75" style="115"/>
    <col min="3565" max="3567" width="1.75" style="115" customWidth="1"/>
    <col min="3568" max="3568" width="48.625" style="115" customWidth="1"/>
    <col min="3569" max="3569" width="8.375" style="115" customWidth="1"/>
    <col min="3570" max="3570" width="1.375" style="115" customWidth="1"/>
    <col min="3571" max="3571" width="14.75" style="115" customWidth="1"/>
    <col min="3572" max="3572" width="1.375" style="115" customWidth="1"/>
    <col min="3573" max="3573" width="14.75" style="115" customWidth="1"/>
    <col min="3574" max="3820" width="8.75" style="115"/>
    <col min="3821" max="3823" width="1.75" style="115" customWidth="1"/>
    <col min="3824" max="3824" width="48.625" style="115" customWidth="1"/>
    <col min="3825" max="3825" width="8.375" style="115" customWidth="1"/>
    <col min="3826" max="3826" width="1.375" style="115" customWidth="1"/>
    <col min="3827" max="3827" width="14.75" style="115" customWidth="1"/>
    <col min="3828" max="3828" width="1.375" style="115" customWidth="1"/>
    <col min="3829" max="3829" width="14.75" style="115" customWidth="1"/>
    <col min="3830" max="4076" width="8.75" style="115"/>
    <col min="4077" max="4079" width="1.75" style="115" customWidth="1"/>
    <col min="4080" max="4080" width="48.625" style="115" customWidth="1"/>
    <col min="4081" max="4081" width="8.375" style="115" customWidth="1"/>
    <col min="4082" max="4082" width="1.375" style="115" customWidth="1"/>
    <col min="4083" max="4083" width="14.75" style="115" customWidth="1"/>
    <col min="4084" max="4084" width="1.375" style="115" customWidth="1"/>
    <col min="4085" max="4085" width="14.75" style="115" customWidth="1"/>
    <col min="4086" max="4332" width="8.75" style="115"/>
    <col min="4333" max="4335" width="1.75" style="115" customWidth="1"/>
    <col min="4336" max="4336" width="48.625" style="115" customWidth="1"/>
    <col min="4337" max="4337" width="8.375" style="115" customWidth="1"/>
    <col min="4338" max="4338" width="1.375" style="115" customWidth="1"/>
    <col min="4339" max="4339" width="14.75" style="115" customWidth="1"/>
    <col min="4340" max="4340" width="1.375" style="115" customWidth="1"/>
    <col min="4341" max="4341" width="14.75" style="115" customWidth="1"/>
    <col min="4342" max="4588" width="8.75" style="115"/>
    <col min="4589" max="4591" width="1.75" style="115" customWidth="1"/>
    <col min="4592" max="4592" width="48.625" style="115" customWidth="1"/>
    <col min="4593" max="4593" width="8.375" style="115" customWidth="1"/>
    <col min="4594" max="4594" width="1.375" style="115" customWidth="1"/>
    <col min="4595" max="4595" width="14.75" style="115" customWidth="1"/>
    <col min="4596" max="4596" width="1.375" style="115" customWidth="1"/>
    <col min="4597" max="4597" width="14.75" style="115" customWidth="1"/>
    <col min="4598" max="4844" width="8.75" style="115"/>
    <col min="4845" max="4847" width="1.75" style="115" customWidth="1"/>
    <col min="4848" max="4848" width="48.625" style="115" customWidth="1"/>
    <col min="4849" max="4849" width="8.375" style="115" customWidth="1"/>
    <col min="4850" max="4850" width="1.375" style="115" customWidth="1"/>
    <col min="4851" max="4851" width="14.75" style="115" customWidth="1"/>
    <col min="4852" max="4852" width="1.375" style="115" customWidth="1"/>
    <col min="4853" max="4853" width="14.75" style="115" customWidth="1"/>
    <col min="4854" max="5100" width="8.75" style="115"/>
    <col min="5101" max="5103" width="1.75" style="115" customWidth="1"/>
    <col min="5104" max="5104" width="48.625" style="115" customWidth="1"/>
    <col min="5105" max="5105" width="8.375" style="115" customWidth="1"/>
    <col min="5106" max="5106" width="1.375" style="115" customWidth="1"/>
    <col min="5107" max="5107" width="14.75" style="115" customWidth="1"/>
    <col min="5108" max="5108" width="1.375" style="115" customWidth="1"/>
    <col min="5109" max="5109" width="14.75" style="115" customWidth="1"/>
    <col min="5110" max="5356" width="8.75" style="115"/>
    <col min="5357" max="5359" width="1.75" style="115" customWidth="1"/>
    <col min="5360" max="5360" width="48.625" style="115" customWidth="1"/>
    <col min="5361" max="5361" width="8.375" style="115" customWidth="1"/>
    <col min="5362" max="5362" width="1.375" style="115" customWidth="1"/>
    <col min="5363" max="5363" width="14.75" style="115" customWidth="1"/>
    <col min="5364" max="5364" width="1.375" style="115" customWidth="1"/>
    <col min="5365" max="5365" width="14.75" style="115" customWidth="1"/>
    <col min="5366" max="5612" width="8.75" style="115"/>
    <col min="5613" max="5615" width="1.75" style="115" customWidth="1"/>
    <col min="5616" max="5616" width="48.625" style="115" customWidth="1"/>
    <col min="5617" max="5617" width="8.375" style="115" customWidth="1"/>
    <col min="5618" max="5618" width="1.375" style="115" customWidth="1"/>
    <col min="5619" max="5619" width="14.75" style="115" customWidth="1"/>
    <col min="5620" max="5620" width="1.375" style="115" customWidth="1"/>
    <col min="5621" max="5621" width="14.75" style="115" customWidth="1"/>
    <col min="5622" max="5868" width="8.75" style="115"/>
    <col min="5869" max="5871" width="1.75" style="115" customWidth="1"/>
    <col min="5872" max="5872" width="48.625" style="115" customWidth="1"/>
    <col min="5873" max="5873" width="8.375" style="115" customWidth="1"/>
    <col min="5874" max="5874" width="1.375" style="115" customWidth="1"/>
    <col min="5875" max="5875" width="14.75" style="115" customWidth="1"/>
    <col min="5876" max="5876" width="1.375" style="115" customWidth="1"/>
    <col min="5877" max="5877" width="14.75" style="115" customWidth="1"/>
    <col min="5878" max="6124" width="8.75" style="115"/>
    <col min="6125" max="6127" width="1.75" style="115" customWidth="1"/>
    <col min="6128" max="6128" width="48.625" style="115" customWidth="1"/>
    <col min="6129" max="6129" width="8.375" style="115" customWidth="1"/>
    <col min="6130" max="6130" width="1.375" style="115" customWidth="1"/>
    <col min="6131" max="6131" width="14.75" style="115" customWidth="1"/>
    <col min="6132" max="6132" width="1.375" style="115" customWidth="1"/>
    <col min="6133" max="6133" width="14.75" style="115" customWidth="1"/>
    <col min="6134" max="6380" width="8.75" style="115"/>
    <col min="6381" max="6383" width="1.75" style="115" customWidth="1"/>
    <col min="6384" max="6384" width="48.625" style="115" customWidth="1"/>
    <col min="6385" max="6385" width="8.375" style="115" customWidth="1"/>
    <col min="6386" max="6386" width="1.375" style="115" customWidth="1"/>
    <col min="6387" max="6387" width="14.75" style="115" customWidth="1"/>
    <col min="6388" max="6388" width="1.375" style="115" customWidth="1"/>
    <col min="6389" max="6389" width="14.75" style="115" customWidth="1"/>
    <col min="6390" max="6636" width="8.75" style="115"/>
    <col min="6637" max="6639" width="1.75" style="115" customWidth="1"/>
    <col min="6640" max="6640" width="48.625" style="115" customWidth="1"/>
    <col min="6641" max="6641" width="8.375" style="115" customWidth="1"/>
    <col min="6642" max="6642" width="1.375" style="115" customWidth="1"/>
    <col min="6643" max="6643" width="14.75" style="115" customWidth="1"/>
    <col min="6644" max="6644" width="1.375" style="115" customWidth="1"/>
    <col min="6645" max="6645" width="14.75" style="115" customWidth="1"/>
    <col min="6646" max="6892" width="8.75" style="115"/>
    <col min="6893" max="6895" width="1.75" style="115" customWidth="1"/>
    <col min="6896" max="6896" width="48.625" style="115" customWidth="1"/>
    <col min="6897" max="6897" width="8.375" style="115" customWidth="1"/>
    <col min="6898" max="6898" width="1.375" style="115" customWidth="1"/>
    <col min="6899" max="6899" width="14.75" style="115" customWidth="1"/>
    <col min="6900" max="6900" width="1.375" style="115" customWidth="1"/>
    <col min="6901" max="6901" width="14.75" style="115" customWidth="1"/>
    <col min="6902" max="7148" width="8.75" style="115"/>
    <col min="7149" max="7151" width="1.75" style="115" customWidth="1"/>
    <col min="7152" max="7152" width="48.625" style="115" customWidth="1"/>
    <col min="7153" max="7153" width="8.375" style="115" customWidth="1"/>
    <col min="7154" max="7154" width="1.375" style="115" customWidth="1"/>
    <col min="7155" max="7155" width="14.75" style="115" customWidth="1"/>
    <col min="7156" max="7156" width="1.375" style="115" customWidth="1"/>
    <col min="7157" max="7157" width="14.75" style="115" customWidth="1"/>
    <col min="7158" max="7404" width="8.75" style="115"/>
    <col min="7405" max="7407" width="1.75" style="115" customWidth="1"/>
    <col min="7408" max="7408" width="48.625" style="115" customWidth="1"/>
    <col min="7409" max="7409" width="8.375" style="115" customWidth="1"/>
    <col min="7410" max="7410" width="1.375" style="115" customWidth="1"/>
    <col min="7411" max="7411" width="14.75" style="115" customWidth="1"/>
    <col min="7412" max="7412" width="1.375" style="115" customWidth="1"/>
    <col min="7413" max="7413" width="14.75" style="115" customWidth="1"/>
    <col min="7414" max="7660" width="8.75" style="115"/>
    <col min="7661" max="7663" width="1.75" style="115" customWidth="1"/>
    <col min="7664" max="7664" width="48.625" style="115" customWidth="1"/>
    <col min="7665" max="7665" width="8.375" style="115" customWidth="1"/>
    <col min="7666" max="7666" width="1.375" style="115" customWidth="1"/>
    <col min="7667" max="7667" width="14.75" style="115" customWidth="1"/>
    <col min="7668" max="7668" width="1.375" style="115" customWidth="1"/>
    <col min="7669" max="7669" width="14.75" style="115" customWidth="1"/>
    <col min="7670" max="7916" width="8.75" style="115"/>
    <col min="7917" max="7919" width="1.75" style="115" customWidth="1"/>
    <col min="7920" max="7920" width="48.625" style="115" customWidth="1"/>
    <col min="7921" max="7921" width="8.375" style="115" customWidth="1"/>
    <col min="7922" max="7922" width="1.375" style="115" customWidth="1"/>
    <col min="7923" max="7923" width="14.75" style="115" customWidth="1"/>
    <col min="7924" max="7924" width="1.375" style="115" customWidth="1"/>
    <col min="7925" max="7925" width="14.75" style="115" customWidth="1"/>
    <col min="7926" max="8172" width="8.75" style="115"/>
    <col min="8173" max="8175" width="1.75" style="115" customWidth="1"/>
    <col min="8176" max="8176" width="48.625" style="115" customWidth="1"/>
    <col min="8177" max="8177" width="8.375" style="115" customWidth="1"/>
    <col min="8178" max="8178" width="1.375" style="115" customWidth="1"/>
    <col min="8179" max="8179" width="14.75" style="115" customWidth="1"/>
    <col min="8180" max="8180" width="1.375" style="115" customWidth="1"/>
    <col min="8181" max="8181" width="14.75" style="115" customWidth="1"/>
    <col min="8182" max="8428" width="8.75" style="115"/>
    <col min="8429" max="8431" width="1.75" style="115" customWidth="1"/>
    <col min="8432" max="8432" width="48.625" style="115" customWidth="1"/>
    <col min="8433" max="8433" width="8.375" style="115" customWidth="1"/>
    <col min="8434" max="8434" width="1.375" style="115" customWidth="1"/>
    <col min="8435" max="8435" width="14.75" style="115" customWidth="1"/>
    <col min="8436" max="8436" width="1.375" style="115" customWidth="1"/>
    <col min="8437" max="8437" width="14.75" style="115" customWidth="1"/>
    <col min="8438" max="8684" width="8.75" style="115"/>
    <col min="8685" max="8687" width="1.75" style="115" customWidth="1"/>
    <col min="8688" max="8688" width="48.625" style="115" customWidth="1"/>
    <col min="8689" max="8689" width="8.375" style="115" customWidth="1"/>
    <col min="8690" max="8690" width="1.375" style="115" customWidth="1"/>
    <col min="8691" max="8691" width="14.75" style="115" customWidth="1"/>
    <col min="8692" max="8692" width="1.375" style="115" customWidth="1"/>
    <col min="8693" max="8693" width="14.75" style="115" customWidth="1"/>
    <col min="8694" max="8940" width="8.75" style="115"/>
    <col min="8941" max="8943" width="1.75" style="115" customWidth="1"/>
    <col min="8944" max="8944" width="48.625" style="115" customWidth="1"/>
    <col min="8945" max="8945" width="8.375" style="115" customWidth="1"/>
    <col min="8946" max="8946" width="1.375" style="115" customWidth="1"/>
    <col min="8947" max="8947" width="14.75" style="115" customWidth="1"/>
    <col min="8948" max="8948" width="1.375" style="115" customWidth="1"/>
    <col min="8949" max="8949" width="14.75" style="115" customWidth="1"/>
    <col min="8950" max="9196" width="8.75" style="115"/>
    <col min="9197" max="9199" width="1.75" style="115" customWidth="1"/>
    <col min="9200" max="9200" width="48.625" style="115" customWidth="1"/>
    <col min="9201" max="9201" width="8.375" style="115" customWidth="1"/>
    <col min="9202" max="9202" width="1.375" style="115" customWidth="1"/>
    <col min="9203" max="9203" width="14.75" style="115" customWidth="1"/>
    <col min="9204" max="9204" width="1.375" style="115" customWidth="1"/>
    <col min="9205" max="9205" width="14.75" style="115" customWidth="1"/>
    <col min="9206" max="9452" width="8.75" style="115"/>
    <col min="9453" max="9455" width="1.75" style="115" customWidth="1"/>
    <col min="9456" max="9456" width="48.625" style="115" customWidth="1"/>
    <col min="9457" max="9457" width="8.375" style="115" customWidth="1"/>
    <col min="9458" max="9458" width="1.375" style="115" customWidth="1"/>
    <col min="9459" max="9459" width="14.75" style="115" customWidth="1"/>
    <col min="9460" max="9460" width="1.375" style="115" customWidth="1"/>
    <col min="9461" max="9461" width="14.75" style="115" customWidth="1"/>
    <col min="9462" max="9708" width="8.75" style="115"/>
    <col min="9709" max="9711" width="1.75" style="115" customWidth="1"/>
    <col min="9712" max="9712" width="48.625" style="115" customWidth="1"/>
    <col min="9713" max="9713" width="8.375" style="115" customWidth="1"/>
    <col min="9714" max="9714" width="1.375" style="115" customWidth="1"/>
    <col min="9715" max="9715" width="14.75" style="115" customWidth="1"/>
    <col min="9716" max="9716" width="1.375" style="115" customWidth="1"/>
    <col min="9717" max="9717" width="14.75" style="115" customWidth="1"/>
    <col min="9718" max="9964" width="8.75" style="115"/>
    <col min="9965" max="9967" width="1.75" style="115" customWidth="1"/>
    <col min="9968" max="9968" width="48.625" style="115" customWidth="1"/>
    <col min="9969" max="9969" width="8.375" style="115" customWidth="1"/>
    <col min="9970" max="9970" width="1.375" style="115" customWidth="1"/>
    <col min="9971" max="9971" width="14.75" style="115" customWidth="1"/>
    <col min="9972" max="9972" width="1.375" style="115" customWidth="1"/>
    <col min="9973" max="9973" width="14.75" style="115" customWidth="1"/>
    <col min="9974" max="10220" width="8.75" style="115"/>
    <col min="10221" max="10223" width="1.75" style="115" customWidth="1"/>
    <col min="10224" max="10224" width="48.625" style="115" customWidth="1"/>
    <col min="10225" max="10225" width="8.375" style="115" customWidth="1"/>
    <col min="10226" max="10226" width="1.375" style="115" customWidth="1"/>
    <col min="10227" max="10227" width="14.75" style="115" customWidth="1"/>
    <col min="10228" max="10228" width="1.375" style="115" customWidth="1"/>
    <col min="10229" max="10229" width="14.75" style="115" customWidth="1"/>
    <col min="10230" max="10476" width="8.75" style="115"/>
    <col min="10477" max="10479" width="1.75" style="115" customWidth="1"/>
    <col min="10480" max="10480" width="48.625" style="115" customWidth="1"/>
    <col min="10481" max="10481" width="8.375" style="115" customWidth="1"/>
    <col min="10482" max="10482" width="1.375" style="115" customWidth="1"/>
    <col min="10483" max="10483" width="14.75" style="115" customWidth="1"/>
    <col min="10484" max="10484" width="1.375" style="115" customWidth="1"/>
    <col min="10485" max="10485" width="14.75" style="115" customWidth="1"/>
    <col min="10486" max="10732" width="8.75" style="115"/>
    <col min="10733" max="10735" width="1.75" style="115" customWidth="1"/>
    <col min="10736" max="10736" width="48.625" style="115" customWidth="1"/>
    <col min="10737" max="10737" width="8.375" style="115" customWidth="1"/>
    <col min="10738" max="10738" width="1.375" style="115" customWidth="1"/>
    <col min="10739" max="10739" width="14.75" style="115" customWidth="1"/>
    <col min="10740" max="10740" width="1.375" style="115" customWidth="1"/>
    <col min="10741" max="10741" width="14.75" style="115" customWidth="1"/>
    <col min="10742" max="10988" width="8.75" style="115"/>
    <col min="10989" max="10991" width="1.75" style="115" customWidth="1"/>
    <col min="10992" max="10992" width="48.625" style="115" customWidth="1"/>
    <col min="10993" max="10993" width="8.375" style="115" customWidth="1"/>
    <col min="10994" max="10994" width="1.375" style="115" customWidth="1"/>
    <col min="10995" max="10995" width="14.75" style="115" customWidth="1"/>
    <col min="10996" max="10996" width="1.375" style="115" customWidth="1"/>
    <col min="10997" max="10997" width="14.75" style="115" customWidth="1"/>
    <col min="10998" max="11244" width="8.75" style="115"/>
    <col min="11245" max="11247" width="1.75" style="115" customWidth="1"/>
    <col min="11248" max="11248" width="48.625" style="115" customWidth="1"/>
    <col min="11249" max="11249" width="8.375" style="115" customWidth="1"/>
    <col min="11250" max="11250" width="1.375" style="115" customWidth="1"/>
    <col min="11251" max="11251" width="14.75" style="115" customWidth="1"/>
    <col min="11252" max="11252" width="1.375" style="115" customWidth="1"/>
    <col min="11253" max="11253" width="14.75" style="115" customWidth="1"/>
    <col min="11254" max="11500" width="8.75" style="115"/>
    <col min="11501" max="11503" width="1.75" style="115" customWidth="1"/>
    <col min="11504" max="11504" width="48.625" style="115" customWidth="1"/>
    <col min="11505" max="11505" width="8.375" style="115" customWidth="1"/>
    <col min="11506" max="11506" width="1.375" style="115" customWidth="1"/>
    <col min="11507" max="11507" width="14.75" style="115" customWidth="1"/>
    <col min="11508" max="11508" width="1.375" style="115" customWidth="1"/>
    <col min="11509" max="11509" width="14.75" style="115" customWidth="1"/>
    <col min="11510" max="11756" width="8.75" style="115"/>
    <col min="11757" max="11759" width="1.75" style="115" customWidth="1"/>
    <col min="11760" max="11760" width="48.625" style="115" customWidth="1"/>
    <col min="11761" max="11761" width="8.375" style="115" customWidth="1"/>
    <col min="11762" max="11762" width="1.375" style="115" customWidth="1"/>
    <col min="11763" max="11763" width="14.75" style="115" customWidth="1"/>
    <col min="11764" max="11764" width="1.375" style="115" customWidth="1"/>
    <col min="11765" max="11765" width="14.75" style="115" customWidth="1"/>
    <col min="11766" max="12012" width="8.75" style="115"/>
    <col min="12013" max="12015" width="1.75" style="115" customWidth="1"/>
    <col min="12016" max="12016" width="48.625" style="115" customWidth="1"/>
    <col min="12017" max="12017" width="8.375" style="115" customWidth="1"/>
    <col min="12018" max="12018" width="1.375" style="115" customWidth="1"/>
    <col min="12019" max="12019" width="14.75" style="115" customWidth="1"/>
    <col min="12020" max="12020" width="1.375" style="115" customWidth="1"/>
    <col min="12021" max="12021" width="14.75" style="115" customWidth="1"/>
    <col min="12022" max="12268" width="8.75" style="115"/>
    <col min="12269" max="12271" width="1.75" style="115" customWidth="1"/>
    <col min="12272" max="12272" width="48.625" style="115" customWidth="1"/>
    <col min="12273" max="12273" width="8.375" style="115" customWidth="1"/>
    <col min="12274" max="12274" width="1.375" style="115" customWidth="1"/>
    <col min="12275" max="12275" width="14.75" style="115" customWidth="1"/>
    <col min="12276" max="12276" width="1.375" style="115" customWidth="1"/>
    <col min="12277" max="12277" width="14.75" style="115" customWidth="1"/>
    <col min="12278" max="12524" width="8.75" style="115"/>
    <col min="12525" max="12527" width="1.75" style="115" customWidth="1"/>
    <col min="12528" max="12528" width="48.625" style="115" customWidth="1"/>
    <col min="12529" max="12529" width="8.375" style="115" customWidth="1"/>
    <col min="12530" max="12530" width="1.375" style="115" customWidth="1"/>
    <col min="12531" max="12531" width="14.75" style="115" customWidth="1"/>
    <col min="12532" max="12532" width="1.375" style="115" customWidth="1"/>
    <col min="12533" max="12533" width="14.75" style="115" customWidth="1"/>
    <col min="12534" max="12780" width="8.75" style="115"/>
    <col min="12781" max="12783" width="1.75" style="115" customWidth="1"/>
    <col min="12784" max="12784" width="48.625" style="115" customWidth="1"/>
    <col min="12785" max="12785" width="8.375" style="115" customWidth="1"/>
    <col min="12786" max="12786" width="1.375" style="115" customWidth="1"/>
    <col min="12787" max="12787" width="14.75" style="115" customWidth="1"/>
    <col min="12788" max="12788" width="1.375" style="115" customWidth="1"/>
    <col min="12789" max="12789" width="14.75" style="115" customWidth="1"/>
    <col min="12790" max="13036" width="8.75" style="115"/>
    <col min="13037" max="13039" width="1.75" style="115" customWidth="1"/>
    <col min="13040" max="13040" width="48.625" style="115" customWidth="1"/>
    <col min="13041" max="13041" width="8.375" style="115" customWidth="1"/>
    <col min="13042" max="13042" width="1.375" style="115" customWidth="1"/>
    <col min="13043" max="13043" width="14.75" style="115" customWidth="1"/>
    <col min="13044" max="13044" width="1.375" style="115" customWidth="1"/>
    <col min="13045" max="13045" width="14.75" style="115" customWidth="1"/>
    <col min="13046" max="13292" width="8.75" style="115"/>
    <col min="13293" max="13295" width="1.75" style="115" customWidth="1"/>
    <col min="13296" max="13296" width="48.625" style="115" customWidth="1"/>
    <col min="13297" max="13297" width="8.375" style="115" customWidth="1"/>
    <col min="13298" max="13298" width="1.375" style="115" customWidth="1"/>
    <col min="13299" max="13299" width="14.75" style="115" customWidth="1"/>
    <col min="13300" max="13300" width="1.375" style="115" customWidth="1"/>
    <col min="13301" max="13301" width="14.75" style="115" customWidth="1"/>
    <col min="13302" max="13548" width="8.75" style="115"/>
    <col min="13549" max="13551" width="1.75" style="115" customWidth="1"/>
    <col min="13552" max="13552" width="48.625" style="115" customWidth="1"/>
    <col min="13553" max="13553" width="8.375" style="115" customWidth="1"/>
    <col min="13554" max="13554" width="1.375" style="115" customWidth="1"/>
    <col min="13555" max="13555" width="14.75" style="115" customWidth="1"/>
    <col min="13556" max="13556" width="1.375" style="115" customWidth="1"/>
    <col min="13557" max="13557" width="14.75" style="115" customWidth="1"/>
    <col min="13558" max="13804" width="8.75" style="115"/>
    <col min="13805" max="13807" width="1.75" style="115" customWidth="1"/>
    <col min="13808" max="13808" width="48.625" style="115" customWidth="1"/>
    <col min="13809" max="13809" width="8.375" style="115" customWidth="1"/>
    <col min="13810" max="13810" width="1.375" style="115" customWidth="1"/>
    <col min="13811" max="13811" width="14.75" style="115" customWidth="1"/>
    <col min="13812" max="13812" width="1.375" style="115" customWidth="1"/>
    <col min="13813" max="13813" width="14.75" style="115" customWidth="1"/>
    <col min="13814" max="14060" width="8.75" style="115"/>
    <col min="14061" max="14063" width="1.75" style="115" customWidth="1"/>
    <col min="14064" max="14064" width="48.625" style="115" customWidth="1"/>
    <col min="14065" max="14065" width="8.375" style="115" customWidth="1"/>
    <col min="14066" max="14066" width="1.375" style="115" customWidth="1"/>
    <col min="14067" max="14067" width="14.75" style="115" customWidth="1"/>
    <col min="14068" max="14068" width="1.375" style="115" customWidth="1"/>
    <col min="14069" max="14069" width="14.75" style="115" customWidth="1"/>
    <col min="14070" max="14316" width="8.75" style="115"/>
    <col min="14317" max="14319" width="1.75" style="115" customWidth="1"/>
    <col min="14320" max="14320" width="48.625" style="115" customWidth="1"/>
    <col min="14321" max="14321" width="8.375" style="115" customWidth="1"/>
    <col min="14322" max="14322" width="1.375" style="115" customWidth="1"/>
    <col min="14323" max="14323" width="14.75" style="115" customWidth="1"/>
    <col min="14324" max="14324" width="1.375" style="115" customWidth="1"/>
    <col min="14325" max="14325" width="14.75" style="115" customWidth="1"/>
    <col min="14326" max="14572" width="8.75" style="115"/>
    <col min="14573" max="14575" width="1.75" style="115" customWidth="1"/>
    <col min="14576" max="14576" width="48.625" style="115" customWidth="1"/>
    <col min="14577" max="14577" width="8.375" style="115" customWidth="1"/>
    <col min="14578" max="14578" width="1.375" style="115" customWidth="1"/>
    <col min="14579" max="14579" width="14.75" style="115" customWidth="1"/>
    <col min="14580" max="14580" width="1.375" style="115" customWidth="1"/>
    <col min="14581" max="14581" width="14.75" style="115" customWidth="1"/>
    <col min="14582" max="14828" width="8.75" style="115"/>
    <col min="14829" max="14831" width="1.75" style="115" customWidth="1"/>
    <col min="14832" max="14832" width="48.625" style="115" customWidth="1"/>
    <col min="14833" max="14833" width="8.375" style="115" customWidth="1"/>
    <col min="14834" max="14834" width="1.375" style="115" customWidth="1"/>
    <col min="14835" max="14835" width="14.75" style="115" customWidth="1"/>
    <col min="14836" max="14836" width="1.375" style="115" customWidth="1"/>
    <col min="14837" max="14837" width="14.75" style="115" customWidth="1"/>
    <col min="14838" max="15084" width="8.75" style="115"/>
    <col min="15085" max="15087" width="1.75" style="115" customWidth="1"/>
    <col min="15088" max="15088" width="48.625" style="115" customWidth="1"/>
    <col min="15089" max="15089" width="8.375" style="115" customWidth="1"/>
    <col min="15090" max="15090" width="1.375" style="115" customWidth="1"/>
    <col min="15091" max="15091" width="14.75" style="115" customWidth="1"/>
    <col min="15092" max="15092" width="1.375" style="115" customWidth="1"/>
    <col min="15093" max="15093" width="14.75" style="115" customWidth="1"/>
    <col min="15094" max="15340" width="8.75" style="115"/>
    <col min="15341" max="15343" width="1.75" style="115" customWidth="1"/>
    <col min="15344" max="15344" width="48.625" style="115" customWidth="1"/>
    <col min="15345" max="15345" width="8.375" style="115" customWidth="1"/>
    <col min="15346" max="15346" width="1.375" style="115" customWidth="1"/>
    <col min="15347" max="15347" width="14.75" style="115" customWidth="1"/>
    <col min="15348" max="15348" width="1.375" style="115" customWidth="1"/>
    <col min="15349" max="15349" width="14.75" style="115" customWidth="1"/>
    <col min="15350" max="15596" width="8.75" style="115"/>
    <col min="15597" max="15599" width="1.75" style="115" customWidth="1"/>
    <col min="15600" max="15600" width="48.625" style="115" customWidth="1"/>
    <col min="15601" max="15601" width="8.375" style="115" customWidth="1"/>
    <col min="15602" max="15602" width="1.375" style="115" customWidth="1"/>
    <col min="15603" max="15603" width="14.75" style="115" customWidth="1"/>
    <col min="15604" max="15604" width="1.375" style="115" customWidth="1"/>
    <col min="15605" max="15605" width="14.75" style="115" customWidth="1"/>
    <col min="15606" max="15852" width="8.75" style="115"/>
    <col min="15853" max="15855" width="1.75" style="115" customWidth="1"/>
    <col min="15856" max="15856" width="48.625" style="115" customWidth="1"/>
    <col min="15857" max="15857" width="8.375" style="115" customWidth="1"/>
    <col min="15858" max="15858" width="1.375" style="115" customWidth="1"/>
    <col min="15859" max="15859" width="14.75" style="115" customWidth="1"/>
    <col min="15860" max="15860" width="1.375" style="115" customWidth="1"/>
    <col min="15861" max="15861" width="14.75" style="115" customWidth="1"/>
    <col min="15862" max="16108" width="8.75" style="115"/>
    <col min="16109" max="16111" width="1.75" style="115" customWidth="1"/>
    <col min="16112" max="16112" width="48.625" style="115" customWidth="1"/>
    <col min="16113" max="16113" width="8.375" style="115" customWidth="1"/>
    <col min="16114" max="16114" width="1.375" style="115" customWidth="1"/>
    <col min="16115" max="16115" width="14.75" style="115" customWidth="1"/>
    <col min="16116" max="16116" width="1.375" style="115" customWidth="1"/>
    <col min="16117" max="16117" width="14.75" style="115" customWidth="1"/>
    <col min="16118" max="16384" width="8.75" style="115"/>
  </cols>
  <sheetData>
    <row r="1" spans="1:14" s="101" customFormat="1" ht="19.95" customHeight="1">
      <c r="A1" s="97" t="s">
        <v>171</v>
      </c>
      <c r="B1" s="98"/>
      <c r="C1" s="98"/>
      <c r="D1" s="98"/>
      <c r="E1" s="99"/>
      <c r="F1" s="100"/>
      <c r="G1" s="16"/>
      <c r="H1" s="100"/>
      <c r="I1" s="17"/>
      <c r="J1" s="16"/>
      <c r="K1" s="16"/>
      <c r="L1" s="16"/>
      <c r="M1" s="17"/>
    </row>
    <row r="2" spans="1:14" s="110" customFormat="1" ht="19.95" customHeight="1">
      <c r="A2" s="102" t="s">
        <v>98</v>
      </c>
      <c r="B2" s="103"/>
      <c r="C2" s="103"/>
      <c r="D2" s="103"/>
      <c r="E2" s="104"/>
      <c r="F2" s="105"/>
      <c r="G2" s="106"/>
      <c r="H2" s="107"/>
      <c r="I2" s="108"/>
      <c r="J2" s="106"/>
      <c r="K2" s="106"/>
      <c r="L2" s="106"/>
      <c r="M2" s="108"/>
      <c r="N2" s="109"/>
    </row>
    <row r="3" spans="1:14" ht="19.95" customHeight="1">
      <c r="A3" s="111"/>
      <c r="B3" s="112"/>
      <c r="C3" s="112"/>
      <c r="D3" s="112"/>
      <c r="E3" s="113"/>
      <c r="F3" s="114"/>
      <c r="G3" s="18"/>
      <c r="H3" s="114"/>
      <c r="I3" s="19"/>
      <c r="J3" s="18"/>
      <c r="K3" s="18"/>
      <c r="L3" s="18"/>
      <c r="M3" s="19"/>
    </row>
    <row r="4" spans="1:14" ht="19.95" customHeight="1">
      <c r="A4" s="116"/>
      <c r="B4" s="112"/>
      <c r="C4" s="112"/>
      <c r="D4" s="112"/>
      <c r="E4" s="117"/>
      <c r="F4" s="118"/>
      <c r="G4" s="225" t="s">
        <v>99</v>
      </c>
      <c r="H4" s="225"/>
      <c r="I4" s="225"/>
      <c r="J4" s="119"/>
      <c r="K4" s="225" t="s">
        <v>70</v>
      </c>
      <c r="L4" s="225"/>
      <c r="M4" s="225"/>
    </row>
    <row r="5" spans="1:14" ht="19.95" customHeight="1">
      <c r="A5" s="116"/>
      <c r="B5" s="112"/>
      <c r="C5" s="112"/>
      <c r="D5" s="112"/>
      <c r="E5" s="117"/>
      <c r="F5" s="118"/>
      <c r="G5" s="225" t="s">
        <v>85</v>
      </c>
      <c r="H5" s="225"/>
      <c r="I5" s="225"/>
      <c r="J5" s="119"/>
      <c r="K5" s="225" t="s">
        <v>85</v>
      </c>
      <c r="L5" s="225"/>
      <c r="M5" s="225"/>
    </row>
    <row r="6" spans="1:14" ht="19.95" customHeight="1">
      <c r="A6" s="116"/>
      <c r="B6" s="112"/>
      <c r="C6" s="112"/>
      <c r="D6" s="112"/>
      <c r="E6" s="117"/>
      <c r="F6" s="118"/>
      <c r="G6" s="227" t="s">
        <v>182</v>
      </c>
      <c r="H6" s="227"/>
      <c r="I6" s="227"/>
      <c r="J6" s="121"/>
      <c r="K6" s="227" t="s">
        <v>182</v>
      </c>
      <c r="L6" s="227"/>
      <c r="M6" s="227"/>
    </row>
    <row r="7" spans="1:14" ht="19.95" customHeight="1">
      <c r="A7" s="116"/>
      <c r="B7" s="112"/>
      <c r="C7" s="112"/>
      <c r="D7" s="112"/>
      <c r="E7" s="122"/>
      <c r="F7" s="118"/>
      <c r="G7" s="230" t="s">
        <v>181</v>
      </c>
      <c r="H7" s="230"/>
      <c r="I7" s="230"/>
      <c r="J7" s="121"/>
      <c r="K7" s="230" t="s">
        <v>181</v>
      </c>
      <c r="L7" s="230"/>
      <c r="M7" s="230"/>
    </row>
    <row r="8" spans="1:14" ht="19.95" customHeight="1">
      <c r="A8" s="123"/>
      <c r="B8" s="123"/>
      <c r="C8" s="20"/>
      <c r="D8" s="123"/>
      <c r="E8" s="117" t="s">
        <v>86</v>
      </c>
      <c r="F8" s="118"/>
      <c r="G8" s="85">
        <v>2025</v>
      </c>
      <c r="H8" s="83"/>
      <c r="I8" s="85">
        <v>2024</v>
      </c>
      <c r="J8" s="83"/>
      <c r="K8" s="85">
        <v>2025</v>
      </c>
      <c r="L8" s="83"/>
      <c r="M8" s="85">
        <v>2024</v>
      </c>
    </row>
    <row r="9" spans="1:14" ht="19.95" customHeight="1">
      <c r="A9" s="123"/>
      <c r="B9" s="123"/>
      <c r="C9" s="21"/>
      <c r="D9" s="123"/>
      <c r="E9" s="113"/>
      <c r="F9" s="114"/>
      <c r="G9" s="237" t="s">
        <v>88</v>
      </c>
      <c r="H9" s="237"/>
      <c r="I9" s="237"/>
      <c r="J9" s="237"/>
      <c r="K9" s="237"/>
      <c r="L9" s="237"/>
      <c r="M9" s="237"/>
    </row>
    <row r="10" spans="1:14" ht="19.95" customHeight="1">
      <c r="A10" s="124" t="s">
        <v>33</v>
      </c>
      <c r="B10" s="123"/>
      <c r="C10" s="22"/>
      <c r="D10" s="123"/>
      <c r="E10" s="125"/>
      <c r="F10" s="126"/>
      <c r="G10" s="22"/>
      <c r="H10" s="127"/>
      <c r="I10" s="23"/>
      <c r="J10" s="21"/>
      <c r="K10" s="22"/>
      <c r="L10" s="21"/>
      <c r="M10" s="23"/>
    </row>
    <row r="11" spans="1:14" ht="19.95" customHeight="1">
      <c r="A11" s="123" t="s">
        <v>175</v>
      </c>
      <c r="B11" s="123"/>
      <c r="C11" s="22"/>
      <c r="D11" s="123"/>
      <c r="E11" s="128"/>
      <c r="F11" s="129"/>
      <c r="G11" s="36">
        <f>'PL 5-8'!I85</f>
        <v>839360846</v>
      </c>
      <c r="H11" s="131"/>
      <c r="I11" s="36">
        <f>'PL 5-8'!K85</f>
        <v>761341197</v>
      </c>
      <c r="J11" s="23"/>
      <c r="K11" s="36">
        <f>'PL 5-8'!M85</f>
        <v>830737084</v>
      </c>
      <c r="L11" s="23"/>
      <c r="M11" s="36">
        <f>'PL 5-8'!O85</f>
        <v>768588450</v>
      </c>
    </row>
    <row r="12" spans="1:14" ht="19.95" customHeight="1">
      <c r="A12" s="132" t="s">
        <v>133</v>
      </c>
      <c r="B12" s="123"/>
      <c r="C12" s="22"/>
      <c r="D12" s="115"/>
      <c r="E12" s="128"/>
      <c r="F12" s="129"/>
      <c r="G12" s="23"/>
      <c r="H12" s="131"/>
      <c r="I12" s="23"/>
      <c r="J12" s="23"/>
      <c r="K12" s="23"/>
      <c r="L12" s="23"/>
      <c r="M12" s="23"/>
    </row>
    <row r="13" spans="1:14" ht="19.95" customHeight="1">
      <c r="A13" s="132"/>
      <c r="B13" s="132" t="s">
        <v>134</v>
      </c>
      <c r="C13" s="22"/>
      <c r="D13" s="115"/>
      <c r="E13" s="128"/>
      <c r="F13" s="129"/>
      <c r="G13" s="23"/>
      <c r="H13" s="131"/>
      <c r="I13" s="23"/>
      <c r="J13" s="23"/>
      <c r="K13" s="23"/>
      <c r="L13" s="23"/>
      <c r="M13" s="23"/>
    </row>
    <row r="14" spans="1:14" ht="19.95" customHeight="1">
      <c r="A14" s="123" t="s">
        <v>58</v>
      </c>
      <c r="B14" s="123"/>
      <c r="C14" s="22"/>
      <c r="D14" s="123"/>
      <c r="E14" s="128"/>
      <c r="F14" s="129"/>
      <c r="G14" s="23">
        <v>127421660</v>
      </c>
      <c r="H14" s="131"/>
      <c r="I14" s="23">
        <v>123349166</v>
      </c>
      <c r="J14" s="23"/>
      <c r="K14" s="23">
        <v>124206742</v>
      </c>
      <c r="L14" s="23"/>
      <c r="M14" s="23">
        <v>119959856</v>
      </c>
    </row>
    <row r="15" spans="1:14" ht="19.95" customHeight="1">
      <c r="A15" s="133" t="s">
        <v>135</v>
      </c>
      <c r="B15" s="123"/>
      <c r="C15" s="21"/>
      <c r="D15" s="123"/>
      <c r="E15" s="128">
        <v>7</v>
      </c>
      <c r="F15" s="129"/>
      <c r="G15" s="23">
        <v>13732</v>
      </c>
      <c r="H15" s="131"/>
      <c r="I15" s="23">
        <v>247160</v>
      </c>
      <c r="J15" s="23"/>
      <c r="K15" s="23">
        <v>13732</v>
      </c>
      <c r="L15" s="23"/>
      <c r="M15" s="23">
        <v>247160</v>
      </c>
    </row>
    <row r="16" spans="1:14" ht="19.95" customHeight="1">
      <c r="A16" s="133" t="s">
        <v>63</v>
      </c>
      <c r="B16" s="123"/>
      <c r="C16" s="21"/>
      <c r="D16" s="123"/>
      <c r="E16" s="128"/>
      <c r="F16" s="129"/>
      <c r="G16" s="23">
        <v>166501682</v>
      </c>
      <c r="H16" s="131"/>
      <c r="I16" s="23">
        <v>145015980</v>
      </c>
      <c r="J16" s="23"/>
      <c r="K16" s="23">
        <v>165840200</v>
      </c>
      <c r="L16" s="23"/>
      <c r="M16" s="23">
        <v>145015980</v>
      </c>
    </row>
    <row r="17" spans="1:13" ht="19.95" customHeight="1">
      <c r="A17" s="133" t="s">
        <v>176</v>
      </c>
      <c r="B17" s="123"/>
      <c r="C17" s="21"/>
      <c r="D17" s="123"/>
      <c r="E17" s="128"/>
      <c r="F17" s="129"/>
      <c r="G17" s="23">
        <v>9422411</v>
      </c>
      <c r="H17" s="131"/>
      <c r="I17" s="23">
        <v>0</v>
      </c>
      <c r="J17" s="23"/>
      <c r="K17" s="23">
        <v>23781276</v>
      </c>
      <c r="L17" s="23"/>
      <c r="M17" s="23">
        <v>0</v>
      </c>
    </row>
    <row r="18" spans="1:13" ht="19.95" customHeight="1">
      <c r="A18" s="133" t="s">
        <v>177</v>
      </c>
      <c r="B18" s="123"/>
      <c r="C18" s="21"/>
      <c r="D18" s="123"/>
      <c r="E18" s="128"/>
      <c r="F18" s="129"/>
      <c r="G18" s="23">
        <v>842299</v>
      </c>
      <c r="H18" s="131"/>
      <c r="I18" s="23">
        <v>0</v>
      </c>
      <c r="J18" s="23"/>
      <c r="K18" s="23">
        <v>0</v>
      </c>
      <c r="L18" s="23"/>
      <c r="M18" s="23">
        <v>0</v>
      </c>
    </row>
    <row r="19" spans="1:13" ht="19.95" customHeight="1">
      <c r="A19" s="133" t="s">
        <v>54</v>
      </c>
      <c r="B19" s="123"/>
      <c r="C19" s="22"/>
      <c r="D19" s="123"/>
      <c r="E19" s="128"/>
      <c r="F19" s="129"/>
      <c r="G19" s="23">
        <v>18870778</v>
      </c>
      <c r="H19" s="131"/>
      <c r="I19" s="23">
        <v>19847491</v>
      </c>
      <c r="J19" s="23"/>
      <c r="K19" s="23">
        <v>18870778</v>
      </c>
      <c r="L19" s="23"/>
      <c r="M19" s="23">
        <v>19847491</v>
      </c>
    </row>
    <row r="20" spans="1:13" ht="19.95" customHeight="1">
      <c r="A20" s="133" t="s">
        <v>189</v>
      </c>
      <c r="B20" s="123"/>
      <c r="C20" s="22"/>
      <c r="D20" s="123"/>
      <c r="E20" s="128"/>
      <c r="F20" s="129"/>
      <c r="G20" s="23"/>
      <c r="H20" s="131"/>
      <c r="I20" s="23"/>
      <c r="J20" s="23"/>
      <c r="K20" s="23"/>
      <c r="L20" s="23"/>
      <c r="M20" s="23"/>
    </row>
    <row r="21" spans="1:13" ht="19.95" customHeight="1">
      <c r="A21" s="115"/>
      <c r="B21" s="123" t="s">
        <v>116</v>
      </c>
      <c r="C21" s="22"/>
      <c r="D21" s="123"/>
      <c r="E21" s="128"/>
      <c r="F21" s="129"/>
      <c r="G21" s="23">
        <v>0</v>
      </c>
      <c r="H21" s="131"/>
      <c r="I21" s="23">
        <v>211406</v>
      </c>
      <c r="J21" s="23"/>
      <c r="K21" s="23">
        <v>0</v>
      </c>
      <c r="L21" s="23"/>
      <c r="M21" s="23">
        <v>0</v>
      </c>
    </row>
    <row r="22" spans="1:13" ht="19.95" customHeight="1">
      <c r="A22" s="133" t="s">
        <v>136</v>
      </c>
      <c r="B22" s="123"/>
      <c r="C22" s="21"/>
      <c r="D22" s="123"/>
      <c r="E22" s="128"/>
      <c r="F22" s="129"/>
      <c r="G22" s="23">
        <v>-647696</v>
      </c>
      <c r="H22" s="131"/>
      <c r="I22" s="23">
        <v>-188883</v>
      </c>
      <c r="J22" s="23"/>
      <c r="K22" s="23">
        <v>-264033</v>
      </c>
      <c r="L22" s="23"/>
      <c r="M22" s="23">
        <v>-95558</v>
      </c>
    </row>
    <row r="23" spans="1:13" ht="19.95" customHeight="1">
      <c r="A23" s="133" t="s">
        <v>137</v>
      </c>
      <c r="B23" s="123"/>
      <c r="C23" s="21"/>
      <c r="D23" s="123"/>
      <c r="E23" s="128"/>
      <c r="F23" s="129"/>
      <c r="G23" s="24">
        <v>14398477</v>
      </c>
      <c r="H23" s="131"/>
      <c r="I23" s="24">
        <v>11480047</v>
      </c>
      <c r="J23" s="24"/>
      <c r="K23" s="24">
        <v>13412477</v>
      </c>
      <c r="L23" s="24"/>
      <c r="M23" s="24">
        <v>11339783</v>
      </c>
    </row>
    <row r="24" spans="1:13" ht="19.95" customHeight="1">
      <c r="A24" s="134" t="s">
        <v>34</v>
      </c>
      <c r="B24" s="123"/>
      <c r="C24" s="22"/>
      <c r="D24" s="123"/>
      <c r="E24" s="128"/>
      <c r="F24" s="129"/>
      <c r="G24" s="23">
        <v>-2440150368</v>
      </c>
      <c r="H24" s="131"/>
      <c r="I24" s="23">
        <v>-2237690003</v>
      </c>
      <c r="J24" s="23"/>
      <c r="K24" s="23">
        <v>-2440150368</v>
      </c>
      <c r="L24" s="23"/>
      <c r="M24" s="23">
        <v>-2237690003</v>
      </c>
    </row>
    <row r="25" spans="1:13" ht="19.95" customHeight="1">
      <c r="A25" s="134" t="s">
        <v>18</v>
      </c>
      <c r="B25" s="123"/>
      <c r="C25" s="22"/>
      <c r="D25" s="123"/>
      <c r="E25" s="128"/>
      <c r="F25" s="129"/>
      <c r="G25" s="23">
        <v>297708909</v>
      </c>
      <c r="H25" s="131"/>
      <c r="I25" s="23">
        <v>288323076</v>
      </c>
      <c r="J25" s="23"/>
      <c r="K25" s="23">
        <v>297482897</v>
      </c>
      <c r="L25" s="23"/>
      <c r="M25" s="23">
        <v>288187070</v>
      </c>
    </row>
    <row r="26" spans="1:13" ht="19.95" customHeight="1">
      <c r="A26" s="134" t="s">
        <v>35</v>
      </c>
      <c r="B26" s="123"/>
      <c r="C26" s="22"/>
      <c r="D26" s="123"/>
      <c r="E26" s="128"/>
      <c r="F26" s="129"/>
      <c r="G26" s="23">
        <v>2450216799</v>
      </c>
      <c r="H26" s="131"/>
      <c r="I26" s="23">
        <v>2185580478</v>
      </c>
      <c r="J26" s="23"/>
      <c r="K26" s="23">
        <v>2450216799</v>
      </c>
      <c r="L26" s="23"/>
      <c r="M26" s="23">
        <v>2185580478</v>
      </c>
    </row>
    <row r="27" spans="1:13" ht="19.95" customHeight="1">
      <c r="A27" s="134" t="s">
        <v>36</v>
      </c>
      <c r="B27" s="123"/>
      <c r="C27" s="22"/>
      <c r="D27" s="123"/>
      <c r="E27" s="128"/>
      <c r="F27" s="129"/>
      <c r="G27" s="25">
        <v>-294470805</v>
      </c>
      <c r="H27" s="131"/>
      <c r="I27" s="25">
        <v>-287328541</v>
      </c>
      <c r="J27" s="23"/>
      <c r="K27" s="25">
        <v>-294470805</v>
      </c>
      <c r="L27" s="23"/>
      <c r="M27" s="25">
        <v>-287328541</v>
      </c>
    </row>
    <row r="28" spans="1:13" ht="19.95" customHeight="1">
      <c r="A28" s="134"/>
      <c r="B28" s="134"/>
      <c r="C28" s="22"/>
      <c r="D28" s="123"/>
      <c r="E28" s="125"/>
      <c r="F28" s="126"/>
      <c r="G28" s="37">
        <f>SUM(G11:G27)</f>
        <v>1189488724</v>
      </c>
      <c r="H28" s="131"/>
      <c r="I28" s="37">
        <f>SUM(I11:I27)</f>
        <v>1010188574</v>
      </c>
      <c r="J28" s="24"/>
      <c r="K28" s="37">
        <f>SUM(K11:K27)</f>
        <v>1189676779</v>
      </c>
      <c r="L28" s="24"/>
      <c r="M28" s="37">
        <f>SUM(M11:M27)</f>
        <v>1013652166</v>
      </c>
    </row>
    <row r="29" spans="1:13" ht="19.95" customHeight="1">
      <c r="A29" s="132" t="s">
        <v>138</v>
      </c>
      <c r="B29" s="123"/>
      <c r="C29" s="22"/>
      <c r="D29" s="123"/>
      <c r="E29" s="125"/>
      <c r="F29" s="126"/>
      <c r="G29" s="24"/>
      <c r="H29" s="131"/>
      <c r="I29" s="24"/>
      <c r="J29" s="24"/>
      <c r="K29" s="24"/>
      <c r="L29" s="24"/>
      <c r="M29" s="24"/>
    </row>
    <row r="30" spans="1:13" ht="19.95" customHeight="1">
      <c r="A30" s="123" t="s">
        <v>62</v>
      </c>
      <c r="B30" s="123"/>
      <c r="C30" s="115"/>
      <c r="D30" s="115"/>
      <c r="E30" s="125"/>
      <c r="F30" s="126"/>
      <c r="G30" s="24">
        <v>13094511</v>
      </c>
      <c r="H30" s="131"/>
      <c r="I30" s="24">
        <v>-47096294</v>
      </c>
      <c r="J30" s="24"/>
      <c r="K30" s="24">
        <v>13094511</v>
      </c>
      <c r="L30" s="24"/>
      <c r="M30" s="24">
        <v>-47096294</v>
      </c>
    </row>
    <row r="31" spans="1:13" ht="19.95" customHeight="1">
      <c r="A31" s="123" t="s">
        <v>41</v>
      </c>
      <c r="B31" s="123"/>
      <c r="C31" s="115"/>
      <c r="D31" s="115"/>
      <c r="E31" s="125"/>
      <c r="F31" s="126"/>
      <c r="G31" s="24">
        <v>30120945</v>
      </c>
      <c r="H31" s="131"/>
      <c r="I31" s="24">
        <v>-2017198692</v>
      </c>
      <c r="J31" s="24"/>
      <c r="K31" s="24">
        <v>30120945</v>
      </c>
      <c r="L31" s="24"/>
      <c r="M31" s="24">
        <v>-2017198692</v>
      </c>
    </row>
    <row r="32" spans="1:13" ht="19.95" customHeight="1">
      <c r="A32" s="123" t="s">
        <v>78</v>
      </c>
      <c r="B32" s="123"/>
      <c r="C32" s="115"/>
      <c r="D32" s="115"/>
      <c r="E32" s="125"/>
      <c r="F32" s="126"/>
      <c r="G32" s="24">
        <v>2694132</v>
      </c>
      <c r="H32" s="131"/>
      <c r="I32" s="24">
        <v>2831094</v>
      </c>
      <c r="J32" s="24"/>
      <c r="K32" s="23">
        <v>0</v>
      </c>
      <c r="L32" s="24"/>
      <c r="M32" s="23">
        <v>0</v>
      </c>
    </row>
    <row r="33" spans="1:14" ht="19.95" customHeight="1">
      <c r="A33" s="123" t="s">
        <v>44</v>
      </c>
      <c r="B33" s="123"/>
      <c r="C33" s="115"/>
      <c r="D33" s="115"/>
      <c r="E33" s="125"/>
      <c r="F33" s="126"/>
      <c r="G33" s="24">
        <v>91610624</v>
      </c>
      <c r="H33" s="131"/>
      <c r="I33" s="24">
        <v>66908797</v>
      </c>
      <c r="J33" s="24"/>
      <c r="K33" s="24">
        <v>91610624</v>
      </c>
      <c r="L33" s="24"/>
      <c r="M33" s="24">
        <v>66908797</v>
      </c>
    </row>
    <row r="34" spans="1:14" ht="19.95" customHeight="1">
      <c r="A34" s="123" t="s">
        <v>105</v>
      </c>
      <c r="B34" s="123"/>
      <c r="C34" s="115"/>
      <c r="D34" s="115"/>
      <c r="E34" s="125"/>
      <c r="F34" s="126"/>
      <c r="G34" s="24">
        <v>1190394</v>
      </c>
      <c r="H34" s="131"/>
      <c r="I34" s="24">
        <v>-3533949</v>
      </c>
      <c r="J34" s="24"/>
      <c r="K34" s="24">
        <v>255701</v>
      </c>
      <c r="L34" s="24"/>
      <c r="M34" s="24">
        <v>252912</v>
      </c>
    </row>
    <row r="35" spans="1:14" ht="19.95" customHeight="1">
      <c r="A35" s="123" t="s">
        <v>178</v>
      </c>
      <c r="B35" s="123"/>
      <c r="C35" s="115"/>
      <c r="D35" s="115"/>
      <c r="E35" s="125"/>
      <c r="F35" s="126"/>
      <c r="G35" s="24">
        <v>-41587</v>
      </c>
      <c r="H35" s="131"/>
      <c r="I35" s="24">
        <v>0</v>
      </c>
      <c r="J35" s="24"/>
      <c r="K35" s="24">
        <v>0</v>
      </c>
      <c r="L35" s="24"/>
      <c r="M35" s="24">
        <v>0</v>
      </c>
    </row>
    <row r="36" spans="1:14" ht="19.95" customHeight="1">
      <c r="A36" s="123" t="s">
        <v>37</v>
      </c>
      <c r="B36" s="123"/>
      <c r="C36" s="115"/>
      <c r="D36" s="115"/>
      <c r="E36" s="125"/>
      <c r="F36" s="126"/>
      <c r="G36" s="24">
        <v>3200239</v>
      </c>
      <c r="H36" s="131"/>
      <c r="I36" s="24">
        <v>-3999929</v>
      </c>
      <c r="J36" s="24"/>
      <c r="K36" s="24">
        <v>2355416</v>
      </c>
      <c r="L36" s="24"/>
      <c r="M36" s="24">
        <v>-3821418</v>
      </c>
    </row>
    <row r="37" spans="1:14" ht="19.95" customHeight="1">
      <c r="A37" s="135" t="s">
        <v>106</v>
      </c>
      <c r="B37" s="123"/>
      <c r="C37" s="115"/>
      <c r="D37" s="123"/>
      <c r="E37" s="125"/>
      <c r="F37" s="126"/>
      <c r="G37" s="24">
        <v>2276611</v>
      </c>
      <c r="H37" s="131"/>
      <c r="I37" s="24">
        <v>13996137</v>
      </c>
      <c r="J37" s="24"/>
      <c r="K37" s="24">
        <v>1955170</v>
      </c>
      <c r="L37" s="24"/>
      <c r="M37" s="24">
        <v>13395457</v>
      </c>
    </row>
    <row r="38" spans="1:14" ht="19.95" customHeight="1">
      <c r="A38" s="135" t="s">
        <v>38</v>
      </c>
      <c r="B38" s="123"/>
      <c r="C38" s="115"/>
      <c r="D38" s="123"/>
      <c r="E38" s="125"/>
      <c r="F38" s="126"/>
      <c r="G38" s="24">
        <v>4990149</v>
      </c>
      <c r="H38" s="131"/>
      <c r="I38" s="24">
        <v>3683167</v>
      </c>
      <c r="J38" s="24"/>
      <c r="K38" s="24">
        <v>4677722</v>
      </c>
      <c r="L38" s="24"/>
      <c r="M38" s="24">
        <v>3751676</v>
      </c>
    </row>
    <row r="39" spans="1:14" ht="19.95" customHeight="1">
      <c r="A39" s="123" t="s">
        <v>139</v>
      </c>
      <c r="B39" s="123"/>
      <c r="C39" s="115"/>
      <c r="D39" s="123"/>
      <c r="E39" s="125"/>
      <c r="F39" s="126"/>
      <c r="G39" s="25">
        <v>-2436265</v>
      </c>
      <c r="H39" s="131"/>
      <c r="I39" s="25">
        <v>-1286847</v>
      </c>
      <c r="J39" s="24"/>
      <c r="K39" s="25">
        <v>-1057759</v>
      </c>
      <c r="L39" s="24"/>
      <c r="M39" s="25">
        <v>-1286847</v>
      </c>
    </row>
    <row r="40" spans="1:14" ht="19.95" customHeight="1">
      <c r="A40" s="123" t="s">
        <v>193</v>
      </c>
      <c r="B40" s="123"/>
      <c r="C40" s="123"/>
      <c r="D40" s="123"/>
      <c r="E40" s="125"/>
      <c r="F40" s="126"/>
      <c r="G40" s="37">
        <f>SUM(G28:G39)</f>
        <v>1336188477</v>
      </c>
      <c r="H40" s="131"/>
      <c r="I40" s="37">
        <f>SUM(I28:I39)</f>
        <v>-975507942</v>
      </c>
      <c r="J40" s="24"/>
      <c r="K40" s="37">
        <f>SUM(K28:K39)</f>
        <v>1332689109</v>
      </c>
      <c r="L40" s="24"/>
      <c r="M40" s="37">
        <f>SUM(M28:M39)</f>
        <v>-971442243</v>
      </c>
    </row>
    <row r="41" spans="1:14" ht="19.95" customHeight="1">
      <c r="A41" s="134" t="s">
        <v>153</v>
      </c>
      <c r="B41" s="123"/>
      <c r="C41" s="22"/>
      <c r="D41" s="115"/>
      <c r="E41" s="128"/>
      <c r="F41" s="129"/>
      <c r="G41" s="25">
        <v>-246099007</v>
      </c>
      <c r="H41" s="131"/>
      <c r="I41" s="25">
        <v>-210471496</v>
      </c>
      <c r="J41" s="23"/>
      <c r="K41" s="25">
        <v>-245758231</v>
      </c>
      <c r="L41" s="23"/>
      <c r="M41" s="25">
        <v>-210471496</v>
      </c>
    </row>
    <row r="42" spans="1:14" ht="19.95" customHeight="1">
      <c r="A42" s="112" t="s">
        <v>191</v>
      </c>
      <c r="B42" s="123"/>
      <c r="C42" s="123"/>
      <c r="D42" s="123"/>
      <c r="E42" s="125"/>
      <c r="F42" s="126"/>
      <c r="G42" s="38">
        <f>SUM(G40:G41)</f>
        <v>1090089470</v>
      </c>
      <c r="H42" s="136"/>
      <c r="I42" s="38">
        <f>SUM(I40:I41)</f>
        <v>-1185979438</v>
      </c>
      <c r="J42" s="19"/>
      <c r="K42" s="38">
        <f>SUM(K40:K41)</f>
        <v>1086930878</v>
      </c>
      <c r="L42" s="19"/>
      <c r="M42" s="38">
        <f>SUM(M40:M41)</f>
        <v>-1181913739</v>
      </c>
    </row>
    <row r="43" spans="1:14" ht="19.95" customHeight="1">
      <c r="A43" s="115"/>
      <c r="B43" s="112"/>
      <c r="C43" s="22"/>
      <c r="D43" s="123"/>
      <c r="E43" s="125"/>
      <c r="F43" s="126"/>
      <c r="G43" s="115"/>
      <c r="H43" s="126"/>
      <c r="I43" s="137"/>
      <c r="J43" s="115"/>
      <c r="K43" s="115"/>
      <c r="L43" s="115"/>
      <c r="M43" s="137"/>
    </row>
    <row r="44" spans="1:14" s="101" customFormat="1" ht="19.95" customHeight="1">
      <c r="A44" s="97" t="s">
        <v>171</v>
      </c>
      <c r="B44" s="98"/>
      <c r="C44" s="98"/>
      <c r="D44" s="98"/>
      <c r="E44" s="99"/>
      <c r="F44" s="100"/>
      <c r="G44" s="16"/>
      <c r="H44" s="100"/>
      <c r="I44" s="17"/>
      <c r="J44" s="16"/>
      <c r="K44" s="16"/>
      <c r="L44" s="16"/>
      <c r="M44" s="17"/>
    </row>
    <row r="45" spans="1:14" s="110" customFormat="1" ht="19.95" customHeight="1">
      <c r="A45" s="102" t="s">
        <v>98</v>
      </c>
      <c r="B45" s="103"/>
      <c r="C45" s="103"/>
      <c r="D45" s="103"/>
      <c r="E45" s="104"/>
      <c r="F45" s="105"/>
      <c r="G45" s="106"/>
      <c r="H45" s="107"/>
      <c r="I45" s="108"/>
      <c r="J45" s="106"/>
      <c r="K45" s="106"/>
      <c r="L45" s="106"/>
      <c r="M45" s="108"/>
      <c r="N45" s="109"/>
    </row>
    <row r="46" spans="1:14" ht="19.95" customHeight="1">
      <c r="A46" s="116"/>
      <c r="B46" s="112"/>
      <c r="C46" s="112"/>
      <c r="D46" s="112"/>
      <c r="E46" s="113"/>
      <c r="F46" s="114"/>
      <c r="G46" s="18"/>
      <c r="H46" s="114"/>
      <c r="I46" s="19"/>
      <c r="J46" s="18"/>
      <c r="K46" s="18"/>
      <c r="L46" s="18"/>
      <c r="M46" s="19"/>
    </row>
    <row r="47" spans="1:14" ht="19.95" customHeight="1">
      <c r="A47" s="116"/>
      <c r="B47" s="112"/>
      <c r="C47" s="112"/>
      <c r="D47" s="112"/>
      <c r="E47" s="117"/>
      <c r="F47" s="118"/>
      <c r="G47" s="225" t="s">
        <v>99</v>
      </c>
      <c r="H47" s="225"/>
      <c r="I47" s="225"/>
      <c r="J47" s="119"/>
      <c r="K47" s="225" t="s">
        <v>70</v>
      </c>
      <c r="L47" s="225"/>
      <c r="M47" s="225"/>
    </row>
    <row r="48" spans="1:14" ht="19.95" customHeight="1">
      <c r="A48" s="116"/>
      <c r="B48" s="112"/>
      <c r="C48" s="112"/>
      <c r="D48" s="112"/>
      <c r="E48" s="117"/>
      <c r="F48" s="118"/>
      <c r="G48" s="225" t="s">
        <v>85</v>
      </c>
      <c r="H48" s="225"/>
      <c r="I48" s="225"/>
      <c r="J48" s="119"/>
      <c r="K48" s="225" t="s">
        <v>85</v>
      </c>
      <c r="L48" s="225"/>
      <c r="M48" s="225"/>
    </row>
    <row r="49" spans="1:13" ht="19.95" customHeight="1">
      <c r="A49" s="116"/>
      <c r="B49" s="112"/>
      <c r="C49" s="112"/>
      <c r="D49" s="112"/>
      <c r="E49" s="117"/>
      <c r="F49" s="118"/>
      <c r="G49" s="227" t="s">
        <v>182</v>
      </c>
      <c r="H49" s="227"/>
      <c r="I49" s="227"/>
      <c r="J49" s="121"/>
      <c r="K49" s="227" t="s">
        <v>182</v>
      </c>
      <c r="L49" s="227"/>
      <c r="M49" s="227"/>
    </row>
    <row r="50" spans="1:13" ht="19.95" customHeight="1">
      <c r="A50" s="116"/>
      <c r="B50" s="112"/>
      <c r="C50" s="112"/>
      <c r="D50" s="112"/>
      <c r="E50" s="122"/>
      <c r="F50" s="118"/>
      <c r="G50" s="230" t="s">
        <v>181</v>
      </c>
      <c r="H50" s="230"/>
      <c r="I50" s="230"/>
      <c r="J50" s="121"/>
      <c r="K50" s="230" t="s">
        <v>181</v>
      </c>
      <c r="L50" s="230"/>
      <c r="M50" s="230"/>
    </row>
    <row r="51" spans="1:13" ht="19.95" customHeight="1">
      <c r="A51" s="123"/>
      <c r="B51" s="123"/>
      <c r="C51" s="20"/>
      <c r="D51" s="123"/>
      <c r="E51" s="117" t="s">
        <v>86</v>
      </c>
      <c r="F51" s="118"/>
      <c r="G51" s="85">
        <v>2025</v>
      </c>
      <c r="H51" s="83"/>
      <c r="I51" s="85">
        <v>2024</v>
      </c>
      <c r="J51" s="83"/>
      <c r="K51" s="85">
        <v>2025</v>
      </c>
      <c r="L51" s="83"/>
      <c r="M51" s="85">
        <v>2024</v>
      </c>
    </row>
    <row r="52" spans="1:13" ht="19.95" customHeight="1">
      <c r="A52" s="123"/>
      <c r="B52" s="123"/>
      <c r="C52" s="21"/>
      <c r="D52" s="123"/>
      <c r="E52" s="113"/>
      <c r="F52" s="114"/>
      <c r="G52" s="237" t="s">
        <v>88</v>
      </c>
      <c r="H52" s="237"/>
      <c r="I52" s="237"/>
      <c r="J52" s="237"/>
      <c r="K52" s="237"/>
      <c r="L52" s="237"/>
      <c r="M52" s="237"/>
    </row>
    <row r="53" spans="1:13" ht="19.95" customHeight="1">
      <c r="A53" s="124" t="s">
        <v>39</v>
      </c>
      <c r="B53" s="123"/>
      <c r="C53" s="22"/>
      <c r="D53" s="123"/>
      <c r="E53" s="125"/>
      <c r="F53" s="126"/>
      <c r="G53" s="45"/>
      <c r="H53" s="138"/>
      <c r="I53" s="24"/>
      <c r="J53" s="139"/>
      <c r="K53" s="45"/>
      <c r="L53" s="139"/>
      <c r="M53" s="24"/>
    </row>
    <row r="54" spans="1:13" ht="19.95" customHeight="1">
      <c r="A54" s="123" t="s">
        <v>166</v>
      </c>
      <c r="B54" s="123"/>
      <c r="C54" s="22"/>
      <c r="D54" s="123"/>
      <c r="E54" s="125"/>
      <c r="F54" s="126"/>
      <c r="G54" s="21">
        <v>4398956</v>
      </c>
      <c r="H54" s="127"/>
      <c r="I54" s="24">
        <v>562466</v>
      </c>
      <c r="J54" s="21"/>
      <c r="K54" s="21">
        <v>390687</v>
      </c>
      <c r="L54" s="21"/>
      <c r="M54" s="24">
        <v>329757</v>
      </c>
    </row>
    <row r="55" spans="1:13" ht="19.95" customHeight="1">
      <c r="A55" s="115" t="s">
        <v>167</v>
      </c>
      <c r="B55" s="123"/>
      <c r="C55" s="22"/>
      <c r="D55" s="123"/>
      <c r="E55" s="125"/>
      <c r="F55" s="126"/>
      <c r="G55" s="21">
        <v>-39480948</v>
      </c>
      <c r="H55" s="127"/>
      <c r="I55" s="24">
        <v>-15649216</v>
      </c>
      <c r="J55" s="21"/>
      <c r="K55" s="21">
        <v>-37287216</v>
      </c>
      <c r="L55" s="21"/>
      <c r="M55" s="24">
        <v>-13419626</v>
      </c>
    </row>
    <row r="56" spans="1:13" ht="19.95" customHeight="1">
      <c r="A56" s="115" t="s">
        <v>140</v>
      </c>
      <c r="B56" s="123"/>
      <c r="C56" s="22"/>
      <c r="D56" s="123"/>
      <c r="E56" s="125"/>
      <c r="F56" s="126"/>
      <c r="G56" s="27">
        <v>-9060822</v>
      </c>
      <c r="H56" s="127"/>
      <c r="I56" s="25">
        <v>-27763758</v>
      </c>
      <c r="J56" s="46"/>
      <c r="K56" s="27">
        <v>-9060822</v>
      </c>
      <c r="L56" s="46"/>
      <c r="M56" s="25">
        <v>-27763758</v>
      </c>
    </row>
    <row r="57" spans="1:13" ht="19.95" hidden="1" customHeight="1">
      <c r="A57" s="123" t="s">
        <v>141</v>
      </c>
      <c r="B57" s="123"/>
      <c r="C57" s="22"/>
      <c r="D57" s="123"/>
      <c r="E57" s="125"/>
      <c r="F57" s="126"/>
      <c r="G57" s="27"/>
      <c r="H57" s="138"/>
      <c r="I57" s="25">
        <v>0</v>
      </c>
      <c r="J57" s="139"/>
      <c r="K57" s="27"/>
      <c r="L57" s="139"/>
      <c r="M57" s="25">
        <v>0</v>
      </c>
    </row>
    <row r="58" spans="1:13" ht="19.95" customHeight="1">
      <c r="A58" s="140" t="s">
        <v>142</v>
      </c>
      <c r="B58" s="112"/>
      <c r="C58" s="22"/>
      <c r="D58" s="123"/>
      <c r="E58" s="125"/>
      <c r="F58" s="126"/>
      <c r="G58" s="39">
        <f>SUM(G54:G57)</f>
        <v>-44142814</v>
      </c>
      <c r="H58" s="141"/>
      <c r="I58" s="38">
        <f>SUM(I54:I57)</f>
        <v>-42850508</v>
      </c>
      <c r="J58" s="26"/>
      <c r="K58" s="39">
        <f>SUM(K54:K57)</f>
        <v>-45957351</v>
      </c>
      <c r="L58" s="26"/>
      <c r="M58" s="38">
        <f>SUM(M54:M57)</f>
        <v>-40853627</v>
      </c>
    </row>
    <row r="59" spans="1:13" ht="19.95" customHeight="1">
      <c r="A59" s="123"/>
      <c r="B59" s="123"/>
      <c r="C59" s="22"/>
      <c r="D59" s="123"/>
      <c r="E59" s="125"/>
      <c r="F59" s="126"/>
      <c r="G59" s="21"/>
      <c r="H59" s="127"/>
      <c r="I59" s="24"/>
      <c r="J59" s="21"/>
      <c r="K59" s="21"/>
      <c r="L59" s="21"/>
      <c r="M59" s="24"/>
    </row>
    <row r="60" spans="1:13" ht="19.95" customHeight="1">
      <c r="A60" s="124" t="s">
        <v>40</v>
      </c>
      <c r="B60" s="142"/>
      <c r="C60" s="120"/>
      <c r="D60" s="115"/>
      <c r="E60" s="143"/>
      <c r="F60" s="144"/>
      <c r="G60" s="145"/>
      <c r="H60" s="138"/>
      <c r="I60" s="9"/>
      <c r="J60" s="145"/>
      <c r="K60" s="145"/>
      <c r="L60" s="145"/>
      <c r="M60" s="9"/>
    </row>
    <row r="61" spans="1:13" ht="19.95" customHeight="1">
      <c r="A61" s="142" t="s">
        <v>52</v>
      </c>
      <c r="B61" s="120"/>
      <c r="C61" s="123"/>
      <c r="D61" s="115"/>
      <c r="E61" s="143"/>
      <c r="F61" s="144"/>
      <c r="G61" s="145"/>
      <c r="H61" s="138"/>
      <c r="I61" s="9"/>
      <c r="J61" s="145"/>
      <c r="K61" s="145"/>
      <c r="L61" s="145"/>
      <c r="M61" s="9"/>
    </row>
    <row r="62" spans="1:13" ht="19.95" customHeight="1">
      <c r="A62" s="142"/>
      <c r="B62" s="146" t="s">
        <v>53</v>
      </c>
      <c r="C62" s="123"/>
      <c r="D62" s="115"/>
      <c r="E62" s="128">
        <v>9</v>
      </c>
      <c r="F62" s="129"/>
      <c r="G62" s="145">
        <v>1000000000</v>
      </c>
      <c r="H62" s="147"/>
      <c r="I62" s="9">
        <v>1320000000</v>
      </c>
      <c r="J62" s="145"/>
      <c r="K62" s="145">
        <v>1000000000</v>
      </c>
      <c r="L62" s="145"/>
      <c r="M62" s="9">
        <v>1320000000</v>
      </c>
    </row>
    <row r="63" spans="1:13" ht="19.95" customHeight="1">
      <c r="A63" s="142" t="s">
        <v>143</v>
      </c>
      <c r="B63" s="146"/>
      <c r="C63" s="123"/>
      <c r="D63" s="115"/>
      <c r="E63" s="125"/>
      <c r="F63" s="126"/>
      <c r="G63" s="22"/>
      <c r="H63" s="127"/>
      <c r="I63" s="23"/>
      <c r="J63" s="22"/>
      <c r="K63" s="22"/>
      <c r="L63" s="22"/>
      <c r="M63" s="23"/>
    </row>
    <row r="64" spans="1:13" ht="19.95" customHeight="1">
      <c r="A64" s="142"/>
      <c r="B64" s="146" t="s">
        <v>53</v>
      </c>
      <c r="C64" s="123"/>
      <c r="D64" s="115"/>
      <c r="E64" s="128">
        <v>9</v>
      </c>
      <c r="F64" s="129"/>
      <c r="G64" s="22">
        <v>-895000000</v>
      </c>
      <c r="H64" s="147"/>
      <c r="I64" s="23">
        <v>-1250000000</v>
      </c>
      <c r="J64" s="145"/>
      <c r="K64" s="22">
        <v>-895000000</v>
      </c>
      <c r="L64" s="145"/>
      <c r="M64" s="23">
        <v>-1250000000</v>
      </c>
    </row>
    <row r="65" spans="1:13" ht="19.95" customHeight="1">
      <c r="A65" s="142" t="s">
        <v>52</v>
      </c>
      <c r="B65" s="120"/>
      <c r="C65" s="123"/>
      <c r="D65" s="115"/>
      <c r="E65" s="143"/>
      <c r="F65" s="144"/>
      <c r="G65" s="145"/>
      <c r="H65" s="138"/>
      <c r="I65" s="9"/>
      <c r="J65" s="145"/>
      <c r="K65" s="145"/>
      <c r="L65" s="145"/>
      <c r="M65" s="9"/>
    </row>
    <row r="66" spans="1:13" ht="19.95" customHeight="1">
      <c r="A66" s="142"/>
      <c r="B66" s="146" t="s">
        <v>172</v>
      </c>
      <c r="C66" s="123"/>
      <c r="D66" s="115"/>
      <c r="E66" s="128">
        <v>9</v>
      </c>
      <c r="F66" s="129"/>
      <c r="G66" s="145">
        <v>200000000</v>
      </c>
      <c r="H66" s="147"/>
      <c r="I66" s="9">
        <v>0</v>
      </c>
      <c r="J66" s="145"/>
      <c r="K66" s="145">
        <v>200000000</v>
      </c>
      <c r="L66" s="145"/>
      <c r="M66" s="9">
        <v>0</v>
      </c>
    </row>
    <row r="67" spans="1:13" ht="19.95" customHeight="1">
      <c r="A67" s="142" t="s">
        <v>143</v>
      </c>
      <c r="B67" s="146"/>
      <c r="C67" s="123"/>
      <c r="D67" s="115"/>
      <c r="E67" s="125"/>
      <c r="F67" s="126"/>
      <c r="G67" s="22"/>
      <c r="H67" s="127"/>
      <c r="I67" s="23"/>
      <c r="J67" s="22"/>
      <c r="K67" s="22"/>
      <c r="L67" s="22"/>
      <c r="M67" s="23"/>
    </row>
    <row r="68" spans="1:13" ht="19.95" customHeight="1">
      <c r="A68" s="142"/>
      <c r="B68" s="146" t="s">
        <v>172</v>
      </c>
      <c r="C68" s="123"/>
      <c r="D68" s="115"/>
      <c r="E68" s="128">
        <v>9</v>
      </c>
      <c r="F68" s="129"/>
      <c r="G68" s="22">
        <v>-200000000</v>
      </c>
      <c r="H68" s="147"/>
      <c r="I68" s="23">
        <v>0</v>
      </c>
      <c r="J68" s="145"/>
      <c r="K68" s="22">
        <v>-200000000</v>
      </c>
      <c r="L68" s="145"/>
      <c r="M68" s="23">
        <v>0</v>
      </c>
    </row>
    <row r="69" spans="1:13" ht="19.95" customHeight="1">
      <c r="A69" s="142" t="s">
        <v>56</v>
      </c>
      <c r="B69" s="146"/>
      <c r="C69" s="123"/>
      <c r="D69" s="115"/>
      <c r="E69" s="128"/>
      <c r="F69" s="129"/>
      <c r="G69" s="22"/>
      <c r="H69" s="147"/>
      <c r="I69" s="23"/>
      <c r="J69" s="145"/>
      <c r="K69" s="22"/>
      <c r="L69" s="145"/>
      <c r="M69" s="23"/>
    </row>
    <row r="70" spans="1:13" ht="19.95" customHeight="1">
      <c r="A70" s="142"/>
      <c r="B70" s="146" t="s">
        <v>53</v>
      </c>
      <c r="C70" s="123"/>
      <c r="D70" s="115"/>
      <c r="E70" s="128">
        <v>9</v>
      </c>
      <c r="F70" s="120"/>
      <c r="G70" s="22">
        <v>3298880000</v>
      </c>
      <c r="H70" s="138"/>
      <c r="I70" s="23">
        <v>4271400000</v>
      </c>
      <c r="J70" s="145"/>
      <c r="K70" s="22">
        <v>3298880000</v>
      </c>
      <c r="L70" s="46"/>
      <c r="M70" s="23">
        <v>4271400000</v>
      </c>
    </row>
    <row r="71" spans="1:13" ht="19.95" customHeight="1">
      <c r="A71" s="142" t="s">
        <v>144</v>
      </c>
      <c r="B71" s="146"/>
      <c r="C71" s="123"/>
      <c r="D71" s="115"/>
      <c r="E71" s="148"/>
      <c r="F71" s="115"/>
      <c r="G71" s="139"/>
      <c r="H71" s="139"/>
      <c r="I71" s="137"/>
      <c r="J71" s="139"/>
      <c r="K71" s="139"/>
      <c r="L71" s="139"/>
      <c r="M71" s="137"/>
    </row>
    <row r="72" spans="1:13" ht="19.95" customHeight="1">
      <c r="A72" s="142"/>
      <c r="B72" s="146" t="s">
        <v>53</v>
      </c>
      <c r="C72" s="123"/>
      <c r="D72" s="115"/>
      <c r="E72" s="128">
        <v>9</v>
      </c>
      <c r="F72" s="129"/>
      <c r="G72" s="47">
        <v>-3084130000</v>
      </c>
      <c r="H72" s="147"/>
      <c r="I72" s="23">
        <v>-2616430000</v>
      </c>
      <c r="J72" s="145"/>
      <c r="K72" s="47">
        <v>-3084130000</v>
      </c>
      <c r="L72" s="145"/>
      <c r="M72" s="23">
        <v>-2616430000</v>
      </c>
    </row>
    <row r="73" spans="1:13" ht="19.95" customHeight="1">
      <c r="A73" s="142" t="s">
        <v>144</v>
      </c>
      <c r="B73" s="146"/>
      <c r="C73" s="123"/>
      <c r="D73" s="115"/>
      <c r="E73" s="128"/>
      <c r="F73" s="129"/>
      <c r="G73" s="47"/>
      <c r="H73" s="147"/>
      <c r="I73" s="23"/>
      <c r="J73" s="145"/>
      <c r="K73" s="47"/>
      <c r="L73" s="145"/>
      <c r="M73" s="23"/>
    </row>
    <row r="74" spans="1:13" ht="19.95" customHeight="1">
      <c r="A74" s="142"/>
      <c r="B74" s="146" t="s">
        <v>145</v>
      </c>
      <c r="C74" s="123"/>
      <c r="D74" s="115"/>
      <c r="E74" s="128">
        <v>9</v>
      </c>
      <c r="F74" s="129"/>
      <c r="G74" s="47">
        <v>-75000000</v>
      </c>
      <c r="H74" s="147"/>
      <c r="I74" s="23">
        <v>-75000000</v>
      </c>
      <c r="J74" s="145"/>
      <c r="K74" s="47">
        <v>-75000000</v>
      </c>
      <c r="L74" s="145"/>
      <c r="M74" s="23">
        <v>-75000000</v>
      </c>
    </row>
    <row r="75" spans="1:13" ht="19.95" customHeight="1">
      <c r="A75" s="142" t="s">
        <v>146</v>
      </c>
      <c r="B75" s="146"/>
      <c r="C75" s="123"/>
      <c r="D75" s="115"/>
      <c r="E75" s="128">
        <v>8</v>
      </c>
      <c r="F75" s="129"/>
      <c r="G75" s="23">
        <v>-95465583</v>
      </c>
      <c r="H75" s="147"/>
      <c r="I75" s="23">
        <v>-87954528</v>
      </c>
      <c r="J75" s="145"/>
      <c r="K75" s="23">
        <v>-92237549</v>
      </c>
      <c r="L75" s="145"/>
      <c r="M75" s="23">
        <v>-85636251</v>
      </c>
    </row>
    <row r="76" spans="1:13" ht="19.95" customHeight="1">
      <c r="A76" s="115" t="s">
        <v>152</v>
      </c>
      <c r="E76" s="128"/>
      <c r="F76" s="129"/>
      <c r="G76" s="48">
        <v>-377257235</v>
      </c>
      <c r="H76" s="147"/>
      <c r="I76" s="25">
        <v>-314276379</v>
      </c>
      <c r="J76" s="145"/>
      <c r="K76" s="48">
        <v>-377257235</v>
      </c>
      <c r="L76" s="145"/>
      <c r="M76" s="25">
        <v>-314276379</v>
      </c>
    </row>
    <row r="77" spans="1:13" ht="19.95" customHeight="1">
      <c r="A77" s="112" t="s">
        <v>192</v>
      </c>
      <c r="B77" s="112"/>
      <c r="C77" s="22"/>
      <c r="D77" s="123"/>
      <c r="E77" s="125"/>
      <c r="F77" s="126"/>
      <c r="G77" s="39">
        <f>SUM(G62:G76)</f>
        <v>-227972818</v>
      </c>
      <c r="H77" s="141"/>
      <c r="I77" s="38">
        <f>SUM(I62:I76)</f>
        <v>1247739093</v>
      </c>
      <c r="J77" s="26"/>
      <c r="K77" s="39">
        <f>SUM(K62:K76)</f>
        <v>-224744784</v>
      </c>
      <c r="L77" s="26"/>
      <c r="M77" s="38">
        <f>SUM(M62:M76)</f>
        <v>1250057370</v>
      </c>
    </row>
    <row r="78" spans="1:13" ht="19.95" customHeight="1">
      <c r="A78" s="123"/>
      <c r="B78" s="123"/>
      <c r="C78" s="22"/>
      <c r="D78" s="123"/>
      <c r="E78" s="125"/>
      <c r="F78" s="126"/>
      <c r="G78" s="21"/>
      <c r="H78" s="127"/>
      <c r="I78" s="24"/>
      <c r="J78" s="21"/>
      <c r="K78" s="21"/>
      <c r="L78" s="21"/>
      <c r="M78" s="24"/>
    </row>
    <row r="79" spans="1:13" ht="19.95" hidden="1" customHeight="1">
      <c r="A79" s="112"/>
      <c r="B79" s="123"/>
      <c r="C79" s="22"/>
      <c r="D79" s="123"/>
      <c r="E79" s="125"/>
      <c r="F79" s="126"/>
      <c r="G79" s="21"/>
      <c r="H79" s="127"/>
      <c r="I79" s="24"/>
      <c r="J79" s="21"/>
      <c r="K79" s="21"/>
      <c r="L79" s="21"/>
      <c r="M79" s="24"/>
    </row>
    <row r="80" spans="1:13" ht="19.95" customHeight="1">
      <c r="A80" s="112" t="s">
        <v>188</v>
      </c>
      <c r="B80" s="112"/>
      <c r="C80" s="22"/>
      <c r="D80" s="123"/>
      <c r="E80" s="125"/>
      <c r="F80" s="126"/>
      <c r="G80" s="40">
        <f>+G77+G58+G42</f>
        <v>817973838</v>
      </c>
      <c r="H80" s="141"/>
      <c r="I80" s="41">
        <f>+I77+I58+I42</f>
        <v>18909147</v>
      </c>
      <c r="J80" s="26"/>
      <c r="K80" s="40">
        <f>+K77+K58+K42</f>
        <v>816228743</v>
      </c>
      <c r="L80" s="26"/>
      <c r="M80" s="41">
        <f>+M77+M58+M42</f>
        <v>27290004</v>
      </c>
    </row>
    <row r="81" spans="1:13" ht="19.95" customHeight="1">
      <c r="A81" s="123" t="s">
        <v>147</v>
      </c>
      <c r="B81" s="123"/>
      <c r="C81" s="22"/>
      <c r="D81" s="123"/>
      <c r="E81" s="125"/>
      <c r="F81" s="126"/>
      <c r="G81" s="42">
        <f>'BS 2-4'!J11</f>
        <v>196583795</v>
      </c>
      <c r="H81" s="127"/>
      <c r="I81" s="25">
        <v>270088792</v>
      </c>
      <c r="J81" s="21"/>
      <c r="K81" s="42">
        <f>'BS 2-4'!N11</f>
        <v>171911646</v>
      </c>
      <c r="L81" s="21"/>
      <c r="M81" s="25">
        <v>255129009</v>
      </c>
    </row>
    <row r="82" spans="1:13" ht="19.95" customHeight="1" thickBot="1">
      <c r="A82" s="112" t="s">
        <v>187</v>
      </c>
      <c r="B82" s="123"/>
      <c r="C82" s="22"/>
      <c r="D82" s="123"/>
      <c r="E82" s="125"/>
      <c r="F82" s="126"/>
      <c r="G82" s="43">
        <f>SUM(G80:G81)</f>
        <v>1014557633</v>
      </c>
      <c r="H82" s="141"/>
      <c r="I82" s="44">
        <f>SUM(I80:I81)</f>
        <v>288997939</v>
      </c>
      <c r="J82" s="26"/>
      <c r="K82" s="43">
        <f>SUM(K80:K81)</f>
        <v>988140389</v>
      </c>
      <c r="L82" s="26"/>
      <c r="M82" s="44">
        <f>SUM(M80:M81)</f>
        <v>282419013</v>
      </c>
    </row>
    <row r="83" spans="1:13" ht="19.95" customHeight="1" thickTop="1">
      <c r="A83" s="123"/>
      <c r="B83" s="123"/>
      <c r="C83" s="22"/>
      <c r="D83" s="123"/>
      <c r="E83" s="125"/>
      <c r="F83" s="126"/>
      <c r="G83" s="21"/>
      <c r="H83" s="127"/>
      <c r="I83" s="24"/>
      <c r="J83" s="21"/>
      <c r="K83" s="21"/>
      <c r="L83" s="21"/>
      <c r="M83" s="24"/>
    </row>
    <row r="84" spans="1:13" ht="19.95" customHeight="1">
      <c r="A84" s="124" t="s">
        <v>148</v>
      </c>
      <c r="B84" s="123"/>
      <c r="C84" s="126"/>
      <c r="D84" s="28"/>
      <c r="E84" s="125"/>
      <c r="F84" s="126"/>
      <c r="G84" s="22"/>
      <c r="H84" s="127"/>
      <c r="I84" s="23"/>
      <c r="J84" s="22"/>
      <c r="K84" s="22"/>
      <c r="L84" s="22"/>
      <c r="M84" s="23"/>
    </row>
    <row r="85" spans="1:13" ht="19.95" customHeight="1">
      <c r="A85" s="123" t="s">
        <v>149</v>
      </c>
      <c r="B85" s="112"/>
      <c r="C85" s="115"/>
      <c r="D85" s="112"/>
      <c r="E85" s="125"/>
      <c r="F85" s="126"/>
      <c r="G85" s="49">
        <v>425838</v>
      </c>
      <c r="H85" s="127"/>
      <c r="I85" s="9">
        <v>1117420</v>
      </c>
      <c r="J85" s="22"/>
      <c r="K85" s="49">
        <v>425838</v>
      </c>
      <c r="L85" s="22"/>
      <c r="M85" s="9">
        <v>1117420</v>
      </c>
    </row>
    <row r="86" spans="1:13" ht="19.95" customHeight="1">
      <c r="A86" s="123" t="s">
        <v>158</v>
      </c>
      <c r="B86" s="112"/>
      <c r="C86" s="115"/>
      <c r="D86" s="112"/>
      <c r="E86" s="125"/>
      <c r="F86" s="126"/>
      <c r="G86" s="49"/>
      <c r="H86" s="127"/>
      <c r="J86" s="22"/>
      <c r="K86" s="49"/>
      <c r="L86" s="22"/>
    </row>
    <row r="87" spans="1:13" ht="19.95" customHeight="1">
      <c r="A87" s="115"/>
      <c r="B87" s="123" t="s">
        <v>159</v>
      </c>
      <c r="C87" s="115"/>
      <c r="D87" s="112"/>
      <c r="E87" s="125"/>
      <c r="F87" s="126"/>
      <c r="G87" s="9">
        <v>0</v>
      </c>
      <c r="H87" s="127"/>
      <c r="I87" s="9">
        <v>594000</v>
      </c>
      <c r="J87" s="22"/>
      <c r="K87" s="9">
        <v>0</v>
      </c>
      <c r="L87" s="22"/>
      <c r="M87" s="9">
        <v>594000</v>
      </c>
    </row>
    <row r="88" spans="1:13" ht="19.95" customHeight="1">
      <c r="A88" s="134" t="s">
        <v>42</v>
      </c>
      <c r="B88" s="135"/>
      <c r="C88" s="115"/>
      <c r="D88" s="135"/>
      <c r="E88" s="125"/>
      <c r="F88" s="126"/>
      <c r="G88" s="22">
        <v>1275423</v>
      </c>
      <c r="H88" s="127"/>
      <c r="I88" s="9">
        <v>1633449</v>
      </c>
      <c r="J88" s="22"/>
      <c r="K88" s="22">
        <v>1275423</v>
      </c>
      <c r="L88" s="22"/>
      <c r="M88" s="9">
        <v>1633449</v>
      </c>
    </row>
    <row r="89" spans="1:13" ht="19.95" customHeight="1">
      <c r="A89" s="123" t="s">
        <v>160</v>
      </c>
      <c r="B89" s="22"/>
      <c r="C89" s="115"/>
      <c r="D89" s="123"/>
      <c r="E89" s="125"/>
      <c r="F89" s="126"/>
      <c r="G89" s="22"/>
      <c r="H89" s="127"/>
      <c r="I89" s="23"/>
      <c r="J89" s="22"/>
      <c r="K89" s="22"/>
      <c r="L89" s="22"/>
      <c r="M89" s="23"/>
    </row>
    <row r="90" spans="1:13" ht="19.95" customHeight="1">
      <c r="A90" s="123"/>
      <c r="B90" s="123" t="s">
        <v>161</v>
      </c>
      <c r="C90" s="115"/>
      <c r="D90" s="123"/>
      <c r="E90" s="125"/>
      <c r="F90" s="126"/>
      <c r="G90" s="22">
        <v>120269043</v>
      </c>
      <c r="H90" s="127"/>
      <c r="I90" s="23">
        <v>90083167</v>
      </c>
      <c r="J90" s="22"/>
      <c r="K90" s="22">
        <v>120269043</v>
      </c>
      <c r="L90" s="22"/>
      <c r="M90" s="23">
        <v>90083167</v>
      </c>
    </row>
    <row r="91" spans="1:13" ht="19.95" customHeight="1">
      <c r="A91" s="123" t="s">
        <v>81</v>
      </c>
      <c r="B91" s="123"/>
      <c r="C91" s="115"/>
      <c r="D91" s="123"/>
      <c r="E91" s="125"/>
      <c r="F91" s="126"/>
      <c r="G91" s="22"/>
      <c r="H91" s="127"/>
      <c r="I91" s="23"/>
      <c r="J91" s="22"/>
      <c r="K91" s="22"/>
      <c r="L91" s="22"/>
      <c r="M91" s="23"/>
    </row>
    <row r="92" spans="1:13" ht="19.95" customHeight="1">
      <c r="A92" s="115"/>
      <c r="B92" s="123" t="s">
        <v>82</v>
      </c>
      <c r="C92" s="115"/>
      <c r="D92" s="123"/>
      <c r="E92" s="150">
        <v>8</v>
      </c>
      <c r="F92" s="120"/>
      <c r="G92" s="139">
        <v>159094797</v>
      </c>
      <c r="H92" s="138"/>
      <c r="I92" s="23">
        <v>90511611</v>
      </c>
      <c r="J92" s="22"/>
      <c r="K92" s="139">
        <v>157690020</v>
      </c>
      <c r="L92" s="22"/>
      <c r="M92" s="23">
        <v>88837780</v>
      </c>
    </row>
    <row r="93" spans="1:13" ht="19.95" customHeight="1">
      <c r="A93" s="134" t="s">
        <v>162</v>
      </c>
      <c r="B93" s="135"/>
      <c r="C93" s="115"/>
      <c r="D93" s="135"/>
      <c r="E93" s="125"/>
      <c r="F93" s="126"/>
      <c r="G93" s="22">
        <v>3117814</v>
      </c>
      <c r="H93" s="127"/>
      <c r="I93" s="23">
        <v>6380486</v>
      </c>
      <c r="J93" s="22"/>
      <c r="K93" s="22">
        <v>3117814</v>
      </c>
      <c r="L93" s="22"/>
      <c r="M93" s="23">
        <v>6380486</v>
      </c>
    </row>
    <row r="94" spans="1:13" ht="19.95" customHeight="1">
      <c r="A94" s="134" t="s">
        <v>180</v>
      </c>
      <c r="B94" s="135"/>
      <c r="C94" s="115"/>
      <c r="D94" s="135"/>
      <c r="E94" s="125"/>
      <c r="F94" s="126"/>
      <c r="G94" s="22"/>
      <c r="H94" s="127"/>
      <c r="I94" s="23"/>
      <c r="J94" s="22"/>
      <c r="K94" s="22"/>
      <c r="L94" s="22"/>
      <c r="M94" s="23"/>
    </row>
    <row r="95" spans="1:13" ht="19.95" customHeight="1">
      <c r="A95" s="134"/>
      <c r="B95" s="135" t="s">
        <v>179</v>
      </c>
      <c r="C95" s="115"/>
      <c r="D95" s="135"/>
      <c r="E95" s="125"/>
      <c r="F95" s="126"/>
      <c r="G95" s="22">
        <v>41587</v>
      </c>
      <c r="H95" s="127"/>
      <c r="I95" s="9">
        <v>0</v>
      </c>
      <c r="J95" s="22"/>
      <c r="K95" s="9">
        <v>0</v>
      </c>
      <c r="L95" s="22"/>
      <c r="M95" s="9">
        <v>0</v>
      </c>
    </row>
    <row r="96" spans="1:13" ht="19.95" customHeight="1">
      <c r="A96" s="151"/>
      <c r="C96" s="30"/>
      <c r="G96" s="31"/>
      <c r="H96" s="153"/>
      <c r="J96" s="31"/>
      <c r="K96" s="31"/>
      <c r="L96" s="31"/>
    </row>
    <row r="97" spans="1:13" ht="21" customHeight="1">
      <c r="A97" s="151"/>
      <c r="C97" s="30"/>
    </row>
    <row r="98" spans="1:13" ht="19.2" customHeight="1">
      <c r="A98" s="151"/>
      <c r="C98" s="33"/>
      <c r="G98" s="34">
        <f>G82-'BS 2-4'!H11</f>
        <v>0</v>
      </c>
      <c r="I98" s="35"/>
      <c r="J98" s="34"/>
      <c r="K98" s="34">
        <f>K82-'BS 2-4'!L11</f>
        <v>0</v>
      </c>
      <c r="L98" s="34"/>
      <c r="M98" s="35"/>
    </row>
    <row r="99" spans="1:13" s="96" customFormat="1" ht="19.2" customHeight="1">
      <c r="A99" s="154"/>
      <c r="B99" s="155"/>
      <c r="C99" s="155"/>
      <c r="D99" s="155"/>
      <c r="E99" s="156"/>
      <c r="F99" s="157"/>
      <c r="G99" s="155"/>
      <c r="H99" s="157"/>
      <c r="I99" s="158"/>
      <c r="J99" s="155"/>
      <c r="K99" s="155"/>
      <c r="L99" s="155"/>
      <c r="M99" s="158"/>
    </row>
    <row r="100" spans="1:13" ht="19.2" customHeight="1">
      <c r="G100" s="34"/>
      <c r="I100" s="35"/>
      <c r="J100" s="34"/>
      <c r="K100" s="34"/>
      <c r="L100" s="34"/>
      <c r="M100" s="35"/>
    </row>
    <row r="101" spans="1:13" ht="19.2" customHeight="1">
      <c r="G101" s="34"/>
      <c r="I101" s="35"/>
      <c r="J101" s="34"/>
      <c r="K101" s="34"/>
      <c r="L101" s="34"/>
      <c r="M101" s="35"/>
    </row>
    <row r="102" spans="1:13" ht="19.2" customHeight="1">
      <c r="G102" s="34"/>
      <c r="I102" s="35"/>
      <c r="J102" s="34"/>
      <c r="K102" s="34"/>
      <c r="L102" s="34"/>
      <c r="M102" s="35"/>
    </row>
    <row r="103" spans="1:13" ht="19.2" customHeight="1">
      <c r="G103" s="34"/>
      <c r="I103" s="35"/>
      <c r="J103" s="34"/>
      <c r="K103" s="34"/>
      <c r="L103" s="34"/>
      <c r="M103" s="35"/>
    </row>
    <row r="104" spans="1:13" ht="19.2" customHeight="1">
      <c r="G104" s="34"/>
      <c r="I104" s="35"/>
      <c r="J104" s="34"/>
      <c r="K104" s="34"/>
      <c r="L104" s="34"/>
      <c r="M104" s="35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G48:I48"/>
    <mergeCell ref="K48:M48"/>
    <mergeCell ref="G52:M52"/>
    <mergeCell ref="G4:I4"/>
    <mergeCell ref="K4:M4"/>
    <mergeCell ref="G5:I5"/>
    <mergeCell ref="K5:M5"/>
    <mergeCell ref="G7:I7"/>
    <mergeCell ref="K7:M7"/>
    <mergeCell ref="K6:M6"/>
    <mergeCell ref="G6:I6"/>
    <mergeCell ref="G9:M9"/>
    <mergeCell ref="G49:I49"/>
    <mergeCell ref="K49:M49"/>
    <mergeCell ref="G50:I50"/>
    <mergeCell ref="K50:M50"/>
    <mergeCell ref="G47:I47"/>
    <mergeCell ref="K47:M47"/>
  </mergeCells>
  <pageMargins left="0.8" right="0.8" top="0.48" bottom="0.5" header="0.5" footer="0.5"/>
  <pageSetup paperSize="9" scale="73" firstPageNumber="13" fitToHeight="0" orientation="portrait" useFirstPageNumber="1" r:id="rId1"/>
  <headerFooter>
    <oddFooter xml:space="preserve">&amp;L&amp;"Times New Roman,Regular"&amp;11  The accompanying notes form an integral part of the interim financial statements.
&amp;C&amp;"Times New Roman,Regular"&amp;11&amp;P&amp;R&amp;"Arial,Regular"&amp;9 </oddFooter>
  </headerFooter>
  <rowBreaks count="1" manualBreakCount="1">
    <brk id="43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B13D6C-B27F-4698-BB47-82E4355C67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7BCEBA-9B71-450D-BE78-706B0471C58A}">
  <ds:schemaRefs>
    <ds:schemaRef ds:uri="http://schemas.microsoft.com/office/2006/documentManagement/types"/>
    <ds:schemaRef ds:uri="f6ba49b0-bcda-4796-8236-5b5cc1493ace"/>
    <ds:schemaRef ds:uri="http://purl.org/dc/terms/"/>
    <ds:schemaRef ds:uri="http://purl.org/dc/elements/1.1/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www.w3.org/XML/1998/namespace"/>
    <ds:schemaRef ds:uri="05716746-add9-412a-97a9-1b5167d151a3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73CFF03-377C-4BFA-8F1B-13F3672A82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 2-4</vt:lpstr>
      <vt:lpstr>PL 5-8</vt:lpstr>
      <vt:lpstr>CH conso 9-10</vt:lpstr>
      <vt:lpstr>CH sep 11-12</vt:lpstr>
      <vt:lpstr>CF 13-14</vt:lpstr>
      <vt:lpstr>'BS 2-4'!Print_Area</vt:lpstr>
      <vt:lpstr>'CF 13-14'!Print_Area</vt:lpstr>
      <vt:lpstr>'CH conso 9-10'!Print_Area</vt:lpstr>
      <vt:lpstr>'CH sep 11-12'!Print_Area</vt:lpstr>
      <vt:lpstr>'PL 5-8'!Print_Area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ฝ่ายบัญชี 2</cp:lastModifiedBy>
  <cp:lastPrinted>2025-10-27T05:42:45Z</cp:lastPrinted>
  <dcterms:created xsi:type="dcterms:W3CDTF">2002-01-04T02:58:58Z</dcterms:created>
  <dcterms:modified xsi:type="dcterms:W3CDTF">2025-11-11T09:43:02Z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