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9-ConSoL_Y25-68_Sep\6-2509_FS\Final SET LEO FS Q3'25\"/>
    </mc:Choice>
  </mc:AlternateContent>
  <xr:revisionPtr revIDLastSave="0" documentId="13_ncr:1_{5A99A776-C33A-4241-A8BE-E2344008F745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3M 5-6" sheetId="12" r:id="rId2"/>
    <sheet name="PL3 M" sheetId="17" state="hidden" r:id="rId3"/>
    <sheet name="PL9M 7-8" sheetId="31" r:id="rId4"/>
    <sheet name="EQ-Conso 9" sheetId="29" r:id="rId5"/>
    <sheet name="EQ-Conso 10" sheetId="22" r:id="rId6"/>
    <sheet name="EQ-Separate 11" sheetId="30" r:id="rId7"/>
    <sheet name="EQ-Separate 12" sheetId="24" r:id="rId8"/>
    <sheet name="CF 13-14" sheetId="16" r:id="rId9"/>
  </sheets>
  <definedNames>
    <definedName name="_xlnm._FilterDatabase" localSheetId="0" hidden="1">'BS 3-4'!$M$19:$N$32</definedName>
    <definedName name="_xlnm._FilterDatabase" localSheetId="1" hidden="1">'PL3M 5-6'!$G$59:$G$60</definedName>
    <definedName name="_xlnm._FilterDatabase" localSheetId="3" hidden="1">'PL9M 7-8'!$G$59:$G$60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 localSheetId="1">#REF!</definedName>
    <definedName name="_nnd1" localSheetId="3">#REF!</definedName>
    <definedName name="_nnd1">#REF!</definedName>
    <definedName name="_Order1" hidden="1">255</definedName>
    <definedName name="_Order2" hidden="1">255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1">#REF!</definedName>
    <definedName name="a" localSheetId="3">#REF!</definedName>
    <definedName name="a">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 localSheetId="1">#REF!</definedName>
    <definedName name="af" localSheetId="3">#REF!</definedName>
    <definedName name="af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 localSheetId="1">#REF!</definedName>
    <definedName name="agldvollp" localSheetId="3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 localSheetId="6">#REF!</definedName>
    <definedName name="agldvolrp" localSheetId="7">#REF!</definedName>
    <definedName name="agldvolrp">#REF!</definedName>
    <definedName name="agrfreight1" localSheetId="8">#REF!</definedName>
    <definedName name="agrfreight1" localSheetId="5">#REF!</definedName>
    <definedName name="agrfreight1" localSheetId="4">#REF!</definedName>
    <definedName name="agrfreight1" localSheetId="6">#REF!</definedName>
    <definedName name="agrfreight1" localSheetId="7">#REF!</definedName>
    <definedName name="agrfreight1">#REF!</definedName>
    <definedName name="agrfreight2" localSheetId="8">#REF!</definedName>
    <definedName name="agrfreight2" localSheetId="5">#REF!</definedName>
    <definedName name="agrfreight2" localSheetId="4">#REF!</definedName>
    <definedName name="agrfreight2">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 localSheetId="1">#REF!</definedName>
    <definedName name="anchor" localSheetId="3">#REF!</definedName>
    <definedName name="anchor">#REF!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 localSheetId="1">#REF!</definedName>
    <definedName name="asd" localSheetId="3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 localSheetId="1">#REF!</definedName>
    <definedName name="asdqa" localSheetId="3">#REF!</definedName>
    <definedName name="asdqa">#REF!</definedName>
    <definedName name="AUD_Gold_Hedging_Exposure_Comparison" localSheetId="8">#REF!</definedName>
    <definedName name="AUD_Gold_Hedging_Exposure_Comparison" localSheetId="5">#REF!</definedName>
    <definedName name="AUD_Gold_Hedging_Exposure_Comparison" localSheetId="4">#REF!</definedName>
    <definedName name="AUD_Gold_Hedging_Exposure_Comparison" localSheetId="6">#REF!</definedName>
    <definedName name="AUD_Gold_Hedging_Exposure_Comparison" localSheetId="7">#REF!</definedName>
    <definedName name="AUD_Gold_Hedging_Exposure_Comparison" localSheetId="1">#REF!</definedName>
    <definedName name="AUD_Gold_Hedging_Exposure_Comparison" localSheetId="3">#REF!</definedName>
    <definedName name="AUD_Gold_Hedging_Exposure_Comparison">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 localSheetId="1">#REF!</definedName>
    <definedName name="audfwdlp" localSheetId="3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 localSheetId="1">#REF!</definedName>
    <definedName name="audfwdp" localSheetId="3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 localSheetId="1">#REF!</definedName>
    <definedName name="audfwdrp" localSheetId="3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 localSheetId="6">#REF!</definedName>
    <definedName name="audintp" localSheetId="7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 localSheetId="6">#REF!</definedName>
    <definedName name="AUDsimple_curve" localSheetId="7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 localSheetId="6">#REF!</definedName>
    <definedName name="audusdp" localSheetId="7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 localSheetId="6">#REF!</definedName>
    <definedName name="audvollp" localSheetId="7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 localSheetId="6">#REF!</definedName>
    <definedName name="audvolrp" localSheetId="7">#REF!</definedName>
    <definedName name="audvolrp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 localSheetId="6">#REF!</definedName>
    <definedName name="balance_sheet" localSheetId="7">#REF!</definedName>
    <definedName name="balance_sheet">#REF!</definedName>
    <definedName name="Beginz" localSheetId="8">#REF!</definedName>
    <definedName name="Beginz" localSheetId="5">#REF!</definedName>
    <definedName name="Beginz" localSheetId="4">#REF!</definedName>
    <definedName name="Beginz" localSheetId="6">#REF!</definedName>
    <definedName name="Beginz" localSheetId="7">#REF!</definedName>
    <definedName name="Beginz">#REF!</definedName>
    <definedName name="BS" localSheetId="8">#REF!</definedName>
    <definedName name="BS" localSheetId="5">#REF!</definedName>
    <definedName name="BS" localSheetId="4">#REF!</definedName>
    <definedName name="BS" localSheetId="6">#REF!</definedName>
    <definedName name="BS" localSheetId="7">#REF!</definedName>
    <definedName name="BS">#REF!</definedName>
    <definedName name="CcySens" localSheetId="8">#REF!</definedName>
    <definedName name="CcySens" localSheetId="5">#REF!</definedName>
    <definedName name="CcySens" localSheetId="4">#REF!</definedName>
    <definedName name="CcySens" localSheetId="6">#REF!</definedName>
    <definedName name="CcySens" localSheetId="7">#REF!</definedName>
    <definedName name="CcySens">#REF!</definedName>
    <definedName name="CcyStartU" localSheetId="8">#REF!</definedName>
    <definedName name="CcyStartU" localSheetId="5">#REF!</definedName>
    <definedName name="CcyStartU" localSheetId="4">#REF!</definedName>
    <definedName name="CcyStartU">#REF!</definedName>
    <definedName name="CombinedStartU" localSheetId="8">#REF!</definedName>
    <definedName name="CombinedStartU" localSheetId="5">#REF!</definedName>
    <definedName name="CombinedStartU" localSheetId="4">#REF!</definedName>
    <definedName name="CombinedStartU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 localSheetId="1">#REF!</definedName>
    <definedName name="Contract_Range_1" localSheetId="3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 localSheetId="1">#REF!</definedName>
    <definedName name="contract_Range_11" localSheetId="3">#REF!</definedName>
    <definedName name="contract_Range_11">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 localSheetId="1">#REF!</definedName>
    <definedName name="Data_Graph" localSheetId="3">#REF!</definedName>
    <definedName name="Data_Graph">#REF!</definedName>
    <definedName name="datep" localSheetId="8">#REF!</definedName>
    <definedName name="datep" localSheetId="5">#REF!</definedName>
    <definedName name="datep" localSheetId="4">#REF!</definedName>
    <definedName name="datep" localSheetId="6">#REF!</definedName>
    <definedName name="datep" localSheetId="7">#REF!</definedName>
    <definedName name="datep">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 localSheetId="6">#REF!</definedName>
    <definedName name="division_code" localSheetId="7">#REF!</definedName>
    <definedName name="division_code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 localSheetId="6">#REF!</definedName>
    <definedName name="foreign_exchange_chart" localSheetId="7">#REF!</definedName>
    <definedName name="foreign_exchange_chart">#REF!</definedName>
    <definedName name="gbfp" localSheetId="8">#REF!</definedName>
    <definedName name="gbfp" localSheetId="5">#REF!</definedName>
    <definedName name="gbfp" localSheetId="4">#REF!</definedName>
    <definedName name="gbfp" localSheetId="6">#REF!</definedName>
    <definedName name="gbfp" localSheetId="7">#REF!</definedName>
    <definedName name="gbfp">#REF!</definedName>
    <definedName name="GoldFeeRange" localSheetId="8">#REF!</definedName>
    <definedName name="GoldFeeRange" localSheetId="5">#REF!</definedName>
    <definedName name="GoldFeeRange" localSheetId="4">#REF!</definedName>
    <definedName name="GoldFeeRange" localSheetId="6">#REF!</definedName>
    <definedName name="GoldFeeRange" localSheetId="7">#REF!</definedName>
    <definedName name="GoldFeeRange">#REF!</definedName>
    <definedName name="GoldFeeSens" localSheetId="8">#REF!</definedName>
    <definedName name="GoldFeeSens" localSheetId="5">#REF!</definedName>
    <definedName name="GoldFeeSens" localSheetId="4">#REF!</definedName>
    <definedName name="GoldFeeSens" localSheetId="6">#REF!</definedName>
    <definedName name="GoldFeeSens" localSheetId="7">#REF!</definedName>
    <definedName name="GoldFeeSens">#REF!</definedName>
    <definedName name="GoldFeeStartU" localSheetId="8">#REF!</definedName>
    <definedName name="GoldFeeStartU" localSheetId="5">#REF!</definedName>
    <definedName name="GoldFeeStartU" localSheetId="4">#REF!</definedName>
    <definedName name="GoldFeeStartU">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 localSheetId="1">#REF!,#REF!</definedName>
    <definedName name="GoldVolRange" localSheetId="3">#REF!,#REF!</definedName>
    <definedName name="GoldVolRange">#REF!,#REF!</definedName>
    <definedName name="GoldVolSens" localSheetId="8">#REF!</definedName>
    <definedName name="GoldVolSens" localSheetId="5">#REF!</definedName>
    <definedName name="GoldVolSens" localSheetId="4">#REF!</definedName>
    <definedName name="GoldVolSens" localSheetId="6">#REF!</definedName>
    <definedName name="GoldVolSens" localSheetId="7">#REF!</definedName>
    <definedName name="GoldVolSens" localSheetId="1">#REF!</definedName>
    <definedName name="GoldVolSens" localSheetId="3">#REF!</definedName>
    <definedName name="GoldVolSens">#REF!</definedName>
    <definedName name="GoldVolStartU" localSheetId="8">#REF!</definedName>
    <definedName name="GoldVolStartU" localSheetId="5">#REF!</definedName>
    <definedName name="GoldVolStartU" localSheetId="4">#REF!</definedName>
    <definedName name="GoldVolStartU" localSheetId="6">#REF!</definedName>
    <definedName name="GoldVolStartU" localSheetId="7">#REF!</definedName>
    <definedName name="GoldVolStartU" localSheetId="1">#REF!</definedName>
    <definedName name="GoldVolStartU" localSheetId="3">#REF!</definedName>
    <definedName name="GoldVolStartU">#REF!</definedName>
    <definedName name="heraeusfreight">#REF!</definedName>
    <definedName name="herfreight" localSheetId="8">#REF!</definedName>
    <definedName name="herfreight" localSheetId="5">#REF!</definedName>
    <definedName name="herfreight" localSheetId="4">#REF!</definedName>
    <definedName name="herfreight" localSheetId="6">#REF!</definedName>
    <definedName name="herfreight" localSheetId="7">#REF!</definedName>
    <definedName name="herfreight" localSheetId="1">#REF!</definedName>
    <definedName name="herfreight" localSheetId="3">#REF!</definedName>
    <definedName name="herfreight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1">#REF!</definedName>
    <definedName name="i" localSheetId="3">#REF!</definedName>
    <definedName name="i">#REF!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 localSheetId="1">#REF!</definedName>
    <definedName name="iju" localSheetId="3">#REF!</definedName>
    <definedName name="iju">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 localSheetId="1">#REF!</definedName>
    <definedName name="inj" localSheetId="3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 localSheetId="6">#REF!</definedName>
    <definedName name="Int" localSheetId="7">#REF!</definedName>
    <definedName name="Int">#REF!</definedName>
    <definedName name="IntRateRange" localSheetId="8">#REF!</definedName>
    <definedName name="IntRateRange" localSheetId="5">#REF!</definedName>
    <definedName name="IntRateRange" localSheetId="4">#REF!</definedName>
    <definedName name="IntRateRange" localSheetId="6">#REF!</definedName>
    <definedName name="IntRateRange" localSheetId="7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 localSheetId="6">#REF!</definedName>
    <definedName name="IntRates" localSheetId="7">#REF!</definedName>
    <definedName name="IntRates">#REF!</definedName>
    <definedName name="IntRateSens" localSheetId="8">#REF!</definedName>
    <definedName name="IntRateSens" localSheetId="5">#REF!</definedName>
    <definedName name="IntRateSens" localSheetId="4">#REF!</definedName>
    <definedName name="IntRateSens" localSheetId="6">#REF!</definedName>
    <definedName name="IntRateSens" localSheetId="7">#REF!</definedName>
    <definedName name="IntRateSens">#REF!</definedName>
    <definedName name="IntRateStartU" localSheetId="8">#REF!</definedName>
    <definedName name="IntRateStartU" localSheetId="5">#REF!</definedName>
    <definedName name="IntRateStartU" localSheetId="4">#REF!</definedName>
    <definedName name="IntRateStartU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 localSheetId="1">#REF!</definedName>
    <definedName name="ji" localSheetId="3">#REF!</definedName>
    <definedName name="ji">#REF!</definedName>
    <definedName name="kk" localSheetId="8">#REF!</definedName>
    <definedName name="kk" localSheetId="5">#REF!</definedName>
    <definedName name="kk" localSheetId="4">#REF!</definedName>
    <definedName name="kk" localSheetId="6">#REF!</definedName>
    <definedName name="kk" localSheetId="7">#REF!</definedName>
    <definedName name="kk" localSheetId="1">#REF!</definedName>
    <definedName name="kk" localSheetId="3">#REF!</definedName>
    <definedName name="kk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 localSheetId="1">#REF!</definedName>
    <definedName name="NDistd1" localSheetId="3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 localSheetId="1">#REF!</definedName>
    <definedName name="NDistd2" localSheetId="3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 localSheetId="1">#REF!</definedName>
    <definedName name="NDistdd1" localSheetId="3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 localSheetId="6">#REF!</definedName>
    <definedName name="NDistdd2" localSheetId="7">#REF!</definedName>
    <definedName name="NDistdd2">#REF!</definedName>
    <definedName name="ounces" localSheetId="8">#REF!</definedName>
    <definedName name="ounces" localSheetId="5">#REF!</definedName>
    <definedName name="ounces" localSheetId="4">#REF!</definedName>
    <definedName name="ounces" localSheetId="6">#REF!</definedName>
    <definedName name="ounces" localSheetId="7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 localSheetId="6">#REF!</definedName>
    <definedName name="output_section" localSheetId="7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6">#REF!</definedName>
    <definedName name="P" localSheetId="7">#REF!</definedName>
    <definedName name="P">#REF!</definedName>
    <definedName name="pl" localSheetId="8">#REF!</definedName>
    <definedName name="pl" localSheetId="5">#REF!</definedName>
    <definedName name="pl" localSheetId="4">#REF!</definedName>
    <definedName name="pl" localSheetId="6">#REF!</definedName>
    <definedName name="pl" localSheetId="7">#REF!</definedName>
    <definedName name="pl">#REF!</definedName>
    <definedName name="principal" localSheetId="8">#REF!</definedName>
    <definedName name="principal" localSheetId="5">#REF!</definedName>
    <definedName name="principal" localSheetId="4">#REF!</definedName>
    <definedName name="principal" localSheetId="6">#REF!</definedName>
    <definedName name="principal" localSheetId="7">#REF!</definedName>
    <definedName name="principal">#REF!</definedName>
    <definedName name="_xlnm.Print_Area" localSheetId="0">'BS 3-4'!$A$1:$M$88</definedName>
    <definedName name="_xlnm.Print_Area" localSheetId="8">'CF 13-14'!$A$1:$M$93</definedName>
    <definedName name="_xlnm.Print_Area" localSheetId="5">'EQ-Conso 10'!$A$1:$AC$30</definedName>
    <definedName name="_xlnm.Print_Area" localSheetId="4">'EQ-Conso 9'!$A$1:$AC$30</definedName>
    <definedName name="_xlnm.Print_Area" localSheetId="6">'EQ-Separate 11'!$A$1:$U$24</definedName>
    <definedName name="_xlnm.Print_Area" localSheetId="7">'EQ-Separate 12'!$A$1:$U$24</definedName>
    <definedName name="_xlnm.Print_Area" localSheetId="1">'PL3M 5-6'!$A$1:$M$68</definedName>
    <definedName name="_xlnm.Print_Area" localSheetId="3">'PL9M 7-8'!$A$1:$M$68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>#REF!</definedName>
    <definedName name="rate" localSheetId="8">#REF!</definedName>
    <definedName name="rate" localSheetId="5">#REF!</definedName>
    <definedName name="rate" localSheetId="4">#REF!</definedName>
    <definedName name="rate" localSheetId="6">#REF!</definedName>
    <definedName name="rate" localSheetId="7">#REF!</definedName>
    <definedName name="rate">#REF!</definedName>
    <definedName name="rth" localSheetId="8">#REF!</definedName>
    <definedName name="rth" localSheetId="5">#REF!</definedName>
    <definedName name="rth" localSheetId="4">#REF!</definedName>
    <definedName name="rth" localSheetId="6">#REF!</definedName>
    <definedName name="rth" localSheetId="7">#REF!</definedName>
    <definedName name="rth">#REF!</definedName>
    <definedName name="s" localSheetId="8">#REF!</definedName>
    <definedName name="s" localSheetId="5">#REF!</definedName>
    <definedName name="s" localSheetId="4">#REF!</definedName>
    <definedName name="s" localSheetId="6">#REF!</definedName>
    <definedName name="s" localSheetId="7">#REF!</definedName>
    <definedName name="s">#REF!</definedName>
    <definedName name="ScreenFwds" localSheetId="8">#REF!</definedName>
    <definedName name="ScreenFwds" localSheetId="5">#REF!</definedName>
    <definedName name="ScreenFwds" localSheetId="4">#REF!</definedName>
    <definedName name="ScreenFwds" localSheetId="6">#REF!</definedName>
    <definedName name="ScreenFwds" localSheetId="7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 localSheetId="6">#REF!</definedName>
    <definedName name="ScreenRates" localSheetId="7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 localSheetId="6">#REF!</definedName>
    <definedName name="ScreenVols" localSheetId="7">#REF!</definedName>
    <definedName name="ScreenVols">#REF!</definedName>
    <definedName name="sdg" localSheetId="8">#REF!</definedName>
    <definedName name="sdg" localSheetId="5">#REF!</definedName>
    <definedName name="sdg" localSheetId="4">#REF!</definedName>
    <definedName name="sdg" localSheetId="6">#REF!</definedName>
    <definedName name="sdg" localSheetId="7">#REF!</definedName>
    <definedName name="sdg" localSheetId="1">#REF!</definedName>
    <definedName name="sdg" localSheetId="3">#REF!</definedName>
    <definedName name="sdg">#REF!</definedName>
    <definedName name="Sel_Area" localSheetId="8">#REF!</definedName>
    <definedName name="Sel_Area" localSheetId="5">#REF!</definedName>
    <definedName name="Sel_Area" localSheetId="4">#REF!</definedName>
    <definedName name="Sel_Area" localSheetId="6">#REF!</definedName>
    <definedName name="Sel_Area" localSheetId="7">#REF!</definedName>
    <definedName name="Sel_Area" localSheetId="1">#REF!</definedName>
    <definedName name="Sel_Area" localSheetId="3">#REF!</definedName>
    <definedName name="Sel_Area">#REF!</definedName>
    <definedName name="Sel_Brand" localSheetId="8">#REF!</definedName>
    <definedName name="Sel_Brand" localSheetId="5">#REF!</definedName>
    <definedName name="Sel_Brand" localSheetId="4">#REF!</definedName>
    <definedName name="Sel_Brand" localSheetId="6">#REF!</definedName>
    <definedName name="Sel_Brand" localSheetId="7">#REF!</definedName>
    <definedName name="Sel_Brand" localSheetId="1">#REF!</definedName>
    <definedName name="Sel_Brand" localSheetId="3">#REF!</definedName>
    <definedName name="Sel_Brand">#REF!</definedName>
    <definedName name="Sel_BrandAffil" localSheetId="8">#REF!</definedName>
    <definedName name="Sel_BrandAffil" localSheetId="5">#REF!</definedName>
    <definedName name="Sel_BrandAffil" localSheetId="4">#REF!</definedName>
    <definedName name="Sel_BrandAffil" localSheetId="6">#REF!</definedName>
    <definedName name="Sel_BrandAffil" localSheetId="7">#REF!</definedName>
    <definedName name="Sel_BrandAffil" localSheetId="1">#REF!</definedName>
    <definedName name="Sel_BrandAffil" localSheetId="3">#REF!</definedName>
    <definedName name="Sel_BrandAffil">#REF!</definedName>
    <definedName name="Sel_BusType" localSheetId="8">#REF!</definedName>
    <definedName name="Sel_BusType" localSheetId="5">#REF!</definedName>
    <definedName name="Sel_BusType" localSheetId="4">#REF!</definedName>
    <definedName name="Sel_BusType" localSheetId="6">#REF!</definedName>
    <definedName name="Sel_BusType" localSheetId="7">#REF!</definedName>
    <definedName name="Sel_BusType" localSheetId="1">#REF!</definedName>
    <definedName name="Sel_BusType" localSheetId="3">#REF!</definedName>
    <definedName name="Sel_BusType">#REF!</definedName>
    <definedName name="Sel_City" localSheetId="8">#REF!</definedName>
    <definedName name="Sel_City" localSheetId="5">#REF!</definedName>
    <definedName name="Sel_City" localSheetId="4">#REF!</definedName>
    <definedName name="Sel_City" localSheetId="6">#REF!</definedName>
    <definedName name="Sel_City" localSheetId="7">#REF!</definedName>
    <definedName name="Sel_City" localSheetId="1">#REF!</definedName>
    <definedName name="Sel_City" localSheetId="3">#REF!</definedName>
    <definedName name="Sel_City">#REF!</definedName>
    <definedName name="Sel_Country" localSheetId="8">#REF!</definedName>
    <definedName name="Sel_Country" localSheetId="5">#REF!</definedName>
    <definedName name="Sel_Country" localSheetId="4">#REF!</definedName>
    <definedName name="Sel_Country" localSheetId="6">#REF!</definedName>
    <definedName name="Sel_Country" localSheetId="7">#REF!</definedName>
    <definedName name="Sel_Country" localSheetId="1">#REF!</definedName>
    <definedName name="Sel_Country" localSheetId="3">#REF!</definedName>
    <definedName name="Sel_Country">#REF!</definedName>
    <definedName name="Sel_InvestCat" localSheetId="8">#REF!</definedName>
    <definedName name="Sel_InvestCat" localSheetId="5">#REF!</definedName>
    <definedName name="Sel_InvestCat" localSheetId="4">#REF!</definedName>
    <definedName name="Sel_InvestCat" localSheetId="6">#REF!</definedName>
    <definedName name="Sel_InvestCat" localSheetId="7">#REF!</definedName>
    <definedName name="Sel_InvestCat" localSheetId="1">#REF!</definedName>
    <definedName name="Sel_InvestCat" localSheetId="3">#REF!</definedName>
    <definedName name="Sel_InvestCat">#REF!</definedName>
    <definedName name="Sel_MainCat" localSheetId="8">#REF!</definedName>
    <definedName name="Sel_MainCat" localSheetId="5">#REF!</definedName>
    <definedName name="Sel_MainCat" localSheetId="4">#REF!</definedName>
    <definedName name="Sel_MainCat" localSheetId="6">#REF!</definedName>
    <definedName name="Sel_MainCat" localSheetId="7">#REF!</definedName>
    <definedName name="Sel_MainCat" localSheetId="1">#REF!</definedName>
    <definedName name="Sel_MainCat" localSheetId="3">#REF!</definedName>
    <definedName name="Sel_MainCat">#REF!</definedName>
    <definedName name="Sel_OpYear" localSheetId="8">#REF!</definedName>
    <definedName name="Sel_OpYear" localSheetId="5">#REF!</definedName>
    <definedName name="Sel_OpYear" localSheetId="4">#REF!</definedName>
    <definedName name="Sel_OpYear" localSheetId="6">#REF!</definedName>
    <definedName name="Sel_OpYear" localSheetId="7">#REF!</definedName>
    <definedName name="Sel_OpYear" localSheetId="1">#REF!</definedName>
    <definedName name="Sel_OpYear" localSheetId="3">#REF!</definedName>
    <definedName name="Sel_OpYear">#REF!</definedName>
    <definedName name="Sel_OtherCat" localSheetId="8">#REF!</definedName>
    <definedName name="Sel_OtherCat" localSheetId="5">#REF!</definedName>
    <definedName name="Sel_OtherCat" localSheetId="4">#REF!</definedName>
    <definedName name="Sel_OtherCat" localSheetId="6">#REF!</definedName>
    <definedName name="Sel_OtherCat" localSheetId="7">#REF!</definedName>
    <definedName name="Sel_OtherCat" localSheetId="1">#REF!</definedName>
    <definedName name="Sel_OtherCat" localSheetId="3">#REF!</definedName>
    <definedName name="Sel_OtherCat">#REF!</definedName>
    <definedName name="Sel_Region" localSheetId="8">#REF!</definedName>
    <definedName name="Sel_Region" localSheetId="5">#REF!</definedName>
    <definedName name="Sel_Region" localSheetId="4">#REF!</definedName>
    <definedName name="Sel_Region" localSheetId="6">#REF!</definedName>
    <definedName name="Sel_Region" localSheetId="7">#REF!</definedName>
    <definedName name="Sel_Region" localSheetId="1">#REF!</definedName>
    <definedName name="Sel_Region" localSheetId="3">#REF!</definedName>
    <definedName name="Sel_Region">#REF!</definedName>
    <definedName name="Sel_StatusCat" localSheetId="8">#REF!</definedName>
    <definedName name="Sel_StatusCat" localSheetId="5">#REF!</definedName>
    <definedName name="Sel_StatusCat" localSheetId="4">#REF!</definedName>
    <definedName name="Sel_StatusCat" localSheetId="6">#REF!</definedName>
    <definedName name="Sel_StatusCat" localSheetId="7">#REF!</definedName>
    <definedName name="Sel_StatusCat" localSheetId="1">#REF!</definedName>
    <definedName name="Sel_StatusCat" localSheetId="3">#REF!</definedName>
    <definedName name="Sel_StatusCat">#REF!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1">#REF!</definedName>
    <definedName name="sf" localSheetId="3">#REF!</definedName>
    <definedName name="sf">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 localSheetId="1">#REF!</definedName>
    <definedName name="SheetNames" localSheetId="3">#REF!</definedName>
    <definedName name="SheetNames">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 localSheetId="1">#REF!</definedName>
    <definedName name="start" localSheetId="3">#REF!</definedName>
    <definedName name="start">#REF!</definedName>
    <definedName name="start_1" localSheetId="8">#REF!</definedName>
    <definedName name="start_1" localSheetId="5">#REF!</definedName>
    <definedName name="start_1" localSheetId="4">#REF!</definedName>
    <definedName name="start_1" localSheetId="6">#REF!</definedName>
    <definedName name="start_1" localSheetId="7">#REF!</definedName>
    <definedName name="start_1" localSheetId="1">#REF!</definedName>
    <definedName name="start_1" localSheetId="3">#REF!</definedName>
    <definedName name="start_1">#REF!</definedName>
    <definedName name="Start_of_Contract_Range" localSheetId="8">#REF!</definedName>
    <definedName name="Start_of_Contract_Range" localSheetId="5">#REF!</definedName>
    <definedName name="Start_of_Contract_Range" localSheetId="4">#REF!</definedName>
    <definedName name="Start_of_Contract_Range" localSheetId="6">#REF!</definedName>
    <definedName name="Start_of_Contract_Range" localSheetId="7">#REF!</definedName>
    <definedName name="Start_of_Contract_Range" localSheetId="1">#REF!</definedName>
    <definedName name="Start_of_Contract_Range" localSheetId="3">#REF!</definedName>
    <definedName name="Start_of_Contract_Range">#REF!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1">#REF!</definedName>
    <definedName name="T" localSheetId="3">#REF!</definedName>
    <definedName name="T">#REF!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1">#REF!</definedName>
    <definedName name="test" localSheetId="3">#REF!</definedName>
    <definedName name="test">#REF!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 localSheetId="1">#REF!</definedName>
    <definedName name="Transactions" localSheetId="3">#REF!</definedName>
    <definedName name="Transactions">#REF!</definedName>
    <definedName name="ugldvollp" localSheetId="8">#REF!</definedName>
    <definedName name="ugldvollp" localSheetId="5">#REF!</definedName>
    <definedName name="ugldvollp" localSheetId="4">#REF!</definedName>
    <definedName name="ugldvollp" localSheetId="6">#REF!</definedName>
    <definedName name="ugldvollp" localSheetId="7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 localSheetId="6">#REF!</definedName>
    <definedName name="ugldvolrp" localSheetId="7">#REF!</definedName>
    <definedName name="ugldvolrp">#REF!</definedName>
    <definedName name="usdgldp" localSheetId="8">#REF!</definedName>
    <definedName name="usdgldp" localSheetId="5">#REF!</definedName>
    <definedName name="usdgldp" localSheetId="4">#REF!</definedName>
    <definedName name="usdgldp" localSheetId="6">#REF!</definedName>
    <definedName name="usdgldp" localSheetId="7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 localSheetId="6">#REF!</definedName>
    <definedName name="usdintp" localSheetId="7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 localSheetId="6">#REF!</definedName>
    <definedName name="USDSimple_Curve" localSheetId="7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 localSheetId="6">#REF!</definedName>
    <definedName name="V" localSheetId="7">#REF!</definedName>
    <definedName name="V">#REF!</definedName>
    <definedName name="X" localSheetId="8">#REF!</definedName>
    <definedName name="X" localSheetId="5">#REF!</definedName>
    <definedName name="X" localSheetId="4">#REF!</definedName>
    <definedName name="X" localSheetId="6">#REF!</definedName>
    <definedName name="X" localSheetId="7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6" l="1"/>
  <c r="G18" i="16"/>
  <c r="K15" i="16"/>
  <c r="G15" i="16"/>
  <c r="K13" i="16"/>
  <c r="K12" i="16"/>
  <c r="W11" i="22" l="1"/>
  <c r="Y11" i="22" s="1"/>
  <c r="W17" i="22"/>
  <c r="Y17" i="22" s="1"/>
  <c r="AC17" i="22" s="1"/>
  <c r="AA28" i="22" l="1"/>
  <c r="AA28" i="29"/>
  <c r="G89" i="16"/>
  <c r="M13" i="16"/>
  <c r="G13" i="16"/>
  <c r="I13" i="16"/>
  <c r="M12" i="16"/>
  <c r="G12" i="16"/>
  <c r="I12" i="16"/>
  <c r="U28" i="29"/>
  <c r="AA27" i="22"/>
  <c r="AA27" i="29"/>
  <c r="O18" i="29"/>
  <c r="M52" i="31"/>
  <c r="S22" i="30" s="1"/>
  <c r="K52" i="31"/>
  <c r="S22" i="24" s="1"/>
  <c r="I52" i="31"/>
  <c r="G52" i="31"/>
  <c r="U28" i="22" s="1"/>
  <c r="M43" i="31"/>
  <c r="K43" i="31"/>
  <c r="K53" i="31" s="1"/>
  <c r="I43" i="31"/>
  <c r="G43" i="31"/>
  <c r="M19" i="31"/>
  <c r="K19" i="31"/>
  <c r="I19" i="31"/>
  <c r="G19" i="31"/>
  <c r="M12" i="31"/>
  <c r="K12" i="31"/>
  <c r="I12" i="31"/>
  <c r="G12" i="31"/>
  <c r="W11" i="29"/>
  <c r="Y21" i="29"/>
  <c r="K21" i="31" l="1"/>
  <c r="K25" i="31" s="1"/>
  <c r="K27" i="31" s="1"/>
  <c r="K58" i="31" s="1"/>
  <c r="G21" i="31"/>
  <c r="G25" i="31" s="1"/>
  <c r="G27" i="31" s="1"/>
  <c r="G58" i="31" s="1"/>
  <c r="G67" i="31" s="1"/>
  <c r="G53" i="31"/>
  <c r="M53" i="31"/>
  <c r="I53" i="31"/>
  <c r="M21" i="31"/>
  <c r="M25" i="31" s="1"/>
  <c r="M27" i="31" s="1"/>
  <c r="I21" i="31"/>
  <c r="I25" i="31" s="1"/>
  <c r="I27" i="31" s="1"/>
  <c r="I55" i="31" s="1"/>
  <c r="I63" i="31" s="1"/>
  <c r="I65" i="31" s="1"/>
  <c r="O27" i="22" l="1"/>
  <c r="O21" i="24"/>
  <c r="K55" i="31"/>
  <c r="K63" i="31" s="1"/>
  <c r="G55" i="31"/>
  <c r="G63" i="31" s="1"/>
  <c r="M55" i="31"/>
  <c r="M63" i="31" s="1"/>
  <c r="M65" i="31" s="1"/>
  <c r="M58" i="31"/>
  <c r="I58" i="31"/>
  <c r="G60" i="31"/>
  <c r="G10" i="16" s="1"/>
  <c r="K67" i="31"/>
  <c r="K60" i="31"/>
  <c r="K10" i="16" s="1"/>
  <c r="M67" i="31" l="1"/>
  <c r="O21" i="30"/>
  <c r="I67" i="31"/>
  <c r="O27" i="29"/>
  <c r="G65" i="31"/>
  <c r="K65" i="31"/>
  <c r="M60" i="31"/>
  <c r="M10" i="16" s="1"/>
  <c r="I60" i="31"/>
  <c r="I10" i="16" s="1"/>
  <c r="K16" i="1" l="1"/>
  <c r="G16" i="1"/>
  <c r="G54" i="1" l="1"/>
  <c r="G64" i="1"/>
  <c r="G83" i="1"/>
  <c r="Q23" i="30"/>
  <c r="M23" i="30"/>
  <c r="K23" i="30"/>
  <c r="I23" i="30"/>
  <c r="G23" i="30"/>
  <c r="S18" i="30"/>
  <c r="Q18" i="30"/>
  <c r="O18" i="30"/>
  <c r="M18" i="30"/>
  <c r="M24" i="30" s="1"/>
  <c r="K18" i="30"/>
  <c r="I18" i="30"/>
  <c r="G18" i="30"/>
  <c r="G24" i="30" s="1"/>
  <c r="U17" i="30"/>
  <c r="U16" i="30"/>
  <c r="U12" i="30"/>
  <c r="AA29" i="29"/>
  <c r="S29" i="29"/>
  <c r="Q29" i="29"/>
  <c r="M29" i="29"/>
  <c r="K29" i="29"/>
  <c r="I29" i="29"/>
  <c r="G29" i="29"/>
  <c r="W27" i="29"/>
  <c r="AA22" i="29"/>
  <c r="W22" i="29"/>
  <c r="W24" i="29" s="1"/>
  <c r="U22" i="29"/>
  <c r="U24" i="29" s="1"/>
  <c r="S22" i="29"/>
  <c r="S24" i="29" s="1"/>
  <c r="Q22" i="29"/>
  <c r="Q24" i="29" s="1"/>
  <c r="Q30" i="29" s="1"/>
  <c r="O22" i="29"/>
  <c r="M22" i="29"/>
  <c r="K22" i="29"/>
  <c r="I22" i="29"/>
  <c r="G22" i="29"/>
  <c r="W21" i="29"/>
  <c r="AA18" i="29"/>
  <c r="U18" i="29"/>
  <c r="S18" i="29"/>
  <c r="Q18" i="29"/>
  <c r="M18" i="29"/>
  <c r="M24" i="29" s="1"/>
  <c r="M30" i="29" s="1"/>
  <c r="K18" i="29"/>
  <c r="K24" i="29" s="1"/>
  <c r="K30" i="29" s="1"/>
  <c r="I18" i="29"/>
  <c r="I24" i="29" s="1"/>
  <c r="I30" i="29" s="1"/>
  <c r="G18" i="29"/>
  <c r="G24" i="29" s="1"/>
  <c r="G30" i="29" s="1"/>
  <c r="W17" i="29"/>
  <c r="W16" i="29"/>
  <c r="Y16" i="29" s="1"/>
  <c r="AC16" i="29" s="1"/>
  <c r="W15" i="29"/>
  <c r="Y15" i="29" s="1"/>
  <c r="AC15" i="29" s="1"/>
  <c r="G85" i="1" l="1"/>
  <c r="G66" i="1"/>
  <c r="W18" i="29"/>
  <c r="K24" i="30"/>
  <c r="U18" i="30"/>
  <c r="I24" i="30"/>
  <c r="Q24" i="30"/>
  <c r="S30" i="29"/>
  <c r="AA24" i="29"/>
  <c r="AA30" i="29" s="1"/>
  <c r="O24" i="29"/>
  <c r="Y22" i="29"/>
  <c r="AC21" i="29"/>
  <c r="AC22" i="29" s="1"/>
  <c r="Y17" i="29"/>
  <c r="Y11" i="29"/>
  <c r="G87" i="1" l="1"/>
  <c r="AC11" i="29"/>
  <c r="AC17" i="29"/>
  <c r="AC18" i="29" s="1"/>
  <c r="AC24" i="29" s="1"/>
  <c r="Y18" i="29"/>
  <c r="Y24" i="29" s="1"/>
  <c r="G19" i="12" l="1"/>
  <c r="U12" i="24" l="1"/>
  <c r="K89" i="16" l="1"/>
  <c r="I19" i="12"/>
  <c r="M12" i="12" l="1"/>
  <c r="K12" i="12"/>
  <c r="I12" i="12"/>
  <c r="G12" i="12"/>
  <c r="U16" i="24" l="1"/>
  <c r="U17" i="24"/>
  <c r="I18" i="24"/>
  <c r="O18" i="22"/>
  <c r="U18" i="24" l="1"/>
  <c r="M43" i="12" l="1"/>
  <c r="K43" i="12"/>
  <c r="I43" i="12"/>
  <c r="G43" i="12"/>
  <c r="M18" i="24" l="1"/>
  <c r="AA22" i="22"/>
  <c r="AA18" i="22"/>
  <c r="U18" i="22"/>
  <c r="S18" i="22"/>
  <c r="Q18" i="22"/>
  <c r="M18" i="22"/>
  <c r="K18" i="22"/>
  <c r="I18" i="22"/>
  <c r="G18" i="22"/>
  <c r="W16" i="22" l="1"/>
  <c r="Y16" i="22" l="1"/>
  <c r="AC16" i="22" s="1"/>
  <c r="I83" i="16" l="1"/>
  <c r="W21" i="22"/>
  <c r="M19" i="12"/>
  <c r="M21" i="12" s="1"/>
  <c r="M25" i="12" s="1"/>
  <c r="M27" i="12" s="1"/>
  <c r="M58" i="12" s="1"/>
  <c r="M67" i="12" s="1"/>
  <c r="I21" i="12"/>
  <c r="K19" i="12"/>
  <c r="G21" i="12"/>
  <c r="K83" i="1"/>
  <c r="K85" i="1" s="1"/>
  <c r="K64" i="1"/>
  <c r="K54" i="1"/>
  <c r="K32" i="1"/>
  <c r="G32" i="1"/>
  <c r="M60" i="12" l="1"/>
  <c r="I25" i="12"/>
  <c r="I27" i="12" s="1"/>
  <c r="I58" i="12" s="1"/>
  <c r="K21" i="12"/>
  <c r="G25" i="12"/>
  <c r="K66" i="1"/>
  <c r="K87" i="1" s="1"/>
  <c r="K34" i="1"/>
  <c r="G34" i="1"/>
  <c r="K25" i="12" l="1"/>
  <c r="I67" i="12"/>
  <c r="I60" i="12"/>
  <c r="G27" i="12"/>
  <c r="K27" i="12" l="1"/>
  <c r="G58" i="12"/>
  <c r="G67" i="12" s="1"/>
  <c r="K58" i="12" l="1"/>
  <c r="G60" i="12"/>
  <c r="Y27" i="29"/>
  <c r="O29" i="29"/>
  <c r="O30" i="29" s="1"/>
  <c r="U21" i="24"/>
  <c r="Y21" i="22"/>
  <c r="W15" i="22"/>
  <c r="W27" i="22"/>
  <c r="K67" i="12" l="1"/>
  <c r="K60" i="12"/>
  <c r="AC27" i="29"/>
  <c r="U21" i="30"/>
  <c r="O23" i="30"/>
  <c r="O24" i="30" s="1"/>
  <c r="Y15" i="22"/>
  <c r="W18" i="22"/>
  <c r="M83" i="16"/>
  <c r="I68" i="16"/>
  <c r="M68" i="16"/>
  <c r="M23" i="24" l="1"/>
  <c r="S29" i="22"/>
  <c r="AA29" i="22"/>
  <c r="M52" i="12"/>
  <c r="M53" i="12" s="1"/>
  <c r="M55" i="12" s="1"/>
  <c r="M63" i="12" s="1"/>
  <c r="M65" i="12" s="1"/>
  <c r="I52" i="12"/>
  <c r="I53" i="12" s="1"/>
  <c r="I55" i="12" s="1"/>
  <c r="I63" i="12" s="1"/>
  <c r="I65" i="12" s="1"/>
  <c r="K83" i="16" l="1"/>
  <c r="G83" i="16"/>
  <c r="K68" i="16"/>
  <c r="G68" i="16"/>
  <c r="K52" i="12"/>
  <c r="G52" i="12"/>
  <c r="U29" i="29" l="1"/>
  <c r="U30" i="29" s="1"/>
  <c r="W28" i="29"/>
  <c r="K53" i="12"/>
  <c r="U22" i="24"/>
  <c r="G53" i="12"/>
  <c r="W28" i="22"/>
  <c r="Y28" i="22" s="1"/>
  <c r="AC28" i="22" s="1"/>
  <c r="M25" i="16"/>
  <c r="M33" i="16" s="1"/>
  <c r="M37" i="16" s="1"/>
  <c r="K55" i="12" l="1"/>
  <c r="G55" i="12"/>
  <c r="S23" i="30"/>
  <c r="S24" i="30" s="1"/>
  <c r="U22" i="30"/>
  <c r="U23" i="30" s="1"/>
  <c r="U24" i="30" s="1"/>
  <c r="Y28" i="29"/>
  <c r="W29" i="29"/>
  <c r="W30" i="29" s="1"/>
  <c r="M86" i="16"/>
  <c r="M88" i="16" s="1"/>
  <c r="M90" i="16" s="1"/>
  <c r="S23" i="24"/>
  <c r="U29" i="22"/>
  <c r="I25" i="16"/>
  <c r="I33" i="16" s="1"/>
  <c r="I37" i="16" s="1"/>
  <c r="G25" i="16"/>
  <c r="G33" i="16" s="1"/>
  <c r="G37" i="16" s="1"/>
  <c r="G86" i="16" s="1"/>
  <c r="G88" i="16" s="1"/>
  <c r="G90" i="16" s="1"/>
  <c r="K63" i="12" l="1"/>
  <c r="G63" i="12"/>
  <c r="AC28" i="29"/>
  <c r="Y29" i="29"/>
  <c r="I86" i="16"/>
  <c r="I88" i="16" s="1"/>
  <c r="I90" i="16" s="1"/>
  <c r="Y27" i="22"/>
  <c r="AC27" i="22" s="1"/>
  <c r="O29" i="22"/>
  <c r="G65" i="12" l="1"/>
  <c r="K65" i="12"/>
  <c r="AC29" i="29"/>
  <c r="AC30" i="29" s="1"/>
  <c r="Y30" i="29"/>
  <c r="K25" i="16"/>
  <c r="K33" i="16" s="1"/>
  <c r="K37" i="16" s="1"/>
  <c r="O23" i="24"/>
  <c r="U23" i="24"/>
  <c r="I16" i="1"/>
  <c r="K86" i="16" l="1"/>
  <c r="K88" i="16" s="1"/>
  <c r="K90" i="16" s="1"/>
  <c r="M29" i="22"/>
  <c r="K29" i="22"/>
  <c r="I29" i="22"/>
  <c r="G29" i="22"/>
  <c r="U22" i="22"/>
  <c r="U24" i="22" s="1"/>
  <c r="U30" i="22" s="1"/>
  <c r="S22" i="22"/>
  <c r="S24" i="22" s="1"/>
  <c r="S30" i="22" s="1"/>
  <c r="Q22" i="22"/>
  <c r="Q24" i="22" s="1"/>
  <c r="O22" i="22"/>
  <c r="M22" i="22"/>
  <c r="M24" i="22" s="1"/>
  <c r="K22" i="22"/>
  <c r="K24" i="22" s="1"/>
  <c r="I22" i="22"/>
  <c r="I24" i="22" s="1"/>
  <c r="I30" i="22" s="1"/>
  <c r="G22" i="22"/>
  <c r="G24" i="22" s="1"/>
  <c r="M30" i="22" l="1"/>
  <c r="K30" i="22"/>
  <c r="G30" i="22"/>
  <c r="Q23" i="24" l="1"/>
  <c r="Y18" i="22"/>
  <c r="W29" i="22" l="1"/>
  <c r="W22" i="22"/>
  <c r="W24" i="22" s="1"/>
  <c r="Y22" i="22"/>
  <c r="W30" i="22" l="1"/>
  <c r="Y29" i="22"/>
  <c r="K23" i="24"/>
  <c r="I23" i="24"/>
  <c r="G23" i="24"/>
  <c r="S18" i="24"/>
  <c r="S24" i="24" s="1"/>
  <c r="Q18" i="24"/>
  <c r="Q24" i="24" s="1"/>
  <c r="O18" i="24"/>
  <c r="O24" i="24" s="1"/>
  <c r="M24" i="24"/>
  <c r="K18" i="24"/>
  <c r="G18" i="24"/>
  <c r="I24" i="24" l="1"/>
  <c r="K24" i="24"/>
  <c r="AC29" i="22"/>
  <c r="G24" i="24"/>
  <c r="U24" i="24"/>
  <c r="AC11" i="22" l="1"/>
  <c r="AA24" i="22"/>
  <c r="AA30" i="22" s="1"/>
  <c r="O24" i="22"/>
  <c r="O30" i="22" s="1"/>
  <c r="AC15" i="22" l="1"/>
  <c r="AC18" i="22" s="1"/>
  <c r="AC21" i="22"/>
  <c r="AC22" i="22" s="1"/>
  <c r="Y24" i="22" l="1"/>
  <c r="Y30" i="22" s="1"/>
  <c r="AC24" i="22" l="1"/>
  <c r="AC30" i="22" s="1"/>
  <c r="M83" i="1" l="1"/>
  <c r="M85" i="1" s="1"/>
  <c r="I83" i="1"/>
  <c r="I85" i="1" s="1"/>
  <c r="M64" i="1"/>
  <c r="I64" i="1"/>
  <c r="M54" i="1"/>
  <c r="I54" i="1"/>
  <c r="M32" i="1"/>
  <c r="I32" i="1"/>
  <c r="M16" i="1"/>
  <c r="I66" i="1" l="1"/>
  <c r="I87" i="1" s="1"/>
  <c r="M66" i="1"/>
  <c r="M87" i="1" s="1"/>
  <c r="M34" i="1"/>
  <c r="I34" i="1"/>
  <c r="Q29" i="22" l="1"/>
  <c r="Q30" i="22" s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1" i="16"/>
  <c r="A39" i="16"/>
</calcChain>
</file>

<file path=xl/sharedStrings.xml><?xml version="1.0" encoding="utf-8"?>
<sst xmlns="http://schemas.openxmlformats.org/spreadsheetml/2006/main" count="587" uniqueCount="252">
  <si>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</si>
  <si>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</si>
  <si>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</si>
  <si>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</si>
  <si>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</si>
  <si>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</si>
  <si>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</si>
  <si>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</si>
  <si>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</si>
  <si>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</si>
  <si>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</si>
  <si>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</si>
  <si>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</si>
  <si>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</si>
  <si>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</si>
  <si>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</si>
  <si>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</si>
  <si>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</si>
  <si>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</si>
  <si>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</si>
  <si>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</si>
  <si>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</si>
  <si>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</si>
  <si>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</si>
  <si>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</si>
  <si>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</si>
  <si>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</si>
  <si>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</si>
  <si>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</si>
  <si>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</si>
  <si>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</si>
  <si>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</si>
  <si>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</si>
  <si>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</si>
  <si>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</si>
  <si>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</si>
  <si>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</si>
  <si>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</si>
  <si>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</si>
  <si>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</si>
  <si>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</si>
  <si>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</si>
  <si>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</si>
  <si>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</si>
  <si>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</si>
  <si>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</si>
  <si>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</si>
  <si>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</si>
  <si>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</si>
  <si>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</si>
  <si>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</si>
  <si>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</si>
  <si>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</si>
  <si>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</si>
  <si>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</si>
  <si>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</si>
  <si>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</si>
  <si>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</si>
  <si>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</si>
  <si>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</si>
  <si>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</si>
  <si>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</si>
  <si>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</si>
  <si>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</si>
  <si>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</si>
  <si>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</si>
  <si>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</si>
  <si>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</si>
  <si>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</si>
  <si>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</si>
  <si>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</si>
  <si>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</si>
  <si>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</si>
  <si>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</si>
  <si>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</si>
  <si>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</si>
  <si>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</si>
  <si>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</si>
  <si>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</si>
  <si>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</si>
  <si>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</si>
  <si>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</si>
  <si>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</si>
  <si>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</si>
  <si>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</si>
  <si>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</si>
  <si>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</si>
  <si>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</si>
  <si>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</si>
  <si>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</si>
  <si>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</si>
  <si>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</si>
  <si>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</si>
  <si>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</si>
  <si>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</si>
  <si>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</si>
  <si>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</si>
  <si>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</si>
  <si>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</si>
  <si>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</si>
  <si>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</si>
  <si>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</si>
  <si>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</si>
  <si>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</si>
  <si>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</si>
  <si>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</si>
  <si>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</si>
  <si>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</si>
  <si>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</si>
  <si>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</si>
  <si>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</si>
  <si>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</si>
  <si>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</si>
  <si>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</si>
  <si>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</si>
  <si>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</si>
  <si>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</si>
  <si>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</si>
  <si>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</si>
  <si>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</si>
  <si>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</si>
  <si>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</si>
  <si>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</si>
  <si>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</si>
  <si>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</si>
  <si>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</si>
  <si>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</si>
  <si>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</si>
  <si>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</si>
  <si>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</si>
  <si>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</si>
  <si>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</si>
  <si>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</si>
  <si>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</si>
  <si>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</si>
  <si>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</si>
  <si>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</si>
  <si>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</si>
  <si>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</si>
  <si>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</si>
  <si>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</si>
  <si>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</si>
  <si>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</si>
  <si>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</si>
  <si>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</si>
  <si>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</si>
  <si>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กำไรขาดทุนเบ็ดเสร็จสำหรับงวด</t>
  </si>
  <si>
    <t>กำไรหรือขาดทุน</t>
  </si>
  <si>
    <t>รวมกำไร (ขาดทุน) เบ็ดเสร็จสำหรับงวด</t>
  </si>
  <si>
    <t>การได้มาซึ่งส่วนได้เสียที่ไม่มีอำนาจควบคุมจากการซื้อบริษัทย่อย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</si>
  <si>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</si>
  <si>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</si>
  <si>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</si>
  <si>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</si>
  <si>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</si>
  <si>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</si>
  <si>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</si>
  <si>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</si>
  <si>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</si>
  <si>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</si>
  <si>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</si>
  <si>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</si>
  <si>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</si>
  <si>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</si>
  <si>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</si>
  <si>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</si>
  <si>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</si>
  <si>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</si>
  <si>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</si>
  <si>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</si>
  <si>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</si>
  <si>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</si>
  <si>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</si>
  <si>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</si>
  <si>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</si>
  <si>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</si>
  <si>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</si>
  <si>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</si>
  <si>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</si>
  <si>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</si>
  <si>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</si>
  <si>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</si>
  <si>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</si>
  <si>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</si>
  <si>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</si>
  <si>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เงินสดรับจากส่วนได้เสียที่ไม่มีอำนาจควบคุมในบริษัทย่อย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</si>
  <si>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</si>
  <si>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</si>
  <si>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</si>
  <si>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จ่ายชำระภาระผูกพันผลประโยชน์พนักงาน</t>
  </si>
  <si>
    <t>หุ้นทุนออกให้ตามสิทธิ</t>
  </si>
  <si>
    <t>ส่วนแบ่งกำไรขาดทุนเบ็ดเสร็จอื่นของบริษัทร่วมและการร่วมค้า</t>
  </si>
  <si>
    <t>ตามวิธีส่วนได้เสีย</t>
  </si>
  <si>
    <t>(หุ้นสามัญจำนวน 320,000,200 หุ้น มูลค่า 0.5 บาทต่อหุ้น)</t>
  </si>
  <si>
    <t>เงินสดและรายการเทียบเท่าเงินสดเพิ่มขึ้น (ลดลง) สุทธิ</t>
  </si>
  <si>
    <t>เงินสดรับจากหุ้นทุนออกให้ตามสิทธิ</t>
  </si>
  <si>
    <t xml:space="preserve">กระแสเงินสดสุทธิได้มาจาก (ใช้ไปใน) การดำเนินงาน 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</si>
  <si>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</si>
  <si>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ผลกระทบของอัตราแลกเปลี่ยนที่มีต่อเงินสดและรายการเทียบเท่าเงินสด</t>
  </si>
  <si>
    <t>2568</t>
  </si>
  <si>
    <t>ยอดคงเหลือ ณ วันที่ 1 มกราคม 2568</t>
  </si>
  <si>
    <t>หนี้สินภาษีเงินได้รอการตัดบัญชี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</si>
  <si>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</si>
  <si>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กำไรจากการจำหน่ายเงินลงทุนในบริษัทร่วมและการร่วมค้า</t>
  </si>
  <si>
    <t>เงินปันผลจ่ายให้ผู้ถือหุ้นของบริษัท</t>
  </si>
  <si>
    <t>3, 10</t>
  </si>
  <si>
    <t>รวมรายการกับผู้ถือหุ้นที่บันทึกโดยตรงเข้าส่วนของผู้ถือหุ้น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</si>
  <si>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</si>
  <si>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</si>
  <si>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รับเงินปันผล</t>
  </si>
  <si>
    <t>รับดอกเบี้ย</t>
  </si>
  <si>
    <t>จ่ายดอกเบี้ย</t>
  </si>
  <si>
    <t>กำไร (ขาดทุน) เบ็ดเสร็จรวมสำหรับงวด</t>
  </si>
  <si>
    <t>ผล (ขาดทุน) กำไรจากเงินลงทุนในตราสารทุนที่กำหนดให้วัดมูลค่า</t>
  </si>
  <si>
    <t>7, 8</t>
  </si>
  <si>
    <t>ยอดคงเหลือ ณ วันที่ 1 มกราคม 2567</t>
  </si>
  <si>
    <t>เงินสดรับจากการขายตราสารหนี้และตราสารทุนของกิจการอื่น</t>
  </si>
  <si>
    <t>(หุ้นสามัญจำนวน 362,500,000 หุ้น มูลค่า 0.5 บาทต่อหุ้น)</t>
  </si>
  <si>
    <t>8, 14</t>
  </si>
  <si>
    <t>เงินสดรับจากเงินเบิกเกินบัญชีสุทธิ</t>
  </si>
  <si>
    <t>ก่อนผลกระทบของอัตราแลกเปลี่ยน</t>
  </si>
  <si>
    <t xml:space="preserve">เงินสดและรายการเทียบเท่าเงินสดเพิ่มขึ้น (ลดลง) สุทธิ </t>
  </si>
  <si>
    <t>รวมกำไรขาดทุนเบ็ดเสร็จสำหรับงวด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</si>
  <si>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</si>
  <si>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</si>
  <si>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</si>
  <si>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</si>
  <si>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</si>
  <si>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</si>
  <si>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 30 กันยายน 2567</t>
  </si>
  <si>
    <t>ยอดคงเหลือ ณ วันที่  30 กันยายน 2568</t>
  </si>
  <si>
    <t>เงินสดรับจากการขายเงินลงทุนในบริษัทร่วม</t>
  </si>
  <si>
    <t xml:space="preserve">เงินรับจากการขายอาคารและอุปกรณ์ 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</si>
  <si>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</si>
  <si>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</si>
  <si>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เงินสดจ่ายเพื่อซื้อตราสารหนี้และตราสารทุนของกิจการอื่น</t>
  </si>
  <si>
    <t>เงินให้กู้ยืมระยะยาวแก่กิจการที่เกี่ยวข้องกัน</t>
  </si>
  <si>
    <t>ผลกำไรอื่น</t>
  </si>
  <si>
    <t>(ผลขาดทุน) กลับรายการผลขาดทุนด้านเครดิตที่คาดว่าจะเกิดขึ้น</t>
  </si>
  <si>
    <t>ส่วนแบ่งขาดทุนของบริษัทร่วมและการร่วมค้าที่ใช้วิธีส่วนได้เสีย</t>
  </si>
  <si>
    <t>(ขาดทุน) กำไรก่อนภาษีเงินได้</t>
  </si>
  <si>
    <t>(ขาดทุน) กำไรสำหรับงวด</t>
  </si>
  <si>
    <t>เงินสดจ่ายเพื่อให้กู้ยืมระยะยาวแก่กิจการที่เกี่ยวข้องกัน</t>
  </si>
  <si>
    <t>ขาดทุนจากอัตราแลกเปลี่ยนที่ยังไม่เกิดขึ้นจริง</t>
  </si>
  <si>
    <t>ส่วนแบ่งขาดทุนของบริษัทร่วมและการร่วมค้าที่ใช้วิธีส่วนได้เสีย (สุทธิจากภาษี)</t>
  </si>
  <si>
    <t>ขาดทุน (กำไร) จากการจำหน่ายและตัดจำหน่ายอาคารและอุปกรณ์</t>
  </si>
  <si>
    <t>กำไรจากการปรับมูลค่ายุติธรรม</t>
  </si>
  <si>
    <t>กำไรจากการขายสินทรัพย์ทางการเงินที่วัดมูลค่าด้วยมูลค่ายุติธรรมผ่านกำไรหรือขาดทุน</t>
  </si>
  <si>
    <t>กระแสเงินสดสุทธิได้มาจากกิจกรรมจัดหาเงิน</t>
  </si>
  <si>
    <t>กระแสเงินสดสุทธิได้มาจาก (ใช้ไปใน) กิจกรรมดำเนินงาน</t>
  </si>
  <si>
    <t>เงินสดรับจากการลงทุนในตราสารหนี้และตราสารทุนของกิจการอื่น</t>
  </si>
  <si>
    <t>ผลขาดทุนด้านเครดิตที่คาดว่าจะเกิดขึ้นสุทธิ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</si>
</sst>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</numFmts>
  <fonts count="53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93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94" fontId="26" fillId="0" borderId="8">
      <alignment horizontal="left"/>
    </xf>
    <xf numFmtId="195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96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6" fontId="13" fillId="0" borderId="0" applyFill="0" applyBorder="0" applyAlignment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66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91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90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90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190" fontId="45" fillId="0" borderId="0" xfId="0" applyNumberFormat="1" applyFont="1" applyAlignment="1">
      <alignment horizontal="right" vertical="center"/>
    </xf>
    <xf numFmtId="192" fontId="44" fillId="0" borderId="0" xfId="0" applyNumberFormat="1" applyFont="1" applyAlignment="1">
      <alignment vertical="center"/>
    </xf>
    <xf numFmtId="191" fontId="45" fillId="0" borderId="0" xfId="0" applyNumberFormat="1" applyFont="1" applyAlignment="1">
      <alignment horizontal="centerContinuous" vertical="center"/>
    </xf>
    <xf numFmtId="190" fontId="44" fillId="0" borderId="0" xfId="0" applyNumberFormat="1" applyFont="1" applyAlignment="1">
      <alignment horizontal="right" vertical="center"/>
    </xf>
    <xf numFmtId="191" fontId="49" fillId="0" borderId="0" xfId="0" applyNumberFormat="1" applyFont="1" applyAlignment="1">
      <alignment horizontal="centerContinuous" vertical="center"/>
    </xf>
    <xf numFmtId="190" fontId="44" fillId="0" borderId="0" xfId="114" applyNumberFormat="1" applyFont="1" applyAlignment="1">
      <alignment horizontal="right" vertical="center" wrapText="1"/>
    </xf>
    <xf numFmtId="192" fontId="45" fillId="0" borderId="0" xfId="0" applyNumberFormat="1" applyFont="1" applyAlignment="1">
      <alignment horizontal="center" vertical="center"/>
    </xf>
    <xf numFmtId="192" fontId="44" fillId="0" borderId="0" xfId="0" applyNumberFormat="1" applyFont="1" applyAlignment="1">
      <alignment horizontal="center" vertical="center"/>
    </xf>
    <xf numFmtId="200" fontId="45" fillId="0" borderId="0" xfId="0" applyNumberFormat="1" applyFont="1" applyAlignment="1">
      <alignment vertical="center"/>
    </xf>
    <xf numFmtId="200" fontId="44" fillId="0" borderId="0" xfId="114" applyNumberFormat="1" applyFont="1" applyAlignment="1">
      <alignment horizontal="right" vertical="center" wrapText="1"/>
    </xf>
    <xf numFmtId="200" fontId="45" fillId="0" borderId="0" xfId="86" applyNumberFormat="1" applyFont="1" applyAlignment="1">
      <alignment horizontal="right" vertical="center"/>
    </xf>
    <xf numFmtId="200" fontId="45" fillId="0" borderId="16" xfId="86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horizontal="right" vertical="center"/>
    </xf>
    <xf numFmtId="200" fontId="45" fillId="0" borderId="0" xfId="0" applyNumberFormat="1" applyFont="1" applyAlignment="1">
      <alignment horizontal="right" vertical="center"/>
    </xf>
    <xf numFmtId="200" fontId="45" fillId="0" borderId="16" xfId="87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right" vertical="center"/>
    </xf>
    <xf numFmtId="200" fontId="44" fillId="0" borderId="0" xfId="0" applyNumberFormat="1" applyFont="1" applyAlignment="1">
      <alignment horizontal="right" vertical="center" wrapText="1"/>
    </xf>
    <xf numFmtId="200" fontId="45" fillId="0" borderId="0" xfId="0" applyNumberFormat="1" applyFont="1" applyAlignment="1">
      <alignment horizontal="center" vertical="center"/>
    </xf>
    <xf numFmtId="200" fontId="45" fillId="0" borderId="0" xfId="87" applyNumberFormat="1" applyFont="1" applyAlignment="1">
      <alignment horizontal="right" vertical="center"/>
    </xf>
    <xf numFmtId="200" fontId="44" fillId="0" borderId="17" xfId="0" applyNumberFormat="1" applyFont="1" applyBorder="1" applyAlignment="1">
      <alignment horizontal="right" vertical="center"/>
    </xf>
    <xf numFmtId="200" fontId="44" fillId="0" borderId="0" xfId="86" applyNumberFormat="1" applyFont="1" applyAlignment="1">
      <alignment horizontal="right"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200" fontId="44" fillId="0" borderId="16" xfId="86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4" fillId="0" borderId="16" xfId="87" applyNumberFormat="1" applyFont="1" applyBorder="1" applyAlignment="1">
      <alignment horizontal="right" vertical="center"/>
    </xf>
    <xf numFmtId="200" fontId="44" fillId="0" borderId="17" xfId="87" applyNumberFormat="1" applyFont="1" applyBorder="1" applyAlignment="1">
      <alignment horizontal="right"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201" fontId="44" fillId="0" borderId="17" xfId="87" applyNumberFormat="1" applyFont="1" applyBorder="1" applyAlignment="1">
      <alignment horizontal="right" vertical="center"/>
    </xf>
    <xf numFmtId="190" fontId="44" fillId="0" borderId="0" xfId="0" applyNumberFormat="1" applyFont="1" applyAlignment="1">
      <alignment horizontal="right" vertical="center" wrapText="1"/>
    </xf>
    <xf numFmtId="192" fontId="45" fillId="0" borderId="0" xfId="87" applyNumberFormat="1" applyFont="1" applyAlignment="1">
      <alignment horizontal="right" vertical="center"/>
    </xf>
    <xf numFmtId="202" fontId="47" fillId="0" borderId="0" xfId="0" applyNumberFormat="1" applyFont="1" applyAlignment="1">
      <alignment horizontal="center" vertical="center"/>
    </xf>
    <xf numFmtId="202" fontId="45" fillId="0" borderId="0" xfId="0" applyNumberFormat="1" applyFont="1" applyAlignment="1">
      <alignment horizontal="center" vertical="center"/>
    </xf>
    <xf numFmtId="200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201" fontId="44" fillId="0" borderId="0" xfId="0" applyNumberFormat="1" applyFont="1" applyAlignment="1">
      <alignment horizontal="center" vertical="center"/>
    </xf>
    <xf numFmtId="203" fontId="45" fillId="0" borderId="0" xfId="87" applyNumberFormat="1" applyFont="1" applyAlignment="1">
      <alignment horizontal="right" vertical="center"/>
    </xf>
    <xf numFmtId="204" fontId="45" fillId="0" borderId="0" xfId="0" applyNumberFormat="1" applyFont="1" applyAlignment="1">
      <alignment horizontal="center" vertical="center"/>
    </xf>
    <xf numFmtId="190" fontId="48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centerContinuous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190" fontId="48" fillId="0" borderId="0" xfId="0" applyNumberFormat="1" applyFont="1" applyAlignment="1" applyProtection="1">
      <alignment horizontal="centerContinuous" vertical="center"/>
      <protection locked="0"/>
    </xf>
    <xf numFmtId="0" fontId="49" fillId="0" borderId="0" xfId="0" applyFont="1" applyAlignment="1" applyProtection="1">
      <alignment vertical="center"/>
      <protection locked="0"/>
    </xf>
    <xf numFmtId="190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centerContinuous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190" fontId="44" fillId="0" borderId="0" xfId="0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 applyProtection="1">
      <alignment horizontal="right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90" fontId="45" fillId="0" borderId="0" xfId="0" applyNumberFormat="1" applyFont="1" applyAlignment="1" applyProtection="1">
      <alignment horizontal="center" vertical="center"/>
      <protection locked="0"/>
    </xf>
    <xf numFmtId="0" fontId="48" fillId="0" borderId="0" xfId="114" applyFont="1" applyAlignment="1" applyProtection="1">
      <alignment horizontal="left" vertical="center"/>
      <protection locked="0"/>
    </xf>
    <xf numFmtId="49" fontId="45" fillId="0" borderId="0" xfId="114" applyNumberFormat="1" applyFont="1" applyAlignment="1" applyProtection="1">
      <alignment horizontal="center" vertical="center" wrapText="1"/>
      <protection locked="0"/>
    </xf>
    <xf numFmtId="49" fontId="45" fillId="0" borderId="0" xfId="0" applyNumberFormat="1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6" fillId="0" borderId="0" xfId="114" applyFont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200" fontId="45" fillId="0" borderId="0" xfId="0" applyNumberFormat="1" applyFont="1" applyAlignment="1" applyProtection="1">
      <alignment vertical="center"/>
      <protection locked="0"/>
    </xf>
    <xf numFmtId="190" fontId="45" fillId="0" borderId="0" xfId="0" applyNumberFormat="1" applyFont="1" applyAlignment="1" applyProtection="1">
      <alignment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200" fontId="45" fillId="0" borderId="0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38" applyNumberFormat="1" applyFont="1" applyFill="1" applyBorder="1" applyAlignment="1" applyProtection="1">
      <alignment vertical="center"/>
      <protection locked="0"/>
    </xf>
    <xf numFmtId="0" fontId="44" fillId="0" borderId="0" xfId="114" applyFont="1" applyAlignment="1" applyProtection="1">
      <alignment horizontal="left" vertical="center"/>
      <protection locked="0"/>
    </xf>
    <xf numFmtId="200" fontId="44" fillId="0" borderId="0" xfId="50" applyNumberFormat="1" applyFont="1" applyFill="1" applyBorder="1" applyAlignment="1" applyProtection="1">
      <alignment horizontal="right" vertical="center"/>
      <protection locked="0"/>
    </xf>
    <xf numFmtId="200" fontId="44" fillId="0" borderId="19" xfId="38" applyNumberFormat="1" applyFont="1" applyFill="1" applyBorder="1" applyAlignment="1" applyProtection="1">
      <alignment horizontal="right" vertical="center"/>
      <protection locked="0"/>
    </xf>
    <xf numFmtId="200" fontId="45" fillId="0" borderId="0" xfId="38" applyNumberFormat="1" applyFont="1" applyFill="1" applyBorder="1" applyAlignment="1" applyProtection="1">
      <alignment horizontal="right" vertical="center"/>
      <protection locked="0"/>
    </xf>
    <xf numFmtId="200" fontId="45" fillId="0" borderId="0" xfId="50" applyNumberFormat="1" applyFont="1" applyFill="1" applyAlignment="1" applyProtection="1">
      <alignment horizontal="right" vertical="center"/>
      <protection locked="0"/>
    </xf>
    <xf numFmtId="200" fontId="45" fillId="0" borderId="0" xfId="38" applyNumberFormat="1" applyFont="1" applyFill="1" applyAlignment="1" applyProtection="1">
      <alignment horizontal="right" vertical="center"/>
      <protection locked="0"/>
    </xf>
    <xf numFmtId="9" fontId="45" fillId="0" borderId="0" xfId="113" applyFont="1" applyFill="1" applyBorder="1" applyAlignment="1" applyProtection="1">
      <alignment horizontal="left" vertical="center"/>
      <protection locked="0"/>
    </xf>
    <xf numFmtId="200" fontId="44" fillId="0" borderId="0" xfId="0" applyNumberFormat="1" applyFont="1" applyAlignment="1" applyProtection="1">
      <alignment vertical="center"/>
      <protection locked="0"/>
    </xf>
    <xf numFmtId="190" fontId="45" fillId="0" borderId="0" xfId="0" applyNumberFormat="1" applyFont="1" applyAlignment="1" applyProtection="1">
      <alignment horizontal="right" vertical="center"/>
      <protection locked="0"/>
    </xf>
    <xf numFmtId="0" fontId="47" fillId="0" borderId="0" xfId="114" applyFont="1" applyAlignment="1" applyProtection="1">
      <alignment vertical="center"/>
      <protection locked="0"/>
    </xf>
    <xf numFmtId="200" fontId="46" fillId="0" borderId="0" xfId="38" applyNumberFormat="1" applyFont="1" applyFill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vertical="center"/>
      <protection locked="0"/>
    </xf>
    <xf numFmtId="200" fontId="45" fillId="0" borderId="0" xfId="38" quotePrefix="1" applyNumberFormat="1" applyFont="1" applyFill="1" applyBorder="1" applyAlignment="1" applyProtection="1">
      <alignment horizontal="right" vertical="center"/>
      <protection locked="0"/>
    </xf>
    <xf numFmtId="200" fontId="45" fillId="0" borderId="16" xfId="38" applyNumberFormat="1" applyFont="1" applyFill="1" applyBorder="1" applyAlignment="1" applyProtection="1">
      <alignment horizontal="right" vertical="center"/>
      <protection locked="0"/>
    </xf>
    <xf numFmtId="200" fontId="45" fillId="0" borderId="16" xfId="38" quotePrefix="1" applyNumberFormat="1" applyFont="1" applyFill="1" applyBorder="1" applyAlignment="1" applyProtection="1">
      <alignment horizontal="right" vertical="center"/>
      <protection locked="0"/>
    </xf>
    <xf numFmtId="200" fontId="44" fillId="0" borderId="0" xfId="50" applyNumberFormat="1" applyFont="1" applyFill="1" applyAlignment="1" applyProtection="1">
      <alignment horizontal="right" vertical="center"/>
      <protection locked="0"/>
    </xf>
    <xf numFmtId="200" fontId="45" fillId="0" borderId="16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0" applyNumberFormat="1" applyFont="1" applyAlignment="1" applyProtection="1">
      <alignment horizontal="right" vertical="center"/>
      <protection locked="0"/>
    </xf>
    <xf numFmtId="200" fontId="44" fillId="0" borderId="0" xfId="0" applyNumberFormat="1" applyFont="1" applyAlignment="1" applyProtection="1">
      <alignment horizontal="center" vertical="center"/>
      <protection locked="0"/>
    </xf>
    <xf numFmtId="200" fontId="45" fillId="0" borderId="17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38" applyNumberFormat="1" applyFont="1" applyFill="1" applyBorder="1" applyAlignment="1" applyProtection="1">
      <alignment horizontal="center" vertical="center"/>
      <protection locked="0"/>
    </xf>
    <xf numFmtId="0" fontId="44" fillId="0" borderId="0" xfId="114" applyFont="1" applyAlignment="1" applyProtection="1">
      <alignment vertical="center"/>
      <protection locked="0"/>
    </xf>
    <xf numFmtId="192" fontId="44" fillId="0" borderId="0" xfId="0" applyNumberFormat="1" applyFont="1" applyAlignment="1" applyProtection="1">
      <alignment horizontal="center" vertical="center"/>
      <protection locked="0"/>
    </xf>
    <xf numFmtId="200" fontId="44" fillId="0" borderId="4" xfId="50" applyNumberFormat="1" applyFont="1" applyFill="1" applyBorder="1" applyAlignment="1" applyProtection="1">
      <alignment horizontal="right" vertical="center"/>
    </xf>
    <xf numFmtId="200" fontId="44" fillId="0" borderId="4" xfId="38" applyNumberFormat="1" applyFont="1" applyFill="1" applyBorder="1" applyAlignment="1" applyProtection="1">
      <alignment horizontal="right" vertical="center"/>
    </xf>
    <xf numFmtId="200" fontId="44" fillId="0" borderId="17" xfId="50" applyNumberFormat="1" applyFont="1" applyFill="1" applyBorder="1" applyAlignment="1" applyProtection="1">
      <alignment horizontal="right" vertical="center"/>
    </xf>
    <xf numFmtId="200" fontId="44" fillId="0" borderId="16" xfId="50" applyNumberFormat="1" applyFont="1" applyFill="1" applyBorder="1" applyAlignment="1" applyProtection="1">
      <alignment horizontal="right" vertical="center"/>
    </xf>
    <xf numFmtId="200" fontId="44" fillId="0" borderId="0" xfId="38" applyNumberFormat="1" applyFont="1" applyFill="1" applyAlignment="1" applyProtection="1">
      <alignment horizontal="right" vertical="center"/>
    </xf>
    <xf numFmtId="200" fontId="44" fillId="0" borderId="0" xfId="50" applyNumberFormat="1" applyFont="1" applyFill="1" applyAlignment="1" applyProtection="1">
      <alignment horizontal="right" vertical="center"/>
    </xf>
    <xf numFmtId="0" fontId="49" fillId="0" borderId="0" xfId="0" applyFont="1" applyAlignment="1" applyProtection="1">
      <alignment horizontal="centerContinuous" vertical="center"/>
      <protection locked="0"/>
    </xf>
    <xf numFmtId="191" fontId="49" fillId="0" borderId="0" xfId="0" applyNumberFormat="1" applyFont="1" applyAlignment="1" applyProtection="1">
      <alignment horizontal="centerContinuous" vertical="center"/>
      <protection locked="0"/>
    </xf>
    <xf numFmtId="0" fontId="45" fillId="0" borderId="0" xfId="0" applyFont="1" applyAlignment="1" applyProtection="1">
      <alignment horizontal="centerContinuous" vertical="center"/>
      <protection locked="0"/>
    </xf>
    <xf numFmtId="191" fontId="45" fillId="0" borderId="0" xfId="0" applyNumberFormat="1" applyFont="1" applyAlignment="1" applyProtection="1">
      <alignment horizontal="centerContinuous" vertical="center"/>
      <protection locked="0"/>
    </xf>
    <xf numFmtId="189" fontId="45" fillId="0" borderId="0" xfId="121" applyNumberFormat="1" applyFont="1" applyFill="1" applyAlignment="1" applyProtection="1">
      <alignment vertical="center"/>
      <protection locked="0"/>
    </xf>
    <xf numFmtId="4" fontId="45" fillId="0" borderId="0" xfId="38" applyFont="1" applyFill="1" applyBorder="1" applyAlignment="1" applyProtection="1">
      <alignment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49" fontId="45" fillId="0" borderId="0" xfId="0" applyNumberFormat="1" applyFont="1" applyAlignment="1" applyProtection="1">
      <alignment vertical="center"/>
      <protection locked="0"/>
    </xf>
    <xf numFmtId="49" fontId="44" fillId="0" borderId="0" xfId="0" applyNumberFormat="1" applyFont="1" applyAlignment="1" applyProtection="1">
      <alignment horizontal="center" vertical="center"/>
      <protection locked="0"/>
    </xf>
    <xf numFmtId="200" fontId="44" fillId="0" borderId="0" xfId="114" applyNumberFormat="1" applyFont="1" applyAlignment="1" applyProtection="1">
      <alignment horizontal="right" vertical="center" wrapText="1"/>
      <protection locked="0"/>
    </xf>
    <xf numFmtId="200" fontId="44" fillId="0" borderId="0" xfId="0" applyNumberFormat="1" applyFont="1" applyAlignment="1" applyProtection="1">
      <alignment horizontal="right" vertical="center" wrapText="1"/>
      <protection locked="0"/>
    </xf>
    <xf numFmtId="200" fontId="45" fillId="0" borderId="0" xfId="86" applyNumberFormat="1" applyFont="1" applyAlignment="1" applyProtection="1">
      <alignment horizontal="right" vertical="center"/>
      <protection locked="0"/>
    </xf>
    <xf numFmtId="189" fontId="45" fillId="0" borderId="0" xfId="0" applyNumberFormat="1" applyFont="1" applyAlignment="1" applyProtection="1">
      <alignment vertical="center"/>
      <protection locked="0"/>
    </xf>
    <xf numFmtId="200" fontId="45" fillId="0" borderId="16" xfId="86" applyNumberFormat="1" applyFont="1" applyBorder="1" applyAlignment="1" applyProtection="1">
      <alignment horizontal="right" vertical="center"/>
      <protection locked="0"/>
    </xf>
    <xf numFmtId="200" fontId="45" fillId="0" borderId="0" xfId="0" applyNumberFormat="1" applyFont="1" applyAlignment="1" applyProtection="1">
      <alignment horizontal="center" vertical="center"/>
      <protection locked="0"/>
    </xf>
    <xf numFmtId="4" fontId="44" fillId="0" borderId="0" xfId="38" applyFont="1" applyFill="1" applyBorder="1" applyAlignment="1" applyProtection="1">
      <alignment vertical="center"/>
      <protection locked="0"/>
    </xf>
    <xf numFmtId="200" fontId="44" fillId="0" borderId="0" xfId="86" applyNumberFormat="1" applyFont="1" applyAlignment="1" applyProtection="1">
      <alignment horizontal="right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200" fontId="44" fillId="0" borderId="16" xfId="87" applyNumberFormat="1" applyFont="1" applyBorder="1" applyAlignment="1" applyProtection="1">
      <alignment horizontal="right" vertical="center"/>
      <protection locked="0"/>
    </xf>
    <xf numFmtId="0" fontId="46" fillId="0" borderId="0" xfId="114" applyFont="1" applyAlignment="1" applyProtection="1">
      <alignment vertical="center"/>
      <protection locked="0"/>
    </xf>
    <xf numFmtId="200" fontId="45" fillId="0" borderId="0" xfId="114" applyNumberFormat="1" applyFont="1" applyAlignment="1" applyProtection="1">
      <alignment horizontal="right" vertical="center" wrapText="1"/>
      <protection locked="0"/>
    </xf>
    <xf numFmtId="200" fontId="45" fillId="0" borderId="16" xfId="87" applyNumberFormat="1" applyFont="1" applyBorder="1" applyAlignment="1" applyProtection="1">
      <alignment horizontal="right" vertical="center"/>
      <protection locked="0"/>
    </xf>
    <xf numFmtId="200" fontId="44" fillId="0" borderId="0" xfId="0" applyNumberFormat="1" applyFont="1" applyAlignment="1" applyProtection="1">
      <alignment horizontal="right" vertical="center"/>
      <protection locked="0"/>
    </xf>
    <xf numFmtId="200" fontId="45" fillId="0" borderId="0" xfId="87" applyNumberFormat="1" applyFont="1" applyAlignment="1" applyProtection="1">
      <alignment horizontal="right" vertical="center"/>
      <protection locked="0"/>
    </xf>
    <xf numFmtId="191" fontId="45" fillId="0" borderId="0" xfId="0" applyNumberFormat="1" applyFont="1" applyAlignment="1" applyProtection="1">
      <alignment vertical="center"/>
      <protection locked="0"/>
    </xf>
    <xf numFmtId="200" fontId="44" fillId="0" borderId="18" xfId="86" applyNumberFormat="1" applyFont="1" applyBorder="1" applyAlignment="1">
      <alignment horizontal="right" vertical="center"/>
    </xf>
    <xf numFmtId="200" fontId="44" fillId="0" borderId="4" xfId="86" applyNumberFormat="1" applyFont="1" applyBorder="1" applyAlignment="1">
      <alignment horizontal="right" vertical="center"/>
    </xf>
    <xf numFmtId="192" fontId="45" fillId="0" borderId="0" xfId="0" applyNumberFormat="1" applyFont="1" applyAlignment="1" applyProtection="1">
      <alignment horizontal="right" vertical="center"/>
      <protection locked="0"/>
    </xf>
    <xf numFmtId="190" fontId="45" fillId="0" borderId="16" xfId="0" applyNumberFormat="1" applyFont="1" applyBorder="1" applyAlignment="1" applyProtection="1">
      <alignment horizontal="center" vertical="center"/>
      <protection locked="0"/>
    </xf>
    <xf numFmtId="15" fontId="45" fillId="0" borderId="0" xfId="0" quotePrefix="1" applyNumberFormat="1" applyFont="1" applyAlignment="1" applyProtection="1">
      <alignment vertical="center"/>
      <protection locked="0"/>
    </xf>
    <xf numFmtId="15" fontId="47" fillId="0" borderId="0" xfId="0" quotePrefix="1" applyNumberFormat="1" applyFont="1" applyAlignment="1" applyProtection="1">
      <alignment vertical="center"/>
      <protection locked="0"/>
    </xf>
    <xf numFmtId="190" fontId="45" fillId="0" borderId="0" xfId="114" applyNumberFormat="1" applyFont="1" applyAlignment="1" applyProtection="1">
      <alignment horizontal="center" vertical="center"/>
      <protection locked="0"/>
    </xf>
    <xf numFmtId="190" fontId="45" fillId="0" borderId="0" xfId="114" applyNumberFormat="1" applyFont="1" applyAlignment="1" applyProtection="1">
      <alignment horizontal="center" vertical="center" wrapText="1"/>
      <protection locked="0"/>
    </xf>
    <xf numFmtId="192" fontId="45" fillId="0" borderId="0" xfId="114" applyNumberFormat="1" applyFont="1" applyAlignment="1" applyProtection="1">
      <alignment horizontal="center" vertical="center"/>
      <protection locked="0"/>
    </xf>
    <xf numFmtId="192" fontId="47" fillId="0" borderId="0" xfId="114" applyNumberFormat="1" applyFont="1" applyAlignment="1" applyProtection="1">
      <alignment horizontal="center" vertical="center" wrapText="1"/>
      <protection locked="0"/>
    </xf>
    <xf numFmtId="192" fontId="44" fillId="0" borderId="0" xfId="0" applyNumberFormat="1" applyFont="1" applyAlignment="1" applyProtection="1">
      <alignment horizontal="right" vertical="center"/>
      <protection locked="0"/>
    </xf>
    <xf numFmtId="192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Protection="1">
      <protection locked="0"/>
    </xf>
    <xf numFmtId="15" fontId="45" fillId="0" borderId="0" xfId="114" quotePrefix="1" applyNumberFormat="1" applyFont="1" applyAlignment="1" applyProtection="1">
      <alignment vertical="center"/>
      <protection locked="0"/>
    </xf>
    <xf numFmtId="15" fontId="44" fillId="0" borderId="0" xfId="0" quotePrefix="1" applyNumberFormat="1" applyFont="1" applyAlignment="1" applyProtection="1">
      <alignment vertical="center"/>
      <protection locked="0"/>
    </xf>
    <xf numFmtId="15" fontId="46" fillId="0" borderId="0" xfId="0" quotePrefix="1" applyNumberFormat="1" applyFont="1" applyAlignment="1" applyProtection="1">
      <alignment vertical="center"/>
      <protection locked="0"/>
    </xf>
    <xf numFmtId="15" fontId="46" fillId="0" borderId="0" xfId="114" quotePrefix="1" applyNumberFormat="1" applyFont="1" applyAlignment="1" applyProtection="1">
      <alignment vertical="center"/>
      <protection locked="0"/>
    </xf>
    <xf numFmtId="0" fontId="47" fillId="0" borderId="0" xfId="38" quotePrefix="1" applyNumberFormat="1" applyFont="1" applyFill="1" applyAlignment="1" applyProtection="1">
      <alignment horizontal="center" vertical="center"/>
      <protection locked="0"/>
    </xf>
    <xf numFmtId="1" fontId="47" fillId="0" borderId="0" xfId="0" quotePrefix="1" applyNumberFormat="1" applyFont="1" applyAlignment="1" applyProtection="1">
      <alignment horizontal="center" vertical="center"/>
      <protection locked="0"/>
    </xf>
    <xf numFmtId="200" fontId="51" fillId="0" borderId="0" xfId="120" applyNumberFormat="1" applyFont="1" applyFill="1" applyAlignment="1" applyProtection="1">
      <alignment horizontal="center" vertical="center"/>
      <protection locked="0"/>
    </xf>
    <xf numFmtId="200" fontId="51" fillId="0" borderId="0" xfId="120" applyNumberFormat="1" applyFont="1" applyFill="1" applyBorder="1" applyAlignment="1" applyProtection="1">
      <alignment horizontal="center" vertical="center"/>
      <protection locked="0"/>
    </xf>
    <xf numFmtId="200" fontId="45" fillId="0" borderId="16" xfId="0" applyNumberFormat="1" applyFont="1" applyBorder="1" applyAlignment="1" applyProtection="1">
      <alignment horizontal="right" vertical="center"/>
      <protection locked="0"/>
    </xf>
    <xf numFmtId="15" fontId="44" fillId="0" borderId="0" xfId="114" quotePrefix="1" applyNumberFormat="1" applyFont="1" applyAlignment="1" applyProtection="1">
      <alignment vertical="center"/>
      <protection locked="0"/>
    </xf>
    <xf numFmtId="4" fontId="45" fillId="0" borderId="0" xfId="38" applyFont="1" applyFill="1" applyAlignment="1" applyProtection="1">
      <alignment vertical="center"/>
      <protection locked="0"/>
    </xf>
    <xf numFmtId="4" fontId="47" fillId="0" borderId="0" xfId="38" applyFont="1" applyFill="1" applyAlignment="1" applyProtection="1">
      <alignment vertical="center"/>
      <protection locked="0"/>
    </xf>
    <xf numFmtId="189" fontId="45" fillId="0" borderId="0" xfId="121" applyNumberFormat="1" applyFont="1" applyFill="1" applyAlignment="1" applyProtection="1">
      <alignment horizontal="right" vertical="center"/>
      <protection locked="0"/>
    </xf>
    <xf numFmtId="4" fontId="45" fillId="0" borderId="0" xfId="38" applyFont="1" applyFill="1" applyAlignment="1" applyProtection="1">
      <alignment horizontal="right" vertical="center"/>
      <protection locked="0"/>
    </xf>
    <xf numFmtId="200" fontId="52" fillId="0" borderId="4" xfId="120" applyNumberFormat="1" applyFont="1" applyFill="1" applyBorder="1" applyAlignment="1" applyProtection="1">
      <alignment horizontal="center" vertical="center"/>
    </xf>
    <xf numFmtId="200" fontId="51" fillId="0" borderId="0" xfId="120" applyNumberFormat="1" applyFont="1" applyFill="1" applyAlignment="1" applyProtection="1">
      <alignment horizontal="center" vertical="center"/>
    </xf>
    <xf numFmtId="200" fontId="45" fillId="0" borderId="0" xfId="38" applyNumberFormat="1" applyFont="1" applyFill="1" applyBorder="1" applyAlignment="1" applyProtection="1">
      <alignment horizontal="right" vertical="center"/>
    </xf>
    <xf numFmtId="200" fontId="44" fillId="0" borderId="0" xfId="38" applyNumberFormat="1" applyFont="1" applyFill="1" applyBorder="1" applyAlignment="1" applyProtection="1">
      <alignment horizontal="right" vertical="center"/>
    </xf>
    <xf numFmtId="200" fontId="52" fillId="0" borderId="16" xfId="120" applyNumberFormat="1" applyFont="1" applyFill="1" applyBorder="1" applyAlignment="1" applyProtection="1">
      <alignment horizontal="center" vertical="center"/>
    </xf>
    <xf numFmtId="200" fontId="45" fillId="0" borderId="16" xfId="38" applyNumberFormat="1" applyFont="1" applyFill="1" applyBorder="1" applyAlignment="1" applyProtection="1">
      <alignment horizontal="right" vertical="center"/>
    </xf>
    <xf numFmtId="200" fontId="44" fillId="0" borderId="18" xfId="0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vertical="center"/>
    </xf>
    <xf numFmtId="200" fontId="45" fillId="0" borderId="16" xfId="0" applyNumberFormat="1" applyFont="1" applyBorder="1" applyAlignment="1">
      <alignment horizontal="right" vertical="center"/>
    </xf>
    <xf numFmtId="0" fontId="50" fillId="0" borderId="0" xfId="0" applyFont="1" applyAlignment="1" applyProtection="1">
      <alignment vertical="center"/>
      <protection locked="0"/>
    </xf>
    <xf numFmtId="191" fontId="49" fillId="0" borderId="0" xfId="0" applyNumberFormat="1" applyFont="1" applyAlignment="1" applyProtection="1">
      <alignment horizontal="right" vertical="center"/>
      <protection locked="0"/>
    </xf>
    <xf numFmtId="191" fontId="49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191" fontId="45" fillId="0" borderId="0" xfId="0" applyNumberFormat="1" applyFont="1" applyAlignment="1" applyProtection="1">
      <alignment horizontal="right" vertical="center"/>
      <protection locked="0"/>
    </xf>
    <xf numFmtId="200" fontId="44" fillId="0" borderId="0" xfId="38" applyNumberFormat="1" applyFont="1" applyFill="1" applyBorder="1" applyAlignment="1" applyProtection="1">
      <alignment vertical="center"/>
      <protection locked="0"/>
    </xf>
    <xf numFmtId="200" fontId="47" fillId="0" borderId="0" xfId="114" applyNumberFormat="1" applyFont="1" applyAlignment="1" applyProtection="1">
      <alignment horizontal="center" vertical="center" wrapText="1"/>
      <protection locked="0"/>
    </xf>
    <xf numFmtId="200" fontId="45" fillId="0" borderId="16" xfId="0" applyNumberFormat="1" applyFont="1" applyBorder="1" applyAlignment="1" applyProtection="1">
      <alignment vertical="center"/>
      <protection locked="0"/>
    </xf>
    <xf numFmtId="189" fontId="44" fillId="0" borderId="0" xfId="0" applyNumberFormat="1" applyFont="1" applyAlignment="1" applyProtection="1">
      <alignment vertical="center"/>
      <protection locked="0"/>
    </xf>
    <xf numFmtId="189" fontId="47" fillId="0" borderId="0" xfId="114" applyNumberFormat="1" applyFont="1" applyAlignment="1" applyProtection="1">
      <alignment horizontal="center" vertical="center" wrapText="1"/>
      <protection locked="0"/>
    </xf>
    <xf numFmtId="15" fontId="45" fillId="0" borderId="0" xfId="114" quotePrefix="1" applyNumberFormat="1" applyFont="1" applyAlignment="1" applyProtection="1">
      <alignment horizontal="left" vertical="center"/>
      <protection locked="0"/>
    </xf>
    <xf numFmtId="0" fontId="47" fillId="0" borderId="0" xfId="0" quotePrefix="1" applyFont="1" applyAlignment="1" applyProtection="1">
      <alignment horizontal="center" vertical="center"/>
      <protection locked="0"/>
    </xf>
    <xf numFmtId="3" fontId="45" fillId="0" borderId="0" xfId="38" applyNumberFormat="1" applyFont="1" applyFill="1" applyAlignment="1" applyProtection="1">
      <alignment horizontal="right" vertical="center"/>
      <protection locked="0"/>
    </xf>
    <xf numFmtId="200" fontId="44" fillId="0" borderId="0" xfId="38" applyNumberFormat="1" applyFont="1" applyFill="1" applyBorder="1" applyAlignment="1" applyProtection="1">
      <alignment vertical="center"/>
    </xf>
    <xf numFmtId="187" fontId="46" fillId="0" borderId="0" xfId="38" applyNumberFormat="1" applyFont="1" applyFill="1" applyAlignment="1" applyProtection="1">
      <alignment horizontal="right" vertical="center"/>
      <protection locked="0"/>
    </xf>
    <xf numFmtId="187" fontId="46" fillId="0" borderId="0" xfId="38" applyNumberFormat="1" applyFont="1" applyFill="1" applyAlignment="1" applyProtection="1">
      <alignment horizontal="center" vertical="center"/>
      <protection locked="0"/>
    </xf>
    <xf numFmtId="187" fontId="47" fillId="0" borderId="0" xfId="38" applyNumberFormat="1" applyFont="1" applyFill="1" applyAlignment="1" applyProtection="1">
      <alignment vertical="center"/>
      <protection locked="0"/>
    </xf>
    <xf numFmtId="200" fontId="45" fillId="0" borderId="0" xfId="38" applyNumberFormat="1" applyFont="1" applyFill="1" applyAlignment="1" applyProtection="1">
      <alignment vertical="center"/>
      <protection locked="0"/>
    </xf>
    <xf numFmtId="200" fontId="44" fillId="0" borderId="0" xfId="38" applyNumberFormat="1" applyFont="1" applyFill="1" applyAlignment="1" applyProtection="1">
      <alignment vertical="center"/>
      <protection locked="0"/>
    </xf>
    <xf numFmtId="200" fontId="44" fillId="0" borderId="0" xfId="116" applyNumberFormat="1" applyFont="1" applyFill="1" applyBorder="1" applyAlignment="1" applyProtection="1">
      <alignment horizontal="right" vertical="center"/>
      <protection locked="0"/>
    </xf>
    <xf numFmtId="200" fontId="45" fillId="0" borderId="0" xfId="116" applyNumberFormat="1" applyFont="1" applyFill="1" applyAlignment="1" applyProtection="1">
      <alignment horizontal="right" vertical="center"/>
      <protection locked="0"/>
    </xf>
    <xf numFmtId="200" fontId="45" fillId="0" borderId="0" xfId="116" applyNumberFormat="1" applyFont="1" applyFill="1" applyBorder="1" applyAlignment="1" applyProtection="1">
      <alignment horizontal="right" vertical="center"/>
      <protection locked="0"/>
    </xf>
    <xf numFmtId="200" fontId="45" fillId="0" borderId="16" xfId="116" applyNumberFormat="1" applyFont="1" applyFill="1" applyBorder="1" applyAlignment="1" applyProtection="1">
      <alignment horizontal="right" vertical="center"/>
      <protection locked="0"/>
    </xf>
    <xf numFmtId="191" fontId="45" fillId="0" borderId="0" xfId="116" applyNumberFormat="1" applyFont="1" applyFill="1" applyBorder="1" applyAlignment="1" applyProtection="1">
      <alignment horizontal="right" vertical="center"/>
      <protection locked="0"/>
    </xf>
    <xf numFmtId="191" fontId="45" fillId="0" borderId="0" xfId="38" applyNumberFormat="1" applyFont="1" applyFill="1" applyAlignment="1" applyProtection="1">
      <alignment vertical="center"/>
      <protection locked="0"/>
    </xf>
    <xf numFmtId="200" fontId="45" fillId="0" borderId="0" xfId="122" applyNumberFormat="1" applyFont="1" applyFill="1" applyBorder="1" applyAlignment="1" applyProtection="1">
      <alignment horizontal="right" vertical="center"/>
      <protection locked="0"/>
    </xf>
    <xf numFmtId="200" fontId="45" fillId="0" borderId="16" xfId="38" applyNumberFormat="1" applyFont="1" applyFill="1" applyBorder="1" applyAlignment="1" applyProtection="1">
      <alignment vertical="center"/>
      <protection locked="0"/>
    </xf>
    <xf numFmtId="191" fontId="45" fillId="0" borderId="0" xfId="38" applyNumberFormat="1" applyFont="1" applyFill="1" applyBorder="1" applyAlignment="1" applyProtection="1">
      <alignment horizontal="right" vertical="center"/>
      <protection locked="0"/>
    </xf>
    <xf numFmtId="0" fontId="45" fillId="0" borderId="0" xfId="114" quotePrefix="1" applyFont="1" applyAlignment="1" applyProtection="1">
      <alignment vertical="center"/>
      <protection locked="0"/>
    </xf>
    <xf numFmtId="0" fontId="45" fillId="0" borderId="0" xfId="0" quotePrefix="1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190" fontId="45" fillId="0" borderId="0" xfId="114" quotePrefix="1" applyNumberFormat="1" applyFont="1" applyAlignment="1" applyProtection="1">
      <alignment vertical="center"/>
      <protection locked="0"/>
    </xf>
    <xf numFmtId="200" fontId="44" fillId="0" borderId="16" xfId="116" applyNumberFormat="1" applyFont="1" applyFill="1" applyBorder="1" applyAlignment="1" applyProtection="1">
      <alignment horizontal="right" vertical="center"/>
    </xf>
    <xf numFmtId="189" fontId="46" fillId="0" borderId="0" xfId="0" applyNumberFormat="1" applyFont="1" applyAlignment="1" applyProtection="1">
      <alignment vertical="center"/>
      <protection locked="0"/>
    </xf>
    <xf numFmtId="200" fontId="45" fillId="0" borderId="0" xfId="38" applyNumberFormat="1" applyFont="1" applyFill="1" applyBorder="1" applyAlignment="1" applyProtection="1">
      <alignment vertical="center"/>
    </xf>
    <xf numFmtId="190" fontId="45" fillId="0" borderId="0" xfId="84" applyNumberFormat="1" applyFont="1" applyAlignment="1" applyProtection="1">
      <alignment vertical="center"/>
      <protection locked="0"/>
    </xf>
    <xf numFmtId="190" fontId="44" fillId="0" borderId="0" xfId="84" applyNumberFormat="1" applyFont="1" applyAlignment="1" applyProtection="1">
      <alignment vertical="center"/>
      <protection locked="0"/>
    </xf>
    <xf numFmtId="200" fontId="44" fillId="0" borderId="17" xfId="38" applyNumberFormat="1" applyFont="1" applyFill="1" applyBorder="1" applyAlignment="1" applyProtection="1">
      <alignment vertical="center"/>
    </xf>
    <xf numFmtId="200" fontId="46" fillId="0" borderId="0" xfId="87" applyNumberFormat="1" applyFont="1" applyAlignment="1" applyProtection="1">
      <alignment horizontal="right" vertical="center"/>
      <protection locked="0"/>
    </xf>
    <xf numFmtId="191" fontId="45" fillId="0" borderId="0" xfId="87" applyNumberFormat="1" applyFont="1" applyAlignment="1" applyProtection="1">
      <alignment horizontal="right" vertical="center"/>
      <protection locked="0"/>
    </xf>
    <xf numFmtId="189" fontId="44" fillId="0" borderId="16" xfId="0" applyNumberFormat="1" applyFont="1" applyBorder="1" applyAlignment="1">
      <alignment vertical="center"/>
    </xf>
    <xf numFmtId="200" fontId="44" fillId="0" borderId="0" xfId="0" applyNumberFormat="1" applyFont="1" applyAlignment="1">
      <alignment vertical="center"/>
    </xf>
    <xf numFmtId="200" fontId="45" fillId="0" borderId="16" xfId="0" applyNumberFormat="1" applyFont="1" applyBorder="1" applyAlignment="1">
      <alignment vertical="center"/>
    </xf>
    <xf numFmtId="0" fontId="48" fillId="0" borderId="0" xfId="114" applyFont="1" applyAlignment="1" applyProtection="1">
      <alignment vertical="center"/>
      <protection locked="0"/>
    </xf>
    <xf numFmtId="0" fontId="46" fillId="0" borderId="0" xfId="0" applyFont="1" applyProtection="1">
      <protection locked="0"/>
    </xf>
    <xf numFmtId="200" fontId="44" fillId="0" borderId="0" xfId="116" applyNumberFormat="1" applyFont="1" applyFill="1" applyBorder="1" applyAlignment="1" applyProtection="1">
      <alignment horizontal="right" vertical="center"/>
    </xf>
    <xf numFmtId="200" fontId="45" fillId="0" borderId="16" xfId="116" applyNumberFormat="1" applyFont="1" applyFill="1" applyBorder="1" applyAlignment="1" applyProtection="1">
      <alignment horizontal="right" vertical="center"/>
    </xf>
    <xf numFmtId="200" fontId="44" fillId="0" borderId="0" xfId="38" applyNumberFormat="1" applyFont="1" applyFill="1" applyAlignment="1" applyProtection="1">
      <alignment vertical="center"/>
    </xf>
    <xf numFmtId="190" fontId="45" fillId="0" borderId="0" xfId="0" quotePrefix="1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114" applyNumberFormat="1" applyFont="1" applyAlignment="1" applyProtection="1">
      <alignment horizontal="center" vertical="center"/>
      <protection locked="0"/>
    </xf>
    <xf numFmtId="190" fontId="47" fillId="0" borderId="0" xfId="85" applyNumberFormat="1" applyFont="1" applyAlignment="1" applyProtection="1">
      <alignment horizontal="center" vertical="center"/>
      <protection locked="0"/>
    </xf>
    <xf numFmtId="190" fontId="45" fillId="0" borderId="0" xfId="85" applyNumberFormat="1" applyFont="1" applyAlignment="1" applyProtection="1">
      <alignment horizontal="center" vertical="center"/>
      <protection locked="0"/>
    </xf>
    <xf numFmtId="0" fontId="45" fillId="0" borderId="0" xfId="86" applyFont="1" applyAlignment="1" applyProtection="1">
      <alignment horizontal="left" vertical="center"/>
      <protection locked="0"/>
    </xf>
    <xf numFmtId="190" fontId="45" fillId="0" borderId="0" xfId="85" applyNumberFormat="1" applyFont="1" applyAlignment="1" applyProtection="1">
      <alignment vertical="center"/>
      <protection locked="0"/>
    </xf>
    <xf numFmtId="200" fontId="44" fillId="0" borderId="0" xfId="0" quotePrefix="1" applyNumberFormat="1" applyFont="1" applyAlignment="1" applyProtection="1">
      <alignment horizontal="right" vertical="center"/>
      <protection locked="0"/>
    </xf>
    <xf numFmtId="190" fontId="46" fillId="0" borderId="0" xfId="85" applyNumberFormat="1" applyFont="1" applyAlignment="1" applyProtection="1">
      <alignment horizontal="center" vertical="center"/>
      <protection locked="0"/>
    </xf>
    <xf numFmtId="190" fontId="44" fillId="0" borderId="0" xfId="85" applyNumberFormat="1" applyFont="1" applyAlignment="1" applyProtection="1">
      <alignment horizontal="center" vertical="center"/>
      <protection locked="0"/>
    </xf>
    <xf numFmtId="192" fontId="47" fillId="0" borderId="0" xfId="0" applyNumberFormat="1" applyFont="1" applyAlignment="1" applyProtection="1">
      <alignment vertical="center"/>
      <protection locked="0"/>
    </xf>
    <xf numFmtId="192" fontId="46" fillId="0" borderId="0" xfId="0" applyNumberFormat="1" applyFont="1" applyAlignment="1" applyProtection="1">
      <alignment horizontal="center" vertical="center"/>
      <protection locked="0"/>
    </xf>
    <xf numFmtId="192" fontId="46" fillId="0" borderId="0" xfId="0" quotePrefix="1" applyNumberFormat="1" applyFont="1" applyAlignment="1" applyProtection="1">
      <alignment horizontal="right" vertical="center"/>
      <protection locked="0"/>
    </xf>
    <xf numFmtId="192" fontId="45" fillId="0" borderId="0" xfId="0" applyNumberFormat="1" applyFont="1" applyAlignment="1" applyProtection="1">
      <alignment vertical="center"/>
      <protection locked="0"/>
    </xf>
    <xf numFmtId="192" fontId="47" fillId="0" borderId="0" xfId="85" applyNumberFormat="1" applyFont="1" applyAlignment="1" applyProtection="1">
      <alignment horizontal="center" vertical="center"/>
      <protection locked="0"/>
    </xf>
    <xf numFmtId="192" fontId="45" fillId="0" borderId="0" xfId="85" applyNumberFormat="1" applyFont="1" applyAlignment="1" applyProtection="1">
      <alignment horizontal="center" vertical="center"/>
      <protection locked="0"/>
    </xf>
    <xf numFmtId="200" fontId="45" fillId="0" borderId="0" xfId="0" quotePrefix="1" applyNumberFormat="1" applyFont="1" applyAlignment="1" applyProtection="1">
      <alignment horizontal="right" vertical="center"/>
      <protection locked="0"/>
    </xf>
    <xf numFmtId="200" fontId="44" fillId="0" borderId="16" xfId="0" quotePrefix="1" applyNumberFormat="1" applyFont="1" applyBorder="1" applyAlignment="1">
      <alignment horizontal="right" vertical="center"/>
    </xf>
    <xf numFmtId="192" fontId="44" fillId="0" borderId="0" xfId="85" applyNumberFormat="1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90" fontId="47" fillId="0" borderId="0" xfId="114" applyNumberFormat="1" applyFont="1" applyAlignment="1" applyProtection="1">
      <alignment horizontal="center" vertical="center" wrapText="1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90" fontId="44" fillId="0" borderId="0" xfId="0" applyNumberFormat="1" applyFont="1" applyAlignment="1" applyProtection="1">
      <alignment horizontal="center" vertical="center"/>
      <protection locked="0"/>
    </xf>
    <xf numFmtId="190" fontId="45" fillId="0" borderId="0" xfId="0" quotePrefix="1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center" vertical="center"/>
    </xf>
    <xf numFmtId="190" fontId="47" fillId="0" borderId="0" xfId="114" applyNumberFormat="1" applyFont="1" applyAlignment="1">
      <alignment horizontal="center" vertical="center" wrapText="1"/>
    </xf>
    <xf numFmtId="190" fontId="45" fillId="0" borderId="16" xfId="114" applyNumberFormat="1" applyFont="1" applyBorder="1" applyAlignment="1" applyProtection="1">
      <alignment horizontal="center" vertical="center" wrapText="1"/>
      <protection locked="0"/>
    </xf>
    <xf numFmtId="190" fontId="45" fillId="0" borderId="16" xfId="0" applyNumberFormat="1" applyFont="1" applyBorder="1" applyAlignment="1" applyProtection="1">
      <alignment horizontal="center" vertical="center"/>
      <protection locked="0"/>
    </xf>
    <xf numFmtId="192" fontId="47" fillId="0" borderId="0" xfId="114" applyNumberFormat="1" applyFont="1" applyAlignment="1" applyProtection="1">
      <alignment horizontal="center" vertical="center" wrapText="1"/>
      <protection locked="0"/>
    </xf>
    <xf numFmtId="0" fontId="48" fillId="0" borderId="0" xfId="114" applyFont="1" applyAlignment="1" applyProtection="1">
      <alignment horizontal="left" vertical="center"/>
      <protection locked="0"/>
    </xf>
  </cellXfs>
  <cellStyles count="1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FF99"/>
      <color rgb="FF00FFFF"/>
      <color rgb="FFFFFFCC"/>
      <color rgb="FFFF66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8"/>
  <sheetViews>
    <sheetView tabSelected="1" view="pageBreakPreview" zoomScaleNormal="80" zoomScaleSheetLayoutView="100" workbookViewId="0">
      <selection activeCell="M1" sqref="M1"/>
    </sheetView>
  </sheetViews>
  <sheetFormatPr defaultColWidth="11" defaultRowHeight="22.5" customHeight="1"/>
  <cols>
    <col min="1" max="1" width="2.33203125" style="79" customWidth="1"/>
    <col min="2" max="3" width="1.1640625" style="79" customWidth="1"/>
    <col min="4" max="4" width="54.6640625" style="79" customWidth="1"/>
    <col min="5" max="5" width="9" style="87" customWidth="1"/>
    <col min="6" max="6" width="1.33203125" style="79" customWidth="1"/>
    <col min="7" max="7" width="16.1640625" style="79" customWidth="1"/>
    <col min="8" max="8" width="1.1640625" style="79" customWidth="1"/>
    <col min="9" max="9" width="16.1640625" style="79" customWidth="1"/>
    <col min="10" max="10" width="1.1640625" style="79" customWidth="1"/>
    <col min="11" max="11" width="16.1640625" style="103" customWidth="1"/>
    <col min="12" max="12" width="1.1640625" style="79" customWidth="1"/>
    <col min="13" max="13" width="16.1640625" style="103" customWidth="1"/>
    <col min="14" max="14" width="11" style="79" customWidth="1"/>
    <col min="15" max="16384" width="11" style="79"/>
  </cols>
  <sheetData>
    <row r="1" spans="1:13" s="74" customFormat="1" ht="22.3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</row>
    <row r="2" spans="1:13" s="74" customFormat="1" ht="22.35" customHeight="1">
      <c r="A2" s="69" t="s">
        <v>1</v>
      </c>
      <c r="B2" s="70"/>
      <c r="C2" s="71"/>
      <c r="D2" s="71"/>
      <c r="E2" s="72"/>
      <c r="F2" s="71"/>
      <c r="G2" s="71"/>
      <c r="H2" s="71"/>
      <c r="I2" s="71"/>
      <c r="J2" s="71"/>
      <c r="K2" s="73"/>
      <c r="L2" s="71"/>
      <c r="M2" s="73"/>
    </row>
    <row r="3" spans="1:13" ht="22.35" customHeight="1">
      <c r="A3" s="75"/>
      <c r="B3" s="76"/>
      <c r="C3" s="77"/>
      <c r="D3" s="77"/>
      <c r="E3" s="78"/>
      <c r="F3" s="77"/>
      <c r="G3" s="77"/>
      <c r="H3" s="77"/>
      <c r="I3" s="77"/>
      <c r="J3" s="77"/>
      <c r="K3" s="236"/>
      <c r="L3" s="77"/>
      <c r="M3" s="236"/>
    </row>
    <row r="4" spans="1:13" ht="22.35" customHeight="1">
      <c r="A4" s="76"/>
      <c r="B4" s="76"/>
      <c r="C4" s="77"/>
      <c r="D4" s="77"/>
      <c r="E4" s="78"/>
      <c r="F4" s="77"/>
      <c r="G4" s="257" t="s">
        <v>2</v>
      </c>
      <c r="H4" s="257"/>
      <c r="I4" s="257"/>
      <c r="J4" s="81"/>
      <c r="K4" s="257" t="s">
        <v>3</v>
      </c>
      <c r="L4" s="257"/>
      <c r="M4" s="257"/>
    </row>
    <row r="5" spans="1:13" ht="22.35" customHeight="1">
      <c r="E5" s="78"/>
      <c r="F5" s="82"/>
      <c r="G5" s="235" t="s">
        <v>223</v>
      </c>
      <c r="H5" s="83"/>
      <c r="I5" s="235" t="s">
        <v>4</v>
      </c>
      <c r="J5" s="83"/>
      <c r="K5" s="235" t="s">
        <v>223</v>
      </c>
      <c r="L5" s="83"/>
      <c r="M5" s="235" t="s">
        <v>4</v>
      </c>
    </row>
    <row r="6" spans="1:13" ht="22.35" customHeight="1">
      <c r="A6" s="84" t="s">
        <v>5</v>
      </c>
      <c r="E6" s="78" t="s">
        <v>6</v>
      </c>
      <c r="F6" s="82"/>
      <c r="G6" s="85" t="s">
        <v>199</v>
      </c>
      <c r="H6" s="86"/>
      <c r="I6" s="85" t="s">
        <v>7</v>
      </c>
      <c r="J6" s="86"/>
      <c r="K6" s="85" t="s">
        <v>199</v>
      </c>
      <c r="L6" s="86"/>
      <c r="M6" s="85" t="s">
        <v>7</v>
      </c>
    </row>
    <row r="7" spans="1:13" ht="22.35" customHeight="1">
      <c r="B7" s="82"/>
      <c r="C7" s="82"/>
      <c r="D7" s="82"/>
      <c r="E7" s="79"/>
      <c r="F7" s="82"/>
      <c r="G7" s="237" t="s">
        <v>8</v>
      </c>
      <c r="H7" s="86"/>
      <c r="I7" s="85"/>
      <c r="J7" s="86"/>
      <c r="K7" s="237" t="s">
        <v>8</v>
      </c>
      <c r="L7" s="86"/>
      <c r="M7" s="85"/>
    </row>
    <row r="8" spans="1:13" ht="22.35" customHeight="1">
      <c r="F8" s="82"/>
      <c r="G8" s="255" t="s">
        <v>9</v>
      </c>
      <c r="H8" s="255"/>
      <c r="I8" s="255"/>
      <c r="J8" s="255"/>
      <c r="K8" s="255"/>
      <c r="L8" s="255"/>
      <c r="M8" s="255"/>
    </row>
    <row r="9" spans="1:13" ht="22.35" customHeight="1">
      <c r="A9" s="88" t="s">
        <v>10</v>
      </c>
      <c r="B9" s="89"/>
      <c r="E9" s="78"/>
      <c r="G9" s="90"/>
      <c r="K9" s="91"/>
      <c r="M9" s="91"/>
    </row>
    <row r="10" spans="1:13" ht="22.35" customHeight="1">
      <c r="A10" s="92" t="s">
        <v>11</v>
      </c>
      <c r="B10" s="89"/>
      <c r="E10" s="238"/>
      <c r="F10" s="239"/>
      <c r="G10" s="93">
        <v>95775</v>
      </c>
      <c r="H10" s="93"/>
      <c r="I10" s="93">
        <v>83641</v>
      </c>
      <c r="J10" s="93"/>
      <c r="K10" s="93">
        <v>54895</v>
      </c>
      <c r="L10" s="93"/>
      <c r="M10" s="93">
        <v>54320</v>
      </c>
    </row>
    <row r="11" spans="1:13" ht="22.35" customHeight="1">
      <c r="A11" s="92" t="s">
        <v>12</v>
      </c>
      <c r="E11" s="238" t="s">
        <v>106</v>
      </c>
      <c r="F11" s="239"/>
      <c r="G11" s="93">
        <v>620745</v>
      </c>
      <c r="H11" s="93"/>
      <c r="I11" s="93">
        <v>594430</v>
      </c>
      <c r="J11" s="93"/>
      <c r="K11" s="93">
        <v>618959</v>
      </c>
      <c r="L11" s="93"/>
      <c r="M11" s="93">
        <v>590527</v>
      </c>
    </row>
    <row r="12" spans="1:13" ht="22.35" hidden="1" customHeight="1">
      <c r="A12" s="92" t="s">
        <v>13</v>
      </c>
      <c r="E12" s="238"/>
      <c r="F12" s="239"/>
      <c r="G12" s="93"/>
      <c r="H12" s="93"/>
      <c r="I12" s="93">
        <v>0</v>
      </c>
      <c r="J12" s="93"/>
      <c r="K12" s="93"/>
      <c r="L12" s="93"/>
      <c r="M12" s="93">
        <v>0</v>
      </c>
    </row>
    <row r="13" spans="1:13" ht="22.35" customHeight="1">
      <c r="A13" s="92" t="s">
        <v>14</v>
      </c>
      <c r="E13" s="78">
        <v>3</v>
      </c>
      <c r="F13" s="239"/>
      <c r="G13" s="93">
        <v>0</v>
      </c>
      <c r="H13" s="93"/>
      <c r="I13" s="93">
        <v>0</v>
      </c>
      <c r="J13" s="93"/>
      <c r="K13" s="93">
        <v>129500</v>
      </c>
      <c r="L13" s="93"/>
      <c r="M13" s="93">
        <v>102000</v>
      </c>
    </row>
    <row r="14" spans="1:13" ht="22.35" customHeight="1">
      <c r="A14" s="92" t="s">
        <v>15</v>
      </c>
      <c r="E14" s="78">
        <v>13</v>
      </c>
      <c r="F14" s="239"/>
      <c r="G14" s="93">
        <v>22058</v>
      </c>
      <c r="H14" s="93"/>
      <c r="I14" s="93">
        <v>18216</v>
      </c>
      <c r="J14" s="93"/>
      <c r="K14" s="93">
        <v>22058</v>
      </c>
      <c r="L14" s="93"/>
      <c r="M14" s="93">
        <v>18216</v>
      </c>
    </row>
    <row r="15" spans="1:13" ht="22.35" customHeight="1">
      <c r="A15" s="92" t="s">
        <v>16</v>
      </c>
      <c r="E15" s="238"/>
      <c r="F15" s="239"/>
      <c r="G15" s="94">
        <v>20784</v>
      </c>
      <c r="H15" s="94"/>
      <c r="I15" s="94">
        <v>20901</v>
      </c>
      <c r="J15" s="94"/>
      <c r="K15" s="94">
        <v>10720</v>
      </c>
      <c r="L15" s="94"/>
      <c r="M15" s="94">
        <v>11210</v>
      </c>
    </row>
    <row r="16" spans="1:13" ht="22.35" customHeight="1">
      <c r="A16" s="95" t="s">
        <v>17</v>
      </c>
      <c r="E16" s="238"/>
      <c r="F16" s="239"/>
      <c r="G16" s="118">
        <f>SUM(G10:G15)</f>
        <v>759362</v>
      </c>
      <c r="H16" s="96"/>
      <c r="I16" s="119">
        <f>SUM(I10:I15)</f>
        <v>717188</v>
      </c>
      <c r="J16" s="96"/>
      <c r="K16" s="118">
        <f>SUM(K10:K15)</f>
        <v>836132</v>
      </c>
      <c r="L16" s="96"/>
      <c r="M16" s="119">
        <f>SUM(M10:M15)</f>
        <v>776273</v>
      </c>
    </row>
    <row r="17" spans="1:14" ht="22.15" customHeight="1">
      <c r="E17" s="238"/>
      <c r="F17" s="239"/>
      <c r="G17" s="93"/>
      <c r="H17" s="93"/>
      <c r="I17" s="93"/>
      <c r="J17" s="93"/>
      <c r="K17" s="93"/>
      <c r="L17" s="93"/>
      <c r="M17" s="97"/>
    </row>
    <row r="18" spans="1:14" ht="22.35" customHeight="1">
      <c r="A18" s="88" t="s">
        <v>18</v>
      </c>
      <c r="E18" s="238"/>
      <c r="F18" s="239"/>
      <c r="G18" s="93"/>
      <c r="H18" s="93"/>
      <c r="I18" s="93"/>
      <c r="J18" s="93"/>
      <c r="K18" s="93"/>
      <c r="L18" s="93"/>
      <c r="M18" s="93"/>
    </row>
    <row r="19" spans="1:14" ht="22.35" customHeight="1">
      <c r="A19" s="92" t="s">
        <v>19</v>
      </c>
      <c r="E19" s="238">
        <v>13</v>
      </c>
      <c r="F19" s="239"/>
      <c r="G19" s="93">
        <v>71205</v>
      </c>
      <c r="H19" s="93"/>
      <c r="I19" s="98">
        <v>77715</v>
      </c>
      <c r="J19" s="93"/>
      <c r="K19" s="99">
        <v>71205</v>
      </c>
      <c r="L19" s="93"/>
      <c r="M19" s="93">
        <v>77715</v>
      </c>
    </row>
    <row r="20" spans="1:14" ht="22.5" hidden="1" customHeight="1">
      <c r="A20" s="92" t="s">
        <v>20</v>
      </c>
      <c r="E20" s="238"/>
      <c r="F20" s="239"/>
      <c r="G20" s="93"/>
      <c r="H20" s="93"/>
      <c r="I20" s="98">
        <v>0</v>
      </c>
      <c r="J20" s="93"/>
      <c r="K20" s="99"/>
      <c r="L20" s="93"/>
      <c r="M20" s="93">
        <v>0</v>
      </c>
    </row>
    <row r="21" spans="1:14" ht="22.35" customHeight="1">
      <c r="A21" s="240" t="s">
        <v>21</v>
      </c>
      <c r="E21" s="238" t="s">
        <v>218</v>
      </c>
      <c r="F21" s="239"/>
      <c r="G21" s="99">
        <v>40646</v>
      </c>
      <c r="H21" s="90"/>
      <c r="I21" s="98">
        <v>40381</v>
      </c>
      <c r="J21" s="90"/>
      <c r="K21" s="99">
        <v>40646</v>
      </c>
      <c r="L21" s="90"/>
      <c r="M21" s="93">
        <v>40381</v>
      </c>
    </row>
    <row r="22" spans="1:14" ht="22.35" customHeight="1">
      <c r="A22" s="240" t="s">
        <v>22</v>
      </c>
      <c r="E22" s="238">
        <v>5</v>
      </c>
      <c r="F22" s="239"/>
      <c r="G22" s="99">
        <v>0</v>
      </c>
      <c r="H22" s="90"/>
      <c r="I22" s="100">
        <v>0</v>
      </c>
      <c r="J22" s="90"/>
      <c r="K22" s="99">
        <v>23503</v>
      </c>
      <c r="L22" s="90"/>
      <c r="M22" s="99">
        <v>23503</v>
      </c>
    </row>
    <row r="23" spans="1:14" ht="22.35" customHeight="1">
      <c r="A23" s="92" t="s">
        <v>23</v>
      </c>
      <c r="E23" s="238"/>
      <c r="F23" s="239"/>
      <c r="G23" s="99">
        <v>97597</v>
      </c>
      <c r="H23" s="90"/>
      <c r="I23" s="100">
        <v>110445</v>
      </c>
      <c r="J23" s="90"/>
      <c r="K23" s="99">
        <v>81191</v>
      </c>
      <c r="L23" s="90"/>
      <c r="M23" s="99">
        <v>81191</v>
      </c>
    </row>
    <row r="24" spans="1:14" ht="22.35" customHeight="1">
      <c r="A24" s="92" t="s">
        <v>24</v>
      </c>
      <c r="E24" s="238"/>
      <c r="F24" s="239"/>
      <c r="G24" s="99">
        <v>38747</v>
      </c>
      <c r="H24" s="90"/>
      <c r="I24" s="100">
        <v>38706</v>
      </c>
      <c r="J24" s="90"/>
      <c r="K24" s="99">
        <v>37500</v>
      </c>
      <c r="L24" s="90"/>
      <c r="M24" s="99">
        <v>37500</v>
      </c>
    </row>
    <row r="25" spans="1:14" ht="22.35" customHeight="1">
      <c r="A25" s="92" t="s">
        <v>236</v>
      </c>
      <c r="E25" s="78">
        <v>3</v>
      </c>
      <c r="F25" s="239"/>
      <c r="G25" s="99">
        <v>6570</v>
      </c>
      <c r="H25" s="90"/>
      <c r="I25" s="100">
        <v>0</v>
      </c>
      <c r="J25" s="90"/>
      <c r="K25" s="99">
        <v>6570</v>
      </c>
      <c r="L25" s="90"/>
      <c r="M25" s="99">
        <v>0</v>
      </c>
    </row>
    <row r="26" spans="1:14" ht="22.35" customHeight="1">
      <c r="A26" s="240" t="s">
        <v>25</v>
      </c>
      <c r="E26" s="238">
        <v>6</v>
      </c>
      <c r="F26" s="239"/>
      <c r="G26" s="93">
        <v>238907</v>
      </c>
      <c r="H26" s="90"/>
      <c r="I26" s="98">
        <v>246877</v>
      </c>
      <c r="J26" s="90"/>
      <c r="K26" s="93">
        <v>238907</v>
      </c>
      <c r="L26" s="90"/>
      <c r="M26" s="93">
        <v>246877</v>
      </c>
    </row>
    <row r="27" spans="1:14" ht="22.35" customHeight="1">
      <c r="A27" s="240" t="s">
        <v>26</v>
      </c>
      <c r="B27" s="241"/>
      <c r="E27" s="238" t="s">
        <v>214</v>
      </c>
      <c r="F27" s="239"/>
      <c r="G27" s="93">
        <v>518523</v>
      </c>
      <c r="H27" s="90"/>
      <c r="I27" s="98">
        <v>499352</v>
      </c>
      <c r="J27" s="90"/>
      <c r="K27" s="93">
        <v>296709</v>
      </c>
      <c r="L27" s="90"/>
      <c r="M27" s="93">
        <v>283503</v>
      </c>
    </row>
    <row r="28" spans="1:14" ht="22.35" customHeight="1">
      <c r="A28" s="101" t="s">
        <v>27</v>
      </c>
      <c r="E28" s="238"/>
      <c r="F28" s="239"/>
      <c r="G28" s="93">
        <v>1194</v>
      </c>
      <c r="H28" s="93"/>
      <c r="I28" s="98">
        <v>1878</v>
      </c>
      <c r="J28" s="93"/>
      <c r="K28" s="93">
        <v>902</v>
      </c>
      <c r="L28" s="93"/>
      <c r="M28" s="93">
        <v>1557</v>
      </c>
      <c r="N28" s="90"/>
    </row>
    <row r="29" spans="1:14" ht="22.35" customHeight="1">
      <c r="A29" s="101" t="s">
        <v>28</v>
      </c>
      <c r="B29" s="101"/>
      <c r="C29" s="101"/>
      <c r="D29" s="101"/>
      <c r="E29" s="238"/>
      <c r="F29" s="239"/>
      <c r="G29" s="93">
        <v>19986</v>
      </c>
      <c r="H29" s="93"/>
      <c r="I29" s="98">
        <v>18078</v>
      </c>
      <c r="J29" s="93"/>
      <c r="K29" s="93">
        <v>19212</v>
      </c>
      <c r="L29" s="93"/>
      <c r="M29" s="93">
        <v>17259</v>
      </c>
    </row>
    <row r="30" spans="1:14" ht="22.35" hidden="1" customHeight="1">
      <c r="A30" s="101" t="s">
        <v>29</v>
      </c>
      <c r="B30" s="101"/>
      <c r="C30" s="101"/>
      <c r="D30" s="101"/>
      <c r="E30" s="238"/>
      <c r="F30" s="239"/>
      <c r="G30" s="93"/>
      <c r="H30" s="93"/>
      <c r="I30" s="242"/>
      <c r="J30" s="93"/>
      <c r="K30" s="93"/>
      <c r="L30" s="93"/>
      <c r="M30" s="99"/>
    </row>
    <row r="31" spans="1:14" ht="22.35" customHeight="1">
      <c r="A31" s="101" t="s">
        <v>30</v>
      </c>
      <c r="B31" s="101"/>
      <c r="C31" s="101"/>
      <c r="D31" s="101"/>
      <c r="E31" s="238"/>
      <c r="F31" s="239"/>
      <c r="G31" s="93">
        <v>145498</v>
      </c>
      <c r="H31" s="93"/>
      <c r="I31" s="93">
        <v>113368</v>
      </c>
      <c r="J31" s="93"/>
      <c r="K31" s="93">
        <v>144246</v>
      </c>
      <c r="L31" s="93"/>
      <c r="M31" s="93">
        <v>112467</v>
      </c>
    </row>
    <row r="32" spans="1:14" ht="22.35" customHeight="1">
      <c r="A32" s="95" t="s">
        <v>31</v>
      </c>
      <c r="E32" s="238"/>
      <c r="F32" s="239"/>
      <c r="G32" s="118">
        <f>SUM(G19:G31)</f>
        <v>1178873</v>
      </c>
      <c r="H32" s="102"/>
      <c r="I32" s="118">
        <f>SUM(I19:I31)</f>
        <v>1146800</v>
      </c>
      <c r="J32" s="102"/>
      <c r="K32" s="118">
        <f>SUM(K19:K31)</f>
        <v>960591</v>
      </c>
      <c r="L32" s="102"/>
      <c r="M32" s="118">
        <f>SUM(M19:M31)</f>
        <v>921953</v>
      </c>
    </row>
    <row r="33" spans="1:13" ht="22.35" customHeight="1">
      <c r="A33" s="92"/>
      <c r="E33" s="238"/>
      <c r="F33" s="239"/>
      <c r="G33" s="93"/>
      <c r="H33" s="90"/>
      <c r="I33" s="93"/>
      <c r="J33" s="90"/>
      <c r="K33" s="93"/>
      <c r="L33" s="90"/>
      <c r="M33" s="93"/>
    </row>
    <row r="34" spans="1:13" ht="22.35" customHeight="1" thickBot="1">
      <c r="A34" s="95" t="s">
        <v>32</v>
      </c>
      <c r="E34" s="243"/>
      <c r="F34" s="244"/>
      <c r="G34" s="120">
        <f>G16+G32</f>
        <v>1938235</v>
      </c>
      <c r="H34" s="102"/>
      <c r="I34" s="120">
        <f>SUM(I16+I32)</f>
        <v>1863988</v>
      </c>
      <c r="J34" s="102"/>
      <c r="K34" s="120">
        <f>K16+K32</f>
        <v>1796723</v>
      </c>
      <c r="L34" s="102"/>
      <c r="M34" s="120">
        <f>SUM(M16+M32)</f>
        <v>1698226</v>
      </c>
    </row>
    <row r="35" spans="1:13" ht="22.35" customHeight="1" thickTop="1"/>
    <row r="36" spans="1:13" s="74" customFormat="1" ht="22.35" customHeight="1">
      <c r="A36" s="69" t="s">
        <v>0</v>
      </c>
      <c r="B36" s="70"/>
      <c r="C36" s="71"/>
      <c r="D36" s="71"/>
      <c r="E36" s="72"/>
      <c r="F36" s="71"/>
      <c r="G36" s="71"/>
      <c r="H36" s="71"/>
      <c r="I36" s="71"/>
      <c r="J36" s="71"/>
      <c r="K36" s="73"/>
      <c r="L36" s="71"/>
      <c r="M36" s="73"/>
    </row>
    <row r="37" spans="1:13" s="74" customFormat="1" ht="22.35" customHeight="1">
      <c r="A37" s="69" t="s">
        <v>1</v>
      </c>
      <c r="B37" s="70"/>
      <c r="C37" s="71"/>
      <c r="D37" s="71"/>
      <c r="E37" s="72"/>
      <c r="F37" s="71"/>
      <c r="G37" s="71"/>
      <c r="H37" s="71"/>
      <c r="I37" s="71"/>
      <c r="J37" s="71"/>
      <c r="K37" s="73"/>
      <c r="L37" s="71"/>
      <c r="M37" s="73"/>
    </row>
    <row r="38" spans="1:13" ht="22.35" customHeight="1">
      <c r="A38" s="75"/>
      <c r="B38" s="76"/>
      <c r="C38" s="77"/>
      <c r="D38" s="77"/>
      <c r="E38" s="78"/>
      <c r="F38" s="77"/>
      <c r="G38" s="77"/>
      <c r="H38" s="77"/>
      <c r="I38" s="77"/>
      <c r="J38" s="77"/>
      <c r="K38" s="236"/>
      <c r="L38" s="77"/>
      <c r="M38" s="236"/>
    </row>
    <row r="39" spans="1:13" ht="22.35" customHeight="1">
      <c r="A39" s="76"/>
      <c r="B39" s="76"/>
      <c r="C39" s="77"/>
      <c r="D39" s="77"/>
      <c r="E39" s="78"/>
      <c r="F39" s="77"/>
      <c r="G39" s="257" t="s">
        <v>2</v>
      </c>
      <c r="H39" s="257"/>
      <c r="I39" s="257"/>
      <c r="J39" s="81"/>
      <c r="K39" s="257" t="s">
        <v>3</v>
      </c>
      <c r="L39" s="257"/>
      <c r="M39" s="257"/>
    </row>
    <row r="40" spans="1:13" ht="22.35" customHeight="1">
      <c r="E40" s="78"/>
      <c r="F40" s="82"/>
      <c r="G40" s="235" t="s">
        <v>223</v>
      </c>
      <c r="H40" s="83"/>
      <c r="I40" s="235" t="s">
        <v>4</v>
      </c>
      <c r="J40" s="83"/>
      <c r="K40" s="235" t="s">
        <v>223</v>
      </c>
      <c r="L40" s="83"/>
      <c r="M40" s="235" t="s">
        <v>4</v>
      </c>
    </row>
    <row r="41" spans="1:13" ht="22.35" customHeight="1">
      <c r="A41" s="84" t="s">
        <v>33</v>
      </c>
      <c r="B41" s="82"/>
      <c r="C41" s="82"/>
      <c r="D41" s="82"/>
      <c r="E41" s="78" t="s">
        <v>6</v>
      </c>
      <c r="F41" s="82"/>
      <c r="G41" s="85" t="s">
        <v>199</v>
      </c>
      <c r="H41" s="86"/>
      <c r="I41" s="85" t="s">
        <v>7</v>
      </c>
      <c r="J41" s="86"/>
      <c r="K41" s="85" t="s">
        <v>199</v>
      </c>
      <c r="L41" s="86"/>
      <c r="M41" s="85" t="s">
        <v>7</v>
      </c>
    </row>
    <row r="42" spans="1:13" ht="22.35" customHeight="1">
      <c r="E42" s="79"/>
      <c r="F42" s="82"/>
      <c r="G42" s="237" t="s">
        <v>8</v>
      </c>
      <c r="H42" s="86"/>
      <c r="I42" s="85"/>
      <c r="J42" s="86"/>
      <c r="K42" s="237" t="s">
        <v>8</v>
      </c>
      <c r="L42" s="86"/>
      <c r="M42" s="85"/>
    </row>
    <row r="43" spans="1:13" ht="22.35" customHeight="1">
      <c r="F43" s="82"/>
      <c r="G43" s="255" t="s">
        <v>9</v>
      </c>
      <c r="H43" s="255"/>
      <c r="I43" s="255"/>
      <c r="J43" s="255"/>
      <c r="K43" s="255"/>
      <c r="L43" s="255"/>
      <c r="M43" s="255"/>
    </row>
    <row r="44" spans="1:13" s="87" customFormat="1" ht="22.35" customHeight="1">
      <c r="A44" s="88" t="s">
        <v>34</v>
      </c>
      <c r="B44" s="104"/>
      <c r="C44" s="104"/>
      <c r="D44" s="245"/>
      <c r="E44" s="246"/>
      <c r="F44" s="246"/>
      <c r="G44" s="246"/>
      <c r="H44" s="246"/>
      <c r="I44" s="246"/>
      <c r="J44" s="247"/>
      <c r="K44" s="105"/>
      <c r="L44" s="246"/>
      <c r="M44" s="246"/>
    </row>
    <row r="45" spans="1:13" ht="22.35" customHeight="1">
      <c r="A45" s="92" t="s">
        <v>35</v>
      </c>
      <c r="B45" s="106"/>
      <c r="C45" s="106"/>
      <c r="D45" s="248"/>
      <c r="E45" s="249">
        <v>8</v>
      </c>
      <c r="F45" s="250"/>
      <c r="G45" s="251">
        <v>403905</v>
      </c>
      <c r="H45" s="99"/>
      <c r="I45" s="251">
        <v>375874</v>
      </c>
      <c r="J45" s="99"/>
      <c r="K45" s="251">
        <v>401067</v>
      </c>
      <c r="L45" s="99"/>
      <c r="M45" s="251">
        <v>373092</v>
      </c>
    </row>
    <row r="46" spans="1:13" ht="22.35" customHeight="1">
      <c r="A46" s="92" t="s">
        <v>36</v>
      </c>
      <c r="B46" s="106"/>
      <c r="C46" s="106"/>
      <c r="D46" s="248"/>
      <c r="E46" s="238">
        <v>3</v>
      </c>
      <c r="F46" s="250"/>
      <c r="G46" s="107">
        <v>100512</v>
      </c>
      <c r="H46" s="99"/>
      <c r="I46" s="107">
        <v>97066</v>
      </c>
      <c r="J46" s="99"/>
      <c r="K46" s="107">
        <v>80955</v>
      </c>
      <c r="L46" s="99"/>
      <c r="M46" s="107">
        <v>92690</v>
      </c>
    </row>
    <row r="47" spans="1:13" ht="22.35" customHeight="1">
      <c r="A47" s="106" t="s">
        <v>37</v>
      </c>
      <c r="B47" s="92"/>
      <c r="C47" s="92"/>
      <c r="D47" s="92"/>
      <c r="E47" s="249"/>
      <c r="F47" s="250"/>
      <c r="G47" s="107"/>
      <c r="H47" s="99"/>
      <c r="I47" s="107"/>
      <c r="J47" s="99"/>
      <c r="K47" s="107"/>
      <c r="L47" s="99"/>
      <c r="M47" s="107"/>
    </row>
    <row r="48" spans="1:13" ht="22.35" customHeight="1">
      <c r="B48" s="92" t="s">
        <v>38</v>
      </c>
      <c r="C48" s="92"/>
      <c r="D48" s="92"/>
      <c r="E48" s="249">
        <v>8</v>
      </c>
      <c r="F48" s="250"/>
      <c r="G48" s="107">
        <v>48888</v>
      </c>
      <c r="H48" s="99"/>
      <c r="I48" s="107">
        <v>27603</v>
      </c>
      <c r="J48" s="99"/>
      <c r="K48" s="107">
        <v>36888</v>
      </c>
      <c r="L48" s="99"/>
      <c r="M48" s="107">
        <v>15603</v>
      </c>
    </row>
    <row r="49" spans="1:13" ht="22.35" customHeight="1">
      <c r="A49" s="79" t="s">
        <v>39</v>
      </c>
      <c r="B49" s="92"/>
      <c r="C49" s="92"/>
      <c r="D49" s="92"/>
      <c r="E49" s="249">
        <v>3</v>
      </c>
      <c r="F49" s="250"/>
      <c r="G49" s="107">
        <v>3000</v>
      </c>
      <c r="H49" s="99"/>
      <c r="I49" s="107">
        <v>3000</v>
      </c>
      <c r="J49" s="99"/>
      <c r="K49" s="251">
        <v>0</v>
      </c>
      <c r="L49" s="99"/>
      <c r="M49" s="99">
        <v>0</v>
      </c>
    </row>
    <row r="50" spans="1:13" ht="22.35" customHeight="1">
      <c r="A50" s="79" t="s">
        <v>202</v>
      </c>
      <c r="B50" s="92"/>
      <c r="C50" s="92"/>
      <c r="D50" s="92"/>
      <c r="E50" s="249">
        <v>3</v>
      </c>
      <c r="F50" s="250"/>
      <c r="G50" s="107">
        <v>38715</v>
      </c>
      <c r="H50" s="99"/>
      <c r="I50" s="107">
        <v>33723</v>
      </c>
      <c r="J50" s="99"/>
      <c r="K50" s="107">
        <v>26797</v>
      </c>
      <c r="L50" s="99"/>
      <c r="M50" s="107">
        <v>23007</v>
      </c>
    </row>
    <row r="51" spans="1:13" ht="22.5" hidden="1" customHeight="1">
      <c r="A51" s="79" t="s">
        <v>40</v>
      </c>
      <c r="B51" s="92"/>
      <c r="C51" s="92"/>
      <c r="D51" s="92"/>
      <c r="E51" s="238">
        <v>15</v>
      </c>
      <c r="G51" s="107"/>
      <c r="H51" s="99"/>
      <c r="I51" s="99"/>
      <c r="J51" s="99"/>
      <c r="K51" s="107"/>
      <c r="L51" s="99"/>
      <c r="M51" s="99"/>
    </row>
    <row r="52" spans="1:13" ht="21.75">
      <c r="A52" s="79" t="s">
        <v>41</v>
      </c>
      <c r="B52" s="92"/>
      <c r="C52" s="106"/>
      <c r="D52" s="248"/>
      <c r="F52" s="250"/>
      <c r="G52" s="98">
        <v>286</v>
      </c>
      <c r="H52" s="99"/>
      <c r="I52" s="107">
        <v>2851</v>
      </c>
      <c r="J52" s="99"/>
      <c r="K52" s="98">
        <v>0</v>
      </c>
      <c r="L52" s="99"/>
      <c r="M52" s="98">
        <v>2473</v>
      </c>
    </row>
    <row r="53" spans="1:13" ht="22.35" customHeight="1">
      <c r="A53" s="92" t="s">
        <v>42</v>
      </c>
      <c r="B53" s="106"/>
      <c r="C53" s="106"/>
      <c r="D53" s="248"/>
      <c r="E53" s="249"/>
      <c r="F53" s="250"/>
      <c r="G53" s="108">
        <v>15781</v>
      </c>
      <c r="H53" s="93"/>
      <c r="I53" s="109">
        <v>22337</v>
      </c>
      <c r="J53" s="93"/>
      <c r="K53" s="108">
        <v>15675</v>
      </c>
      <c r="L53" s="93"/>
      <c r="M53" s="109">
        <v>22209</v>
      </c>
    </row>
    <row r="54" spans="1:13" ht="22.35" customHeight="1">
      <c r="A54" s="95" t="s">
        <v>43</v>
      </c>
      <c r="D54" s="248"/>
      <c r="E54" s="249"/>
      <c r="F54" s="250"/>
      <c r="G54" s="252">
        <f>SUM(G45:G53)</f>
        <v>611087</v>
      </c>
      <c r="H54" s="110"/>
      <c r="I54" s="252">
        <f>SUM(I45:I53)</f>
        <v>562454</v>
      </c>
      <c r="J54" s="110"/>
      <c r="K54" s="252">
        <f>SUM(K45:K53)</f>
        <v>561382</v>
      </c>
      <c r="L54" s="110"/>
      <c r="M54" s="252">
        <f>SUM(M45:M53)</f>
        <v>529074</v>
      </c>
    </row>
    <row r="55" spans="1:13" ht="10.15" customHeight="1">
      <c r="D55" s="248"/>
      <c r="E55" s="249"/>
      <c r="F55" s="250"/>
      <c r="G55" s="99"/>
      <c r="H55" s="99"/>
      <c r="I55" s="99"/>
      <c r="J55" s="99"/>
      <c r="K55" s="99"/>
      <c r="L55" s="99"/>
      <c r="M55" s="99"/>
    </row>
    <row r="56" spans="1:13" ht="22.35" customHeight="1">
      <c r="A56" s="88" t="s">
        <v>44</v>
      </c>
      <c r="D56" s="248"/>
      <c r="E56" s="249"/>
      <c r="F56" s="250"/>
      <c r="G56" s="99"/>
      <c r="H56" s="99"/>
      <c r="I56" s="99"/>
      <c r="J56" s="99"/>
      <c r="K56" s="99"/>
      <c r="L56" s="99"/>
      <c r="M56" s="99"/>
    </row>
    <row r="57" spans="1:13" ht="22.35" customHeight="1">
      <c r="A57" s="256" t="s">
        <v>45</v>
      </c>
      <c r="B57" s="256"/>
      <c r="C57" s="256"/>
      <c r="D57" s="256"/>
      <c r="E57" s="249">
        <v>8</v>
      </c>
      <c r="F57" s="250"/>
      <c r="G57" s="99">
        <v>166880</v>
      </c>
      <c r="H57" s="99"/>
      <c r="I57" s="99">
        <v>90715</v>
      </c>
      <c r="J57" s="99"/>
      <c r="K57" s="99">
        <v>145880</v>
      </c>
      <c r="L57" s="99"/>
      <c r="M57" s="99">
        <v>60715</v>
      </c>
    </row>
    <row r="58" spans="1:13" ht="22.35" customHeight="1">
      <c r="A58" s="92" t="s">
        <v>46</v>
      </c>
      <c r="B58" s="92"/>
      <c r="C58" s="106"/>
      <c r="D58" s="248"/>
      <c r="E58" s="78">
        <v>3</v>
      </c>
      <c r="F58" s="250"/>
      <c r="G58" s="99">
        <v>220987</v>
      </c>
      <c r="H58" s="99"/>
      <c r="I58" s="99">
        <v>233988</v>
      </c>
      <c r="J58" s="99"/>
      <c r="K58" s="99">
        <v>144941</v>
      </c>
      <c r="L58" s="99"/>
      <c r="M58" s="99">
        <v>148897</v>
      </c>
    </row>
    <row r="59" spans="1:13" ht="22.5" hidden="1" customHeight="1">
      <c r="A59" s="92" t="s">
        <v>47</v>
      </c>
      <c r="B59" s="92"/>
      <c r="C59" s="106"/>
      <c r="D59" s="248"/>
      <c r="E59" s="78">
        <v>8</v>
      </c>
      <c r="F59" s="250"/>
      <c r="G59" s="99"/>
      <c r="H59" s="99"/>
      <c r="I59" s="99"/>
      <c r="J59" s="99"/>
      <c r="K59" s="99"/>
      <c r="L59" s="99"/>
      <c r="M59" s="99"/>
    </row>
    <row r="60" spans="1:13" ht="22.5" hidden="1" customHeight="1">
      <c r="A60" s="92" t="s">
        <v>29</v>
      </c>
      <c r="B60" s="92"/>
      <c r="C60" s="106"/>
      <c r="D60" s="248"/>
      <c r="E60" s="78" t="s">
        <v>48</v>
      </c>
      <c r="F60" s="250"/>
      <c r="G60" s="99"/>
      <c r="H60" s="99"/>
      <c r="I60" s="99"/>
      <c r="J60" s="99"/>
      <c r="K60" s="99"/>
      <c r="L60" s="99"/>
      <c r="M60" s="99"/>
    </row>
    <row r="61" spans="1:13" ht="22.35" customHeight="1">
      <c r="A61" s="92" t="s">
        <v>201</v>
      </c>
      <c r="B61" s="92"/>
      <c r="C61" s="106"/>
      <c r="D61" s="248"/>
      <c r="E61" s="78"/>
      <c r="F61" s="250"/>
      <c r="G61" s="99">
        <v>2334</v>
      </c>
      <c r="H61" s="99"/>
      <c r="I61" s="99">
        <v>1424</v>
      </c>
      <c r="J61" s="99"/>
      <c r="K61" s="99">
        <v>0</v>
      </c>
      <c r="L61" s="99"/>
      <c r="M61" s="99">
        <v>0</v>
      </c>
    </row>
    <row r="62" spans="1:13" ht="22.35" customHeight="1">
      <c r="A62" s="92" t="s">
        <v>49</v>
      </c>
      <c r="B62" s="92"/>
      <c r="C62" s="106"/>
      <c r="D62" s="248"/>
      <c r="E62" s="78"/>
      <c r="F62" s="250"/>
      <c r="G62" s="99">
        <v>62835</v>
      </c>
      <c r="H62" s="99"/>
      <c r="I62" s="99">
        <v>64858</v>
      </c>
      <c r="J62" s="99"/>
      <c r="K62" s="99">
        <v>61359</v>
      </c>
      <c r="L62" s="99"/>
      <c r="M62" s="99">
        <v>63559</v>
      </c>
    </row>
    <row r="63" spans="1:13" ht="22.35" customHeight="1">
      <c r="A63" s="92" t="s">
        <v>161</v>
      </c>
      <c r="B63" s="92"/>
      <c r="C63" s="106"/>
      <c r="D63" s="248"/>
      <c r="E63" s="249"/>
      <c r="F63" s="250"/>
      <c r="G63" s="111">
        <v>3573</v>
      </c>
      <c r="H63" s="99"/>
      <c r="I63" s="111">
        <v>4616</v>
      </c>
      <c r="J63" s="99"/>
      <c r="K63" s="111">
        <v>3573</v>
      </c>
      <c r="L63" s="99"/>
      <c r="M63" s="111">
        <v>4616</v>
      </c>
    </row>
    <row r="64" spans="1:13" ht="22.35" customHeight="1">
      <c r="A64" s="95" t="s">
        <v>50</v>
      </c>
      <c r="D64" s="248"/>
      <c r="E64" s="249"/>
      <c r="F64" s="250"/>
      <c r="G64" s="121">
        <f>SUM(G57:G63)</f>
        <v>456609</v>
      </c>
      <c r="H64" s="110"/>
      <c r="I64" s="121">
        <f>SUM(I57:I63)</f>
        <v>395601</v>
      </c>
      <c r="J64" s="110"/>
      <c r="K64" s="121">
        <f>SUM(K57:K63)</f>
        <v>355753</v>
      </c>
      <c r="L64" s="110"/>
      <c r="M64" s="121">
        <f>SUM(M57:M63)</f>
        <v>277787</v>
      </c>
    </row>
    <row r="65" spans="1:13" ht="10.15" customHeight="1">
      <c r="D65" s="248"/>
      <c r="E65" s="249"/>
      <c r="F65" s="250"/>
      <c r="G65" s="99"/>
      <c r="H65" s="99"/>
      <c r="I65" s="99"/>
      <c r="J65" s="99"/>
      <c r="K65" s="99"/>
      <c r="L65" s="99"/>
      <c r="M65" s="99"/>
    </row>
    <row r="66" spans="1:13" ht="22.15" customHeight="1">
      <c r="A66" s="95" t="s">
        <v>51</v>
      </c>
      <c r="B66" s="106"/>
      <c r="C66" s="106"/>
      <c r="D66" s="248"/>
      <c r="E66" s="250"/>
      <c r="F66" s="250"/>
      <c r="G66" s="121">
        <f>G54+G64</f>
        <v>1067696</v>
      </c>
      <c r="H66" s="110"/>
      <c r="I66" s="121">
        <f>SUM(I54+I64)</f>
        <v>958055</v>
      </c>
      <c r="J66" s="110"/>
      <c r="K66" s="121">
        <f>K54+K64</f>
        <v>917135</v>
      </c>
      <c r="L66" s="110"/>
      <c r="M66" s="121">
        <f>SUM(M54+M64)</f>
        <v>806861</v>
      </c>
    </row>
    <row r="67" spans="1:13" ht="10.15" customHeight="1">
      <c r="G67" s="90"/>
      <c r="H67" s="90"/>
      <c r="I67" s="90"/>
      <c r="J67" s="90"/>
      <c r="K67" s="90"/>
      <c r="L67" s="90"/>
      <c r="M67" s="112"/>
    </row>
    <row r="68" spans="1:13" ht="22.35" customHeight="1">
      <c r="A68" s="88" t="s">
        <v>52</v>
      </c>
      <c r="B68" s="106"/>
      <c r="C68" s="106"/>
      <c r="D68" s="248"/>
      <c r="E68" s="250"/>
      <c r="F68" s="250"/>
      <c r="G68" s="99"/>
      <c r="H68" s="99"/>
      <c r="I68" s="99"/>
      <c r="J68" s="99"/>
      <c r="K68" s="99"/>
      <c r="L68" s="113"/>
      <c r="M68" s="99"/>
    </row>
    <row r="69" spans="1:13" ht="22.35" customHeight="1">
      <c r="A69" s="92" t="s">
        <v>53</v>
      </c>
      <c r="B69" s="106"/>
      <c r="C69" s="106"/>
      <c r="D69" s="248"/>
      <c r="E69" s="250"/>
      <c r="F69" s="250"/>
      <c r="G69" s="99"/>
      <c r="H69" s="99"/>
      <c r="I69" s="99"/>
      <c r="J69" s="99"/>
      <c r="K69" s="99"/>
      <c r="L69" s="113"/>
      <c r="M69" s="99"/>
    </row>
    <row r="70" spans="1:13" ht="22.35" customHeight="1">
      <c r="A70" s="106"/>
      <c r="B70" s="92" t="s">
        <v>54</v>
      </c>
      <c r="C70" s="106"/>
      <c r="D70" s="248"/>
      <c r="E70" s="250"/>
      <c r="F70" s="250"/>
      <c r="G70" s="93"/>
      <c r="H70" s="93"/>
      <c r="I70" s="93"/>
      <c r="J70" s="93"/>
      <c r="K70" s="93"/>
      <c r="L70" s="113"/>
      <c r="M70" s="93"/>
    </row>
    <row r="71" spans="1:13" ht="22.35" customHeight="1" thickBot="1">
      <c r="A71" s="106"/>
      <c r="B71" s="104" t="s">
        <v>217</v>
      </c>
      <c r="C71" s="106"/>
      <c r="D71" s="106"/>
      <c r="E71" s="249">
        <v>9</v>
      </c>
      <c r="F71" s="250"/>
      <c r="H71" s="113"/>
      <c r="I71" s="114">
        <v>181250</v>
      </c>
      <c r="J71" s="113"/>
      <c r="L71" s="113"/>
      <c r="M71" s="114">
        <v>181250</v>
      </c>
    </row>
    <row r="72" spans="1:13" ht="22.35" customHeight="1" thickTop="1" thickBot="1">
      <c r="A72" s="106"/>
      <c r="B72" s="104" t="s">
        <v>193</v>
      </c>
      <c r="C72" s="106"/>
      <c r="D72" s="106"/>
      <c r="E72" s="249">
        <v>9</v>
      </c>
      <c r="F72" s="250"/>
      <c r="G72" s="114">
        <v>160000</v>
      </c>
      <c r="H72" s="113"/>
      <c r="I72" s="93"/>
      <c r="J72" s="113"/>
      <c r="K72" s="114">
        <v>160000</v>
      </c>
      <c r="L72" s="113"/>
      <c r="M72" s="93"/>
    </row>
    <row r="73" spans="1:13" ht="22.35" customHeight="1" thickTop="1">
      <c r="B73" s="92" t="s">
        <v>55</v>
      </c>
      <c r="D73" s="248"/>
      <c r="E73" s="250"/>
      <c r="F73" s="250"/>
      <c r="G73" s="99"/>
      <c r="H73" s="99"/>
      <c r="I73" s="99"/>
      <c r="J73" s="99"/>
      <c r="K73" s="99"/>
      <c r="L73" s="99"/>
      <c r="M73" s="99"/>
    </row>
    <row r="74" spans="1:13" ht="22.35" customHeight="1">
      <c r="B74" s="104" t="s">
        <v>193</v>
      </c>
      <c r="D74" s="248"/>
      <c r="E74" s="250"/>
      <c r="F74" s="250"/>
      <c r="G74" s="99">
        <v>160000</v>
      </c>
      <c r="H74" s="99"/>
      <c r="I74" s="99">
        <v>160000</v>
      </c>
      <c r="J74" s="115"/>
      <c r="K74" s="99">
        <v>160000</v>
      </c>
      <c r="L74" s="115"/>
      <c r="M74" s="99">
        <v>160000</v>
      </c>
    </row>
    <row r="75" spans="1:13" ht="22.35" customHeight="1">
      <c r="A75" s="79" t="s">
        <v>56</v>
      </c>
      <c r="B75" s="92"/>
      <c r="C75" s="106"/>
      <c r="D75" s="248"/>
      <c r="E75" s="250"/>
      <c r="F75" s="250"/>
      <c r="G75" s="99">
        <v>361429</v>
      </c>
      <c r="H75" s="115"/>
      <c r="I75" s="99">
        <v>361429</v>
      </c>
      <c r="J75" s="115"/>
      <c r="K75" s="99">
        <v>361429</v>
      </c>
      <c r="L75" s="115"/>
      <c r="M75" s="99">
        <v>361429</v>
      </c>
    </row>
    <row r="76" spans="1:13" ht="22.35" customHeight="1">
      <c r="A76" s="92" t="s">
        <v>57</v>
      </c>
      <c r="B76" s="106"/>
      <c r="C76" s="92"/>
      <c r="D76" s="248"/>
      <c r="E76" s="250"/>
      <c r="F76" s="250"/>
      <c r="G76" s="99"/>
      <c r="H76" s="99"/>
      <c r="I76" s="99"/>
      <c r="J76" s="99"/>
      <c r="K76" s="99"/>
      <c r="L76" s="99"/>
      <c r="M76" s="99"/>
    </row>
    <row r="77" spans="1:13" ht="22.35" customHeight="1">
      <c r="A77" s="92"/>
      <c r="B77" s="92" t="s">
        <v>58</v>
      </c>
      <c r="C77" s="92"/>
      <c r="D77" s="248"/>
      <c r="E77" s="250"/>
      <c r="F77" s="250"/>
      <c r="G77" s="99"/>
      <c r="H77" s="99"/>
      <c r="I77" s="99"/>
      <c r="J77" s="99"/>
      <c r="K77" s="99"/>
      <c r="L77" s="99"/>
      <c r="M77" s="99"/>
    </row>
    <row r="78" spans="1:13" ht="22.35" customHeight="1">
      <c r="D78" s="248" t="s">
        <v>59</v>
      </c>
      <c r="E78" s="250"/>
      <c r="F78" s="250"/>
      <c r="G78" s="99">
        <v>18125</v>
      </c>
      <c r="H78" s="99"/>
      <c r="I78" s="99">
        <v>18125</v>
      </c>
      <c r="J78" s="99"/>
      <c r="K78" s="99">
        <v>18125</v>
      </c>
      <c r="L78" s="99"/>
      <c r="M78" s="99">
        <v>18125</v>
      </c>
    </row>
    <row r="79" spans="1:13" ht="22.35" customHeight="1">
      <c r="D79" s="248" t="s">
        <v>60</v>
      </c>
      <c r="E79" s="249">
        <v>9</v>
      </c>
      <c r="F79" s="250"/>
      <c r="G79" s="99">
        <v>64976</v>
      </c>
      <c r="H79" s="99"/>
      <c r="I79" s="99">
        <v>64976</v>
      </c>
      <c r="J79" s="99"/>
      <c r="K79" s="99">
        <v>64976</v>
      </c>
      <c r="L79" s="99"/>
      <c r="M79" s="99">
        <v>64976</v>
      </c>
    </row>
    <row r="80" spans="1:13" ht="22.35" customHeight="1">
      <c r="A80" s="106"/>
      <c r="B80" s="106" t="s">
        <v>61</v>
      </c>
      <c r="D80" s="248"/>
      <c r="E80" s="250"/>
      <c r="F80" s="250"/>
      <c r="G80" s="93">
        <v>321273</v>
      </c>
      <c r="H80" s="93"/>
      <c r="I80" s="93">
        <v>349046</v>
      </c>
      <c r="J80" s="93"/>
      <c r="K80" s="93">
        <v>323242</v>
      </c>
      <c r="L80" s="93"/>
      <c r="M80" s="99">
        <v>329811</v>
      </c>
    </row>
    <row r="81" spans="1:13" ht="22.35" customHeight="1">
      <c r="A81" s="106" t="s">
        <v>62</v>
      </c>
      <c r="B81" s="106"/>
      <c r="D81" s="248"/>
      <c r="E81" s="249">
        <v>9</v>
      </c>
      <c r="F81" s="250"/>
      <c r="G81" s="93">
        <v>-64976</v>
      </c>
      <c r="H81" s="93"/>
      <c r="I81" s="93">
        <v>-64976</v>
      </c>
      <c r="J81" s="93"/>
      <c r="K81" s="93">
        <v>-64976</v>
      </c>
      <c r="L81" s="93"/>
      <c r="M81" s="93">
        <v>-64976</v>
      </c>
    </row>
    <row r="82" spans="1:13" ht="22.35" customHeight="1">
      <c r="A82" s="106" t="s">
        <v>63</v>
      </c>
      <c r="B82" s="92"/>
      <c r="D82" s="248"/>
      <c r="E82" s="250"/>
      <c r="F82" s="250"/>
      <c r="G82" s="111">
        <v>13643</v>
      </c>
      <c r="H82" s="93"/>
      <c r="I82" s="111">
        <v>20973</v>
      </c>
      <c r="J82" s="93"/>
      <c r="K82" s="111">
        <v>16792</v>
      </c>
      <c r="L82" s="93"/>
      <c r="M82" s="111">
        <v>22000</v>
      </c>
    </row>
    <row r="83" spans="1:13" ht="22.35" customHeight="1">
      <c r="A83" s="116" t="s">
        <v>64</v>
      </c>
      <c r="B83" s="89"/>
      <c r="C83" s="89"/>
      <c r="D83" s="117"/>
      <c r="E83" s="253"/>
      <c r="F83" s="253"/>
      <c r="G83" s="122">
        <f>SUM(G74:G82)</f>
        <v>874470</v>
      </c>
      <c r="H83" s="110"/>
      <c r="I83" s="123">
        <f>SUM(I74:I82)</f>
        <v>909573</v>
      </c>
      <c r="J83" s="110"/>
      <c r="K83" s="122">
        <f>SUM(K74:K82)</f>
        <v>879588</v>
      </c>
      <c r="L83" s="110"/>
      <c r="M83" s="123">
        <f>SUM(M74:M82)</f>
        <v>891365</v>
      </c>
    </row>
    <row r="84" spans="1:13" ht="22.35" customHeight="1">
      <c r="A84" s="92" t="s">
        <v>65</v>
      </c>
      <c r="B84" s="92"/>
      <c r="C84" s="106"/>
      <c r="D84" s="248"/>
      <c r="E84" s="250"/>
      <c r="F84" s="250"/>
      <c r="G84" s="111">
        <v>-3931</v>
      </c>
      <c r="H84" s="99"/>
      <c r="I84" s="111">
        <v>-3640</v>
      </c>
      <c r="J84" s="99"/>
      <c r="K84" s="111">
        <v>0</v>
      </c>
      <c r="L84" s="93"/>
      <c r="M84" s="108">
        <v>0</v>
      </c>
    </row>
    <row r="85" spans="1:13" ht="22.35" customHeight="1">
      <c r="A85" s="95" t="s">
        <v>66</v>
      </c>
      <c r="B85" s="92"/>
      <c r="C85" s="106"/>
      <c r="D85" s="248"/>
      <c r="E85" s="250"/>
      <c r="F85" s="250"/>
      <c r="G85" s="121">
        <f>SUM(G83:G84)</f>
        <v>870539</v>
      </c>
      <c r="H85" s="110"/>
      <c r="I85" s="121">
        <f>SUM(I83:I84)</f>
        <v>905933</v>
      </c>
      <c r="J85" s="110"/>
      <c r="K85" s="121">
        <f>SUM(K83:K84)</f>
        <v>879588</v>
      </c>
      <c r="L85" s="110"/>
      <c r="M85" s="121">
        <f>SUM(M83:M84)</f>
        <v>891365</v>
      </c>
    </row>
    <row r="86" spans="1:13" ht="10.15" customHeight="1">
      <c r="D86" s="248"/>
      <c r="E86" s="249"/>
      <c r="F86" s="250"/>
      <c r="G86" s="99"/>
      <c r="H86" s="99"/>
      <c r="I86" s="99"/>
      <c r="J86" s="99"/>
      <c r="K86" s="99"/>
      <c r="L86" s="99"/>
      <c r="M86" s="99"/>
    </row>
    <row r="87" spans="1:13" ht="22.5" customHeight="1" thickBot="1">
      <c r="A87" s="95" t="s">
        <v>67</v>
      </c>
      <c r="B87" s="106"/>
      <c r="C87" s="106"/>
      <c r="D87" s="248"/>
      <c r="E87" s="253"/>
      <c r="F87" s="253"/>
      <c r="G87" s="120">
        <f>G66+G85</f>
        <v>1938235</v>
      </c>
      <c r="H87" s="110"/>
      <c r="I87" s="120">
        <f>SUM(I66+I85)</f>
        <v>1863988</v>
      </c>
      <c r="J87" s="110"/>
      <c r="K87" s="120">
        <f>K66+K85</f>
        <v>1796723</v>
      </c>
      <c r="L87" s="110"/>
      <c r="M87" s="120">
        <f>SUM(M66+M85)</f>
        <v>1698226</v>
      </c>
    </row>
    <row r="88" spans="1:13" thickTop="1"/>
  </sheetData>
  <sheetProtection formatCells="0" formatColumns="0" formatRows="0" insertColumns="0" insertRows="0" insertHyperlinks="0" deleteColumns="0" deleteRows="0" sort="0" autoFilter="0" pivotTables="0"/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43:M43"/>
    <mergeCell ref="A57:D57"/>
    <mergeCell ref="G4:I4"/>
    <mergeCell ref="K4:M4"/>
    <mergeCell ref="G8:M8"/>
    <mergeCell ref="G39:I39"/>
    <mergeCell ref="K39:M39"/>
  </mergeCells>
  <phoneticPr fontId="0" type="noConversion"/>
  <pageMargins left="0.8" right="0.6" top="0.48" bottom="0.5" header="0.5" footer="0.5"/>
  <pageSetup paperSize="9" scale="71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8"/>
  <sheetViews>
    <sheetView view="pageBreakPreview" zoomScaleNormal="90" zoomScaleSheetLayoutView="100" zoomScalePageLayoutView="120" workbookViewId="0">
      <selection activeCell="M1" sqref="M1"/>
    </sheetView>
  </sheetViews>
  <sheetFormatPr defaultColWidth="11" defaultRowHeight="21.2" customHeight="1"/>
  <cols>
    <col min="1" max="3" width="1.33203125" style="79" customWidth="1"/>
    <col min="4" max="4" width="53.1640625" style="79" customWidth="1"/>
    <col min="5" max="5" width="9" style="78" customWidth="1"/>
    <col min="6" max="6" width="0.33203125" style="79" customWidth="1"/>
    <col min="7" max="7" width="13.1640625" style="79" customWidth="1"/>
    <col min="8" max="8" width="1.1640625" style="79" customWidth="1"/>
    <col min="9" max="9" width="14.33203125" style="79" customWidth="1"/>
    <col min="10" max="10" width="1.1640625" style="79" customWidth="1"/>
    <col min="11" max="11" width="13.1640625" style="149" customWidth="1"/>
    <col min="12" max="12" width="1.1640625" style="79" customWidth="1"/>
    <col min="13" max="13" width="13.1640625" style="149" customWidth="1"/>
    <col min="14" max="16384" width="11" style="79"/>
  </cols>
  <sheetData>
    <row r="1" spans="1:13" s="74" customFormat="1" ht="22.3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</row>
    <row r="2" spans="1:13" s="74" customFormat="1" ht="22.35" customHeight="1">
      <c r="A2" s="84" t="s">
        <v>68</v>
      </c>
      <c r="B2" s="70"/>
      <c r="C2" s="124"/>
      <c r="D2" s="124"/>
      <c r="E2" s="72"/>
      <c r="F2" s="124"/>
      <c r="G2" s="124"/>
      <c r="H2" s="124"/>
      <c r="I2" s="124"/>
      <c r="J2" s="124"/>
      <c r="K2" s="125"/>
      <c r="L2" s="124"/>
      <c r="M2" s="125"/>
    </row>
    <row r="3" spans="1:13" ht="22.35" customHeight="1">
      <c r="A3" s="76"/>
      <c r="B3" s="76"/>
      <c r="C3" s="126"/>
      <c r="D3" s="126"/>
      <c r="F3" s="126"/>
      <c r="G3" s="126"/>
      <c r="H3" s="126"/>
      <c r="I3" s="126"/>
      <c r="J3" s="126"/>
      <c r="K3" s="127"/>
      <c r="L3" s="126"/>
      <c r="M3" s="127"/>
    </row>
    <row r="4" spans="1:13" ht="22.35" customHeight="1">
      <c r="A4" s="126"/>
      <c r="B4" s="126"/>
      <c r="C4" s="126"/>
      <c r="D4" s="126"/>
      <c r="F4" s="77"/>
      <c r="G4" s="257" t="s">
        <v>2</v>
      </c>
      <c r="H4" s="257"/>
      <c r="I4" s="257"/>
      <c r="J4" s="81"/>
      <c r="K4" s="257" t="s">
        <v>3</v>
      </c>
      <c r="L4" s="257"/>
      <c r="M4" s="257"/>
    </row>
    <row r="5" spans="1:13" ht="22.35" customHeight="1">
      <c r="F5" s="130"/>
      <c r="G5" s="258" t="s">
        <v>69</v>
      </c>
      <c r="H5" s="258"/>
      <c r="I5" s="258"/>
      <c r="J5" s="103"/>
      <c r="K5" s="258" t="s">
        <v>69</v>
      </c>
      <c r="L5" s="258"/>
      <c r="M5" s="258"/>
    </row>
    <row r="6" spans="1:13" ht="22.35" customHeight="1">
      <c r="F6" s="130"/>
      <c r="G6" s="258" t="s">
        <v>224</v>
      </c>
      <c r="H6" s="258"/>
      <c r="I6" s="258"/>
      <c r="J6" s="103"/>
      <c r="K6" s="258" t="s">
        <v>224</v>
      </c>
      <c r="L6" s="258"/>
      <c r="M6" s="258"/>
    </row>
    <row r="7" spans="1:13" s="131" customFormat="1" ht="22.35" customHeight="1">
      <c r="E7" s="78"/>
      <c r="F7" s="132"/>
      <c r="G7" s="85" t="s">
        <v>199</v>
      </c>
      <c r="H7" s="86"/>
      <c r="I7" s="85" t="s">
        <v>7</v>
      </c>
      <c r="J7" s="86"/>
      <c r="K7" s="85" t="s">
        <v>199</v>
      </c>
      <c r="L7" s="86"/>
      <c r="M7" s="85" t="s">
        <v>7</v>
      </c>
    </row>
    <row r="8" spans="1:13" ht="22.35" customHeight="1">
      <c r="F8" s="82"/>
      <c r="G8" s="255" t="s">
        <v>9</v>
      </c>
      <c r="H8" s="255"/>
      <c r="I8" s="255"/>
      <c r="J8" s="255"/>
      <c r="K8" s="255"/>
      <c r="L8" s="255"/>
      <c r="M8" s="255"/>
    </row>
    <row r="9" spans="1:13" ht="22.35" customHeight="1">
      <c r="A9" s="88" t="s">
        <v>70</v>
      </c>
      <c r="F9" s="82"/>
      <c r="G9" s="133"/>
      <c r="H9" s="82"/>
      <c r="I9" s="133"/>
      <c r="J9" s="82"/>
      <c r="K9" s="134"/>
      <c r="L9" s="82"/>
      <c r="M9" s="134"/>
    </row>
    <row r="10" spans="1:13" ht="22.35" customHeight="1">
      <c r="A10" s="92" t="s">
        <v>71</v>
      </c>
      <c r="B10" s="106"/>
      <c r="C10" s="106"/>
      <c r="G10" s="135">
        <v>344573</v>
      </c>
      <c r="H10" s="90"/>
      <c r="I10" s="135">
        <v>510963</v>
      </c>
      <c r="J10" s="90"/>
      <c r="K10" s="135">
        <v>332194</v>
      </c>
      <c r="L10" s="90"/>
      <c r="M10" s="135">
        <v>481889</v>
      </c>
    </row>
    <row r="11" spans="1:13" ht="22.35" customHeight="1">
      <c r="A11" s="92" t="s">
        <v>72</v>
      </c>
      <c r="B11" s="106"/>
      <c r="C11" s="106"/>
      <c r="G11" s="137">
        <v>1436</v>
      </c>
      <c r="H11" s="90"/>
      <c r="I11" s="137">
        <v>2584</v>
      </c>
      <c r="J11" s="90"/>
      <c r="K11" s="137">
        <v>3950</v>
      </c>
      <c r="L11" s="90"/>
      <c r="M11" s="137">
        <v>3245</v>
      </c>
    </row>
    <row r="12" spans="1:13" ht="22.35" customHeight="1">
      <c r="A12" s="95" t="s">
        <v>73</v>
      </c>
      <c r="B12" s="106"/>
      <c r="C12" s="106"/>
      <c r="G12" s="37">
        <f>SUM(G10:G11)</f>
        <v>346009</v>
      </c>
      <c r="H12" s="102"/>
      <c r="I12" s="37">
        <f>SUM(I10:I11)</f>
        <v>513547</v>
      </c>
      <c r="J12" s="102"/>
      <c r="K12" s="37">
        <f>SUM(K10:K11)</f>
        <v>336144</v>
      </c>
      <c r="L12" s="102"/>
      <c r="M12" s="37">
        <f>SUM(M10:M11)</f>
        <v>485134</v>
      </c>
    </row>
    <row r="13" spans="1:13" ht="20.25" customHeight="1">
      <c r="F13" s="82"/>
      <c r="G13" s="133"/>
      <c r="H13" s="138"/>
      <c r="I13" s="133"/>
      <c r="J13" s="138"/>
      <c r="K13" s="133"/>
      <c r="L13" s="138"/>
      <c r="M13" s="133"/>
    </row>
    <row r="14" spans="1:13" ht="22.35" customHeight="1">
      <c r="A14" s="88" t="s">
        <v>74</v>
      </c>
      <c r="B14" s="106"/>
      <c r="C14" s="106"/>
      <c r="G14" s="112"/>
      <c r="H14" s="90"/>
      <c r="I14" s="112"/>
      <c r="J14" s="90"/>
      <c r="K14" s="112"/>
      <c r="L14" s="90"/>
      <c r="M14" s="112"/>
    </row>
    <row r="15" spans="1:13" ht="22.35" customHeight="1">
      <c r="A15" s="92" t="s">
        <v>75</v>
      </c>
      <c r="F15" s="82"/>
      <c r="G15" s="112">
        <v>240024</v>
      </c>
      <c r="H15" s="138"/>
      <c r="I15" s="112">
        <v>389029</v>
      </c>
      <c r="J15" s="138"/>
      <c r="K15" s="112">
        <v>233833</v>
      </c>
      <c r="L15" s="138"/>
      <c r="M15" s="112">
        <v>365505</v>
      </c>
    </row>
    <row r="16" spans="1:13" ht="22.35" customHeight="1">
      <c r="A16" s="92" t="s">
        <v>76</v>
      </c>
      <c r="F16" s="82"/>
      <c r="G16" s="112">
        <v>24401</v>
      </c>
      <c r="H16" s="138"/>
      <c r="I16" s="112">
        <v>21432</v>
      </c>
      <c r="J16" s="138"/>
      <c r="K16" s="112">
        <v>23545</v>
      </c>
      <c r="L16" s="138"/>
      <c r="M16" s="112">
        <v>21389</v>
      </c>
    </row>
    <row r="17" spans="1:13" ht="22.35" customHeight="1">
      <c r="A17" s="92" t="s">
        <v>77</v>
      </c>
      <c r="B17" s="106"/>
      <c r="C17" s="106"/>
      <c r="G17" s="112">
        <v>64801</v>
      </c>
      <c r="H17" s="90"/>
      <c r="I17" s="135">
        <v>91467</v>
      </c>
      <c r="J17" s="90"/>
      <c r="K17" s="112">
        <v>56399</v>
      </c>
      <c r="L17" s="90"/>
      <c r="M17" s="135">
        <v>81342</v>
      </c>
    </row>
    <row r="18" spans="1:13" ht="22.35" customHeight="1">
      <c r="A18" s="92" t="s">
        <v>237</v>
      </c>
      <c r="B18" s="106"/>
      <c r="C18" s="106"/>
      <c r="G18" s="112">
        <v>-2202</v>
      </c>
      <c r="H18" s="90"/>
      <c r="I18" s="135">
        <v>-9631</v>
      </c>
      <c r="J18" s="90"/>
      <c r="K18" s="112">
        <v>-2202</v>
      </c>
      <c r="L18" s="90"/>
      <c r="M18" s="135">
        <v>-9631</v>
      </c>
    </row>
    <row r="19" spans="1:13" ht="22.35" customHeight="1">
      <c r="A19" s="95" t="s">
        <v>78</v>
      </c>
      <c r="B19" s="106"/>
      <c r="C19" s="106"/>
      <c r="F19" s="82"/>
      <c r="G19" s="151">
        <f>SUM(G15:G18)</f>
        <v>327024</v>
      </c>
      <c r="H19" s="113"/>
      <c r="I19" s="151">
        <f>SUM(I15:I18)</f>
        <v>492297</v>
      </c>
      <c r="J19" s="113"/>
      <c r="K19" s="151">
        <f>SUM(K15:K18)</f>
        <v>311575</v>
      </c>
      <c r="L19" s="113"/>
      <c r="M19" s="151">
        <f>SUM(M15:M18)</f>
        <v>458605</v>
      </c>
    </row>
    <row r="20" spans="1:13" ht="20.25" customHeight="1">
      <c r="A20" s="92"/>
      <c r="B20" s="106"/>
      <c r="C20" s="106"/>
      <c r="F20" s="82"/>
      <c r="G20" s="135"/>
      <c r="H20" s="138"/>
      <c r="I20" s="135"/>
      <c r="J20" s="138"/>
      <c r="K20" s="135"/>
      <c r="L20" s="138"/>
      <c r="M20" s="135"/>
    </row>
    <row r="21" spans="1:13" ht="22.35" customHeight="1">
      <c r="A21" s="95" t="s">
        <v>79</v>
      </c>
      <c r="B21" s="106"/>
      <c r="C21" s="106"/>
      <c r="F21" s="82"/>
      <c r="G21" s="45">
        <f>G12-G19</f>
        <v>18985</v>
      </c>
      <c r="H21" s="113"/>
      <c r="I21" s="45">
        <f>I12-I19</f>
        <v>21250</v>
      </c>
      <c r="J21" s="113"/>
      <c r="K21" s="45">
        <f>K12-K19</f>
        <v>24569</v>
      </c>
      <c r="L21" s="113"/>
      <c r="M21" s="45">
        <f>M12-M19</f>
        <v>26529</v>
      </c>
    </row>
    <row r="22" spans="1:13" ht="22.35" customHeight="1">
      <c r="A22" s="92" t="s">
        <v>80</v>
      </c>
      <c r="B22" s="106"/>
      <c r="C22" s="106"/>
      <c r="F22" s="82"/>
      <c r="G22" s="112">
        <v>-10035</v>
      </c>
      <c r="H22" s="138"/>
      <c r="I22" s="135">
        <v>-6819</v>
      </c>
      <c r="J22" s="138"/>
      <c r="K22" s="112">
        <v>-8828</v>
      </c>
      <c r="L22" s="138"/>
      <c r="M22" s="135">
        <v>-4935</v>
      </c>
    </row>
    <row r="23" spans="1:13" ht="22.35" customHeight="1">
      <c r="A23" s="92" t="s">
        <v>238</v>
      </c>
      <c r="B23" s="106"/>
      <c r="C23" s="106"/>
      <c r="F23" s="82"/>
      <c r="G23" s="112">
        <v>-6802</v>
      </c>
      <c r="H23" s="138"/>
      <c r="I23" s="135">
        <v>3469</v>
      </c>
      <c r="J23" s="138"/>
      <c r="K23" s="112">
        <v>-6743</v>
      </c>
      <c r="L23" s="138"/>
      <c r="M23" s="135">
        <v>3469</v>
      </c>
    </row>
    <row r="24" spans="1:13" ht="22.35" customHeight="1">
      <c r="A24" s="92" t="s">
        <v>239</v>
      </c>
      <c r="B24" s="106"/>
      <c r="C24" s="106"/>
      <c r="F24" s="82"/>
      <c r="G24" s="171">
        <v>-2615</v>
      </c>
      <c r="H24" s="138"/>
      <c r="I24" s="137">
        <v>-4368</v>
      </c>
      <c r="J24" s="138"/>
      <c r="K24" s="171">
        <v>0</v>
      </c>
      <c r="L24" s="138"/>
      <c r="M24" s="111">
        <v>0</v>
      </c>
    </row>
    <row r="25" spans="1:13" s="89" customFormat="1" ht="22.35" customHeight="1">
      <c r="A25" s="95" t="s">
        <v>240</v>
      </c>
      <c r="B25" s="116"/>
      <c r="C25" s="116"/>
      <c r="E25" s="141"/>
      <c r="F25" s="130"/>
      <c r="G25" s="45">
        <f>SUM(G21:G24)</f>
        <v>-467</v>
      </c>
      <c r="H25" s="113"/>
      <c r="I25" s="45">
        <f>SUM(I21:I24)</f>
        <v>13532</v>
      </c>
      <c r="J25" s="113"/>
      <c r="K25" s="45">
        <f>SUM(K21:K24)</f>
        <v>8998</v>
      </c>
      <c r="L25" s="113"/>
      <c r="M25" s="45">
        <f>SUM(M21:M24)</f>
        <v>25063</v>
      </c>
    </row>
    <row r="26" spans="1:13" ht="22.35" customHeight="1">
      <c r="A26" s="92" t="s">
        <v>83</v>
      </c>
      <c r="B26" s="106"/>
      <c r="C26" s="106"/>
      <c r="F26" s="82"/>
      <c r="G26" s="137">
        <v>-1750</v>
      </c>
      <c r="H26" s="138"/>
      <c r="I26" s="137">
        <v>-4835</v>
      </c>
      <c r="J26" s="138"/>
      <c r="K26" s="137">
        <v>-1173</v>
      </c>
      <c r="L26" s="138"/>
      <c r="M26" s="137">
        <v>-4808</v>
      </c>
    </row>
    <row r="27" spans="1:13" s="89" customFormat="1" ht="22.35" customHeight="1" thickBot="1">
      <c r="A27" s="95" t="s">
        <v>241</v>
      </c>
      <c r="B27" s="116"/>
      <c r="C27" s="116"/>
      <c r="E27" s="141"/>
      <c r="F27" s="130"/>
      <c r="G27" s="150">
        <f>SUM(G25:G26)</f>
        <v>-2217</v>
      </c>
      <c r="H27" s="113"/>
      <c r="I27" s="150">
        <f>SUM(I25:I26)</f>
        <v>8697</v>
      </c>
      <c r="J27" s="113"/>
      <c r="K27" s="150">
        <f>SUM(K25:K26)</f>
        <v>7825</v>
      </c>
      <c r="L27" s="113"/>
      <c r="M27" s="150">
        <f>SUM(M25:M26)</f>
        <v>20255</v>
      </c>
    </row>
    <row r="28" spans="1:13" s="89" customFormat="1" ht="22.35" customHeight="1" thickTop="1">
      <c r="A28" s="95"/>
      <c r="B28" s="116"/>
      <c r="C28" s="116"/>
      <c r="E28" s="141"/>
      <c r="F28" s="130"/>
      <c r="G28" s="140"/>
      <c r="H28" s="113"/>
      <c r="I28" s="140"/>
      <c r="J28" s="113"/>
      <c r="K28" s="140"/>
      <c r="L28" s="113"/>
      <c r="M28" s="140"/>
    </row>
    <row r="29" spans="1:13" s="89" customFormat="1" ht="22.35" customHeight="1">
      <c r="A29" s="69" t="s">
        <v>0</v>
      </c>
      <c r="B29" s="116"/>
      <c r="C29" s="116"/>
      <c r="E29" s="141"/>
      <c r="F29" s="130"/>
      <c r="G29" s="140"/>
      <c r="H29" s="113"/>
      <c r="I29" s="140"/>
      <c r="J29" s="113"/>
      <c r="K29" s="140"/>
      <c r="L29" s="113"/>
      <c r="M29" s="140"/>
    </row>
    <row r="30" spans="1:13" s="89" customFormat="1" ht="22.35" customHeight="1">
      <c r="A30" s="84" t="s">
        <v>68</v>
      </c>
      <c r="B30" s="116"/>
      <c r="C30" s="116"/>
      <c r="E30" s="141"/>
      <c r="F30" s="130"/>
      <c r="G30" s="140"/>
      <c r="H30" s="117"/>
      <c r="I30" s="140"/>
      <c r="J30" s="117"/>
      <c r="K30" s="140"/>
      <c r="L30" s="117"/>
      <c r="M30" s="140"/>
    </row>
    <row r="31" spans="1:13" s="89" customFormat="1" ht="22.35" customHeight="1">
      <c r="A31" s="84"/>
      <c r="B31" s="116"/>
      <c r="C31" s="116"/>
      <c r="E31" s="141"/>
      <c r="F31" s="130"/>
      <c r="G31" s="140"/>
      <c r="H31" s="117"/>
      <c r="I31" s="140"/>
      <c r="J31" s="117"/>
      <c r="K31" s="140"/>
      <c r="L31" s="117"/>
      <c r="M31" s="140"/>
    </row>
    <row r="32" spans="1:13" s="89" customFormat="1" ht="22.35" customHeight="1">
      <c r="A32" s="84"/>
      <c r="B32" s="116"/>
      <c r="C32" s="116"/>
      <c r="E32" s="78"/>
      <c r="F32" s="77"/>
      <c r="G32" s="257" t="s">
        <v>2</v>
      </c>
      <c r="H32" s="257"/>
      <c r="I32" s="257"/>
      <c r="J32" s="81"/>
      <c r="K32" s="257" t="s">
        <v>3</v>
      </c>
      <c r="L32" s="257"/>
      <c r="M32" s="257"/>
    </row>
    <row r="33" spans="1:13" s="89" customFormat="1" ht="22.35" customHeight="1">
      <c r="A33" s="84"/>
      <c r="B33" s="116"/>
      <c r="C33" s="116"/>
      <c r="E33" s="78"/>
      <c r="F33" s="130"/>
      <c r="G33" s="258" t="s">
        <v>69</v>
      </c>
      <c r="H33" s="258"/>
      <c r="I33" s="258"/>
      <c r="J33" s="103"/>
      <c r="K33" s="258" t="s">
        <v>69</v>
      </c>
      <c r="L33" s="258"/>
      <c r="M33" s="258"/>
    </row>
    <row r="34" spans="1:13" s="89" customFormat="1" ht="22.35" customHeight="1">
      <c r="A34" s="84"/>
      <c r="B34" s="116"/>
      <c r="C34" s="116"/>
      <c r="E34" s="78"/>
      <c r="F34" s="130"/>
      <c r="G34" s="258" t="s">
        <v>224</v>
      </c>
      <c r="H34" s="258"/>
      <c r="I34" s="258"/>
      <c r="J34" s="103"/>
      <c r="K34" s="258" t="s">
        <v>224</v>
      </c>
      <c r="L34" s="258"/>
      <c r="M34" s="258"/>
    </row>
    <row r="35" spans="1:13" s="89" customFormat="1" ht="22.35" customHeight="1">
      <c r="A35" s="84"/>
      <c r="B35" s="116"/>
      <c r="C35" s="116"/>
      <c r="E35" s="78"/>
      <c r="F35" s="132"/>
      <c r="G35" s="85" t="s">
        <v>199</v>
      </c>
      <c r="H35" s="86"/>
      <c r="I35" s="85" t="s">
        <v>7</v>
      </c>
      <c r="J35" s="86"/>
      <c r="K35" s="85" t="s">
        <v>199</v>
      </c>
      <c r="L35" s="86"/>
      <c r="M35" s="85" t="s">
        <v>7</v>
      </c>
    </row>
    <row r="36" spans="1:13" s="89" customFormat="1" ht="22.35" customHeight="1">
      <c r="A36" s="84"/>
      <c r="B36" s="116"/>
      <c r="C36" s="116"/>
      <c r="E36" s="78"/>
      <c r="F36" s="82"/>
      <c r="G36" s="255" t="s">
        <v>9</v>
      </c>
      <c r="H36" s="255"/>
      <c r="I36" s="255"/>
      <c r="J36" s="255"/>
      <c r="K36" s="255"/>
      <c r="L36" s="255"/>
      <c r="M36" s="255"/>
    </row>
    <row r="37" spans="1:13" ht="22.35" customHeight="1">
      <c r="A37" s="89" t="s">
        <v>85</v>
      </c>
      <c r="B37" s="116"/>
      <c r="C37" s="106"/>
      <c r="F37" s="82"/>
      <c r="K37" s="79"/>
      <c r="M37" s="79"/>
    </row>
    <row r="38" spans="1:13" ht="22.35" customHeight="1">
      <c r="A38" s="142" t="s">
        <v>86</v>
      </c>
      <c r="B38" s="106"/>
      <c r="C38" s="106"/>
      <c r="F38" s="82"/>
      <c r="G38" s="90"/>
      <c r="H38" s="90"/>
      <c r="I38" s="90"/>
      <c r="J38" s="90"/>
      <c r="K38" s="90"/>
      <c r="L38" s="90"/>
      <c r="M38" s="90"/>
    </row>
    <row r="39" spans="1:13" ht="22.35" customHeight="1">
      <c r="A39" s="79" t="s">
        <v>87</v>
      </c>
      <c r="C39" s="106"/>
      <c r="F39" s="82"/>
      <c r="G39" s="137">
        <v>-324</v>
      </c>
      <c r="H39" s="90"/>
      <c r="I39" s="137">
        <v>-2892</v>
      </c>
      <c r="J39" s="90"/>
      <c r="K39" s="137">
        <v>0</v>
      </c>
      <c r="L39" s="90"/>
      <c r="M39" s="137">
        <v>0</v>
      </c>
    </row>
    <row r="40" spans="1:13" ht="21.2" hidden="1" customHeight="1">
      <c r="A40" s="79" t="s">
        <v>191</v>
      </c>
      <c r="C40" s="106"/>
      <c r="F40" s="82"/>
      <c r="G40" s="135"/>
      <c r="H40" s="90"/>
      <c r="I40" s="135"/>
      <c r="J40" s="90"/>
      <c r="K40" s="135"/>
      <c r="L40" s="90"/>
      <c r="M40" s="135"/>
    </row>
    <row r="41" spans="1:13" ht="21.2" hidden="1" customHeight="1">
      <c r="B41" s="79" t="s">
        <v>192</v>
      </c>
      <c r="C41" s="106"/>
      <c r="F41" s="82"/>
      <c r="G41" s="137">
        <v>0</v>
      </c>
      <c r="H41" s="90"/>
      <c r="I41" s="137">
        <v>0</v>
      </c>
      <c r="J41" s="90"/>
      <c r="K41" s="137">
        <v>0</v>
      </c>
      <c r="L41" s="90"/>
      <c r="M41" s="137">
        <v>0</v>
      </c>
    </row>
    <row r="42" spans="1:13" ht="22.35" customHeight="1">
      <c r="A42" s="116" t="s">
        <v>88</v>
      </c>
      <c r="B42" s="89"/>
      <c r="C42" s="89"/>
      <c r="F42" s="82"/>
      <c r="G42" s="133"/>
      <c r="H42" s="138"/>
      <c r="I42" s="133"/>
      <c r="J42" s="138"/>
      <c r="K42" s="133"/>
      <c r="L42" s="138"/>
      <c r="M42" s="133"/>
    </row>
    <row r="43" spans="1:13" ht="22.35" customHeight="1">
      <c r="A43" s="89"/>
      <c r="B43" s="116" t="s">
        <v>89</v>
      </c>
      <c r="C43" s="116"/>
      <c r="F43" s="143"/>
      <c r="G43" s="54">
        <f>SUM(G39:G41)</f>
        <v>-324</v>
      </c>
      <c r="H43" s="113"/>
      <c r="I43" s="54">
        <f>SUM(I39:I41)</f>
        <v>-2892</v>
      </c>
      <c r="J43" s="113"/>
      <c r="K43" s="54">
        <f>SUM(K39:K41)</f>
        <v>0</v>
      </c>
      <c r="L43" s="113"/>
      <c r="M43" s="54">
        <f>SUM(M39:M41)</f>
        <v>0</v>
      </c>
    </row>
    <row r="44" spans="1:13" ht="21.2" hidden="1" customHeight="1">
      <c r="A44" s="89"/>
      <c r="B44" s="116"/>
      <c r="C44" s="116"/>
      <c r="F44" s="82"/>
      <c r="G44" s="140"/>
      <c r="H44" s="113"/>
      <c r="I44" s="140"/>
      <c r="J44" s="113"/>
      <c r="K44" s="140"/>
      <c r="L44" s="113"/>
      <c r="M44" s="140"/>
    </row>
    <row r="45" spans="1:13" ht="21.2" hidden="1" customHeight="1">
      <c r="A45" s="144" t="s">
        <v>90</v>
      </c>
      <c r="B45" s="142"/>
      <c r="C45" s="89"/>
      <c r="F45" s="82"/>
      <c r="G45" s="133"/>
      <c r="H45" s="138"/>
      <c r="I45" s="133"/>
      <c r="J45" s="138"/>
      <c r="K45" s="133"/>
      <c r="L45" s="138"/>
      <c r="M45" s="133"/>
    </row>
    <row r="46" spans="1:13" ht="21.2" hidden="1" customHeight="1">
      <c r="A46" s="142"/>
      <c r="B46" s="144" t="s">
        <v>89</v>
      </c>
      <c r="C46" s="116"/>
      <c r="F46" s="82"/>
      <c r="G46" s="140"/>
      <c r="H46" s="113"/>
      <c r="I46" s="140"/>
      <c r="J46" s="113"/>
      <c r="K46" s="140"/>
      <c r="L46" s="113"/>
      <c r="M46" s="140"/>
    </row>
    <row r="47" spans="1:13" ht="21.2" hidden="1" customHeight="1">
      <c r="A47" s="79" t="s">
        <v>213</v>
      </c>
      <c r="B47" s="106"/>
      <c r="C47" s="116"/>
      <c r="F47" s="82"/>
      <c r="G47" s="140"/>
      <c r="H47" s="113"/>
      <c r="I47" s="140"/>
      <c r="J47" s="113"/>
      <c r="K47" s="140"/>
      <c r="L47" s="113"/>
      <c r="M47" s="140"/>
    </row>
    <row r="48" spans="1:13" ht="21.2" hidden="1" customHeight="1">
      <c r="B48" s="106" t="s">
        <v>92</v>
      </c>
      <c r="C48" s="106"/>
      <c r="F48" s="82"/>
      <c r="G48" s="135">
        <v>0</v>
      </c>
      <c r="H48" s="138"/>
      <c r="I48" s="135">
        <v>0</v>
      </c>
      <c r="J48" s="138"/>
      <c r="K48" s="135">
        <v>0</v>
      </c>
      <c r="L48" s="138"/>
      <c r="M48" s="135">
        <v>0</v>
      </c>
    </row>
    <row r="49" spans="1:13" ht="21.2" hidden="1" customHeight="1">
      <c r="A49" s="79" t="s">
        <v>93</v>
      </c>
      <c r="B49" s="106"/>
      <c r="C49" s="106"/>
      <c r="F49" s="82"/>
      <c r="G49" s="135"/>
      <c r="H49" s="138"/>
      <c r="I49" s="135"/>
      <c r="J49" s="138"/>
      <c r="K49" s="135"/>
      <c r="L49" s="138"/>
      <c r="M49" s="135"/>
    </row>
    <row r="50" spans="1:13" ht="21.2" hidden="1" customHeight="1">
      <c r="B50" s="106" t="s">
        <v>94</v>
      </c>
      <c r="C50" s="106"/>
      <c r="F50" s="82"/>
      <c r="G50" s="137">
        <v>0</v>
      </c>
      <c r="H50" s="138"/>
      <c r="I50" s="137">
        <v>0</v>
      </c>
      <c r="J50" s="138"/>
      <c r="K50" s="137">
        <v>0</v>
      </c>
      <c r="L50" s="138"/>
      <c r="M50" s="137">
        <v>0</v>
      </c>
    </row>
    <row r="51" spans="1:13" ht="21.2" hidden="1" customHeight="1">
      <c r="A51" s="116" t="s">
        <v>95</v>
      </c>
      <c r="B51" s="89"/>
      <c r="C51" s="89"/>
      <c r="F51" s="82"/>
      <c r="G51" s="133"/>
      <c r="H51" s="138"/>
      <c r="I51" s="133"/>
      <c r="J51" s="138"/>
      <c r="K51" s="133"/>
      <c r="L51" s="138"/>
      <c r="M51" s="133"/>
    </row>
    <row r="52" spans="1:13" ht="21.2" hidden="1" customHeight="1">
      <c r="A52" s="89"/>
      <c r="B52" s="116" t="s">
        <v>89</v>
      </c>
      <c r="C52" s="116"/>
      <c r="F52" s="82"/>
      <c r="G52" s="52">
        <f>SUM(G48:G51)</f>
        <v>0</v>
      </c>
      <c r="H52" s="113"/>
      <c r="I52" s="52">
        <f>SUM(I48:I51)</f>
        <v>0</v>
      </c>
      <c r="J52" s="113"/>
      <c r="K52" s="52">
        <f>SUM(K48:K51)</f>
        <v>0</v>
      </c>
      <c r="L52" s="113"/>
      <c r="M52" s="52">
        <f>SUM(M48:M51)</f>
        <v>0</v>
      </c>
    </row>
    <row r="53" spans="1:13" ht="21.2" customHeight="1">
      <c r="A53" s="89" t="s">
        <v>96</v>
      </c>
      <c r="B53" s="106"/>
      <c r="C53" s="106"/>
      <c r="F53" s="82"/>
      <c r="G53" s="54">
        <f>SUM(G43,G52)</f>
        <v>-324</v>
      </c>
      <c r="H53" s="113"/>
      <c r="I53" s="54">
        <f>SUM(I43,I52)</f>
        <v>-2892</v>
      </c>
      <c r="J53" s="113"/>
      <c r="K53" s="54">
        <f>SUM(K43,K52)</f>
        <v>0</v>
      </c>
      <c r="L53" s="113"/>
      <c r="M53" s="54">
        <f>SUM(M43,M52)</f>
        <v>0</v>
      </c>
    </row>
    <row r="54" spans="1:13" ht="20.25" customHeight="1">
      <c r="F54" s="82"/>
      <c r="G54" s="133"/>
      <c r="H54" s="138"/>
      <c r="I54" s="133"/>
      <c r="J54" s="138"/>
      <c r="K54" s="133"/>
      <c r="L54" s="138"/>
      <c r="M54" s="133"/>
    </row>
    <row r="55" spans="1:13" ht="22.15" customHeight="1" thickBot="1">
      <c r="A55" s="89" t="s">
        <v>212</v>
      </c>
      <c r="B55" s="116"/>
      <c r="C55" s="106"/>
      <c r="F55" s="82"/>
      <c r="G55" s="55">
        <f>SUM(G27,G53)</f>
        <v>-2541</v>
      </c>
      <c r="H55" s="113"/>
      <c r="I55" s="55">
        <f>SUM(I27,I53)</f>
        <v>5805</v>
      </c>
      <c r="J55" s="113"/>
      <c r="K55" s="55">
        <f>SUM(K27,K53)</f>
        <v>7825</v>
      </c>
      <c r="L55" s="113"/>
      <c r="M55" s="55">
        <f>SUM(M27,M53)</f>
        <v>20255</v>
      </c>
    </row>
    <row r="56" spans="1:13" ht="20.25" customHeight="1" thickTop="1">
      <c r="F56" s="82"/>
      <c r="G56" s="133"/>
      <c r="H56" s="138"/>
      <c r="I56" s="133"/>
      <c r="J56" s="138"/>
      <c r="K56" s="133"/>
      <c r="L56" s="138"/>
      <c r="M56" s="133"/>
    </row>
    <row r="57" spans="1:13" ht="22.35" customHeight="1">
      <c r="A57" s="95" t="s">
        <v>98</v>
      </c>
      <c r="C57" s="106"/>
      <c r="F57" s="82"/>
      <c r="G57" s="90"/>
      <c r="H57" s="90"/>
      <c r="I57" s="90"/>
      <c r="J57" s="90"/>
      <c r="K57" s="90"/>
      <c r="L57" s="90"/>
      <c r="M57" s="90"/>
    </row>
    <row r="58" spans="1:13" ht="22.35" customHeight="1">
      <c r="A58" s="92"/>
      <c r="B58" s="79" t="s">
        <v>99</v>
      </c>
      <c r="C58" s="106"/>
      <c r="E58" s="82"/>
      <c r="F58" s="82"/>
      <c r="G58" s="33">
        <f>G27-G59</f>
        <v>2305</v>
      </c>
      <c r="H58" s="90"/>
      <c r="I58" s="33">
        <f>I27-I59</f>
        <v>12718</v>
      </c>
      <c r="J58" s="90"/>
      <c r="K58" s="33">
        <f>K27-K59</f>
        <v>7825</v>
      </c>
      <c r="L58" s="90"/>
      <c r="M58" s="33">
        <f>M27-M59</f>
        <v>20255</v>
      </c>
    </row>
    <row r="59" spans="1:13" ht="22.35" customHeight="1">
      <c r="A59" s="92"/>
      <c r="B59" s="79" t="s">
        <v>100</v>
      </c>
      <c r="C59" s="106"/>
      <c r="E59" s="82"/>
      <c r="F59" s="82"/>
      <c r="G59" s="90">
        <v>-4522</v>
      </c>
      <c r="H59" s="90"/>
      <c r="I59" s="90">
        <v>-4021</v>
      </c>
      <c r="J59" s="90"/>
      <c r="K59" s="90">
        <v>0</v>
      </c>
      <c r="L59" s="90"/>
      <c r="M59" s="90">
        <v>0</v>
      </c>
    </row>
    <row r="60" spans="1:13" ht="22.35" customHeight="1" thickBot="1">
      <c r="C60" s="106"/>
      <c r="E60" s="82"/>
      <c r="F60" s="82"/>
      <c r="G60" s="150">
        <f>SUM(G58:G59)</f>
        <v>-2217</v>
      </c>
      <c r="H60" s="102"/>
      <c r="I60" s="150">
        <f>SUM(I58:I59)</f>
        <v>8697</v>
      </c>
      <c r="J60" s="102"/>
      <c r="K60" s="150">
        <f>SUM(K58:K59)</f>
        <v>7825</v>
      </c>
      <c r="L60" s="102"/>
      <c r="M60" s="150">
        <f>SUM(M58:M59)</f>
        <v>20255</v>
      </c>
    </row>
    <row r="61" spans="1:13" ht="20.25" customHeight="1" thickTop="1">
      <c r="A61" s="106"/>
      <c r="E61" s="82"/>
      <c r="F61" s="82"/>
      <c r="G61" s="145"/>
      <c r="H61" s="138"/>
      <c r="I61" s="145"/>
      <c r="J61" s="138"/>
      <c r="K61" s="145"/>
      <c r="L61" s="138"/>
      <c r="M61" s="145"/>
    </row>
    <row r="62" spans="1:13" ht="22.35" customHeight="1">
      <c r="A62" s="95" t="s">
        <v>101</v>
      </c>
      <c r="B62" s="92"/>
      <c r="C62" s="116"/>
      <c r="G62" s="90"/>
      <c r="H62" s="90"/>
      <c r="I62" s="90"/>
      <c r="J62" s="90"/>
      <c r="K62" s="90"/>
      <c r="L62" s="90"/>
      <c r="M62" s="90"/>
    </row>
    <row r="63" spans="1:13" ht="22.35" customHeight="1">
      <c r="A63" s="92"/>
      <c r="B63" s="79" t="s">
        <v>99</v>
      </c>
      <c r="G63" s="33">
        <f>G55-G64</f>
        <v>1994</v>
      </c>
      <c r="H63" s="90"/>
      <c r="I63" s="33">
        <f>I55-I64</f>
        <v>9932</v>
      </c>
      <c r="J63" s="90"/>
      <c r="K63" s="33">
        <f>K55-K64</f>
        <v>7825</v>
      </c>
      <c r="L63" s="90"/>
      <c r="M63" s="33">
        <f>M55-M64</f>
        <v>20255</v>
      </c>
    </row>
    <row r="64" spans="1:13" ht="22.35" customHeight="1">
      <c r="A64" s="92"/>
      <c r="B64" s="79" t="s">
        <v>100</v>
      </c>
      <c r="G64" s="146">
        <v>-4535</v>
      </c>
      <c r="H64" s="90"/>
      <c r="I64" s="146">
        <v>-4127</v>
      </c>
      <c r="J64" s="90"/>
      <c r="K64" s="146">
        <v>0</v>
      </c>
      <c r="L64" s="90"/>
      <c r="M64" s="146">
        <v>0</v>
      </c>
    </row>
    <row r="65" spans="1:13" ht="22.35" customHeight="1" thickBot="1">
      <c r="F65" s="82"/>
      <c r="G65" s="44">
        <f>SUM(G63:G64)</f>
        <v>-2541</v>
      </c>
      <c r="H65" s="147"/>
      <c r="I65" s="44">
        <f>SUM(I63:I64)</f>
        <v>5805</v>
      </c>
      <c r="J65" s="147"/>
      <c r="K65" s="44">
        <f>SUM(K63:K64)</f>
        <v>7825</v>
      </c>
      <c r="L65" s="147"/>
      <c r="M65" s="44">
        <f>SUM(M63:M64)</f>
        <v>20255</v>
      </c>
    </row>
    <row r="66" spans="1:13" ht="20.25" customHeight="1" thickTop="1">
      <c r="B66" s="92"/>
      <c r="C66" s="106"/>
      <c r="F66" s="82"/>
      <c r="G66" s="148"/>
      <c r="H66" s="138"/>
      <c r="I66" s="148"/>
      <c r="J66" s="138"/>
      <c r="K66" s="148"/>
      <c r="L66" s="138"/>
      <c r="M66" s="148"/>
    </row>
    <row r="67" spans="1:13" ht="22.5" customHeight="1" thickBot="1">
      <c r="A67" s="95" t="s">
        <v>197</v>
      </c>
      <c r="B67" s="92"/>
      <c r="C67" s="106"/>
      <c r="F67" s="82"/>
      <c r="G67" s="58">
        <f>G58*1000/315062200</f>
        <v>7.3160156946787012E-3</v>
      </c>
      <c r="H67" s="138"/>
      <c r="I67" s="58">
        <f>I58*1000/315062000</f>
        <v>4.0366657991125557E-2</v>
      </c>
      <c r="J67" s="138"/>
      <c r="K67" s="58">
        <f>K58*1000/315062200</f>
        <v>2.4836365644625092E-2</v>
      </c>
      <c r="L67" s="138"/>
      <c r="M67" s="58">
        <f>M58*1000/315062000</f>
        <v>6.4288933606718682E-2</v>
      </c>
    </row>
    <row r="68" spans="1:13" ht="22.5" customHeight="1" thickTop="1">
      <c r="A68" s="92"/>
      <c r="F68" s="82"/>
      <c r="G68" s="82"/>
      <c r="H68" s="82"/>
      <c r="I68" s="82"/>
      <c r="J68" s="82"/>
      <c r="K68" s="82"/>
      <c r="L68" s="82"/>
      <c r="M68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9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33203125" style="3" customWidth="1"/>
    <col min="4" max="4" width="44.1640625" style="3" customWidth="1"/>
    <col min="5" max="5" width="9.1640625" style="14" customWidth="1"/>
    <col min="6" max="6" width="0.33203125" style="3" customWidth="1"/>
    <col min="7" max="7" width="13.1640625" style="3" customWidth="1"/>
    <col min="8" max="8" width="1.1640625" style="3" customWidth="1"/>
    <col min="9" max="9" width="13.1640625" style="3" customWidth="1"/>
    <col min="10" max="10" width="1.1640625" style="3" customWidth="1"/>
    <col min="11" max="11" width="13.1640625" style="10" customWidth="1"/>
    <col min="12" max="12" width="1.1640625" style="3" customWidth="1"/>
    <col min="13" max="13" width="13.1640625" style="10" customWidth="1"/>
    <col min="14" max="14" width="12.1640625" style="3" bestFit="1" customWidth="1"/>
    <col min="15" max="15" width="14.1640625" style="3" bestFit="1" customWidth="1"/>
    <col min="16" max="16384" width="11" style="3"/>
  </cols>
  <sheetData>
    <row r="1" spans="1:16" s="19" customFormat="1" ht="22.5" customHeight="1">
      <c r="A1" s="15" t="s">
        <v>0</v>
      </c>
      <c r="B1" s="16"/>
      <c r="C1" s="17"/>
      <c r="D1" s="17"/>
      <c r="E1" s="18"/>
      <c r="F1" s="17"/>
      <c r="G1" s="17"/>
      <c r="H1" s="17"/>
      <c r="I1" s="17"/>
      <c r="J1" s="17"/>
      <c r="K1" s="29"/>
      <c r="L1" s="17"/>
      <c r="M1" s="29"/>
    </row>
    <row r="2" spans="1:16" s="19" customFormat="1" ht="22.5" customHeight="1">
      <c r="A2" s="15" t="s">
        <v>68</v>
      </c>
      <c r="B2" s="16"/>
      <c r="C2" s="17"/>
      <c r="D2" s="17"/>
      <c r="E2" s="18"/>
      <c r="F2" s="17"/>
      <c r="G2" s="17"/>
      <c r="H2" s="17"/>
      <c r="I2" s="17"/>
      <c r="J2" s="17"/>
      <c r="K2" s="29"/>
      <c r="L2" s="17"/>
      <c r="M2" s="29"/>
    </row>
    <row r="3" spans="1:16" ht="22.5" customHeight="1">
      <c r="A3" s="1"/>
      <c r="B3" s="1"/>
      <c r="C3" s="2"/>
      <c r="D3" s="2"/>
      <c r="F3" s="2"/>
      <c r="G3" s="2"/>
      <c r="H3" s="2"/>
      <c r="I3" s="2"/>
      <c r="J3" s="2"/>
      <c r="K3" s="27"/>
      <c r="L3" s="2"/>
      <c r="M3" s="27"/>
    </row>
    <row r="4" spans="1:16" ht="22.5" customHeight="1">
      <c r="A4" s="2"/>
      <c r="B4" s="2"/>
      <c r="C4" s="2"/>
      <c r="D4" s="2"/>
      <c r="F4" s="5"/>
      <c r="G4" s="259" t="s">
        <v>2</v>
      </c>
      <c r="H4" s="259"/>
      <c r="I4" s="259"/>
      <c r="J4" s="28"/>
      <c r="K4" s="259" t="s">
        <v>3</v>
      </c>
      <c r="L4" s="259"/>
      <c r="M4" s="259"/>
    </row>
    <row r="5" spans="1:16" ht="22.5" customHeight="1">
      <c r="F5" s="4"/>
      <c r="G5" s="260" t="s">
        <v>69</v>
      </c>
      <c r="H5" s="260"/>
      <c r="I5" s="260"/>
      <c r="J5" s="25"/>
      <c r="K5" s="260" t="s">
        <v>69</v>
      </c>
      <c r="L5" s="260"/>
      <c r="M5" s="260"/>
    </row>
    <row r="6" spans="1:16" ht="22.5" customHeight="1">
      <c r="F6" s="4"/>
      <c r="G6" s="260" t="s">
        <v>102</v>
      </c>
      <c r="H6" s="260"/>
      <c r="I6" s="260"/>
      <c r="J6" s="25"/>
      <c r="K6" s="260" t="s">
        <v>102</v>
      </c>
      <c r="L6" s="260"/>
      <c r="M6" s="260"/>
    </row>
    <row r="7" spans="1:16" s="11" customFormat="1" ht="22.5" customHeight="1">
      <c r="E7" s="14" t="s">
        <v>6</v>
      </c>
      <c r="F7" s="12"/>
      <c r="G7" s="56" t="s">
        <v>103</v>
      </c>
      <c r="H7" s="57"/>
      <c r="I7" s="56" t="s">
        <v>104</v>
      </c>
      <c r="J7" s="57"/>
      <c r="K7" s="56" t="s">
        <v>103</v>
      </c>
      <c r="L7" s="57"/>
      <c r="M7" s="56" t="s">
        <v>104</v>
      </c>
    </row>
    <row r="8" spans="1:16" ht="22.5" customHeight="1">
      <c r="F8" s="51"/>
      <c r="G8" s="261" t="s">
        <v>9</v>
      </c>
      <c r="H8" s="261"/>
      <c r="I8" s="261"/>
      <c r="J8" s="261"/>
      <c r="K8" s="261"/>
      <c r="L8" s="261"/>
      <c r="M8" s="261"/>
    </row>
    <row r="9" spans="1:16" ht="22.5" customHeight="1">
      <c r="A9" s="24" t="s">
        <v>70</v>
      </c>
      <c r="F9" s="51"/>
      <c r="G9" s="34"/>
      <c r="H9" s="51"/>
      <c r="I9" s="30"/>
      <c r="J9" s="51"/>
      <c r="K9" s="41"/>
      <c r="L9" s="51"/>
      <c r="M9" s="59"/>
    </row>
    <row r="10" spans="1:16" ht="22.5" customHeight="1">
      <c r="A10" s="49" t="s">
        <v>71</v>
      </c>
      <c r="B10" s="6"/>
      <c r="C10" s="6"/>
      <c r="E10" s="14" t="s">
        <v>105</v>
      </c>
      <c r="G10" s="35">
        <v>1650595</v>
      </c>
      <c r="H10" s="7"/>
      <c r="I10" s="35">
        <v>473329</v>
      </c>
      <c r="J10" s="7"/>
      <c r="K10" s="35">
        <v>1631739</v>
      </c>
      <c r="L10" s="7"/>
      <c r="M10" s="35">
        <v>465026</v>
      </c>
    </row>
    <row r="11" spans="1:16" ht="22.5" customHeight="1">
      <c r="A11" s="49" t="s">
        <v>72</v>
      </c>
      <c r="B11" s="6"/>
      <c r="C11" s="6"/>
      <c r="E11" s="14">
        <v>3</v>
      </c>
      <c r="G11" s="36">
        <v>961</v>
      </c>
      <c r="H11" s="7"/>
      <c r="I11" s="36">
        <v>569</v>
      </c>
      <c r="J11" s="7"/>
      <c r="K11" s="36">
        <v>1215</v>
      </c>
      <c r="L11" s="7"/>
      <c r="M11" s="36">
        <v>488</v>
      </c>
    </row>
    <row r="12" spans="1:16" ht="22.5" customHeight="1">
      <c r="A12" s="48" t="s">
        <v>73</v>
      </c>
      <c r="B12" s="6"/>
      <c r="C12" s="6"/>
      <c r="G12" s="37">
        <f>SUM(G10:G11)</f>
        <v>1651556</v>
      </c>
      <c r="H12" s="26"/>
      <c r="I12" s="37">
        <f>SUM(I10:I11)</f>
        <v>473898</v>
      </c>
      <c r="J12" s="26"/>
      <c r="K12" s="37">
        <f>SUM(K10:K11)</f>
        <v>1632954</v>
      </c>
      <c r="L12" s="26"/>
      <c r="M12" s="37">
        <f>SUM(M10:M11)</f>
        <v>465514</v>
      </c>
      <c r="N12" s="33"/>
    </row>
    <row r="13" spans="1:16" ht="22.5" customHeight="1">
      <c r="F13" s="51"/>
      <c r="G13" s="34"/>
      <c r="H13" s="51"/>
      <c r="I13" s="34"/>
      <c r="J13" s="51"/>
      <c r="K13" s="34"/>
      <c r="L13" s="51"/>
      <c r="M13" s="34"/>
    </row>
    <row r="14" spans="1:16" ht="22.5" customHeight="1">
      <c r="A14" s="24" t="s">
        <v>74</v>
      </c>
      <c r="B14" s="6"/>
      <c r="C14" s="6"/>
      <c r="G14" s="38"/>
      <c r="H14" s="7"/>
      <c r="I14" s="38"/>
      <c r="J14" s="7"/>
      <c r="K14" s="38"/>
      <c r="L14" s="7"/>
      <c r="M14" s="38"/>
      <c r="O14" s="46"/>
      <c r="P14" s="47"/>
    </row>
    <row r="15" spans="1:16" ht="22.5" customHeight="1">
      <c r="A15" s="49" t="s">
        <v>75</v>
      </c>
      <c r="E15" s="14" t="s">
        <v>105</v>
      </c>
      <c r="F15" s="51"/>
      <c r="G15" s="38">
        <v>1395263</v>
      </c>
      <c r="H15" s="31"/>
      <c r="I15" s="38">
        <v>363167</v>
      </c>
      <c r="J15" s="31"/>
      <c r="K15" s="38">
        <v>1383730</v>
      </c>
      <c r="L15" s="31"/>
      <c r="M15" s="38">
        <v>358723</v>
      </c>
      <c r="O15" s="46"/>
      <c r="P15" s="47"/>
    </row>
    <row r="16" spans="1:16" ht="22.5" customHeight="1">
      <c r="A16" s="49" t="s">
        <v>76</v>
      </c>
      <c r="F16" s="51"/>
      <c r="G16" s="38">
        <v>65451</v>
      </c>
      <c r="H16" s="31"/>
      <c r="I16" s="38">
        <v>31230</v>
      </c>
      <c r="J16" s="31"/>
      <c r="K16" s="38">
        <v>65451</v>
      </c>
      <c r="L16" s="31"/>
      <c r="M16" s="38">
        <v>31230</v>
      </c>
      <c r="O16" s="46"/>
      <c r="P16" s="47"/>
    </row>
    <row r="17" spans="1:16" ht="22.5" customHeight="1">
      <c r="A17" s="49" t="s">
        <v>77</v>
      </c>
      <c r="B17" s="6"/>
      <c r="C17" s="6"/>
      <c r="E17" s="14">
        <v>3</v>
      </c>
      <c r="G17" s="36">
        <v>75677</v>
      </c>
      <c r="H17" s="7"/>
      <c r="I17" s="36">
        <v>51018</v>
      </c>
      <c r="J17" s="7"/>
      <c r="K17" s="36">
        <v>71580</v>
      </c>
      <c r="L17" s="7"/>
      <c r="M17" s="36">
        <v>48010</v>
      </c>
      <c r="O17" s="46"/>
      <c r="P17" s="47"/>
    </row>
    <row r="18" spans="1:16" ht="22.5" customHeight="1">
      <c r="A18" s="48" t="s">
        <v>78</v>
      </c>
      <c r="B18" s="6"/>
      <c r="C18" s="6"/>
      <c r="F18" s="51"/>
      <c r="G18" s="52">
        <f>SUM(G15:G17)</f>
        <v>1536391</v>
      </c>
      <c r="H18" s="32"/>
      <c r="I18" s="52">
        <f>SUM(I15:I17)</f>
        <v>445415</v>
      </c>
      <c r="J18" s="32"/>
      <c r="K18" s="52">
        <f>SUM(K15:K17)</f>
        <v>1520761</v>
      </c>
      <c r="L18" s="32"/>
      <c r="M18" s="52">
        <f>SUM(M15:M17)</f>
        <v>437963</v>
      </c>
      <c r="O18" s="46"/>
      <c r="P18" s="47"/>
    </row>
    <row r="19" spans="1:16" ht="22.5" customHeight="1">
      <c r="A19" s="49"/>
      <c r="B19" s="6"/>
      <c r="C19" s="6"/>
      <c r="F19" s="51"/>
      <c r="G19" s="35"/>
      <c r="H19" s="31"/>
      <c r="I19" s="35"/>
      <c r="J19" s="31"/>
      <c r="K19" s="35"/>
      <c r="L19" s="31"/>
      <c r="M19" s="35"/>
      <c r="O19" s="46"/>
      <c r="P19" s="47"/>
    </row>
    <row r="20" spans="1:16" ht="22.5" customHeight="1">
      <c r="A20" s="48" t="s">
        <v>79</v>
      </c>
      <c r="B20" s="6"/>
      <c r="C20" s="6"/>
      <c r="F20" s="51"/>
      <c r="G20" s="45">
        <f>G12-G18</f>
        <v>115165</v>
      </c>
      <c r="H20" s="32"/>
      <c r="I20" s="45">
        <f>I12-I18</f>
        <v>28483</v>
      </c>
      <c r="J20" s="32"/>
      <c r="K20" s="45">
        <f>K12-K18</f>
        <v>112193</v>
      </c>
      <c r="L20" s="32"/>
      <c r="M20" s="45">
        <f>M12-M18</f>
        <v>27551</v>
      </c>
      <c r="O20" s="46"/>
      <c r="P20" s="47"/>
    </row>
    <row r="21" spans="1:16">
      <c r="A21" s="49" t="s">
        <v>80</v>
      </c>
      <c r="B21" s="6"/>
      <c r="C21" s="6"/>
      <c r="F21" s="51"/>
      <c r="G21" s="35">
        <v>-2958</v>
      </c>
      <c r="H21" s="31"/>
      <c r="I21" s="35">
        <v>-1027</v>
      </c>
      <c r="J21" s="31"/>
      <c r="K21" s="35">
        <v>-2329</v>
      </c>
      <c r="L21" s="31"/>
      <c r="M21" s="35">
        <v>-296</v>
      </c>
      <c r="N21" s="33"/>
      <c r="O21" s="46"/>
      <c r="P21" s="47"/>
    </row>
    <row r="22" spans="1:16">
      <c r="A22" s="49" t="s">
        <v>81</v>
      </c>
      <c r="B22" s="6"/>
      <c r="C22" s="6"/>
      <c r="E22" s="14" t="s">
        <v>106</v>
      </c>
      <c r="F22" s="51"/>
      <c r="G22" s="35">
        <v>-3742</v>
      </c>
      <c r="H22" s="31"/>
      <c r="I22" s="35">
        <v>-211</v>
      </c>
      <c r="J22" s="31"/>
      <c r="K22" s="35">
        <v>-3741</v>
      </c>
      <c r="L22" s="31"/>
      <c r="M22" s="35">
        <v>-75</v>
      </c>
      <c r="O22" s="46"/>
      <c r="P22" s="47"/>
    </row>
    <row r="23" spans="1:16">
      <c r="A23" s="3" t="s">
        <v>107</v>
      </c>
      <c r="F23" s="51"/>
      <c r="G23" s="39">
        <v>3080</v>
      </c>
      <c r="H23" s="60"/>
      <c r="I23" s="39">
        <v>5093</v>
      </c>
      <c r="J23" s="60"/>
      <c r="K23" s="39">
        <v>0</v>
      </c>
      <c r="L23" s="60"/>
      <c r="M23" s="39">
        <v>0</v>
      </c>
      <c r="O23" s="46"/>
      <c r="P23" s="47"/>
    </row>
    <row r="24" spans="1:16" ht="22.5" customHeight="1">
      <c r="A24" s="48" t="s">
        <v>82</v>
      </c>
      <c r="B24" s="48"/>
      <c r="C24" s="8"/>
      <c r="F24" s="51"/>
      <c r="G24" s="40">
        <f>SUM(G20:G23)</f>
        <v>111545</v>
      </c>
      <c r="H24" s="32"/>
      <c r="I24" s="40">
        <f>SUM(I20:I23)</f>
        <v>32338</v>
      </c>
      <c r="J24" s="32"/>
      <c r="K24" s="40">
        <f>SUM(K20:K23)</f>
        <v>106123</v>
      </c>
      <c r="L24" s="32"/>
      <c r="M24" s="40">
        <f>SUM(M20:M23)</f>
        <v>27180</v>
      </c>
      <c r="N24" s="9"/>
      <c r="O24" s="46"/>
      <c r="P24" s="47"/>
    </row>
    <row r="25" spans="1:16" ht="22.5" customHeight="1">
      <c r="A25" s="49" t="s">
        <v>83</v>
      </c>
      <c r="B25" s="6"/>
      <c r="C25" s="6"/>
      <c r="E25" s="61"/>
      <c r="F25" s="62"/>
      <c r="G25" s="36">
        <v>-20695</v>
      </c>
      <c r="H25" s="31"/>
      <c r="I25" s="36">
        <v>-5261</v>
      </c>
      <c r="J25" s="31"/>
      <c r="K25" s="36">
        <v>-20195</v>
      </c>
      <c r="L25" s="31"/>
      <c r="M25" s="36">
        <v>-5245</v>
      </c>
      <c r="O25" s="46"/>
      <c r="P25" s="47"/>
    </row>
    <row r="26" spans="1:16" ht="22.5" customHeight="1" thickBot="1">
      <c r="A26" s="48" t="s">
        <v>84</v>
      </c>
      <c r="B26" s="49"/>
      <c r="C26" s="8"/>
      <c r="F26" s="51"/>
      <c r="G26" s="63">
        <f>SUM(G24:G25)</f>
        <v>90850</v>
      </c>
      <c r="H26" s="32"/>
      <c r="I26" s="63">
        <f>SUM(I24:I25)</f>
        <v>27077</v>
      </c>
      <c r="J26" s="32"/>
      <c r="K26" s="63">
        <f>SUM(K24:K25)</f>
        <v>85928</v>
      </c>
      <c r="L26" s="32"/>
      <c r="M26" s="63">
        <f>SUM(M24:M25)</f>
        <v>21935</v>
      </c>
      <c r="O26" s="64"/>
    </row>
    <row r="27" spans="1:16" ht="22.5" customHeight="1" thickTop="1">
      <c r="F27" s="51"/>
      <c r="G27" s="30"/>
      <c r="H27" s="51"/>
      <c r="I27" s="30"/>
      <c r="J27" s="51"/>
      <c r="K27" s="30"/>
      <c r="L27" s="51"/>
      <c r="M27" s="30"/>
    </row>
    <row r="28" spans="1:16" s="19" customFormat="1" ht="20.25" customHeight="1">
      <c r="A28" s="20" t="s">
        <v>0</v>
      </c>
      <c r="B28" s="16"/>
      <c r="C28" s="21"/>
      <c r="D28" s="21"/>
      <c r="E28" s="22"/>
      <c r="F28" s="21"/>
      <c r="G28" s="21"/>
      <c r="H28" s="21"/>
      <c r="I28" s="21"/>
      <c r="J28" s="21"/>
      <c r="K28" s="23"/>
      <c r="L28" s="21"/>
      <c r="M28" s="23"/>
    </row>
    <row r="29" spans="1:16" s="19" customFormat="1" ht="22.5" customHeight="1">
      <c r="A29" s="15" t="s">
        <v>68</v>
      </c>
      <c r="B29" s="16"/>
      <c r="C29" s="17"/>
      <c r="D29" s="17"/>
      <c r="E29" s="18"/>
      <c r="F29" s="17"/>
      <c r="G29" s="17"/>
      <c r="H29" s="17"/>
      <c r="I29" s="17"/>
      <c r="J29" s="17"/>
      <c r="K29" s="29"/>
      <c r="L29" s="17"/>
      <c r="M29" s="29"/>
    </row>
    <row r="30" spans="1:16" ht="22.5" customHeight="1">
      <c r="A30" s="1"/>
      <c r="B30" s="1"/>
      <c r="C30" s="2"/>
      <c r="D30" s="2"/>
      <c r="F30" s="2"/>
      <c r="G30" s="2"/>
      <c r="H30" s="2"/>
      <c r="I30" s="2"/>
      <c r="J30" s="2"/>
      <c r="K30" s="27"/>
      <c r="L30" s="2"/>
      <c r="M30" s="27"/>
    </row>
    <row r="31" spans="1:16" ht="22.5" customHeight="1">
      <c r="A31" s="2"/>
      <c r="B31" s="2"/>
      <c r="C31" s="2"/>
      <c r="D31" s="2"/>
      <c r="F31" s="5"/>
      <c r="G31" s="259" t="s">
        <v>2</v>
      </c>
      <c r="H31" s="259"/>
      <c r="I31" s="259"/>
      <c r="J31" s="28"/>
      <c r="K31" s="259" t="s">
        <v>3</v>
      </c>
      <c r="L31" s="259"/>
      <c r="M31" s="259"/>
    </row>
    <row r="32" spans="1:16" ht="22.5" customHeight="1">
      <c r="F32" s="4"/>
      <c r="G32" s="260" t="s">
        <v>69</v>
      </c>
      <c r="H32" s="260"/>
      <c r="I32" s="260"/>
      <c r="J32" s="25"/>
      <c r="K32" s="260" t="s">
        <v>69</v>
      </c>
      <c r="L32" s="260"/>
      <c r="M32" s="260"/>
    </row>
    <row r="33" spans="1:13" ht="22.5" customHeight="1">
      <c r="F33" s="4"/>
      <c r="G33" s="260" t="s">
        <v>102</v>
      </c>
      <c r="H33" s="260"/>
      <c r="I33" s="260"/>
      <c r="J33" s="25"/>
      <c r="K33" s="260" t="s">
        <v>102</v>
      </c>
      <c r="L33" s="260"/>
      <c r="M33" s="260"/>
    </row>
    <row r="34" spans="1:13" s="11" customFormat="1" ht="22.5" customHeight="1">
      <c r="E34" s="14" t="s">
        <v>6</v>
      </c>
      <c r="F34" s="12"/>
      <c r="G34" s="56" t="s">
        <v>103</v>
      </c>
      <c r="H34" s="57"/>
      <c r="I34" s="56" t="s">
        <v>104</v>
      </c>
      <c r="J34" s="57"/>
      <c r="K34" s="56" t="s">
        <v>103</v>
      </c>
      <c r="L34" s="57"/>
      <c r="M34" s="56" t="s">
        <v>104</v>
      </c>
    </row>
    <row r="35" spans="1:13" ht="22.5" customHeight="1">
      <c r="F35" s="51"/>
      <c r="G35" s="261" t="s">
        <v>9</v>
      </c>
      <c r="H35" s="261"/>
      <c r="I35" s="261"/>
      <c r="J35" s="261"/>
      <c r="K35" s="261"/>
      <c r="L35" s="261"/>
      <c r="M35" s="261"/>
    </row>
    <row r="36" spans="1:13" ht="22.5" customHeight="1">
      <c r="A36" s="9" t="s">
        <v>85</v>
      </c>
      <c r="B36" s="8"/>
      <c r="C36" s="6"/>
      <c r="F36" s="51"/>
      <c r="K36" s="3"/>
      <c r="M36" s="3"/>
    </row>
    <row r="37" spans="1:13" ht="21.6" customHeight="1">
      <c r="A37" s="13" t="s">
        <v>108</v>
      </c>
      <c r="B37" s="6"/>
      <c r="C37" s="6"/>
      <c r="F37" s="51"/>
      <c r="G37" s="33"/>
      <c r="H37" s="33"/>
      <c r="I37" s="33"/>
      <c r="J37" s="33"/>
      <c r="K37" s="33"/>
      <c r="L37" s="33"/>
      <c r="M37" s="33"/>
    </row>
    <row r="38" spans="1:13" ht="21.6" customHeight="1">
      <c r="A38" s="13"/>
      <c r="B38" s="13" t="s">
        <v>89</v>
      </c>
      <c r="C38" s="6"/>
      <c r="F38" s="51"/>
      <c r="G38" s="33"/>
      <c r="H38" s="33"/>
      <c r="I38" s="33"/>
      <c r="J38" s="33"/>
      <c r="K38" s="33"/>
      <c r="L38" s="33"/>
      <c r="M38" s="33"/>
    </row>
    <row r="39" spans="1:13" ht="22.5" customHeight="1">
      <c r="A39" s="3" t="s">
        <v>87</v>
      </c>
      <c r="C39" s="6"/>
      <c r="F39" s="51"/>
      <c r="G39" s="36">
        <v>17</v>
      </c>
      <c r="H39" s="33"/>
      <c r="I39" s="36">
        <v>7</v>
      </c>
      <c r="J39" s="33"/>
      <c r="K39" s="36">
        <v>0</v>
      </c>
      <c r="L39" s="33"/>
      <c r="M39" s="36">
        <v>0</v>
      </c>
    </row>
    <row r="40" spans="1:13" ht="22.5" customHeight="1">
      <c r="A40" s="8" t="s">
        <v>88</v>
      </c>
      <c r="B40" s="9"/>
      <c r="C40" s="9"/>
      <c r="F40" s="51"/>
      <c r="G40" s="34"/>
      <c r="H40" s="42"/>
      <c r="I40" s="34"/>
      <c r="J40" s="42"/>
      <c r="K40" s="34"/>
      <c r="L40" s="42"/>
      <c r="M40" s="34"/>
    </row>
    <row r="41" spans="1:13" ht="22.5" customHeight="1">
      <c r="A41" s="9"/>
      <c r="B41" s="8" t="s">
        <v>89</v>
      </c>
      <c r="C41" s="8"/>
      <c r="F41" s="51"/>
      <c r="G41" s="52">
        <f>SUM(G39)</f>
        <v>17</v>
      </c>
      <c r="H41" s="53"/>
      <c r="I41" s="52">
        <f>SUM(I39)</f>
        <v>7</v>
      </c>
      <c r="J41" s="53"/>
      <c r="K41" s="52">
        <f>SUM(K39:K39)</f>
        <v>0</v>
      </c>
      <c r="L41" s="53"/>
      <c r="M41" s="52">
        <f>SUM(M39:M39)</f>
        <v>0</v>
      </c>
    </row>
    <row r="42" spans="1:13" ht="12.6" customHeight="1">
      <c r="A42" s="9"/>
      <c r="B42" s="8"/>
      <c r="C42" s="8"/>
      <c r="F42" s="51"/>
      <c r="G42" s="35"/>
      <c r="H42" s="42"/>
      <c r="I42" s="35"/>
      <c r="J42" s="42"/>
      <c r="K42" s="35"/>
      <c r="L42" s="42"/>
      <c r="M42" s="35"/>
    </row>
    <row r="43" spans="1:13" ht="22.5" customHeight="1">
      <c r="A43" s="13" t="s">
        <v>90</v>
      </c>
      <c r="B43" s="8"/>
      <c r="C43" s="8"/>
      <c r="F43" s="51"/>
      <c r="G43" s="35"/>
      <c r="H43" s="42"/>
      <c r="I43" s="35"/>
      <c r="J43" s="42"/>
      <c r="K43" s="35"/>
      <c r="L43" s="42"/>
      <c r="M43" s="35"/>
    </row>
    <row r="44" spans="1:13" ht="22.5" customHeight="1">
      <c r="A44" s="13"/>
      <c r="B44" s="50" t="s">
        <v>89</v>
      </c>
      <c r="C44" s="8"/>
      <c r="F44" s="51"/>
      <c r="G44" s="35"/>
      <c r="H44" s="42"/>
      <c r="I44" s="35"/>
      <c r="J44" s="42"/>
      <c r="K44" s="35"/>
      <c r="L44" s="42"/>
      <c r="M44" s="35"/>
    </row>
    <row r="45" spans="1:13" ht="22.5" customHeight="1">
      <c r="A45" s="3" t="s">
        <v>91</v>
      </c>
      <c r="B45" s="6"/>
      <c r="C45" s="6"/>
      <c r="F45" s="51"/>
      <c r="G45" s="35"/>
      <c r="H45" s="42"/>
      <c r="I45" s="35"/>
      <c r="J45" s="42"/>
      <c r="K45" s="35"/>
      <c r="L45" s="42"/>
      <c r="M45" s="35"/>
    </row>
    <row r="46" spans="1:13" ht="22.5" customHeight="1">
      <c r="B46" s="3" t="s">
        <v>92</v>
      </c>
      <c r="C46" s="6"/>
      <c r="F46" s="51"/>
      <c r="G46" s="35">
        <v>4600</v>
      </c>
      <c r="H46" s="42"/>
      <c r="I46" s="35">
        <v>2058</v>
      </c>
      <c r="J46" s="42"/>
      <c r="K46" s="35">
        <v>4600</v>
      </c>
      <c r="L46" s="42"/>
      <c r="M46" s="35">
        <v>2058</v>
      </c>
    </row>
    <row r="47" spans="1:13" ht="22.5" customHeight="1">
      <c r="A47" s="3" t="s">
        <v>93</v>
      </c>
      <c r="C47" s="6"/>
      <c r="F47" s="51"/>
      <c r="G47" s="35"/>
      <c r="H47" s="42"/>
      <c r="I47" s="35"/>
      <c r="J47" s="42"/>
      <c r="K47" s="35"/>
      <c r="L47" s="42"/>
      <c r="M47" s="35"/>
    </row>
    <row r="48" spans="1:13" ht="22.5" customHeight="1">
      <c r="B48" s="3" t="s">
        <v>94</v>
      </c>
      <c r="C48" s="6"/>
      <c r="F48" s="51"/>
      <c r="G48" s="36">
        <v>-920</v>
      </c>
      <c r="H48" s="42"/>
      <c r="I48" s="36">
        <v>-411</v>
      </c>
      <c r="J48" s="42"/>
      <c r="K48" s="36">
        <v>-920</v>
      </c>
      <c r="L48" s="42"/>
      <c r="M48" s="36">
        <v>-411</v>
      </c>
    </row>
    <row r="49" spans="1:13" ht="22.5" customHeight="1">
      <c r="A49" s="9" t="s">
        <v>95</v>
      </c>
      <c r="C49" s="6"/>
      <c r="F49" s="51"/>
      <c r="G49" s="35"/>
      <c r="H49" s="42"/>
      <c r="I49" s="35"/>
      <c r="J49" s="42"/>
      <c r="K49" s="35"/>
      <c r="L49" s="42"/>
      <c r="M49" s="35"/>
    </row>
    <row r="50" spans="1:13" ht="22.5" customHeight="1">
      <c r="B50" s="9" t="s">
        <v>89</v>
      </c>
      <c r="C50" s="6"/>
      <c r="F50" s="51"/>
      <c r="G50" s="52">
        <f>SUM(G46:G49)</f>
        <v>3680</v>
      </c>
      <c r="H50" s="53"/>
      <c r="I50" s="52">
        <f>SUM(I46:I49)</f>
        <v>1647</v>
      </c>
      <c r="J50" s="53"/>
      <c r="K50" s="52">
        <f>SUM(K46:K49)</f>
        <v>3680</v>
      </c>
      <c r="L50" s="53"/>
      <c r="M50" s="52">
        <f>SUM(M46:M49)</f>
        <v>1647</v>
      </c>
    </row>
    <row r="51" spans="1:13" ht="22.5" customHeight="1">
      <c r="A51" s="9" t="s">
        <v>109</v>
      </c>
      <c r="B51" s="6"/>
      <c r="C51" s="6"/>
      <c r="F51" s="51"/>
      <c r="G51" s="54">
        <f>SUM(G41,G50)</f>
        <v>3697</v>
      </c>
      <c r="H51" s="53"/>
      <c r="I51" s="54">
        <f>SUM(I41,I50)</f>
        <v>1654</v>
      </c>
      <c r="J51" s="53"/>
      <c r="K51" s="54">
        <f>SUM(K41,K50)</f>
        <v>3680</v>
      </c>
      <c r="L51" s="53"/>
      <c r="M51" s="54">
        <f>SUM(M41,M50)</f>
        <v>1647</v>
      </c>
    </row>
    <row r="52" spans="1:13" ht="15.6" customHeight="1">
      <c r="F52" s="51"/>
      <c r="G52" s="34"/>
      <c r="H52" s="42"/>
      <c r="I52" s="34"/>
      <c r="J52" s="42"/>
      <c r="K52" s="34"/>
      <c r="L52" s="42"/>
      <c r="M52" s="34"/>
    </row>
    <row r="53" spans="1:13" ht="22.5" customHeight="1" thickBot="1">
      <c r="A53" s="9" t="s">
        <v>97</v>
      </c>
      <c r="B53" s="8"/>
      <c r="C53" s="6"/>
      <c r="F53" s="51"/>
      <c r="G53" s="55">
        <f>SUM(G26,,G51)</f>
        <v>94547</v>
      </c>
      <c r="H53" s="53"/>
      <c r="I53" s="55">
        <f>SUM(I26,,I51)</f>
        <v>28731</v>
      </c>
      <c r="J53" s="53"/>
      <c r="K53" s="55">
        <f>SUM(K26,,K51)</f>
        <v>89608</v>
      </c>
      <c r="L53" s="53"/>
      <c r="M53" s="55">
        <f>SUM(M26,,M51)</f>
        <v>23582</v>
      </c>
    </row>
    <row r="54" spans="1:13" ht="18" customHeight="1" thickTop="1">
      <c r="A54" s="9"/>
      <c r="B54" s="8"/>
      <c r="C54" s="6"/>
      <c r="F54" s="51"/>
      <c r="G54" s="43"/>
      <c r="H54" s="42"/>
      <c r="I54" s="43"/>
      <c r="J54" s="42"/>
      <c r="K54" s="43"/>
      <c r="L54" s="42"/>
      <c r="M54" s="43"/>
    </row>
    <row r="55" spans="1:13" ht="22.5" customHeight="1">
      <c r="A55" s="48" t="s">
        <v>110</v>
      </c>
      <c r="F55" s="51"/>
      <c r="G55" s="42"/>
      <c r="H55" s="42"/>
      <c r="I55" s="42"/>
      <c r="J55" s="42"/>
      <c r="K55" s="33"/>
      <c r="L55" s="42"/>
      <c r="M55" s="33"/>
    </row>
    <row r="56" spans="1:13" ht="22.5" customHeight="1">
      <c r="A56" s="49"/>
      <c r="B56" s="3" t="s">
        <v>99</v>
      </c>
      <c r="F56" s="51"/>
      <c r="G56" s="33">
        <f>G58-G57</f>
        <v>89924</v>
      </c>
      <c r="H56" s="33"/>
      <c r="I56" s="33">
        <f>I58-I57</f>
        <v>26997</v>
      </c>
      <c r="J56" s="33"/>
      <c r="K56" s="33">
        <f>K58-K57</f>
        <v>85928</v>
      </c>
      <c r="L56" s="33"/>
      <c r="M56" s="33">
        <f>M58-M57</f>
        <v>21935</v>
      </c>
    </row>
    <row r="57" spans="1:13" ht="22.5" customHeight="1">
      <c r="A57" s="49"/>
      <c r="B57" s="3" t="s">
        <v>100</v>
      </c>
      <c r="F57" s="51"/>
      <c r="G57" s="39">
        <v>926</v>
      </c>
      <c r="H57" s="33"/>
      <c r="I57" s="39">
        <v>80</v>
      </c>
      <c r="J57" s="33"/>
      <c r="K57" s="39">
        <v>0</v>
      </c>
      <c r="L57" s="33"/>
      <c r="M57" s="39">
        <v>0</v>
      </c>
    </row>
    <row r="58" spans="1:13" ht="22.5" customHeight="1" thickBot="1">
      <c r="F58" s="51"/>
      <c r="G58" s="44">
        <f>G26</f>
        <v>90850</v>
      </c>
      <c r="H58" s="40"/>
      <c r="I58" s="44">
        <f>I26</f>
        <v>27077</v>
      </c>
      <c r="J58" s="40"/>
      <c r="K58" s="44">
        <f>K26</f>
        <v>85928</v>
      </c>
      <c r="L58" s="40"/>
      <c r="M58" s="44">
        <f>M26</f>
        <v>21935</v>
      </c>
    </row>
    <row r="59" spans="1:13" ht="15" customHeight="1" thickTop="1">
      <c r="B59" s="49"/>
      <c r="C59" s="6"/>
      <c r="F59" s="51"/>
      <c r="G59" s="43"/>
      <c r="H59" s="42"/>
      <c r="I59" s="43"/>
      <c r="J59" s="42"/>
      <c r="K59" s="43"/>
      <c r="L59" s="42"/>
      <c r="M59" s="43"/>
    </row>
    <row r="60" spans="1:13" ht="22.5" customHeight="1">
      <c r="A60" s="48" t="s">
        <v>111</v>
      </c>
      <c r="B60" s="49"/>
      <c r="C60" s="8"/>
      <c r="G60" s="33"/>
      <c r="H60" s="33"/>
      <c r="I60" s="33"/>
      <c r="J60" s="33"/>
      <c r="K60" s="33"/>
      <c r="L60" s="33"/>
      <c r="M60" s="33"/>
    </row>
    <row r="61" spans="1:13" ht="22.5" customHeight="1">
      <c r="A61" s="49"/>
      <c r="B61" s="3" t="s">
        <v>99</v>
      </c>
      <c r="G61" s="33">
        <f>G63-G62</f>
        <v>93618</v>
      </c>
      <c r="H61" s="33"/>
      <c r="I61" s="33">
        <f>I63-I62</f>
        <v>28649</v>
      </c>
      <c r="J61" s="33"/>
      <c r="K61" s="33">
        <f>K63-K62</f>
        <v>89608</v>
      </c>
      <c r="L61" s="33"/>
      <c r="M61" s="33">
        <f>M63-M62</f>
        <v>23582</v>
      </c>
    </row>
    <row r="62" spans="1:13" ht="22.5" customHeight="1">
      <c r="A62" s="49"/>
      <c r="B62" s="3" t="s">
        <v>100</v>
      </c>
      <c r="G62" s="39">
        <v>929</v>
      </c>
      <c r="H62" s="33"/>
      <c r="I62" s="39">
        <v>82</v>
      </c>
      <c r="J62" s="33"/>
      <c r="K62" s="39">
        <v>0</v>
      </c>
      <c r="L62" s="33"/>
      <c r="M62" s="39">
        <v>0</v>
      </c>
    </row>
    <row r="63" spans="1:13" ht="22.5" customHeight="1" thickBot="1">
      <c r="F63" s="51"/>
      <c r="G63" s="44">
        <f>G53</f>
        <v>94547</v>
      </c>
      <c r="H63" s="40"/>
      <c r="I63" s="44">
        <f>I53</f>
        <v>28731</v>
      </c>
      <c r="J63" s="40"/>
      <c r="K63" s="44">
        <f>K53</f>
        <v>89608</v>
      </c>
      <c r="L63" s="40"/>
      <c r="M63" s="44">
        <f>M53</f>
        <v>23582</v>
      </c>
    </row>
    <row r="64" spans="1:13" ht="21.2" customHeight="1" thickTop="1">
      <c r="B64" s="49"/>
      <c r="C64" s="6"/>
      <c r="F64" s="51"/>
      <c r="G64" s="43"/>
      <c r="H64" s="42"/>
      <c r="I64" s="43"/>
      <c r="J64" s="42"/>
      <c r="K64" s="43"/>
      <c r="L64" s="42"/>
      <c r="M64" s="43"/>
    </row>
    <row r="65" spans="1:13" ht="22.5" customHeight="1" thickBot="1">
      <c r="A65" s="48" t="s">
        <v>112</v>
      </c>
      <c r="B65" s="65"/>
      <c r="E65" s="14">
        <v>9</v>
      </c>
      <c r="G65" s="58">
        <f>G56*10^3/320000000</f>
        <v>0.2810125</v>
      </c>
      <c r="H65" s="66"/>
      <c r="I65" s="58">
        <f>I56*10^3/320000000</f>
        <v>8.4365625E-2</v>
      </c>
      <c r="J65" s="66"/>
      <c r="K65" s="58">
        <f>K56*10^3/320000000</f>
        <v>0.26852500000000001</v>
      </c>
      <c r="L65" s="66"/>
      <c r="M65" s="58">
        <f>M56*10^3/320000000</f>
        <v>6.8546874999999993E-2</v>
      </c>
    </row>
    <row r="66" spans="1:13" ht="22.5" customHeight="1" thickTop="1">
      <c r="A66" s="49"/>
      <c r="F66" s="51"/>
      <c r="G66" s="51"/>
      <c r="H66" s="51"/>
      <c r="I66" s="51"/>
      <c r="J66" s="51"/>
      <c r="K66" s="51"/>
      <c r="L66" s="51"/>
      <c r="M66" s="51"/>
    </row>
    <row r="67" spans="1:13" ht="22.5" customHeight="1">
      <c r="A67" s="49"/>
      <c r="F67" s="51"/>
      <c r="G67" s="51"/>
      <c r="H67" s="51"/>
      <c r="I67" s="51"/>
      <c r="J67" s="51"/>
      <c r="K67" s="51"/>
      <c r="L67" s="51"/>
      <c r="M67" s="51"/>
    </row>
    <row r="68" spans="1:13" ht="22.5" customHeight="1">
      <c r="A68" s="49"/>
      <c r="B68" s="49"/>
      <c r="G68" s="67"/>
      <c r="H68" s="68"/>
      <c r="I68" s="67"/>
      <c r="J68" s="68"/>
      <c r="K68" s="67"/>
      <c r="L68" s="68"/>
      <c r="M68" s="67"/>
    </row>
    <row r="69" spans="1:13" ht="22.5" customHeight="1">
      <c r="A69" s="49"/>
      <c r="B69" s="49"/>
      <c r="G69" s="67"/>
      <c r="H69" s="68"/>
      <c r="I69" s="67"/>
      <c r="J69" s="68"/>
      <c r="K69" s="67"/>
      <c r="L69" s="68"/>
      <c r="M69" s="67"/>
    </row>
    <row r="70" spans="1:13" ht="22.5" customHeight="1">
      <c r="A70" s="49"/>
      <c r="B70" s="49"/>
      <c r="G70" s="67"/>
      <c r="H70" s="68"/>
      <c r="I70" s="67"/>
      <c r="J70" s="68"/>
      <c r="K70" s="67"/>
      <c r="L70" s="68"/>
      <c r="M70" s="67"/>
    </row>
    <row r="71" spans="1:13" ht="22.5" customHeight="1">
      <c r="A71" s="49"/>
      <c r="B71" s="49"/>
      <c r="G71" s="67"/>
      <c r="H71" s="68"/>
      <c r="I71" s="67"/>
      <c r="J71" s="68"/>
      <c r="K71" s="67"/>
      <c r="L71" s="68"/>
      <c r="M71" s="67"/>
    </row>
    <row r="72" spans="1:13" ht="22.5" customHeight="1">
      <c r="A72" s="49"/>
      <c r="B72" s="49"/>
      <c r="G72" s="67"/>
      <c r="H72" s="68"/>
      <c r="I72" s="67"/>
      <c r="J72" s="68"/>
      <c r="K72" s="67"/>
      <c r="L72" s="68"/>
      <c r="M72" s="67"/>
    </row>
    <row r="73" spans="1:13" ht="22.5" customHeight="1">
      <c r="A73" s="49"/>
      <c r="B73" s="49"/>
      <c r="G73" s="67"/>
      <c r="H73" s="68"/>
      <c r="I73" s="67"/>
      <c r="J73" s="68"/>
      <c r="K73" s="67"/>
      <c r="L73" s="68"/>
      <c r="M73" s="67"/>
    </row>
    <row r="74" spans="1:13" ht="22.5" customHeight="1">
      <c r="A74" s="49"/>
      <c r="B74" s="49"/>
      <c r="G74" s="67"/>
      <c r="H74" s="68"/>
      <c r="I74" s="67"/>
      <c r="J74" s="68"/>
      <c r="K74" s="67"/>
      <c r="L74" s="68"/>
      <c r="M74" s="67"/>
    </row>
    <row r="75" spans="1:13" ht="22.5" customHeight="1">
      <c r="A75" s="49"/>
      <c r="B75" s="49"/>
      <c r="G75" s="67"/>
      <c r="H75" s="68"/>
      <c r="I75" s="67"/>
      <c r="J75" s="68"/>
      <c r="K75" s="67"/>
      <c r="L75" s="68"/>
      <c r="M75" s="67"/>
    </row>
    <row r="76" spans="1:13" ht="22.5" customHeight="1">
      <c r="A76" s="49"/>
      <c r="B76" s="49"/>
      <c r="G76" s="67"/>
      <c r="H76" s="68"/>
      <c r="I76" s="67"/>
      <c r="J76" s="68"/>
      <c r="K76" s="67"/>
      <c r="L76" s="68"/>
      <c r="M76" s="67"/>
    </row>
    <row r="77" spans="1:13" ht="22.5" customHeight="1">
      <c r="A77" s="49"/>
      <c r="B77" s="49"/>
      <c r="G77" s="67"/>
      <c r="H77" s="68"/>
      <c r="I77" s="67"/>
      <c r="J77" s="68"/>
      <c r="K77" s="67"/>
      <c r="L77" s="68"/>
      <c r="M77" s="67"/>
    </row>
    <row r="78" spans="1:13" ht="22.5" customHeight="1">
      <c r="A78" s="49"/>
      <c r="B78" s="49"/>
      <c r="G78" s="67"/>
      <c r="H78" s="68"/>
      <c r="I78" s="67"/>
      <c r="J78" s="68"/>
      <c r="K78" s="67"/>
      <c r="L78" s="68"/>
      <c r="M78" s="67"/>
    </row>
    <row r="79" spans="1:13" ht="22.5" customHeight="1">
      <c r="A79" s="49"/>
      <c r="B79" s="49"/>
      <c r="G79" s="67"/>
      <c r="H79" s="68"/>
      <c r="I79" s="67"/>
      <c r="J79" s="68"/>
      <c r="K79" s="67"/>
      <c r="L79" s="68"/>
      <c r="M79" s="67"/>
    </row>
    <row r="80" spans="1:13" ht="22.5" customHeight="1">
      <c r="A80" s="49"/>
      <c r="B80" s="49"/>
      <c r="G80" s="67"/>
      <c r="H80" s="68"/>
      <c r="I80" s="67"/>
      <c r="J80" s="68"/>
      <c r="K80" s="67"/>
      <c r="L80" s="68"/>
      <c r="M80" s="67"/>
    </row>
    <row r="81" spans="1:13" ht="22.5" customHeight="1">
      <c r="A81" s="49"/>
      <c r="B81" s="49"/>
      <c r="G81" s="67"/>
      <c r="H81" s="68"/>
      <c r="I81" s="67"/>
      <c r="J81" s="68"/>
      <c r="K81" s="67"/>
      <c r="L81" s="68"/>
      <c r="M81" s="67"/>
    </row>
    <row r="82" spans="1:13" ht="22.5" customHeight="1">
      <c r="A82" s="49"/>
      <c r="B82" s="49"/>
      <c r="G82" s="67"/>
      <c r="H82" s="68"/>
      <c r="I82" s="67"/>
      <c r="J82" s="68"/>
      <c r="K82" s="67"/>
      <c r="L82" s="68"/>
      <c r="M82" s="67"/>
    </row>
    <row r="83" spans="1:13" ht="22.5" customHeight="1">
      <c r="A83" s="49"/>
      <c r="B83" s="49"/>
      <c r="G83" s="67"/>
      <c r="H83" s="68"/>
      <c r="I83" s="67"/>
      <c r="J83" s="68"/>
      <c r="K83" s="67"/>
      <c r="L83" s="68"/>
      <c r="M83" s="67"/>
    </row>
    <row r="84" spans="1:13" ht="22.5" customHeight="1">
      <c r="A84" s="49"/>
      <c r="B84" s="49"/>
      <c r="G84" s="67"/>
      <c r="H84" s="68"/>
      <c r="I84" s="67"/>
      <c r="J84" s="68"/>
      <c r="K84" s="67"/>
      <c r="L84" s="68"/>
      <c r="M84" s="67"/>
    </row>
    <row r="90" spans="1:13" ht="22.5" customHeight="1">
      <c r="K90" s="3"/>
      <c r="M90" s="3"/>
    </row>
  </sheetData>
  <mergeCells count="14">
    <mergeCell ref="G35:M35"/>
    <mergeCell ref="G8:M8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63CE-40B8-4075-A4DD-F116846E5033}">
  <sheetPr>
    <pageSetUpPr fitToPage="1"/>
  </sheetPr>
  <dimension ref="A1:M68"/>
  <sheetViews>
    <sheetView view="pageBreakPreview" zoomScaleNormal="90" zoomScaleSheetLayoutView="100" zoomScalePageLayoutView="120" workbookViewId="0">
      <selection activeCell="M1" sqref="M1"/>
    </sheetView>
  </sheetViews>
  <sheetFormatPr defaultColWidth="11" defaultRowHeight="21.2" customHeight="1"/>
  <cols>
    <col min="1" max="3" width="1.33203125" style="79" customWidth="1"/>
    <col min="4" max="4" width="53.1640625" style="79" customWidth="1"/>
    <col min="5" max="5" width="9" style="78" customWidth="1"/>
    <col min="6" max="6" width="0.33203125" style="79" customWidth="1"/>
    <col min="7" max="7" width="13.1640625" style="79" customWidth="1"/>
    <col min="8" max="8" width="1.1640625" style="79" customWidth="1"/>
    <col min="9" max="9" width="14.33203125" style="79" customWidth="1"/>
    <col min="10" max="10" width="1.1640625" style="79" customWidth="1"/>
    <col min="11" max="11" width="13.1640625" style="149" customWidth="1"/>
    <col min="12" max="12" width="1.1640625" style="79" customWidth="1"/>
    <col min="13" max="13" width="13.1640625" style="149" customWidth="1"/>
    <col min="14" max="16384" width="11" style="79"/>
  </cols>
  <sheetData>
    <row r="1" spans="1:13" s="74" customFormat="1" ht="22.3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</row>
    <row r="2" spans="1:13" s="74" customFormat="1" ht="22.35" customHeight="1">
      <c r="A2" s="84" t="s">
        <v>68</v>
      </c>
      <c r="B2" s="70"/>
      <c r="C2" s="124"/>
      <c r="D2" s="124"/>
      <c r="E2" s="72"/>
      <c r="F2" s="124"/>
      <c r="G2" s="124"/>
      <c r="H2" s="124"/>
      <c r="I2" s="124"/>
      <c r="J2" s="124"/>
      <c r="K2" s="125"/>
      <c r="L2" s="124"/>
      <c r="M2" s="125"/>
    </row>
    <row r="3" spans="1:13" ht="22.35" customHeight="1">
      <c r="A3" s="76"/>
      <c r="B3" s="76"/>
      <c r="C3" s="126"/>
      <c r="D3" s="126"/>
      <c r="F3" s="126"/>
      <c r="G3" s="126"/>
      <c r="H3" s="126"/>
      <c r="I3" s="126"/>
      <c r="J3" s="126"/>
      <c r="K3" s="127"/>
      <c r="L3" s="126"/>
      <c r="M3" s="127"/>
    </row>
    <row r="4" spans="1:13" ht="22.35" customHeight="1">
      <c r="A4" s="126"/>
      <c r="B4" s="126"/>
      <c r="C4" s="126"/>
      <c r="D4" s="126"/>
      <c r="F4" s="77"/>
      <c r="G4" s="257" t="s">
        <v>2</v>
      </c>
      <c r="H4" s="257"/>
      <c r="I4" s="257"/>
      <c r="J4" s="81"/>
      <c r="K4" s="257" t="s">
        <v>3</v>
      </c>
      <c r="L4" s="257"/>
      <c r="M4" s="257"/>
    </row>
    <row r="5" spans="1:13" ht="22.35" customHeight="1">
      <c r="F5" s="130"/>
      <c r="G5" s="258" t="s">
        <v>225</v>
      </c>
      <c r="H5" s="258"/>
      <c r="I5" s="258"/>
      <c r="J5" s="103"/>
      <c r="K5" s="258" t="s">
        <v>225</v>
      </c>
      <c r="L5" s="258"/>
      <c r="M5" s="258"/>
    </row>
    <row r="6" spans="1:13" ht="22.35" customHeight="1">
      <c r="F6" s="130"/>
      <c r="G6" s="258" t="s">
        <v>224</v>
      </c>
      <c r="H6" s="258"/>
      <c r="I6" s="258"/>
      <c r="J6" s="103"/>
      <c r="K6" s="258" t="s">
        <v>224</v>
      </c>
      <c r="L6" s="258"/>
      <c r="M6" s="258"/>
    </row>
    <row r="7" spans="1:13" s="131" customFormat="1" ht="22.35" customHeight="1">
      <c r="E7" s="78" t="s">
        <v>6</v>
      </c>
      <c r="F7" s="132"/>
      <c r="G7" s="85" t="s">
        <v>199</v>
      </c>
      <c r="H7" s="86"/>
      <c r="I7" s="85" t="s">
        <v>7</v>
      </c>
      <c r="J7" s="86"/>
      <c r="K7" s="85" t="s">
        <v>199</v>
      </c>
      <c r="L7" s="86"/>
      <c r="M7" s="85" t="s">
        <v>7</v>
      </c>
    </row>
    <row r="8" spans="1:13" ht="22.35" customHeight="1">
      <c r="F8" s="82"/>
      <c r="G8" s="255" t="s">
        <v>9</v>
      </c>
      <c r="H8" s="255"/>
      <c r="I8" s="255"/>
      <c r="J8" s="255"/>
      <c r="K8" s="255"/>
      <c r="L8" s="255"/>
      <c r="M8" s="255"/>
    </row>
    <row r="9" spans="1:13" ht="22.35" customHeight="1">
      <c r="A9" s="88" t="s">
        <v>70</v>
      </c>
      <c r="F9" s="82"/>
      <c r="G9" s="133"/>
      <c r="H9" s="82"/>
      <c r="I9" s="133"/>
      <c r="J9" s="82"/>
      <c r="K9" s="134"/>
      <c r="L9" s="82"/>
      <c r="M9" s="134"/>
    </row>
    <row r="10" spans="1:13" ht="22.35" customHeight="1">
      <c r="A10" s="92" t="s">
        <v>71</v>
      </c>
      <c r="B10" s="106"/>
      <c r="C10" s="106"/>
      <c r="E10" s="78" t="s">
        <v>205</v>
      </c>
      <c r="G10" s="135">
        <v>1024465</v>
      </c>
      <c r="H10" s="90"/>
      <c r="I10" s="135">
        <v>1228578</v>
      </c>
      <c r="J10" s="90"/>
      <c r="K10" s="135">
        <v>984177</v>
      </c>
      <c r="L10" s="90"/>
      <c r="M10" s="135">
        <v>1169704</v>
      </c>
    </row>
    <row r="11" spans="1:13" ht="22.35" customHeight="1">
      <c r="A11" s="92" t="s">
        <v>72</v>
      </c>
      <c r="B11" s="106"/>
      <c r="C11" s="106"/>
      <c r="E11" s="78">
        <v>3</v>
      </c>
      <c r="G11" s="137">
        <v>4801</v>
      </c>
      <c r="H11" s="90"/>
      <c r="I11" s="137">
        <v>5567</v>
      </c>
      <c r="J11" s="90"/>
      <c r="K11" s="137">
        <v>11987</v>
      </c>
      <c r="L11" s="90"/>
      <c r="M11" s="137">
        <v>8610</v>
      </c>
    </row>
    <row r="12" spans="1:13" ht="22.35" customHeight="1">
      <c r="A12" s="95" t="s">
        <v>73</v>
      </c>
      <c r="B12" s="106"/>
      <c r="C12" s="106"/>
      <c r="G12" s="37">
        <f>SUM(G10:G11)</f>
        <v>1029266</v>
      </c>
      <c r="H12" s="102"/>
      <c r="I12" s="37">
        <f>SUM(I10:I11)</f>
        <v>1234145</v>
      </c>
      <c r="J12" s="102"/>
      <c r="K12" s="37">
        <f>SUM(K10:K11)</f>
        <v>996164</v>
      </c>
      <c r="L12" s="102"/>
      <c r="M12" s="37">
        <f>SUM(M10:M11)</f>
        <v>1178314</v>
      </c>
    </row>
    <row r="13" spans="1:13" ht="20.25" customHeight="1">
      <c r="F13" s="82"/>
      <c r="G13" s="133"/>
      <c r="H13" s="138"/>
      <c r="I13" s="133"/>
      <c r="J13" s="138"/>
      <c r="K13" s="133"/>
      <c r="L13" s="138"/>
      <c r="M13" s="133"/>
    </row>
    <row r="14" spans="1:13" ht="22.35" customHeight="1">
      <c r="A14" s="88" t="s">
        <v>74</v>
      </c>
      <c r="B14" s="106"/>
      <c r="C14" s="106"/>
      <c r="G14" s="112"/>
      <c r="H14" s="90"/>
      <c r="I14" s="112"/>
      <c r="J14" s="90"/>
      <c r="K14" s="112"/>
      <c r="L14" s="90"/>
      <c r="M14" s="112"/>
    </row>
    <row r="15" spans="1:13" ht="22.35" customHeight="1">
      <c r="A15" s="92" t="s">
        <v>75</v>
      </c>
      <c r="E15" s="78" t="s">
        <v>205</v>
      </c>
      <c r="F15" s="82"/>
      <c r="G15" s="112">
        <v>701613</v>
      </c>
      <c r="H15" s="138"/>
      <c r="I15" s="112">
        <v>876826</v>
      </c>
      <c r="J15" s="138"/>
      <c r="K15" s="112">
        <v>678082</v>
      </c>
      <c r="L15" s="138"/>
      <c r="M15" s="112">
        <v>835416</v>
      </c>
    </row>
    <row r="16" spans="1:13" ht="22.35" customHeight="1">
      <c r="A16" s="92" t="s">
        <v>76</v>
      </c>
      <c r="F16" s="82"/>
      <c r="G16" s="112">
        <v>72298</v>
      </c>
      <c r="H16" s="138"/>
      <c r="I16" s="112">
        <v>73258</v>
      </c>
      <c r="J16" s="138"/>
      <c r="K16" s="112">
        <v>70974</v>
      </c>
      <c r="L16" s="138"/>
      <c r="M16" s="112">
        <v>72862</v>
      </c>
    </row>
    <row r="17" spans="1:13" ht="22.35" customHeight="1">
      <c r="A17" s="92" t="s">
        <v>77</v>
      </c>
      <c r="B17" s="106"/>
      <c r="C17" s="106"/>
      <c r="E17" s="78">
        <v>3</v>
      </c>
      <c r="G17" s="112">
        <v>206758</v>
      </c>
      <c r="H17" s="90"/>
      <c r="I17" s="135">
        <v>222948</v>
      </c>
      <c r="J17" s="90"/>
      <c r="K17" s="112">
        <v>180954</v>
      </c>
      <c r="L17" s="90"/>
      <c r="M17" s="135">
        <v>194737</v>
      </c>
    </row>
    <row r="18" spans="1:13" ht="22.35" customHeight="1">
      <c r="A18" s="92" t="s">
        <v>237</v>
      </c>
      <c r="B18" s="106"/>
      <c r="C18" s="106"/>
      <c r="G18" s="112">
        <v>-5490</v>
      </c>
      <c r="H18" s="90"/>
      <c r="I18" s="135">
        <v>-3261</v>
      </c>
      <c r="J18" s="90"/>
      <c r="K18" s="112">
        <v>-5490</v>
      </c>
      <c r="L18" s="90"/>
      <c r="M18" s="135">
        <v>-3261</v>
      </c>
    </row>
    <row r="19" spans="1:13" ht="22.35" customHeight="1">
      <c r="A19" s="95" t="s">
        <v>78</v>
      </c>
      <c r="B19" s="106"/>
      <c r="C19" s="106"/>
      <c r="F19" s="82"/>
      <c r="G19" s="151">
        <f>SUM(G15:G18)</f>
        <v>975179</v>
      </c>
      <c r="H19" s="113"/>
      <c r="I19" s="151">
        <f>SUM(I15:I18)</f>
        <v>1169771</v>
      </c>
      <c r="J19" s="113"/>
      <c r="K19" s="151">
        <f>SUM(K15:K18)</f>
        <v>924520</v>
      </c>
      <c r="L19" s="113"/>
      <c r="M19" s="151">
        <f>SUM(M15:M18)</f>
        <v>1099754</v>
      </c>
    </row>
    <row r="20" spans="1:13" ht="20.25" customHeight="1">
      <c r="A20" s="92"/>
      <c r="B20" s="106"/>
      <c r="C20" s="106"/>
      <c r="F20" s="82"/>
      <c r="G20" s="135"/>
      <c r="H20" s="138"/>
      <c r="I20" s="135"/>
      <c r="J20" s="138"/>
      <c r="K20" s="135"/>
      <c r="L20" s="138"/>
      <c r="M20" s="135"/>
    </row>
    <row r="21" spans="1:13" ht="22.35" customHeight="1">
      <c r="A21" s="95" t="s">
        <v>79</v>
      </c>
      <c r="B21" s="106"/>
      <c r="C21" s="106"/>
      <c r="F21" s="82"/>
      <c r="G21" s="45">
        <f>G12-G19</f>
        <v>54087</v>
      </c>
      <c r="H21" s="113"/>
      <c r="I21" s="45">
        <f>I12-I19</f>
        <v>64374</v>
      </c>
      <c r="J21" s="113"/>
      <c r="K21" s="45">
        <f>K12-K19</f>
        <v>71644</v>
      </c>
      <c r="L21" s="113"/>
      <c r="M21" s="45">
        <f>M12-M19</f>
        <v>78560</v>
      </c>
    </row>
    <row r="22" spans="1:13" ht="22.35" customHeight="1">
      <c r="A22" s="92" t="s">
        <v>80</v>
      </c>
      <c r="B22" s="106"/>
      <c r="C22" s="106"/>
      <c r="F22" s="82"/>
      <c r="G22" s="135">
        <v>-27961</v>
      </c>
      <c r="H22" s="138"/>
      <c r="I22" s="135">
        <v>-16077</v>
      </c>
      <c r="J22" s="138"/>
      <c r="K22" s="135">
        <v>-24300</v>
      </c>
      <c r="L22" s="138"/>
      <c r="M22" s="135">
        <v>-9896</v>
      </c>
    </row>
    <row r="23" spans="1:13" ht="22.35" customHeight="1">
      <c r="A23" s="92" t="s">
        <v>81</v>
      </c>
      <c r="B23" s="106"/>
      <c r="C23" s="106"/>
      <c r="E23" s="78">
        <v>4</v>
      </c>
      <c r="F23" s="82"/>
      <c r="G23" s="135">
        <v>-1798</v>
      </c>
      <c r="H23" s="138"/>
      <c r="I23" s="135">
        <v>-11071</v>
      </c>
      <c r="J23" s="138"/>
      <c r="K23" s="135">
        <v>-1587</v>
      </c>
      <c r="L23" s="138"/>
      <c r="M23" s="135">
        <v>-11053</v>
      </c>
    </row>
    <row r="24" spans="1:13" ht="22.35" customHeight="1">
      <c r="A24" s="92" t="s">
        <v>239</v>
      </c>
      <c r="B24" s="106"/>
      <c r="C24" s="106"/>
      <c r="F24" s="82"/>
      <c r="G24" s="137">
        <v>-11268</v>
      </c>
      <c r="H24" s="138"/>
      <c r="I24" s="137">
        <v>-6195</v>
      </c>
      <c r="J24" s="138"/>
      <c r="K24" s="111">
        <v>0</v>
      </c>
      <c r="L24" s="138"/>
      <c r="M24" s="111">
        <v>0</v>
      </c>
    </row>
    <row r="25" spans="1:13" s="89" customFormat="1" ht="22.35" customHeight="1">
      <c r="A25" s="95" t="s">
        <v>82</v>
      </c>
      <c r="B25" s="116"/>
      <c r="C25" s="116"/>
      <c r="E25" s="141"/>
      <c r="F25" s="130"/>
      <c r="G25" s="45">
        <f>SUM(G21:G24)</f>
        <v>13060</v>
      </c>
      <c r="H25" s="113"/>
      <c r="I25" s="45">
        <f>SUM(I21:I24)</f>
        <v>31031</v>
      </c>
      <c r="J25" s="113"/>
      <c r="K25" s="45">
        <f>SUM(K21:K24)</f>
        <v>45757</v>
      </c>
      <c r="L25" s="113"/>
      <c r="M25" s="45">
        <f>SUM(M21:M24)</f>
        <v>57611</v>
      </c>
    </row>
    <row r="26" spans="1:13" ht="22.35" customHeight="1">
      <c r="A26" s="92" t="s">
        <v>83</v>
      </c>
      <c r="B26" s="106"/>
      <c r="C26" s="106"/>
      <c r="E26" s="78">
        <v>11</v>
      </c>
      <c r="F26" s="82"/>
      <c r="G26" s="137">
        <v>-10145</v>
      </c>
      <c r="H26" s="138"/>
      <c r="I26" s="137">
        <v>-9046</v>
      </c>
      <c r="J26" s="138"/>
      <c r="K26" s="137">
        <v>-8218</v>
      </c>
      <c r="L26" s="138"/>
      <c r="M26" s="137">
        <v>-8746</v>
      </c>
    </row>
    <row r="27" spans="1:13" s="89" customFormat="1" ht="22.35" customHeight="1" thickBot="1">
      <c r="A27" s="95" t="s">
        <v>84</v>
      </c>
      <c r="B27" s="116"/>
      <c r="C27" s="116"/>
      <c r="E27" s="141"/>
      <c r="F27" s="130"/>
      <c r="G27" s="150">
        <f>SUM(G25:G26)</f>
        <v>2915</v>
      </c>
      <c r="H27" s="113"/>
      <c r="I27" s="150">
        <f>SUM(I25:I26)</f>
        <v>21985</v>
      </c>
      <c r="J27" s="113"/>
      <c r="K27" s="150">
        <f>SUM(K25:K26)</f>
        <v>37539</v>
      </c>
      <c r="L27" s="113"/>
      <c r="M27" s="150">
        <f>SUM(M25:M26)</f>
        <v>48865</v>
      </c>
    </row>
    <row r="28" spans="1:13" s="89" customFormat="1" ht="20.25" customHeight="1" thickTop="1">
      <c r="A28" s="95"/>
      <c r="B28" s="116"/>
      <c r="C28" s="116"/>
      <c r="E28" s="141"/>
      <c r="F28" s="130"/>
      <c r="G28" s="140"/>
      <c r="H28" s="113"/>
      <c r="I28" s="140"/>
      <c r="J28" s="113"/>
      <c r="K28" s="140"/>
      <c r="L28" s="113"/>
      <c r="M28" s="140"/>
    </row>
    <row r="29" spans="1:13" s="89" customFormat="1" ht="22.35" customHeight="1">
      <c r="A29" s="69" t="s">
        <v>0</v>
      </c>
      <c r="B29" s="116"/>
      <c r="C29" s="116"/>
      <c r="E29" s="141"/>
      <c r="F29" s="130"/>
      <c r="G29" s="140"/>
      <c r="H29" s="113"/>
      <c r="I29" s="140"/>
      <c r="J29" s="113"/>
      <c r="K29" s="140"/>
      <c r="L29" s="113"/>
      <c r="M29" s="140"/>
    </row>
    <row r="30" spans="1:13" s="89" customFormat="1" ht="22.35" customHeight="1">
      <c r="A30" s="84" t="s">
        <v>68</v>
      </c>
      <c r="B30" s="116"/>
      <c r="C30" s="116"/>
      <c r="E30" s="141"/>
      <c r="F30" s="130"/>
      <c r="G30" s="140"/>
      <c r="H30" s="117"/>
      <c r="I30" s="140"/>
      <c r="J30" s="117"/>
      <c r="K30" s="140"/>
      <c r="L30" s="117"/>
      <c r="M30" s="140"/>
    </row>
    <row r="31" spans="1:13" s="89" customFormat="1" ht="22.35" customHeight="1">
      <c r="A31" s="84"/>
      <c r="B31" s="116"/>
      <c r="C31" s="116"/>
      <c r="E31" s="141"/>
      <c r="F31" s="130"/>
      <c r="G31" s="140"/>
      <c r="H31" s="117"/>
      <c r="I31" s="140"/>
      <c r="J31" s="117"/>
      <c r="K31" s="140"/>
      <c r="L31" s="117"/>
      <c r="M31" s="140"/>
    </row>
    <row r="32" spans="1:13" s="89" customFormat="1" ht="22.35" customHeight="1">
      <c r="A32" s="84"/>
      <c r="B32" s="116"/>
      <c r="C32" s="116"/>
      <c r="E32" s="78"/>
      <c r="F32" s="77"/>
      <c r="G32" s="257" t="s">
        <v>2</v>
      </c>
      <c r="H32" s="257"/>
      <c r="I32" s="257"/>
      <c r="J32" s="81"/>
      <c r="K32" s="257" t="s">
        <v>3</v>
      </c>
      <c r="L32" s="257"/>
      <c r="M32" s="257"/>
    </row>
    <row r="33" spans="1:13" s="89" customFormat="1" ht="22.35" customHeight="1">
      <c r="A33" s="84"/>
      <c r="B33" s="116"/>
      <c r="C33" s="116"/>
      <c r="E33" s="78"/>
      <c r="F33" s="130"/>
      <c r="G33" s="258" t="s">
        <v>225</v>
      </c>
      <c r="H33" s="258"/>
      <c r="I33" s="258"/>
      <c r="J33" s="103"/>
      <c r="K33" s="258" t="s">
        <v>225</v>
      </c>
      <c r="L33" s="258"/>
      <c r="M33" s="258"/>
    </row>
    <row r="34" spans="1:13" s="89" customFormat="1" ht="22.35" customHeight="1">
      <c r="A34" s="84"/>
      <c r="B34" s="116"/>
      <c r="C34" s="116"/>
      <c r="E34" s="78"/>
      <c r="F34" s="130"/>
      <c r="G34" s="258" t="s">
        <v>224</v>
      </c>
      <c r="H34" s="258"/>
      <c r="I34" s="258"/>
      <c r="J34" s="103"/>
      <c r="K34" s="258" t="s">
        <v>224</v>
      </c>
      <c r="L34" s="258"/>
      <c r="M34" s="258"/>
    </row>
    <row r="35" spans="1:13" s="89" customFormat="1" ht="22.35" customHeight="1">
      <c r="A35" s="84"/>
      <c r="B35" s="116"/>
      <c r="C35" s="116"/>
      <c r="E35" s="78"/>
      <c r="F35" s="132"/>
      <c r="G35" s="85" t="s">
        <v>199</v>
      </c>
      <c r="H35" s="86"/>
      <c r="I35" s="85" t="s">
        <v>7</v>
      </c>
      <c r="J35" s="86"/>
      <c r="K35" s="85" t="s">
        <v>199</v>
      </c>
      <c r="L35" s="86"/>
      <c r="M35" s="85" t="s">
        <v>7</v>
      </c>
    </row>
    <row r="36" spans="1:13" s="89" customFormat="1" ht="22.15" customHeight="1">
      <c r="A36" s="84"/>
      <c r="B36" s="116"/>
      <c r="C36" s="116"/>
      <c r="E36" s="78"/>
      <c r="F36" s="82"/>
      <c r="G36" s="255" t="s">
        <v>9</v>
      </c>
      <c r="H36" s="255"/>
      <c r="I36" s="255"/>
      <c r="J36" s="255"/>
      <c r="K36" s="255"/>
      <c r="L36" s="255"/>
      <c r="M36" s="255"/>
    </row>
    <row r="37" spans="1:13" ht="22.15" customHeight="1">
      <c r="A37" s="89" t="s">
        <v>85</v>
      </c>
      <c r="B37" s="116"/>
      <c r="C37" s="106"/>
      <c r="F37" s="82"/>
      <c r="K37" s="79"/>
      <c r="M37" s="79"/>
    </row>
    <row r="38" spans="1:13" ht="22.15" customHeight="1">
      <c r="A38" s="142" t="s">
        <v>86</v>
      </c>
      <c r="B38" s="106"/>
      <c r="C38" s="106"/>
      <c r="F38" s="82"/>
      <c r="G38" s="90"/>
      <c r="H38" s="90"/>
      <c r="I38" s="90"/>
      <c r="J38" s="90"/>
      <c r="K38" s="90"/>
      <c r="L38" s="90"/>
      <c r="M38" s="90"/>
    </row>
    <row r="39" spans="1:13" ht="22.15" customHeight="1">
      <c r="A39" s="79" t="s">
        <v>87</v>
      </c>
      <c r="C39" s="106"/>
      <c r="F39" s="82"/>
      <c r="G39" s="137">
        <v>-2223</v>
      </c>
      <c r="H39" s="90"/>
      <c r="I39" s="137">
        <v>-1918</v>
      </c>
      <c r="J39" s="90"/>
      <c r="K39" s="137">
        <v>0</v>
      </c>
      <c r="L39" s="90"/>
      <c r="M39" s="137">
        <v>0</v>
      </c>
    </row>
    <row r="40" spans="1:13" ht="21.2" hidden="1" customHeight="1">
      <c r="A40" s="79" t="s">
        <v>191</v>
      </c>
      <c r="C40" s="106"/>
      <c r="F40" s="82"/>
      <c r="G40" s="135"/>
      <c r="H40" s="90"/>
      <c r="I40" s="135"/>
      <c r="J40" s="90"/>
      <c r="K40" s="135"/>
      <c r="L40" s="90"/>
      <c r="M40" s="135"/>
    </row>
    <row r="41" spans="1:13" ht="21.2" hidden="1" customHeight="1">
      <c r="B41" s="79" t="s">
        <v>192</v>
      </c>
      <c r="C41" s="106"/>
      <c r="F41" s="82"/>
      <c r="G41" s="137">
        <v>0</v>
      </c>
      <c r="H41" s="90"/>
      <c r="I41" s="137">
        <v>0</v>
      </c>
      <c r="J41" s="90"/>
      <c r="K41" s="137">
        <v>0</v>
      </c>
      <c r="L41" s="90"/>
      <c r="M41" s="137">
        <v>0</v>
      </c>
    </row>
    <row r="42" spans="1:13" ht="21.4" customHeight="1">
      <c r="A42" s="116" t="s">
        <v>88</v>
      </c>
      <c r="B42" s="89"/>
      <c r="C42" s="89"/>
      <c r="F42" s="82"/>
      <c r="G42" s="133"/>
      <c r="H42" s="138"/>
      <c r="I42" s="133"/>
      <c r="J42" s="138"/>
      <c r="K42" s="133"/>
      <c r="L42" s="138"/>
      <c r="M42" s="133"/>
    </row>
    <row r="43" spans="1:13" ht="21.4" customHeight="1">
      <c r="A43" s="89"/>
      <c r="B43" s="116" t="s">
        <v>89</v>
      </c>
      <c r="C43" s="116"/>
      <c r="F43" s="143"/>
      <c r="G43" s="54">
        <f>SUM(G39:G41)</f>
        <v>-2223</v>
      </c>
      <c r="H43" s="113"/>
      <c r="I43" s="54">
        <f>SUM(I39:I41)</f>
        <v>-1918</v>
      </c>
      <c r="J43" s="113"/>
      <c r="K43" s="54">
        <f>SUM(K39:K41)</f>
        <v>0</v>
      </c>
      <c r="L43" s="113"/>
      <c r="M43" s="54">
        <f>SUM(M39:M41)</f>
        <v>0</v>
      </c>
    </row>
    <row r="44" spans="1:13" ht="21" customHeight="1">
      <c r="A44" s="89"/>
      <c r="B44" s="116"/>
      <c r="C44" s="116"/>
      <c r="F44" s="82"/>
      <c r="G44" s="140"/>
      <c r="H44" s="113"/>
      <c r="I44" s="140"/>
      <c r="J44" s="113"/>
      <c r="K44" s="140"/>
      <c r="L44" s="113"/>
      <c r="M44" s="140"/>
    </row>
    <row r="45" spans="1:13" ht="22.35" customHeight="1">
      <c r="A45" s="144" t="s">
        <v>90</v>
      </c>
      <c r="B45" s="142"/>
      <c r="C45" s="89"/>
      <c r="F45" s="82"/>
      <c r="G45" s="133"/>
      <c r="H45" s="138"/>
      <c r="I45" s="133"/>
      <c r="J45" s="138"/>
      <c r="K45" s="133"/>
      <c r="L45" s="138"/>
      <c r="M45" s="133"/>
    </row>
    <row r="46" spans="1:13" ht="22.35" customHeight="1">
      <c r="A46" s="142"/>
      <c r="B46" s="144" t="s">
        <v>89</v>
      </c>
      <c r="C46" s="116"/>
      <c r="F46" s="82"/>
      <c r="G46" s="140"/>
      <c r="H46" s="113"/>
      <c r="I46" s="140"/>
      <c r="J46" s="113"/>
      <c r="K46" s="140"/>
      <c r="L46" s="113"/>
      <c r="M46" s="140"/>
    </row>
    <row r="47" spans="1:13" ht="22.35" customHeight="1">
      <c r="A47" s="79" t="s">
        <v>213</v>
      </c>
      <c r="B47" s="106"/>
      <c r="C47" s="116"/>
      <c r="F47" s="82"/>
      <c r="G47" s="140"/>
      <c r="H47" s="113"/>
      <c r="I47" s="140"/>
      <c r="J47" s="113"/>
      <c r="K47" s="140"/>
      <c r="L47" s="113"/>
      <c r="M47" s="140"/>
    </row>
    <row r="48" spans="1:13" ht="22.35" customHeight="1">
      <c r="B48" s="106" t="s">
        <v>92</v>
      </c>
      <c r="C48" s="106"/>
      <c r="F48" s="82"/>
      <c r="G48" s="135">
        <v>-6510</v>
      </c>
      <c r="H48" s="138"/>
      <c r="I48" s="135">
        <v>6286</v>
      </c>
      <c r="J48" s="138"/>
      <c r="K48" s="135">
        <v>-6510</v>
      </c>
      <c r="L48" s="138"/>
      <c r="M48" s="135">
        <v>6286</v>
      </c>
    </row>
    <row r="49" spans="1:13" ht="22.35" customHeight="1">
      <c r="A49" s="79" t="s">
        <v>93</v>
      </c>
      <c r="B49" s="106"/>
      <c r="C49" s="106"/>
      <c r="F49" s="82"/>
      <c r="G49" s="135"/>
      <c r="H49" s="138"/>
      <c r="I49" s="135"/>
      <c r="J49" s="138"/>
      <c r="K49" s="135"/>
      <c r="L49" s="138"/>
      <c r="M49" s="135"/>
    </row>
    <row r="50" spans="1:13" ht="22.35" customHeight="1">
      <c r="B50" s="106" t="s">
        <v>94</v>
      </c>
      <c r="C50" s="106"/>
      <c r="F50" s="82"/>
      <c r="G50" s="137">
        <v>1302</v>
      </c>
      <c r="H50" s="138"/>
      <c r="I50" s="137">
        <v>-1257</v>
      </c>
      <c r="J50" s="138"/>
      <c r="K50" s="137">
        <v>1302</v>
      </c>
      <c r="L50" s="138"/>
      <c r="M50" s="137">
        <v>-1257</v>
      </c>
    </row>
    <row r="51" spans="1:13" ht="22.35" customHeight="1">
      <c r="A51" s="116" t="s">
        <v>95</v>
      </c>
      <c r="B51" s="89"/>
      <c r="C51" s="89"/>
      <c r="F51" s="82"/>
      <c r="G51" s="133"/>
      <c r="H51" s="138"/>
      <c r="I51" s="133"/>
      <c r="J51" s="138"/>
      <c r="K51" s="133"/>
      <c r="L51" s="138"/>
      <c r="M51" s="133"/>
    </row>
    <row r="52" spans="1:13" ht="22.35" customHeight="1">
      <c r="A52" s="89"/>
      <c r="B52" s="116" t="s">
        <v>89</v>
      </c>
      <c r="C52" s="116"/>
      <c r="F52" s="82"/>
      <c r="G52" s="52">
        <f>SUM(G48:G51)</f>
        <v>-5208</v>
      </c>
      <c r="H52" s="113"/>
      <c r="I52" s="52">
        <f>SUM(I48:I51)</f>
        <v>5029</v>
      </c>
      <c r="J52" s="113"/>
      <c r="K52" s="52">
        <f>SUM(K48:K51)</f>
        <v>-5208</v>
      </c>
      <c r="L52" s="113"/>
      <c r="M52" s="52">
        <f>SUM(M48:M51)</f>
        <v>5029</v>
      </c>
    </row>
    <row r="53" spans="1:13" ht="22.35" customHeight="1">
      <c r="A53" s="89" t="s">
        <v>96</v>
      </c>
      <c r="B53" s="106"/>
      <c r="C53" s="106"/>
      <c r="F53" s="82"/>
      <c r="G53" s="54">
        <f>SUM(G43,G52)</f>
        <v>-7431</v>
      </c>
      <c r="H53" s="113"/>
      <c r="I53" s="54">
        <f>SUM(I43,I52)</f>
        <v>3111</v>
      </c>
      <c r="J53" s="113"/>
      <c r="K53" s="54">
        <f>SUM(K43,K52)</f>
        <v>-5208</v>
      </c>
      <c r="L53" s="113"/>
      <c r="M53" s="54">
        <f>SUM(M43,M52)</f>
        <v>5029</v>
      </c>
    </row>
    <row r="54" spans="1:13" ht="20.25" customHeight="1">
      <c r="F54" s="82"/>
      <c r="G54" s="133"/>
      <c r="H54" s="138"/>
      <c r="I54" s="133"/>
      <c r="J54" s="138"/>
      <c r="K54" s="133"/>
      <c r="L54" s="138"/>
      <c r="M54" s="133"/>
    </row>
    <row r="55" spans="1:13" ht="22.35" customHeight="1" thickBot="1">
      <c r="A55" s="89" t="s">
        <v>212</v>
      </c>
      <c r="B55" s="116"/>
      <c r="C55" s="106"/>
      <c r="F55" s="82"/>
      <c r="G55" s="55">
        <f>SUM(G27,G53)</f>
        <v>-4516</v>
      </c>
      <c r="H55" s="113"/>
      <c r="I55" s="55">
        <f>SUM(I27,I53)</f>
        <v>25096</v>
      </c>
      <c r="J55" s="113"/>
      <c r="K55" s="55">
        <f>SUM(K27,K53)</f>
        <v>32331</v>
      </c>
      <c r="L55" s="113"/>
      <c r="M55" s="55">
        <f>SUM(M27,M53)</f>
        <v>53894</v>
      </c>
    </row>
    <row r="56" spans="1:13" ht="20.25" customHeight="1" thickTop="1">
      <c r="F56" s="82"/>
      <c r="G56" s="133"/>
      <c r="H56" s="138"/>
      <c r="I56" s="133"/>
      <c r="J56" s="138"/>
      <c r="K56" s="133"/>
      <c r="L56" s="138"/>
      <c r="M56" s="133"/>
    </row>
    <row r="57" spans="1:13" ht="22.35" customHeight="1">
      <c r="A57" s="95" t="s">
        <v>98</v>
      </c>
      <c r="C57" s="106"/>
      <c r="F57" s="82"/>
      <c r="G57" s="90"/>
      <c r="H57" s="90"/>
      <c r="I57" s="90"/>
      <c r="J57" s="90"/>
      <c r="K57" s="90"/>
      <c r="L57" s="90"/>
      <c r="M57" s="90"/>
    </row>
    <row r="58" spans="1:13" ht="22.35" customHeight="1">
      <c r="A58" s="92"/>
      <c r="B58" s="79" t="s">
        <v>99</v>
      </c>
      <c r="C58" s="106"/>
      <c r="E58" s="82"/>
      <c r="F58" s="82"/>
      <c r="G58" s="33">
        <f>G27-G59</f>
        <v>16335</v>
      </c>
      <c r="H58" s="90"/>
      <c r="I58" s="33">
        <f>I27-I59</f>
        <v>34222</v>
      </c>
      <c r="J58" s="90"/>
      <c r="K58" s="33">
        <f>K27-K59</f>
        <v>37539</v>
      </c>
      <c r="L58" s="90"/>
      <c r="M58" s="33">
        <f>M27-M59</f>
        <v>48865</v>
      </c>
    </row>
    <row r="59" spans="1:13" ht="22.35" customHeight="1">
      <c r="A59" s="92"/>
      <c r="B59" s="79" t="s">
        <v>100</v>
      </c>
      <c r="C59" s="106"/>
      <c r="E59" s="82"/>
      <c r="F59" s="82"/>
      <c r="G59" s="90">
        <v>-13420</v>
      </c>
      <c r="H59" s="90"/>
      <c r="I59" s="90">
        <v>-12237</v>
      </c>
      <c r="J59" s="90"/>
      <c r="K59" s="90">
        <v>0</v>
      </c>
      <c r="L59" s="90"/>
      <c r="M59" s="90">
        <v>0</v>
      </c>
    </row>
    <row r="60" spans="1:13" ht="22.35" customHeight="1" thickBot="1">
      <c r="C60" s="106"/>
      <c r="E60" s="82"/>
      <c r="F60" s="82"/>
      <c r="G60" s="150">
        <f>SUM(G58:G59)</f>
        <v>2915</v>
      </c>
      <c r="H60" s="102"/>
      <c r="I60" s="150">
        <f>SUM(I58:I59)</f>
        <v>21985</v>
      </c>
      <c r="J60" s="102"/>
      <c r="K60" s="150">
        <f>SUM(K58:K59)</f>
        <v>37539</v>
      </c>
      <c r="L60" s="102"/>
      <c r="M60" s="150">
        <f>SUM(M58:M59)</f>
        <v>48865</v>
      </c>
    </row>
    <row r="61" spans="1:13" ht="20.25" customHeight="1" thickTop="1">
      <c r="A61" s="106"/>
      <c r="E61" s="82"/>
      <c r="F61" s="82"/>
      <c r="G61" s="145"/>
      <c r="H61" s="138"/>
      <c r="I61" s="145"/>
      <c r="J61" s="138"/>
      <c r="K61" s="145"/>
      <c r="L61" s="138"/>
      <c r="M61" s="145"/>
    </row>
    <row r="62" spans="1:13" ht="22.35" customHeight="1">
      <c r="A62" s="95" t="s">
        <v>101</v>
      </c>
      <c r="B62" s="92"/>
      <c r="C62" s="116"/>
      <c r="G62" s="90"/>
      <c r="H62" s="90"/>
      <c r="I62" s="90"/>
      <c r="J62" s="90"/>
      <c r="K62" s="90"/>
      <c r="L62" s="90"/>
      <c r="M62" s="90"/>
    </row>
    <row r="63" spans="1:13" ht="22.35" customHeight="1">
      <c r="A63" s="92"/>
      <c r="B63" s="79" t="s">
        <v>99</v>
      </c>
      <c r="G63" s="33">
        <f>G55-G64</f>
        <v>9005</v>
      </c>
      <c r="H63" s="90"/>
      <c r="I63" s="33">
        <f>I55-I64</f>
        <v>37306</v>
      </c>
      <c r="J63" s="90"/>
      <c r="K63" s="33">
        <f>K55-K64</f>
        <v>32331</v>
      </c>
      <c r="L63" s="90"/>
      <c r="M63" s="33">
        <f>M55-M64</f>
        <v>53894</v>
      </c>
    </row>
    <row r="64" spans="1:13" ht="22.35" customHeight="1">
      <c r="A64" s="92"/>
      <c r="B64" s="79" t="s">
        <v>100</v>
      </c>
      <c r="G64" s="146">
        <v>-13521</v>
      </c>
      <c r="H64" s="90"/>
      <c r="I64" s="146">
        <v>-12210</v>
      </c>
      <c r="J64" s="90"/>
      <c r="K64" s="146">
        <v>0</v>
      </c>
      <c r="L64" s="90"/>
      <c r="M64" s="146">
        <v>0</v>
      </c>
    </row>
    <row r="65" spans="1:13" ht="22.35" customHeight="1" thickBot="1">
      <c r="F65" s="82"/>
      <c r="G65" s="44">
        <f>SUM(G63:G64)</f>
        <v>-4516</v>
      </c>
      <c r="H65" s="147"/>
      <c r="I65" s="44">
        <f>SUM(I63:I64)</f>
        <v>25096</v>
      </c>
      <c r="J65" s="147"/>
      <c r="K65" s="44">
        <f>SUM(K63:K64)</f>
        <v>32331</v>
      </c>
      <c r="L65" s="147"/>
      <c r="M65" s="44">
        <f>SUM(M63:M64)</f>
        <v>53894</v>
      </c>
    </row>
    <row r="66" spans="1:13" ht="20.25" customHeight="1" thickTop="1">
      <c r="B66" s="92"/>
      <c r="C66" s="106"/>
      <c r="F66" s="82"/>
      <c r="G66" s="148"/>
      <c r="H66" s="138"/>
      <c r="I66" s="148"/>
      <c r="J66" s="138"/>
      <c r="K66" s="148"/>
      <c r="L66" s="138"/>
      <c r="M66" s="148"/>
    </row>
    <row r="67" spans="1:13" ht="22.35" customHeight="1" thickBot="1">
      <c r="A67" s="95" t="s">
        <v>197</v>
      </c>
      <c r="B67" s="92"/>
      <c r="C67" s="106"/>
      <c r="F67" s="82"/>
      <c r="G67" s="58">
        <f>G58*1000/315062200</f>
        <v>5.1846905150792447E-2</v>
      </c>
      <c r="H67" s="138"/>
      <c r="I67" s="58">
        <f>I58*1000/315062000</f>
        <v>0.10861989068818201</v>
      </c>
      <c r="J67" s="138"/>
      <c r="K67" s="58">
        <f>K58*1000/315062200</f>
        <v>0.11914790158895608</v>
      </c>
      <c r="L67" s="138"/>
      <c r="M67" s="58">
        <f>M58*1000/315062000</f>
        <v>0.15509645720524848</v>
      </c>
    </row>
    <row r="68" spans="1:13" ht="22.35" customHeight="1" thickTop="1">
      <c r="A68" s="92"/>
      <c r="F68" s="82"/>
      <c r="G68" s="82"/>
      <c r="H68" s="82"/>
      <c r="I68" s="82"/>
      <c r="J68" s="82"/>
      <c r="K68" s="82"/>
      <c r="L68" s="82"/>
      <c r="M68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6:I6"/>
    <mergeCell ref="K6:M6"/>
    <mergeCell ref="G36:M36"/>
    <mergeCell ref="G8:M8"/>
    <mergeCell ref="G32:I32"/>
    <mergeCell ref="K32:M32"/>
    <mergeCell ref="G33:I33"/>
    <mergeCell ref="K33:M33"/>
    <mergeCell ref="G34:I34"/>
    <mergeCell ref="K34:M34"/>
  </mergeCells>
  <pageMargins left="0.8" right="0.6" top="0.48" bottom="0.5" header="0.5" footer="0.5"/>
  <pageSetup paperSize="9" scale="79" firstPageNumber="7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AE20-334D-4D0A-9BBA-DD5B0B7183AA}">
  <sheetPr>
    <pageSetUpPr fitToPage="1"/>
  </sheetPr>
  <dimension ref="A1:AF42"/>
  <sheetViews>
    <sheetView view="pageBreakPreview" zoomScaleNormal="70" zoomScaleSheetLayoutView="100" workbookViewId="0">
      <selection activeCell="AC1" sqref="AC1"/>
    </sheetView>
  </sheetViews>
  <sheetFormatPr defaultColWidth="9.1640625" defaultRowHeight="22.5" customHeight="1"/>
  <cols>
    <col min="1" max="3" width="1.33203125" style="79" customWidth="1"/>
    <col min="4" max="4" width="50" style="79" customWidth="1"/>
    <col min="5" max="5" width="9.33203125" style="87" customWidth="1"/>
    <col min="6" max="6" width="1" style="79" customWidth="1"/>
    <col min="7" max="7" width="12" style="103" customWidth="1"/>
    <col min="8" max="8" width="1" style="91" customWidth="1"/>
    <col min="9" max="9" width="11" style="103" customWidth="1"/>
    <col min="10" max="10" width="1" style="91" customWidth="1"/>
    <col min="11" max="11" width="11" style="103" customWidth="1"/>
    <col min="12" max="12" width="1" style="91" customWidth="1"/>
    <col min="13" max="13" width="10.33203125" style="103" customWidth="1"/>
    <col min="14" max="14" width="1" style="91" customWidth="1"/>
    <col min="15" max="15" width="11" style="103" customWidth="1"/>
    <col min="16" max="16" width="1" style="103" customWidth="1"/>
    <col min="17" max="17" width="10.33203125" style="103" customWidth="1"/>
    <col min="18" max="18" width="1.1640625" style="91" customWidth="1"/>
    <col min="19" max="19" width="10.1640625" style="103" customWidth="1"/>
    <col min="20" max="20" width="1" style="91" customWidth="1"/>
    <col min="21" max="21" width="14.1640625" style="91" customWidth="1"/>
    <col min="22" max="22" width="1" style="91" customWidth="1"/>
    <col min="23" max="23" width="16.1640625" style="91" customWidth="1"/>
    <col min="24" max="24" width="1" style="91" customWidth="1"/>
    <col min="25" max="25" width="14" style="91" customWidth="1"/>
    <col min="26" max="26" width="1" style="91" customWidth="1"/>
    <col min="27" max="27" width="12.33203125" style="103" customWidth="1"/>
    <col min="28" max="28" width="1" style="91" customWidth="1"/>
    <col min="29" max="29" width="14.1640625" style="152" customWidth="1"/>
    <col min="30" max="30" width="10.1640625" style="79" bestFit="1" customWidth="1"/>
    <col min="31" max="16384" width="9.1640625" style="79"/>
  </cols>
  <sheetData>
    <row r="1" spans="1:31" s="74" customFormat="1" ht="22.15" customHeight="1">
      <c r="A1" s="70" t="s">
        <v>0</v>
      </c>
      <c r="B1" s="79"/>
      <c r="C1" s="79"/>
      <c r="D1" s="79"/>
      <c r="E1" s="87"/>
      <c r="F1" s="79"/>
      <c r="G1" s="103"/>
      <c r="H1" s="91"/>
      <c r="I1" s="103"/>
      <c r="J1" s="91"/>
      <c r="K1" s="103"/>
      <c r="L1" s="91"/>
      <c r="M1" s="103"/>
      <c r="N1" s="91"/>
      <c r="O1" s="103"/>
      <c r="P1" s="103"/>
      <c r="Q1" s="103"/>
      <c r="R1" s="103"/>
      <c r="S1" s="103"/>
      <c r="T1" s="91"/>
      <c r="U1" s="91"/>
      <c r="V1" s="91"/>
      <c r="W1" s="91"/>
      <c r="X1" s="91"/>
      <c r="Y1" s="91"/>
      <c r="Z1" s="91"/>
      <c r="AA1" s="103"/>
      <c r="AB1" s="91"/>
      <c r="AC1" s="152"/>
    </row>
    <row r="2" spans="1:31" ht="22.15" customHeight="1">
      <c r="A2" s="230" t="s">
        <v>113</v>
      </c>
    </row>
    <row r="3" spans="1:31" ht="22.35" customHeight="1">
      <c r="A3" s="89"/>
    </row>
    <row r="4" spans="1:31" ht="22.35" customHeight="1">
      <c r="G4" s="257" t="s">
        <v>2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</row>
    <row r="5" spans="1:31" ht="22.35" customHeight="1">
      <c r="G5" s="80"/>
      <c r="H5" s="80"/>
      <c r="I5" s="80"/>
      <c r="J5" s="80"/>
      <c r="K5" s="262" t="s">
        <v>57</v>
      </c>
      <c r="L5" s="262"/>
      <c r="M5" s="262"/>
      <c r="N5" s="262"/>
      <c r="O5" s="262"/>
      <c r="P5" s="80"/>
      <c r="Q5" s="80"/>
      <c r="R5" s="80"/>
      <c r="S5" s="263" t="s">
        <v>63</v>
      </c>
      <c r="T5" s="263"/>
      <c r="U5" s="263"/>
      <c r="V5" s="263"/>
      <c r="W5" s="263"/>
      <c r="X5" s="75"/>
      <c r="Y5" s="75"/>
      <c r="Z5" s="75"/>
      <c r="AA5" s="75"/>
      <c r="AB5" s="80"/>
      <c r="AC5" s="80"/>
    </row>
    <row r="6" spans="1:31" ht="22.35" customHeight="1">
      <c r="B6" s="154"/>
      <c r="C6" s="154"/>
      <c r="D6" s="154"/>
      <c r="E6" s="155"/>
      <c r="F6" s="154"/>
      <c r="G6" s="156" t="s">
        <v>114</v>
      </c>
      <c r="H6" s="156"/>
      <c r="I6" s="156"/>
      <c r="J6" s="156"/>
      <c r="K6" s="156"/>
      <c r="L6" s="156"/>
      <c r="M6" s="156"/>
      <c r="N6" s="156"/>
      <c r="O6" s="157"/>
      <c r="P6" s="156"/>
      <c r="Q6" s="156"/>
      <c r="R6" s="156"/>
      <c r="S6" s="156"/>
      <c r="T6" s="156"/>
      <c r="U6" s="156" t="s">
        <v>115</v>
      </c>
      <c r="V6" s="156"/>
      <c r="W6" s="156" t="s">
        <v>116</v>
      </c>
      <c r="X6" s="156"/>
      <c r="Y6" s="156"/>
      <c r="Z6" s="156"/>
      <c r="AA6" s="157" t="s">
        <v>117</v>
      </c>
      <c r="AB6" s="156"/>
      <c r="AC6" s="158"/>
    </row>
    <row r="7" spans="1:31" ht="22.35" customHeight="1">
      <c r="B7" s="154"/>
      <c r="C7" s="154"/>
      <c r="D7" s="154"/>
      <c r="E7" s="155"/>
      <c r="F7" s="154"/>
      <c r="G7" s="156" t="s">
        <v>118</v>
      </c>
      <c r="H7" s="156"/>
      <c r="I7" s="156" t="s">
        <v>119</v>
      </c>
      <c r="J7" s="156"/>
      <c r="K7" s="156" t="s">
        <v>120</v>
      </c>
      <c r="L7" s="156"/>
      <c r="M7" s="156" t="s">
        <v>115</v>
      </c>
      <c r="N7" s="156"/>
      <c r="O7" s="157" t="s">
        <v>121</v>
      </c>
      <c r="P7" s="156"/>
      <c r="Q7" s="156" t="s">
        <v>122</v>
      </c>
      <c r="R7" s="156"/>
      <c r="S7" s="156" t="s">
        <v>123</v>
      </c>
      <c r="T7" s="156"/>
      <c r="U7" s="156" t="s">
        <v>124</v>
      </c>
      <c r="V7" s="156"/>
      <c r="W7" s="156" t="s">
        <v>125</v>
      </c>
      <c r="X7" s="156"/>
      <c r="Y7" s="156" t="s">
        <v>126</v>
      </c>
      <c r="Z7" s="156"/>
      <c r="AA7" s="157" t="s">
        <v>127</v>
      </c>
      <c r="AB7" s="156"/>
      <c r="AC7" s="158" t="s">
        <v>128</v>
      </c>
    </row>
    <row r="8" spans="1:31" ht="22.35" customHeight="1">
      <c r="B8" s="154"/>
      <c r="C8" s="154"/>
      <c r="D8" s="154"/>
      <c r="E8" s="78" t="s">
        <v>6</v>
      </c>
      <c r="F8" s="154"/>
      <c r="G8" s="156" t="s">
        <v>129</v>
      </c>
      <c r="H8" s="156"/>
      <c r="I8" s="156" t="s">
        <v>130</v>
      </c>
      <c r="J8" s="156"/>
      <c r="K8" s="156" t="s">
        <v>131</v>
      </c>
      <c r="L8" s="156"/>
      <c r="M8" s="156" t="s">
        <v>62</v>
      </c>
      <c r="N8" s="156"/>
      <c r="O8" s="157" t="s">
        <v>132</v>
      </c>
      <c r="P8" s="156"/>
      <c r="Q8" s="156" t="s">
        <v>133</v>
      </c>
      <c r="R8" s="156"/>
      <c r="S8" s="156" t="s">
        <v>134</v>
      </c>
      <c r="T8" s="156"/>
      <c r="U8" s="156" t="s">
        <v>135</v>
      </c>
      <c r="V8" s="156"/>
      <c r="W8" s="156" t="s">
        <v>136</v>
      </c>
      <c r="X8" s="156"/>
      <c r="Y8" s="156" t="s">
        <v>137</v>
      </c>
      <c r="Z8" s="156"/>
      <c r="AA8" s="157" t="s">
        <v>138</v>
      </c>
      <c r="AB8" s="156"/>
      <c r="AC8" s="158" t="s">
        <v>52</v>
      </c>
    </row>
    <row r="9" spans="1:31" ht="22.35" customHeight="1">
      <c r="E9" s="79"/>
      <c r="F9" s="82"/>
      <c r="G9" s="264" t="s">
        <v>9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</row>
    <row r="10" spans="1:31" ht="22.35" customHeight="1">
      <c r="A10" s="116" t="s">
        <v>226</v>
      </c>
      <c r="B10" s="116"/>
      <c r="C10" s="89"/>
      <c r="D10" s="89"/>
      <c r="E10" s="142"/>
      <c r="F10" s="89"/>
      <c r="G10" s="160"/>
      <c r="H10" s="161"/>
      <c r="I10" s="160"/>
      <c r="J10" s="161"/>
      <c r="K10" s="160"/>
      <c r="L10" s="161"/>
      <c r="M10" s="160"/>
      <c r="N10" s="161"/>
      <c r="O10" s="160"/>
      <c r="P10" s="160"/>
      <c r="Q10" s="160"/>
      <c r="R10" s="161"/>
      <c r="S10" s="160"/>
      <c r="T10" s="161"/>
      <c r="U10" s="160"/>
      <c r="V10" s="161"/>
      <c r="W10" s="161"/>
      <c r="X10" s="161"/>
      <c r="Y10" s="161"/>
      <c r="Z10" s="161"/>
      <c r="AA10" s="160"/>
      <c r="AB10" s="161"/>
      <c r="AC10" s="160"/>
    </row>
    <row r="11" spans="1:31" ht="22.35" customHeight="1">
      <c r="A11" s="162" t="s">
        <v>215</v>
      </c>
      <c r="B11" s="162"/>
      <c r="C11" s="162"/>
      <c r="D11" s="162"/>
      <c r="G11" s="147">
        <v>160000</v>
      </c>
      <c r="H11" s="102"/>
      <c r="I11" s="147">
        <v>361424</v>
      </c>
      <c r="J11" s="102"/>
      <c r="K11" s="147">
        <v>18125</v>
      </c>
      <c r="L11" s="102"/>
      <c r="M11" s="147">
        <v>64976</v>
      </c>
      <c r="N11" s="102"/>
      <c r="O11" s="147">
        <v>355277</v>
      </c>
      <c r="P11" s="147"/>
      <c r="Q11" s="147">
        <v>-64976</v>
      </c>
      <c r="R11" s="102"/>
      <c r="S11" s="147">
        <v>-1343</v>
      </c>
      <c r="T11" s="102"/>
      <c r="U11" s="147">
        <v>16971</v>
      </c>
      <c r="V11" s="102"/>
      <c r="W11" s="40">
        <f>SUM(S11:U11)</f>
        <v>15628</v>
      </c>
      <c r="X11" s="102"/>
      <c r="Y11" s="180">
        <f>SUM(G11:Q11,W11)</f>
        <v>910454</v>
      </c>
      <c r="Z11" s="102"/>
      <c r="AA11" s="147">
        <v>15456</v>
      </c>
      <c r="AB11" s="102"/>
      <c r="AC11" s="40">
        <f>SUM(Y11:AA11)</f>
        <v>925910</v>
      </c>
      <c r="AD11" s="90"/>
      <c r="AE11" s="90"/>
    </row>
    <row r="12" spans="1:31" ht="17.45" customHeight="1">
      <c r="A12" s="162"/>
      <c r="B12" s="162"/>
      <c r="C12" s="162"/>
      <c r="D12" s="162"/>
      <c r="G12" s="147"/>
      <c r="H12" s="102"/>
      <c r="I12" s="147"/>
      <c r="J12" s="102"/>
      <c r="K12" s="147"/>
      <c r="L12" s="102"/>
      <c r="M12" s="147"/>
      <c r="N12" s="102"/>
      <c r="O12" s="147"/>
      <c r="P12" s="147"/>
      <c r="Q12" s="147"/>
      <c r="R12" s="102"/>
      <c r="S12" s="147"/>
      <c r="T12" s="102"/>
      <c r="U12" s="147"/>
      <c r="V12" s="102"/>
      <c r="W12" s="147"/>
      <c r="X12" s="102"/>
      <c r="Y12" s="102"/>
      <c r="Z12" s="102"/>
      <c r="AA12" s="147"/>
      <c r="AB12" s="102"/>
      <c r="AC12" s="147"/>
    </row>
    <row r="13" spans="1:31" ht="22.15" customHeight="1">
      <c r="A13" s="95" t="s">
        <v>139</v>
      </c>
      <c r="B13" s="163"/>
      <c r="C13" s="89"/>
      <c r="D13" s="164"/>
      <c r="E13" s="165"/>
      <c r="F13" s="82"/>
      <c r="G13" s="112"/>
      <c r="H13" s="90"/>
      <c r="I13" s="112"/>
      <c r="J13" s="90"/>
      <c r="K13" s="112"/>
      <c r="L13" s="90"/>
      <c r="M13" s="112"/>
      <c r="N13" s="90"/>
      <c r="O13" s="112"/>
      <c r="P13" s="112"/>
      <c r="Q13" s="112"/>
      <c r="R13" s="90"/>
      <c r="S13" s="112"/>
      <c r="T13" s="90"/>
      <c r="U13" s="112"/>
      <c r="V13" s="90"/>
      <c r="W13" s="112"/>
      <c r="X13" s="90"/>
      <c r="Y13" s="112"/>
      <c r="Z13" s="90"/>
      <c r="AA13" s="112"/>
      <c r="AB13" s="90"/>
      <c r="AC13" s="112"/>
    </row>
    <row r="14" spans="1:31" ht="22.15" customHeight="1">
      <c r="B14" s="166" t="s">
        <v>140</v>
      </c>
      <c r="C14" s="89"/>
      <c r="D14" s="164"/>
      <c r="E14" s="165"/>
      <c r="F14" s="82"/>
      <c r="G14" s="112"/>
      <c r="H14" s="90"/>
      <c r="I14" s="112"/>
      <c r="J14" s="90"/>
      <c r="K14" s="112"/>
      <c r="L14" s="90"/>
      <c r="M14" s="112"/>
      <c r="N14" s="90"/>
      <c r="O14" s="112"/>
      <c r="P14" s="112"/>
      <c r="Q14" s="112"/>
      <c r="R14" s="90"/>
      <c r="S14" s="112"/>
      <c r="T14" s="90"/>
      <c r="U14" s="112"/>
      <c r="V14" s="90"/>
      <c r="W14" s="112"/>
      <c r="X14" s="90"/>
      <c r="Y14" s="112"/>
      <c r="Z14" s="90"/>
      <c r="AA14" s="112"/>
      <c r="AB14" s="90"/>
      <c r="AC14" s="112"/>
    </row>
    <row r="15" spans="1:31" ht="22.5" hidden="1" customHeight="1">
      <c r="A15" s="166"/>
      <c r="B15" s="79" t="s">
        <v>141</v>
      </c>
      <c r="C15" s="89"/>
      <c r="D15" s="164"/>
      <c r="E15" s="167">
        <v>10</v>
      </c>
      <c r="F15" s="82"/>
      <c r="G15" s="112">
        <v>0</v>
      </c>
      <c r="H15" s="90"/>
      <c r="I15" s="112">
        <v>0</v>
      </c>
      <c r="J15" s="90"/>
      <c r="K15" s="112">
        <v>0</v>
      </c>
      <c r="L15" s="90"/>
      <c r="M15" s="112">
        <v>0</v>
      </c>
      <c r="N15" s="90"/>
      <c r="O15" s="112">
        <v>0</v>
      </c>
      <c r="P15" s="112"/>
      <c r="Q15" s="112">
        <v>0</v>
      </c>
      <c r="R15" s="90"/>
      <c r="S15" s="112">
        <v>0</v>
      </c>
      <c r="T15" s="90"/>
      <c r="U15" s="112">
        <v>0</v>
      </c>
      <c r="V15" s="90"/>
      <c r="W15" s="38">
        <f>SUM(S15:U15)</f>
        <v>0</v>
      </c>
      <c r="X15" s="90"/>
      <c r="Y15" s="38">
        <f>SUM(G15:Q15,W15)</f>
        <v>0</v>
      </c>
      <c r="Z15" s="90"/>
      <c r="AA15" s="112">
        <v>0</v>
      </c>
      <c r="AB15" s="90"/>
      <c r="AC15" s="38">
        <f t="shared" ref="AC15:AC16" si="0">SUM(Y15:AA15)</f>
        <v>0</v>
      </c>
      <c r="AD15" s="90"/>
      <c r="AE15" s="90"/>
    </row>
    <row r="16" spans="1:31" ht="21.75">
      <c r="A16" s="166"/>
      <c r="B16" s="163" t="s">
        <v>190</v>
      </c>
      <c r="C16" s="89"/>
      <c r="D16" s="164"/>
      <c r="E16" s="168"/>
      <c r="F16" s="82"/>
      <c r="G16" s="169">
        <v>0</v>
      </c>
      <c r="H16" s="94"/>
      <c r="I16" s="169">
        <v>5</v>
      </c>
      <c r="J16" s="94"/>
      <c r="K16" s="169">
        <v>0</v>
      </c>
      <c r="L16" s="94"/>
      <c r="M16" s="169">
        <v>0</v>
      </c>
      <c r="N16" s="94"/>
      <c r="O16" s="169">
        <v>0</v>
      </c>
      <c r="P16" s="98"/>
      <c r="Q16" s="169">
        <v>0</v>
      </c>
      <c r="R16" s="94"/>
      <c r="S16" s="169">
        <v>0</v>
      </c>
      <c r="T16" s="94"/>
      <c r="U16" s="169">
        <v>0</v>
      </c>
      <c r="V16" s="94"/>
      <c r="W16" s="40">
        <f>SUM(S16:U16)</f>
        <v>0</v>
      </c>
      <c r="X16" s="94"/>
      <c r="Y16" s="178">
        <f>SUM(G16:Q16,W16)</f>
        <v>5</v>
      </c>
      <c r="Z16" s="94"/>
      <c r="AA16" s="169">
        <v>0</v>
      </c>
      <c r="AB16" s="94"/>
      <c r="AC16" s="178">
        <f t="shared" si="0"/>
        <v>5</v>
      </c>
      <c r="AD16" s="90"/>
      <c r="AE16" s="90"/>
    </row>
    <row r="17" spans="1:32" ht="22.35" customHeight="1">
      <c r="A17" s="166"/>
      <c r="B17" s="163" t="s">
        <v>142</v>
      </c>
      <c r="C17" s="89"/>
      <c r="D17" s="164"/>
      <c r="E17" s="168">
        <v>12</v>
      </c>
      <c r="F17" s="82"/>
      <c r="G17" s="169">
        <v>0</v>
      </c>
      <c r="H17" s="94"/>
      <c r="I17" s="169">
        <v>0</v>
      </c>
      <c r="J17" s="94"/>
      <c r="K17" s="169">
        <v>0</v>
      </c>
      <c r="L17" s="94"/>
      <c r="M17" s="169">
        <v>0</v>
      </c>
      <c r="N17" s="94"/>
      <c r="O17" s="169">
        <v>-50409</v>
      </c>
      <c r="P17" s="98"/>
      <c r="Q17" s="169">
        <v>0</v>
      </c>
      <c r="R17" s="94"/>
      <c r="S17" s="169">
        <v>0</v>
      </c>
      <c r="T17" s="94"/>
      <c r="U17" s="169">
        <v>0</v>
      </c>
      <c r="V17" s="94"/>
      <c r="W17" s="40">
        <f>SUM(S17:U17)</f>
        <v>0</v>
      </c>
      <c r="X17" s="94"/>
      <c r="Y17" s="179">
        <f t="shared" ref="Y17" si="1">SUM(G17:Q17,W17)</f>
        <v>-50409</v>
      </c>
      <c r="Z17" s="94"/>
      <c r="AA17" s="170">
        <v>0</v>
      </c>
      <c r="AB17" s="94"/>
      <c r="AC17" s="179">
        <f>SUM(Y17:AA17)</f>
        <v>-50409</v>
      </c>
      <c r="AD17" s="90"/>
      <c r="AE17" s="90"/>
    </row>
    <row r="18" spans="1:32" ht="22.35" customHeight="1">
      <c r="A18" s="116"/>
      <c r="B18" s="144" t="s">
        <v>143</v>
      </c>
      <c r="C18" s="89"/>
      <c r="D18" s="89"/>
      <c r="E18" s="165"/>
      <c r="F18" s="82"/>
      <c r="G18" s="177">
        <f>SUM(G15:G17)</f>
        <v>0</v>
      </c>
      <c r="H18" s="102"/>
      <c r="I18" s="177">
        <f>SUM(I15:I17)</f>
        <v>5</v>
      </c>
      <c r="J18" s="102"/>
      <c r="K18" s="177">
        <f>SUM(K15:K17)</f>
        <v>0</v>
      </c>
      <c r="L18" s="102"/>
      <c r="M18" s="177">
        <f>SUM(M15:M17)</f>
        <v>0</v>
      </c>
      <c r="N18" s="102"/>
      <c r="O18" s="177">
        <f>SUM(O15:O17)</f>
        <v>-50409</v>
      </c>
      <c r="P18" s="147"/>
      <c r="Q18" s="177">
        <f>SUM(Q15:Q17)</f>
        <v>0</v>
      </c>
      <c r="R18" s="102"/>
      <c r="S18" s="177">
        <f>SUM(S15:S17)</f>
        <v>0</v>
      </c>
      <c r="T18" s="102"/>
      <c r="U18" s="177">
        <f>SUM(U15:U17)</f>
        <v>0</v>
      </c>
      <c r="V18" s="102"/>
      <c r="W18" s="177">
        <f>SUM(W15:W17)</f>
        <v>0</v>
      </c>
      <c r="X18" s="102"/>
      <c r="Y18" s="177">
        <f>SUM(Y15:Y17)</f>
        <v>-50404</v>
      </c>
      <c r="Z18" s="102"/>
      <c r="AA18" s="177">
        <f>SUM(AA15:AA17)</f>
        <v>0</v>
      </c>
      <c r="AB18" s="102"/>
      <c r="AC18" s="177">
        <f>SUM(AC15:AC17)</f>
        <v>-50404</v>
      </c>
      <c r="AD18" s="90"/>
      <c r="AE18" s="90"/>
    </row>
    <row r="19" spans="1:32" ht="17.850000000000001" customHeight="1">
      <c r="A19" s="162"/>
      <c r="B19" s="162"/>
      <c r="C19" s="162"/>
      <c r="D19" s="162"/>
      <c r="G19" s="147"/>
      <c r="H19" s="102"/>
      <c r="I19" s="147"/>
      <c r="J19" s="102"/>
      <c r="K19" s="147"/>
      <c r="L19" s="102"/>
      <c r="M19" s="147"/>
      <c r="N19" s="102"/>
      <c r="O19" s="147"/>
      <c r="P19" s="147"/>
      <c r="Q19" s="147"/>
      <c r="R19" s="102"/>
      <c r="S19" s="147"/>
      <c r="T19" s="102"/>
      <c r="U19" s="147"/>
      <c r="V19" s="102"/>
      <c r="W19" s="147"/>
      <c r="X19" s="102"/>
      <c r="Y19" s="102"/>
      <c r="Z19" s="102"/>
      <c r="AA19" s="147"/>
      <c r="AB19" s="102"/>
      <c r="AC19" s="147"/>
    </row>
    <row r="20" spans="1:32" ht="22.35" customHeight="1">
      <c r="A20" s="162"/>
      <c r="B20" s="166" t="s">
        <v>144</v>
      </c>
      <c r="C20" s="162"/>
      <c r="D20" s="162"/>
      <c r="G20" s="147"/>
      <c r="H20" s="102"/>
      <c r="I20" s="147"/>
      <c r="J20" s="102"/>
      <c r="K20" s="147"/>
      <c r="L20" s="102"/>
      <c r="M20" s="147"/>
      <c r="N20" s="102"/>
      <c r="O20" s="147"/>
      <c r="P20" s="147"/>
      <c r="Q20" s="147"/>
      <c r="R20" s="102"/>
      <c r="S20" s="147"/>
      <c r="T20" s="102"/>
      <c r="U20" s="147"/>
      <c r="V20" s="102"/>
      <c r="W20" s="147"/>
      <c r="X20" s="102"/>
      <c r="Y20" s="102"/>
      <c r="Z20" s="102"/>
      <c r="AA20" s="147"/>
      <c r="AB20" s="102"/>
      <c r="AC20" s="147"/>
    </row>
    <row r="21" spans="1:32" ht="22.35" customHeight="1">
      <c r="A21" s="166"/>
      <c r="B21" s="79" t="s">
        <v>149</v>
      </c>
      <c r="C21" s="89"/>
      <c r="D21" s="164"/>
      <c r="E21" s="167"/>
      <c r="F21" s="82"/>
      <c r="G21" s="112">
        <v>0</v>
      </c>
      <c r="H21" s="90"/>
      <c r="I21" s="112">
        <v>0</v>
      </c>
      <c r="J21" s="90"/>
      <c r="K21" s="112">
        <v>0</v>
      </c>
      <c r="L21" s="90"/>
      <c r="M21" s="112">
        <v>0</v>
      </c>
      <c r="N21" s="90"/>
      <c r="O21" s="112">
        <v>0</v>
      </c>
      <c r="P21" s="112"/>
      <c r="Q21" s="112">
        <v>0</v>
      </c>
      <c r="R21" s="90"/>
      <c r="S21" s="112">
        <v>0</v>
      </c>
      <c r="T21" s="90"/>
      <c r="U21" s="112">
        <v>0</v>
      </c>
      <c r="V21" s="90"/>
      <c r="W21" s="40">
        <f>SUM(S21:U21)</f>
        <v>0</v>
      </c>
      <c r="X21" s="90"/>
      <c r="Y21" s="182">
        <f>SUM(G21:Q21,W21)</f>
        <v>0</v>
      </c>
      <c r="Z21" s="90"/>
      <c r="AA21" s="112">
        <v>1500</v>
      </c>
      <c r="AB21" s="90"/>
      <c r="AC21" s="38">
        <f t="shared" ref="AC21" si="2">SUM(Y21:AA21)</f>
        <v>1500</v>
      </c>
      <c r="AD21" s="90"/>
      <c r="AE21" s="90"/>
    </row>
    <row r="22" spans="1:32" ht="22.35" customHeight="1">
      <c r="A22" s="162"/>
      <c r="B22" s="231" t="s">
        <v>145</v>
      </c>
      <c r="C22" s="162"/>
      <c r="D22" s="162"/>
      <c r="G22" s="177">
        <f>SUM(G19:G21)</f>
        <v>0</v>
      </c>
      <c r="H22" s="102"/>
      <c r="I22" s="177">
        <f>SUM(I19:I21)</f>
        <v>0</v>
      </c>
      <c r="J22" s="102"/>
      <c r="K22" s="177">
        <f>SUM(K19:K21)</f>
        <v>0</v>
      </c>
      <c r="L22" s="102"/>
      <c r="M22" s="177">
        <f>SUM(M19:M21)</f>
        <v>0</v>
      </c>
      <c r="N22" s="102"/>
      <c r="O22" s="177">
        <f>SUM(O19:O21)</f>
        <v>0</v>
      </c>
      <c r="P22" s="147"/>
      <c r="Q22" s="177">
        <f>SUM(Q19:Q21)</f>
        <v>0</v>
      </c>
      <c r="R22" s="102"/>
      <c r="S22" s="177">
        <f>SUM(S19:S21)</f>
        <v>0</v>
      </c>
      <c r="T22" s="102"/>
      <c r="U22" s="177">
        <f>SUM(U19:U21)</f>
        <v>0</v>
      </c>
      <c r="V22" s="102"/>
      <c r="W22" s="177">
        <f>SUM(W19:W21)</f>
        <v>0</v>
      </c>
      <c r="X22" s="102"/>
      <c r="Y22" s="177">
        <f>SUM(Y19:Y21)</f>
        <v>0</v>
      </c>
      <c r="Z22" s="102"/>
      <c r="AA22" s="177">
        <f>SUM(AA19:AA21)</f>
        <v>1500</v>
      </c>
      <c r="AB22" s="102"/>
      <c r="AC22" s="177">
        <f>SUM(AC19:AC21)</f>
        <v>1500</v>
      </c>
    </row>
    <row r="23" spans="1:32" ht="17.850000000000001" customHeight="1">
      <c r="A23" s="162"/>
      <c r="B23" s="162"/>
      <c r="C23" s="162"/>
      <c r="D23" s="162"/>
      <c r="G23" s="147"/>
      <c r="H23" s="102"/>
      <c r="I23" s="147"/>
      <c r="J23" s="102"/>
      <c r="K23" s="147"/>
      <c r="L23" s="102"/>
      <c r="M23" s="147"/>
      <c r="N23" s="102"/>
      <c r="O23" s="147"/>
      <c r="P23" s="147"/>
      <c r="Q23" s="147"/>
      <c r="R23" s="102"/>
      <c r="S23" s="147"/>
      <c r="T23" s="102"/>
      <c r="U23" s="147"/>
      <c r="V23" s="102"/>
      <c r="W23" s="147"/>
      <c r="X23" s="102"/>
      <c r="Y23" s="102"/>
      <c r="Z23" s="102"/>
      <c r="AA23" s="147"/>
      <c r="AB23" s="102"/>
      <c r="AC23" s="147"/>
    </row>
    <row r="24" spans="1:32" ht="22.35" customHeight="1">
      <c r="A24" s="95" t="s">
        <v>206</v>
      </c>
      <c r="B24" s="162"/>
      <c r="C24" s="162"/>
      <c r="D24" s="162"/>
      <c r="G24" s="37">
        <f>G18+G22</f>
        <v>0</v>
      </c>
      <c r="H24" s="102"/>
      <c r="I24" s="37">
        <f>I18+I22</f>
        <v>5</v>
      </c>
      <c r="J24" s="102"/>
      <c r="K24" s="37">
        <f>K18+K22</f>
        <v>0</v>
      </c>
      <c r="L24" s="102"/>
      <c r="M24" s="37">
        <f>M18+M22</f>
        <v>0</v>
      </c>
      <c r="N24" s="102"/>
      <c r="O24" s="37">
        <f>O18+O22</f>
        <v>-50409</v>
      </c>
      <c r="P24" s="147"/>
      <c r="Q24" s="37">
        <f>Q18+Q22</f>
        <v>0</v>
      </c>
      <c r="R24" s="102"/>
      <c r="S24" s="181">
        <f>SUM(S21:S23)</f>
        <v>0</v>
      </c>
      <c r="T24" s="102"/>
      <c r="U24" s="181">
        <f>SUM(U21:U23)</f>
        <v>0</v>
      </c>
      <c r="V24" s="102"/>
      <c r="W24" s="181">
        <f>SUM(W21:W23)</f>
        <v>0</v>
      </c>
      <c r="X24" s="102"/>
      <c r="Y24" s="37">
        <f>Y18+Y22</f>
        <v>-50404</v>
      </c>
      <c r="Z24" s="102"/>
      <c r="AA24" s="37">
        <f>AA18+AA22</f>
        <v>1500</v>
      </c>
      <c r="AB24" s="102"/>
      <c r="AC24" s="37">
        <f>AC18+AC22</f>
        <v>-48904</v>
      </c>
    </row>
    <row r="25" spans="1:32" ht="17.45" customHeight="1">
      <c r="A25" s="162"/>
      <c r="B25" s="162"/>
      <c r="C25" s="162"/>
      <c r="D25" s="162"/>
      <c r="G25" s="147"/>
      <c r="H25" s="102"/>
      <c r="I25" s="147"/>
      <c r="J25" s="102"/>
      <c r="K25" s="147"/>
      <c r="L25" s="102"/>
      <c r="M25" s="147"/>
      <c r="N25" s="102"/>
      <c r="O25" s="147"/>
      <c r="P25" s="147"/>
      <c r="Q25" s="147"/>
      <c r="R25" s="102"/>
      <c r="S25" s="147"/>
      <c r="T25" s="102"/>
      <c r="U25" s="147"/>
      <c r="V25" s="102"/>
      <c r="W25" s="147"/>
      <c r="X25" s="102"/>
      <c r="Y25" s="102"/>
      <c r="Z25" s="102"/>
      <c r="AA25" s="147"/>
      <c r="AB25" s="102"/>
      <c r="AC25" s="147"/>
    </row>
    <row r="26" spans="1:32" ht="22.35" customHeight="1">
      <c r="A26" s="95" t="s">
        <v>146</v>
      </c>
      <c r="B26" s="163"/>
      <c r="C26" s="89"/>
      <c r="D26" s="164"/>
      <c r="E26" s="165"/>
      <c r="F26" s="82"/>
      <c r="G26" s="112"/>
      <c r="H26" s="90"/>
      <c r="I26" s="112"/>
      <c r="J26" s="90"/>
      <c r="K26" s="112"/>
      <c r="L26" s="90"/>
      <c r="M26" s="112"/>
      <c r="N26" s="90"/>
      <c r="O26" s="112"/>
      <c r="P26" s="112"/>
      <c r="Q26" s="112"/>
      <c r="R26" s="90"/>
      <c r="S26" s="112"/>
      <c r="T26" s="90"/>
      <c r="U26" s="112"/>
      <c r="V26" s="90"/>
      <c r="W26" s="112"/>
      <c r="X26" s="90"/>
      <c r="Y26" s="112"/>
      <c r="Z26" s="90"/>
      <c r="AA26" s="112"/>
      <c r="AB26" s="90"/>
      <c r="AC26" s="112"/>
    </row>
    <row r="27" spans="1:32" ht="22.35" customHeight="1">
      <c r="B27" s="92" t="s">
        <v>147</v>
      </c>
      <c r="C27" s="89"/>
      <c r="D27" s="164"/>
      <c r="E27" s="78"/>
      <c r="F27" s="82"/>
      <c r="G27" s="112">
        <v>0</v>
      </c>
      <c r="H27" s="90"/>
      <c r="I27" s="112">
        <v>0</v>
      </c>
      <c r="J27" s="90"/>
      <c r="K27" s="112">
        <v>0</v>
      </c>
      <c r="L27" s="90"/>
      <c r="M27" s="112">
        <v>0</v>
      </c>
      <c r="N27" s="90"/>
      <c r="O27" s="38">
        <f>'PL9M 7-8'!I58</f>
        <v>34222</v>
      </c>
      <c r="P27" s="112"/>
      <c r="Q27" s="112">
        <v>0</v>
      </c>
      <c r="R27" s="90"/>
      <c r="S27" s="112">
        <v>0</v>
      </c>
      <c r="T27" s="90"/>
      <c r="U27" s="112">
        <v>0</v>
      </c>
      <c r="V27" s="90"/>
      <c r="W27" s="38">
        <f>SUM(S27:U27)</f>
        <v>0</v>
      </c>
      <c r="X27" s="90"/>
      <c r="Y27" s="38">
        <f>SUM(G27:Q27,W27)</f>
        <v>34222</v>
      </c>
      <c r="Z27" s="90"/>
      <c r="AA27" s="38">
        <f>'PL9M 7-8'!I59</f>
        <v>-12237</v>
      </c>
      <c r="AB27" s="90"/>
      <c r="AC27" s="38">
        <f>SUM(Y27:AA27)</f>
        <v>21985</v>
      </c>
      <c r="AD27" s="90"/>
      <c r="AE27" s="90"/>
      <c r="AF27" s="90"/>
    </row>
    <row r="28" spans="1:32" ht="22.35" customHeight="1">
      <c r="B28" s="92" t="s">
        <v>85</v>
      </c>
      <c r="C28" s="89"/>
      <c r="D28" s="164"/>
      <c r="E28" s="165"/>
      <c r="F28" s="82"/>
      <c r="G28" s="171">
        <v>0</v>
      </c>
      <c r="H28" s="90"/>
      <c r="I28" s="171">
        <v>0</v>
      </c>
      <c r="J28" s="90"/>
      <c r="K28" s="171">
        <v>0</v>
      </c>
      <c r="L28" s="90"/>
      <c r="M28" s="171">
        <v>0</v>
      </c>
      <c r="N28" s="90"/>
      <c r="O28" s="171">
        <v>0</v>
      </c>
      <c r="P28" s="112"/>
      <c r="Q28" s="171">
        <v>0</v>
      </c>
      <c r="R28" s="90"/>
      <c r="S28" s="171">
        <v>-1945</v>
      </c>
      <c r="T28" s="90"/>
      <c r="U28" s="185">
        <f>'PL9M 7-8'!I52</f>
        <v>5029</v>
      </c>
      <c r="V28" s="90"/>
      <c r="W28" s="185">
        <f>SUM(S28:U28)</f>
        <v>3084</v>
      </c>
      <c r="X28" s="90"/>
      <c r="Y28" s="185">
        <f>SUM(G28:Q28,W28)</f>
        <v>3084</v>
      </c>
      <c r="Z28" s="90"/>
      <c r="AA28" s="185">
        <f>'PL9M 7-8'!I64-'PL9M 7-8'!I59</f>
        <v>27</v>
      </c>
      <c r="AB28" s="90"/>
      <c r="AC28" s="185">
        <f>SUM(Y28:AA28)</f>
        <v>3111</v>
      </c>
      <c r="AD28" s="90"/>
      <c r="AE28" s="90"/>
      <c r="AF28" s="90"/>
    </row>
    <row r="29" spans="1:32" ht="22.35" customHeight="1">
      <c r="A29" s="95" t="s">
        <v>148</v>
      </c>
      <c r="B29" s="172"/>
      <c r="C29" s="89"/>
      <c r="D29" s="164"/>
      <c r="E29" s="165"/>
      <c r="F29" s="82"/>
      <c r="G29" s="177">
        <f>SUM(G26:G28)</f>
        <v>0</v>
      </c>
      <c r="H29" s="102"/>
      <c r="I29" s="177">
        <f>SUM(I26:I28)</f>
        <v>0</v>
      </c>
      <c r="J29" s="102"/>
      <c r="K29" s="177">
        <f>SUM(K26:K28)</f>
        <v>0</v>
      </c>
      <c r="L29" s="102"/>
      <c r="M29" s="177">
        <f>SUM(M26:M28)</f>
        <v>0</v>
      </c>
      <c r="N29" s="102"/>
      <c r="O29" s="37">
        <f>SUM(O27:O28)</f>
        <v>34222</v>
      </c>
      <c r="P29" s="147"/>
      <c r="Q29" s="177">
        <f>SUM(Q26:Q28)</f>
        <v>0</v>
      </c>
      <c r="R29" s="102"/>
      <c r="S29" s="37">
        <f>SUM(S27:S28)</f>
        <v>-1945</v>
      </c>
      <c r="T29" s="102"/>
      <c r="U29" s="184">
        <f>SUM(U27:U28)</f>
        <v>5029</v>
      </c>
      <c r="V29" s="102"/>
      <c r="W29" s="37">
        <f>SUM(W27:W28)</f>
        <v>3084</v>
      </c>
      <c r="X29" s="102"/>
      <c r="Y29" s="37">
        <f>SUM(Y27:Y28)</f>
        <v>37306</v>
      </c>
      <c r="Z29" s="102"/>
      <c r="AA29" s="37">
        <f>SUM(AA27:AA28)</f>
        <v>-12210</v>
      </c>
      <c r="AB29" s="102"/>
      <c r="AC29" s="37">
        <f>SUM(Y29:AA29)</f>
        <v>25096</v>
      </c>
      <c r="AD29" s="90"/>
      <c r="AE29" s="90"/>
    </row>
    <row r="30" spans="1:32" ht="22.35" customHeight="1" thickBot="1">
      <c r="A30" s="95" t="s">
        <v>228</v>
      </c>
      <c r="B30" s="172"/>
      <c r="C30" s="89"/>
      <c r="D30" s="164"/>
      <c r="E30" s="165"/>
      <c r="F30" s="82"/>
      <c r="G30" s="183">
        <f>G11+G24+G29</f>
        <v>160000</v>
      </c>
      <c r="H30" s="90"/>
      <c r="I30" s="183">
        <f>I11+I24+I29</f>
        <v>361429</v>
      </c>
      <c r="J30" s="90"/>
      <c r="K30" s="183">
        <f>K11+K24+K29</f>
        <v>18125</v>
      </c>
      <c r="L30" s="90"/>
      <c r="M30" s="183">
        <f>M11+M24+M29</f>
        <v>64976</v>
      </c>
      <c r="N30" s="90"/>
      <c r="O30" s="183">
        <f>O11+O24+O29</f>
        <v>339090</v>
      </c>
      <c r="P30" s="112"/>
      <c r="Q30" s="183">
        <f>Q11+Q24+Q29</f>
        <v>-64976</v>
      </c>
      <c r="R30" s="90"/>
      <c r="S30" s="183">
        <f>S11+S24+S29</f>
        <v>-3288</v>
      </c>
      <c r="T30" s="90"/>
      <c r="U30" s="183">
        <f>U11+U24+U29</f>
        <v>22000</v>
      </c>
      <c r="V30" s="90"/>
      <c r="W30" s="183">
        <f>W11+W24+W29</f>
        <v>18712</v>
      </c>
      <c r="X30" s="90"/>
      <c r="Y30" s="183">
        <f>Y11+Y24+Y29</f>
        <v>897356</v>
      </c>
      <c r="Z30" s="90"/>
      <c r="AA30" s="183">
        <f>AA11+AA24+AA29</f>
        <v>4746</v>
      </c>
      <c r="AB30" s="90"/>
      <c r="AC30" s="183">
        <f>AC11+AC24+AC29</f>
        <v>902102</v>
      </c>
      <c r="AD30" s="90"/>
      <c r="AE30" s="90"/>
    </row>
    <row r="31" spans="1:32" ht="22.5" customHeight="1" thickTop="1">
      <c r="D31" s="87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D31" s="90"/>
    </row>
    <row r="33" spans="4:29" ht="22.5" customHeight="1">
      <c r="D33" s="173"/>
      <c r="E33" s="174"/>
      <c r="F33" s="173"/>
      <c r="G33" s="175"/>
      <c r="H33" s="128"/>
      <c r="I33" s="175"/>
      <c r="J33" s="128"/>
      <c r="K33" s="175"/>
      <c r="L33" s="128"/>
      <c r="M33" s="175"/>
      <c r="N33" s="128"/>
      <c r="O33" s="175"/>
      <c r="P33" s="175"/>
      <c r="Q33" s="175"/>
      <c r="R33" s="128"/>
      <c r="S33" s="175"/>
      <c r="T33" s="128"/>
      <c r="U33" s="128"/>
      <c r="V33" s="128"/>
      <c r="W33" s="128"/>
      <c r="X33" s="128"/>
      <c r="Y33" s="128"/>
      <c r="Z33" s="128"/>
      <c r="AA33" s="175"/>
      <c r="AB33" s="128"/>
      <c r="AC33" s="175"/>
    </row>
    <row r="34" spans="4:29" ht="22.5" customHeight="1">
      <c r="O34" s="83"/>
    </row>
    <row r="35" spans="4:29" ht="22.5" customHeight="1">
      <c r="G35" s="176"/>
      <c r="H35" s="173"/>
      <c r="I35" s="176"/>
      <c r="J35" s="173"/>
      <c r="K35" s="176"/>
      <c r="L35" s="173"/>
      <c r="M35" s="176"/>
      <c r="N35" s="173"/>
      <c r="O35" s="176"/>
      <c r="P35" s="176"/>
      <c r="Q35" s="176"/>
      <c r="R35" s="173"/>
      <c r="S35" s="176"/>
      <c r="T35" s="173"/>
      <c r="U35" s="173"/>
      <c r="V35" s="173"/>
      <c r="W35" s="173"/>
      <c r="X35" s="173"/>
      <c r="Y35" s="173"/>
      <c r="Z35" s="173"/>
      <c r="AA35" s="176"/>
      <c r="AB35" s="173"/>
      <c r="AC35" s="176"/>
    </row>
    <row r="38" spans="4:29" ht="22.5" customHeight="1"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42" spans="4:29" ht="22.5" customHeight="1"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6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E41"/>
  <sheetViews>
    <sheetView view="pageBreakPreview" zoomScaleNormal="70" zoomScaleSheetLayoutView="100" workbookViewId="0">
      <selection activeCell="AC1" sqref="AC1"/>
    </sheetView>
  </sheetViews>
  <sheetFormatPr defaultColWidth="9.1640625" defaultRowHeight="22.5" customHeight="1"/>
  <cols>
    <col min="1" max="3" width="1.33203125" style="79" customWidth="1"/>
    <col min="4" max="4" width="50" style="79" customWidth="1"/>
    <col min="5" max="5" width="9.33203125" style="87" customWidth="1"/>
    <col min="6" max="6" width="1" style="79" customWidth="1"/>
    <col min="7" max="7" width="12" style="103" customWidth="1"/>
    <col min="8" max="8" width="1" style="91" customWidth="1"/>
    <col min="9" max="9" width="11" style="103" customWidth="1"/>
    <col min="10" max="10" width="1" style="91" customWidth="1"/>
    <col min="11" max="11" width="11" style="103" customWidth="1"/>
    <col min="12" max="12" width="1" style="91" customWidth="1"/>
    <col min="13" max="13" width="10.33203125" style="103" customWidth="1"/>
    <col min="14" max="14" width="1" style="91" customWidth="1"/>
    <col min="15" max="15" width="11" style="103" customWidth="1"/>
    <col min="16" max="16" width="1" style="103" customWidth="1"/>
    <col min="17" max="17" width="10.33203125" style="103" customWidth="1"/>
    <col min="18" max="18" width="1.1640625" style="91" customWidth="1"/>
    <col min="19" max="19" width="10.1640625" style="103" customWidth="1"/>
    <col min="20" max="20" width="1" style="91" customWidth="1"/>
    <col min="21" max="21" width="14.1640625" style="91" customWidth="1"/>
    <col min="22" max="22" width="1" style="91" customWidth="1"/>
    <col min="23" max="23" width="16.1640625" style="91" customWidth="1"/>
    <col min="24" max="24" width="1" style="91" customWidth="1"/>
    <col min="25" max="25" width="14" style="91" customWidth="1"/>
    <col min="26" max="26" width="1" style="91" customWidth="1"/>
    <col min="27" max="27" width="12.33203125" style="103" customWidth="1"/>
    <col min="28" max="28" width="1" style="91" customWidth="1"/>
    <col min="29" max="29" width="14.1640625" style="152" customWidth="1"/>
    <col min="30" max="16384" width="9.1640625" style="79"/>
  </cols>
  <sheetData>
    <row r="1" spans="1:30" s="74" customFormat="1" ht="22.15" customHeight="1">
      <c r="A1" s="70" t="s">
        <v>0</v>
      </c>
      <c r="B1" s="79"/>
      <c r="C1" s="79"/>
      <c r="D1" s="79"/>
      <c r="E1" s="87"/>
      <c r="F1" s="79"/>
      <c r="G1" s="103"/>
      <c r="H1" s="91"/>
      <c r="I1" s="103"/>
      <c r="J1" s="91"/>
      <c r="K1" s="103"/>
      <c r="L1" s="91"/>
      <c r="M1" s="103"/>
      <c r="N1" s="91"/>
      <c r="O1" s="103"/>
      <c r="P1" s="103"/>
      <c r="Q1" s="103"/>
      <c r="R1" s="103"/>
      <c r="S1" s="103"/>
      <c r="T1" s="91"/>
      <c r="U1" s="91"/>
      <c r="V1" s="91"/>
      <c r="W1" s="91"/>
      <c r="X1" s="91"/>
      <c r="Y1" s="91"/>
      <c r="Z1" s="91"/>
      <c r="AA1" s="103"/>
      <c r="AB1" s="91"/>
      <c r="AC1" s="152"/>
    </row>
    <row r="2" spans="1:30" ht="22.15" customHeight="1">
      <c r="A2" s="230" t="s">
        <v>113</v>
      </c>
    </row>
    <row r="3" spans="1:30" ht="22.35" customHeight="1">
      <c r="A3" s="89"/>
    </row>
    <row r="4" spans="1:30" ht="22.35" customHeight="1">
      <c r="G4" s="257" t="s">
        <v>2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</row>
    <row r="5" spans="1:30" ht="22.35" customHeight="1">
      <c r="G5" s="80"/>
      <c r="H5" s="80"/>
      <c r="I5" s="80"/>
      <c r="J5" s="80"/>
      <c r="K5" s="262" t="s">
        <v>57</v>
      </c>
      <c r="L5" s="262"/>
      <c r="M5" s="262"/>
      <c r="N5" s="262"/>
      <c r="O5" s="262"/>
      <c r="P5" s="80"/>
      <c r="Q5" s="80"/>
      <c r="R5" s="80"/>
      <c r="S5" s="263" t="s">
        <v>63</v>
      </c>
      <c r="T5" s="263"/>
      <c r="U5" s="263"/>
      <c r="V5" s="263"/>
      <c r="W5" s="263"/>
      <c r="X5" s="75"/>
      <c r="Y5" s="75"/>
      <c r="Z5" s="75"/>
      <c r="AA5" s="75"/>
      <c r="AB5" s="80"/>
      <c r="AC5" s="80"/>
    </row>
    <row r="6" spans="1:30" ht="22.35" customHeight="1">
      <c r="B6" s="154"/>
      <c r="C6" s="154"/>
      <c r="D6" s="154"/>
      <c r="E6" s="155"/>
      <c r="F6" s="154"/>
      <c r="G6" s="156" t="s">
        <v>114</v>
      </c>
      <c r="H6" s="156"/>
      <c r="I6" s="156"/>
      <c r="J6" s="156"/>
      <c r="K6" s="156"/>
      <c r="L6" s="156"/>
      <c r="M6" s="156"/>
      <c r="N6" s="156"/>
      <c r="O6" s="157"/>
      <c r="P6" s="156"/>
      <c r="Q6" s="156"/>
      <c r="R6" s="156"/>
      <c r="S6" s="156"/>
      <c r="T6" s="156"/>
      <c r="U6" s="156" t="s">
        <v>115</v>
      </c>
      <c r="V6" s="156"/>
      <c r="W6" s="156" t="s">
        <v>116</v>
      </c>
      <c r="X6" s="156"/>
      <c r="Y6" s="156"/>
      <c r="Z6" s="156"/>
      <c r="AA6" s="157" t="s">
        <v>117</v>
      </c>
      <c r="AB6" s="156"/>
      <c r="AC6" s="158"/>
    </row>
    <row r="7" spans="1:30" ht="22.35" customHeight="1">
      <c r="B7" s="154"/>
      <c r="C7" s="154"/>
      <c r="D7" s="154"/>
      <c r="E7" s="155"/>
      <c r="F7" s="154"/>
      <c r="G7" s="156" t="s">
        <v>118</v>
      </c>
      <c r="H7" s="156"/>
      <c r="I7" s="156" t="s">
        <v>119</v>
      </c>
      <c r="J7" s="156"/>
      <c r="K7" s="156" t="s">
        <v>120</v>
      </c>
      <c r="L7" s="156"/>
      <c r="M7" s="156" t="s">
        <v>115</v>
      </c>
      <c r="N7" s="156"/>
      <c r="O7" s="157" t="s">
        <v>121</v>
      </c>
      <c r="P7" s="156"/>
      <c r="Q7" s="156" t="s">
        <v>122</v>
      </c>
      <c r="R7" s="156"/>
      <c r="S7" s="156" t="s">
        <v>123</v>
      </c>
      <c r="T7" s="156"/>
      <c r="U7" s="156" t="s">
        <v>124</v>
      </c>
      <c r="V7" s="156"/>
      <c r="W7" s="156" t="s">
        <v>125</v>
      </c>
      <c r="X7" s="156"/>
      <c r="Y7" s="156" t="s">
        <v>126</v>
      </c>
      <c r="Z7" s="156"/>
      <c r="AA7" s="157" t="s">
        <v>127</v>
      </c>
      <c r="AB7" s="156"/>
      <c r="AC7" s="158" t="s">
        <v>128</v>
      </c>
    </row>
    <row r="8" spans="1:30" ht="22.35" customHeight="1">
      <c r="B8" s="154"/>
      <c r="C8" s="154"/>
      <c r="D8" s="154"/>
      <c r="E8" s="78" t="s">
        <v>6</v>
      </c>
      <c r="F8" s="154"/>
      <c r="G8" s="156" t="s">
        <v>129</v>
      </c>
      <c r="H8" s="156"/>
      <c r="I8" s="156" t="s">
        <v>130</v>
      </c>
      <c r="J8" s="156"/>
      <c r="K8" s="156" t="s">
        <v>131</v>
      </c>
      <c r="L8" s="156"/>
      <c r="M8" s="156" t="s">
        <v>62</v>
      </c>
      <c r="N8" s="156"/>
      <c r="O8" s="157" t="s">
        <v>132</v>
      </c>
      <c r="P8" s="156"/>
      <c r="Q8" s="156" t="s">
        <v>133</v>
      </c>
      <c r="R8" s="156"/>
      <c r="S8" s="156" t="s">
        <v>134</v>
      </c>
      <c r="T8" s="156"/>
      <c r="U8" s="156" t="s">
        <v>135</v>
      </c>
      <c r="V8" s="156"/>
      <c r="W8" s="156" t="s">
        <v>136</v>
      </c>
      <c r="X8" s="156"/>
      <c r="Y8" s="156" t="s">
        <v>137</v>
      </c>
      <c r="Z8" s="156"/>
      <c r="AA8" s="157" t="s">
        <v>138</v>
      </c>
      <c r="AB8" s="156"/>
      <c r="AC8" s="158" t="s">
        <v>52</v>
      </c>
    </row>
    <row r="9" spans="1:30" ht="22.35" customHeight="1">
      <c r="E9" s="79"/>
      <c r="F9" s="82"/>
      <c r="G9" s="264" t="s">
        <v>9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</row>
    <row r="10" spans="1:30" ht="22.35" customHeight="1">
      <c r="A10" s="116" t="s">
        <v>227</v>
      </c>
      <c r="B10" s="116"/>
      <c r="C10" s="89"/>
      <c r="D10" s="89"/>
      <c r="E10" s="142"/>
      <c r="F10" s="89"/>
      <c r="G10" s="160"/>
      <c r="H10" s="161"/>
      <c r="I10" s="160"/>
      <c r="J10" s="161"/>
      <c r="K10" s="160"/>
      <c r="L10" s="161"/>
      <c r="M10" s="160"/>
      <c r="N10" s="161"/>
      <c r="O10" s="160"/>
      <c r="P10" s="160"/>
      <c r="Q10" s="160"/>
      <c r="R10" s="161"/>
      <c r="S10" s="160"/>
      <c r="T10" s="161"/>
      <c r="U10" s="160"/>
      <c r="V10" s="161"/>
      <c r="W10" s="161"/>
      <c r="X10" s="161"/>
      <c r="Y10" s="161"/>
      <c r="Z10" s="161"/>
      <c r="AA10" s="160"/>
      <c r="AB10" s="161"/>
      <c r="AC10" s="160"/>
    </row>
    <row r="11" spans="1:30" ht="22.35" customHeight="1">
      <c r="A11" s="162" t="s">
        <v>200</v>
      </c>
      <c r="B11" s="162"/>
      <c r="C11" s="162"/>
      <c r="D11" s="162"/>
      <c r="G11" s="147">
        <v>160000</v>
      </c>
      <c r="H11" s="102"/>
      <c r="I11" s="147">
        <v>361429</v>
      </c>
      <c r="J11" s="102"/>
      <c r="K11" s="147">
        <v>18125</v>
      </c>
      <c r="L11" s="102"/>
      <c r="M11" s="147">
        <v>64976</v>
      </c>
      <c r="N11" s="102"/>
      <c r="O11" s="147">
        <v>349046</v>
      </c>
      <c r="P11" s="147"/>
      <c r="Q11" s="147">
        <v>-64976</v>
      </c>
      <c r="R11" s="102"/>
      <c r="S11" s="147">
        <v>-1027</v>
      </c>
      <c r="T11" s="102"/>
      <c r="U11" s="147">
        <v>22000</v>
      </c>
      <c r="V11" s="102"/>
      <c r="W11" s="40">
        <f>SUM(S11:U11)</f>
        <v>20973</v>
      </c>
      <c r="X11" s="228"/>
      <c r="Y11" s="180">
        <f>SUM(G11:Q11,W11)</f>
        <v>909573</v>
      </c>
      <c r="Z11" s="102"/>
      <c r="AA11" s="147">
        <v>-3640</v>
      </c>
      <c r="AB11" s="102"/>
      <c r="AC11" s="40">
        <f>SUM(Y11:AA11)</f>
        <v>905933</v>
      </c>
      <c r="AD11" s="90"/>
    </row>
    <row r="12" spans="1:30" ht="17.45" customHeight="1">
      <c r="A12" s="162"/>
      <c r="B12" s="162"/>
      <c r="C12" s="162"/>
      <c r="D12" s="162"/>
      <c r="G12" s="147"/>
      <c r="H12" s="102"/>
      <c r="I12" s="147"/>
      <c r="J12" s="102"/>
      <c r="K12" s="147"/>
      <c r="L12" s="102"/>
      <c r="M12" s="147"/>
      <c r="N12" s="102"/>
      <c r="O12" s="147"/>
      <c r="P12" s="147"/>
      <c r="Q12" s="147"/>
      <c r="R12" s="102"/>
      <c r="S12" s="147"/>
      <c r="T12" s="102"/>
      <c r="U12" s="147"/>
      <c r="V12" s="102"/>
      <c r="W12" s="147"/>
      <c r="X12" s="102"/>
      <c r="Y12" s="102"/>
      <c r="Z12" s="102"/>
      <c r="AA12" s="147"/>
      <c r="AB12" s="102"/>
      <c r="AC12" s="147"/>
    </row>
    <row r="13" spans="1:30" ht="22.15" customHeight="1">
      <c r="A13" s="95" t="s">
        <v>139</v>
      </c>
      <c r="B13" s="163"/>
      <c r="C13" s="89"/>
      <c r="D13" s="164"/>
      <c r="E13" s="165"/>
      <c r="F13" s="82"/>
      <c r="G13" s="112"/>
      <c r="H13" s="90"/>
      <c r="I13" s="112"/>
      <c r="J13" s="90"/>
      <c r="K13" s="112"/>
      <c r="L13" s="90"/>
      <c r="M13" s="112"/>
      <c r="N13" s="90"/>
      <c r="O13" s="112"/>
      <c r="P13" s="112"/>
      <c r="Q13" s="112"/>
      <c r="R13" s="90"/>
      <c r="S13" s="112"/>
      <c r="T13" s="90"/>
      <c r="U13" s="112"/>
      <c r="V13" s="90"/>
      <c r="W13" s="112"/>
      <c r="X13" s="90"/>
      <c r="Y13" s="112"/>
      <c r="Z13" s="90"/>
      <c r="AA13" s="112"/>
      <c r="AB13" s="90"/>
      <c r="AC13" s="112"/>
    </row>
    <row r="14" spans="1:30" ht="22.15" customHeight="1">
      <c r="B14" s="166" t="s">
        <v>140</v>
      </c>
      <c r="C14" s="89"/>
      <c r="D14" s="164"/>
      <c r="E14" s="165"/>
      <c r="F14" s="82"/>
      <c r="G14" s="112"/>
      <c r="H14" s="90"/>
      <c r="I14" s="112"/>
      <c r="J14" s="90"/>
      <c r="K14" s="112"/>
      <c r="L14" s="90"/>
      <c r="M14" s="112"/>
      <c r="N14" s="90"/>
      <c r="O14" s="112"/>
      <c r="P14" s="112"/>
      <c r="Q14" s="112"/>
      <c r="R14" s="90"/>
      <c r="S14" s="112"/>
      <c r="T14" s="90"/>
      <c r="U14" s="112"/>
      <c r="V14" s="90"/>
      <c r="W14" s="112"/>
      <c r="X14" s="90"/>
      <c r="Y14" s="112"/>
      <c r="Z14" s="90"/>
      <c r="AA14" s="112"/>
      <c r="AB14" s="90"/>
      <c r="AC14" s="112"/>
    </row>
    <row r="15" spans="1:30" ht="22.5" hidden="1" customHeight="1">
      <c r="A15" s="166"/>
      <c r="B15" s="79" t="s">
        <v>141</v>
      </c>
      <c r="C15" s="89"/>
      <c r="D15" s="164"/>
      <c r="E15" s="167">
        <v>10</v>
      </c>
      <c r="F15" s="82"/>
      <c r="G15" s="112">
        <v>0</v>
      </c>
      <c r="H15" s="90"/>
      <c r="I15" s="112">
        <v>0</v>
      </c>
      <c r="J15" s="90"/>
      <c r="K15" s="112">
        <v>0</v>
      </c>
      <c r="L15" s="90"/>
      <c r="M15" s="112">
        <v>0</v>
      </c>
      <c r="N15" s="90"/>
      <c r="O15" s="112">
        <v>0</v>
      </c>
      <c r="P15" s="112"/>
      <c r="Q15" s="112">
        <v>0</v>
      </c>
      <c r="R15" s="90"/>
      <c r="S15" s="112">
        <v>0</v>
      </c>
      <c r="T15" s="90"/>
      <c r="U15" s="112">
        <v>0</v>
      </c>
      <c r="V15" s="90"/>
      <c r="W15" s="112">
        <f>SUM(S15:U15)</f>
        <v>0</v>
      </c>
      <c r="X15" s="90"/>
      <c r="Y15" s="112">
        <f>SUM(G15:Q15,W15)</f>
        <v>0</v>
      </c>
      <c r="Z15" s="90"/>
      <c r="AA15" s="112">
        <v>0</v>
      </c>
      <c r="AB15" s="90"/>
      <c r="AC15" s="112">
        <f t="shared" ref="AC15" si="0">SUM(Y15:AA15)</f>
        <v>0</v>
      </c>
      <c r="AD15" s="90"/>
    </row>
    <row r="16" spans="1:30" ht="22.5" hidden="1" customHeight="1">
      <c r="A16" s="166"/>
      <c r="B16" s="163" t="s">
        <v>190</v>
      </c>
      <c r="C16" s="89"/>
      <c r="D16" s="164"/>
      <c r="E16" s="168">
        <v>10</v>
      </c>
      <c r="F16" s="82"/>
      <c r="G16" s="169">
        <v>0</v>
      </c>
      <c r="H16" s="94"/>
      <c r="I16" s="169">
        <v>0</v>
      </c>
      <c r="J16" s="94"/>
      <c r="K16" s="169">
        <v>0</v>
      </c>
      <c r="L16" s="94"/>
      <c r="M16" s="169">
        <v>0</v>
      </c>
      <c r="N16" s="94"/>
      <c r="O16" s="169">
        <v>0</v>
      </c>
      <c r="P16" s="98"/>
      <c r="Q16" s="169">
        <v>0</v>
      </c>
      <c r="R16" s="94"/>
      <c r="S16" s="169">
        <v>0</v>
      </c>
      <c r="T16" s="94"/>
      <c r="U16" s="169">
        <v>0</v>
      </c>
      <c r="V16" s="94"/>
      <c r="W16" s="147">
        <f>SUM(S16:U16)</f>
        <v>0</v>
      </c>
      <c r="X16" s="94"/>
      <c r="Y16" s="169">
        <f>SUM(G16:Q16,W16)</f>
        <v>0</v>
      </c>
      <c r="Z16" s="94"/>
      <c r="AA16" s="169">
        <v>0</v>
      </c>
      <c r="AB16" s="94"/>
      <c r="AC16" s="169">
        <f t="shared" ref="AC16" si="1">SUM(Y16:AA16)</f>
        <v>0</v>
      </c>
      <c r="AD16" s="90"/>
    </row>
    <row r="17" spans="1:31" ht="22.15" customHeight="1">
      <c r="A17" s="166"/>
      <c r="B17" s="163" t="s">
        <v>142</v>
      </c>
      <c r="C17" s="89"/>
      <c r="D17" s="164"/>
      <c r="E17" s="168">
        <v>12</v>
      </c>
      <c r="F17" s="82"/>
      <c r="G17" s="169">
        <v>0</v>
      </c>
      <c r="H17" s="94"/>
      <c r="I17" s="169">
        <v>0</v>
      </c>
      <c r="J17" s="94"/>
      <c r="K17" s="169">
        <v>0</v>
      </c>
      <c r="L17" s="94"/>
      <c r="M17" s="169">
        <v>0</v>
      </c>
      <c r="N17" s="94"/>
      <c r="O17" s="169">
        <v>-44108</v>
      </c>
      <c r="P17" s="98"/>
      <c r="Q17" s="169">
        <v>0</v>
      </c>
      <c r="R17" s="94"/>
      <c r="S17" s="169">
        <v>0</v>
      </c>
      <c r="T17" s="94"/>
      <c r="U17" s="169">
        <v>0</v>
      </c>
      <c r="V17" s="94"/>
      <c r="W17" s="40">
        <f>SUM(S17:U17)</f>
        <v>0</v>
      </c>
      <c r="X17" s="94"/>
      <c r="Y17" s="179">
        <f>SUM(G17:Q17,W17)</f>
        <v>-44108</v>
      </c>
      <c r="Z17" s="94"/>
      <c r="AA17" s="170">
        <v>0</v>
      </c>
      <c r="AB17" s="94"/>
      <c r="AC17" s="179">
        <f>SUM(Y17:AA17)</f>
        <v>-44108</v>
      </c>
      <c r="AD17" s="90"/>
    </row>
    <row r="18" spans="1:31" ht="22.15" customHeight="1">
      <c r="A18" s="116"/>
      <c r="B18" s="144" t="s">
        <v>143</v>
      </c>
      <c r="C18" s="89"/>
      <c r="D18" s="89"/>
      <c r="E18" s="165"/>
      <c r="F18" s="82"/>
      <c r="G18" s="177">
        <f>SUM(G15:G17)</f>
        <v>0</v>
      </c>
      <c r="H18" s="228"/>
      <c r="I18" s="177">
        <f>SUM(I15:I17)</f>
        <v>0</v>
      </c>
      <c r="J18" s="228"/>
      <c r="K18" s="177">
        <f>SUM(K15:K17)</f>
        <v>0</v>
      </c>
      <c r="L18" s="228"/>
      <c r="M18" s="177">
        <f>SUM(M15:M17)</f>
        <v>0</v>
      </c>
      <c r="N18" s="228"/>
      <c r="O18" s="177">
        <f>SUM(O15:O17)</f>
        <v>-44108</v>
      </c>
      <c r="P18" s="40"/>
      <c r="Q18" s="177">
        <f>SUM(Q15:Q17)</f>
        <v>0</v>
      </c>
      <c r="R18" s="228"/>
      <c r="S18" s="177">
        <f>SUM(S15:S17)</f>
        <v>0</v>
      </c>
      <c r="T18" s="228"/>
      <c r="U18" s="177">
        <f>SUM(U15:U17)</f>
        <v>0</v>
      </c>
      <c r="V18" s="228"/>
      <c r="W18" s="177">
        <f>SUM(W15:W17)</f>
        <v>0</v>
      </c>
      <c r="X18" s="228"/>
      <c r="Y18" s="177">
        <f>SUM(Y15:Y17)</f>
        <v>-44108</v>
      </c>
      <c r="Z18" s="228"/>
      <c r="AA18" s="177">
        <f>SUM(AA15:AA17)</f>
        <v>0</v>
      </c>
      <c r="AB18" s="228"/>
      <c r="AC18" s="177">
        <f>SUM(AC15:AC17)</f>
        <v>-44108</v>
      </c>
      <c r="AD18" s="90"/>
    </row>
    <row r="19" spans="1:31" ht="17.850000000000001" customHeight="1">
      <c r="A19" s="162"/>
      <c r="B19" s="162"/>
      <c r="C19" s="162"/>
      <c r="D19" s="162"/>
      <c r="G19" s="147"/>
      <c r="H19" s="102"/>
      <c r="I19" s="147"/>
      <c r="J19" s="102"/>
      <c r="K19" s="147"/>
      <c r="L19" s="102"/>
      <c r="M19" s="147"/>
      <c r="N19" s="102"/>
      <c r="O19" s="147"/>
      <c r="P19" s="147"/>
      <c r="Q19" s="147"/>
      <c r="R19" s="102"/>
      <c r="S19" s="147"/>
      <c r="T19" s="102"/>
      <c r="U19" s="147"/>
      <c r="V19" s="102"/>
      <c r="W19" s="147"/>
      <c r="X19" s="102"/>
      <c r="Y19" s="102"/>
      <c r="Z19" s="102"/>
      <c r="AA19" s="147"/>
      <c r="AB19" s="102"/>
      <c r="AC19" s="147"/>
    </row>
    <row r="20" spans="1:31" ht="22.35" customHeight="1">
      <c r="A20" s="162"/>
      <c r="B20" s="166" t="s">
        <v>144</v>
      </c>
      <c r="C20" s="162"/>
      <c r="D20" s="162"/>
      <c r="G20" s="147"/>
      <c r="H20" s="102"/>
      <c r="I20" s="147"/>
      <c r="J20" s="102"/>
      <c r="K20" s="147"/>
      <c r="L20" s="102"/>
      <c r="M20" s="147"/>
      <c r="N20" s="102"/>
      <c r="O20" s="147"/>
      <c r="P20" s="147"/>
      <c r="Q20" s="147"/>
      <c r="R20" s="102"/>
      <c r="S20" s="147"/>
      <c r="T20" s="102"/>
      <c r="U20" s="147"/>
      <c r="V20" s="102"/>
      <c r="W20" s="147"/>
      <c r="X20" s="102"/>
      <c r="Y20" s="102"/>
      <c r="Z20" s="102"/>
      <c r="AA20" s="147"/>
      <c r="AB20" s="102"/>
      <c r="AC20" s="147"/>
    </row>
    <row r="21" spans="1:31" ht="22.35" customHeight="1">
      <c r="A21" s="166"/>
      <c r="B21" s="79" t="s">
        <v>149</v>
      </c>
      <c r="C21" s="89"/>
      <c r="D21" s="164"/>
      <c r="E21" s="167">
        <v>5</v>
      </c>
      <c r="F21" s="82"/>
      <c r="G21" s="112">
        <v>0</v>
      </c>
      <c r="H21" s="90"/>
      <c r="I21" s="112">
        <v>0</v>
      </c>
      <c r="J21" s="90"/>
      <c r="K21" s="112">
        <v>0</v>
      </c>
      <c r="L21" s="90"/>
      <c r="M21" s="112">
        <v>0</v>
      </c>
      <c r="N21" s="90"/>
      <c r="O21" s="112">
        <v>0</v>
      </c>
      <c r="P21" s="112"/>
      <c r="Q21" s="112">
        <v>0</v>
      </c>
      <c r="R21" s="90"/>
      <c r="S21" s="112">
        <v>0</v>
      </c>
      <c r="T21" s="90"/>
      <c r="U21" s="112">
        <v>0</v>
      </c>
      <c r="V21" s="90"/>
      <c r="W21" s="40">
        <f>SUM(S21:U21)</f>
        <v>0</v>
      </c>
      <c r="X21" s="90"/>
      <c r="Y21" s="182">
        <f t="shared" ref="Y21" si="2">SUM(G21:Q21,W21)</f>
        <v>0</v>
      </c>
      <c r="Z21" s="90"/>
      <c r="AA21" s="112">
        <v>13230</v>
      </c>
      <c r="AB21" s="90"/>
      <c r="AC21" s="38">
        <f t="shared" ref="AC21" si="3">SUM(Y21:AA21)</f>
        <v>13230</v>
      </c>
      <c r="AD21" s="90"/>
    </row>
    <row r="22" spans="1:31" ht="22.35" customHeight="1">
      <c r="A22" s="162"/>
      <c r="B22" s="231" t="s">
        <v>145</v>
      </c>
      <c r="C22" s="162"/>
      <c r="D22" s="162"/>
      <c r="G22" s="177">
        <f>SUM(G19:G21)</f>
        <v>0</v>
      </c>
      <c r="H22" s="102"/>
      <c r="I22" s="177">
        <f>SUM(I19:I21)</f>
        <v>0</v>
      </c>
      <c r="J22" s="102"/>
      <c r="K22" s="177">
        <f>SUM(K19:K21)</f>
        <v>0</v>
      </c>
      <c r="L22" s="102"/>
      <c r="M22" s="177">
        <f>SUM(M19:M21)</f>
        <v>0</v>
      </c>
      <c r="N22" s="102"/>
      <c r="O22" s="177">
        <f>SUM(O19:O21)</f>
        <v>0</v>
      </c>
      <c r="P22" s="147"/>
      <c r="Q22" s="177">
        <f>SUM(Q19:Q21)</f>
        <v>0</v>
      </c>
      <c r="R22" s="102"/>
      <c r="S22" s="177">
        <f>SUM(S19:S21)</f>
        <v>0</v>
      </c>
      <c r="T22" s="102"/>
      <c r="U22" s="177">
        <f>SUM(U19:U21)</f>
        <v>0</v>
      </c>
      <c r="V22" s="102"/>
      <c r="W22" s="177">
        <f>SUM(W19:W21)</f>
        <v>0</v>
      </c>
      <c r="X22" s="102"/>
      <c r="Y22" s="177">
        <f>SUM(Y19:Y21)</f>
        <v>0</v>
      </c>
      <c r="Z22" s="102"/>
      <c r="AA22" s="177">
        <f>SUM(AA19:AA21)</f>
        <v>13230</v>
      </c>
      <c r="AB22" s="102"/>
      <c r="AC22" s="177">
        <f>SUM(AC19:AC21)</f>
        <v>13230</v>
      </c>
    </row>
    <row r="23" spans="1:31" ht="17.850000000000001" customHeight="1">
      <c r="A23" s="162"/>
      <c r="B23" s="162"/>
      <c r="C23" s="162"/>
      <c r="D23" s="162"/>
      <c r="G23" s="147"/>
      <c r="H23" s="102"/>
      <c r="I23" s="147"/>
      <c r="J23" s="102"/>
      <c r="K23" s="147"/>
      <c r="L23" s="102"/>
      <c r="M23" s="147"/>
      <c r="N23" s="102"/>
      <c r="O23" s="147"/>
      <c r="P23" s="147"/>
      <c r="Q23" s="147"/>
      <c r="R23" s="102"/>
      <c r="S23" s="147"/>
      <c r="T23" s="102"/>
      <c r="U23" s="147"/>
      <c r="V23" s="102"/>
      <c r="W23" s="147"/>
      <c r="X23" s="102"/>
      <c r="Y23" s="102"/>
      <c r="Z23" s="102"/>
      <c r="AA23" s="147"/>
      <c r="AB23" s="102"/>
      <c r="AC23" s="147"/>
    </row>
    <row r="24" spans="1:31" ht="22.35" customHeight="1">
      <c r="A24" s="95" t="s">
        <v>206</v>
      </c>
      <c r="B24" s="162"/>
      <c r="C24" s="162"/>
      <c r="D24" s="162"/>
      <c r="G24" s="37">
        <f>G18+G22</f>
        <v>0</v>
      </c>
      <c r="H24" s="228"/>
      <c r="I24" s="37">
        <f>I18+I22</f>
        <v>0</v>
      </c>
      <c r="J24" s="228"/>
      <c r="K24" s="37">
        <f>K18+K22</f>
        <v>0</v>
      </c>
      <c r="L24" s="228"/>
      <c r="M24" s="37">
        <f>M18+M22</f>
        <v>0</v>
      </c>
      <c r="N24" s="228"/>
      <c r="O24" s="37">
        <f>O18+O22</f>
        <v>-44108</v>
      </c>
      <c r="P24" s="40"/>
      <c r="Q24" s="37">
        <f>Q18+Q22</f>
        <v>0</v>
      </c>
      <c r="R24" s="228"/>
      <c r="S24" s="181">
        <f>SUM(S21:S23)</f>
        <v>0</v>
      </c>
      <c r="T24" s="228"/>
      <c r="U24" s="181">
        <f>SUM(U21:U23)</f>
        <v>0</v>
      </c>
      <c r="V24" s="228"/>
      <c r="W24" s="181">
        <f>SUM(W21:W23)</f>
        <v>0</v>
      </c>
      <c r="X24" s="228"/>
      <c r="Y24" s="37">
        <f>Y18+Y22</f>
        <v>-44108</v>
      </c>
      <c r="Z24" s="228"/>
      <c r="AA24" s="37">
        <f>AA18+AA22</f>
        <v>13230</v>
      </c>
      <c r="AB24" s="228"/>
      <c r="AC24" s="37">
        <f>AC18+AC22</f>
        <v>-30878</v>
      </c>
    </row>
    <row r="25" spans="1:31" ht="17.45" customHeight="1">
      <c r="A25" s="162"/>
      <c r="B25" s="162"/>
      <c r="C25" s="162"/>
      <c r="D25" s="162"/>
      <c r="G25" s="147"/>
      <c r="H25" s="102"/>
      <c r="I25" s="147"/>
      <c r="J25" s="102"/>
      <c r="K25" s="147"/>
      <c r="L25" s="102"/>
      <c r="M25" s="147"/>
      <c r="N25" s="102"/>
      <c r="O25" s="147"/>
      <c r="P25" s="147"/>
      <c r="Q25" s="147"/>
      <c r="R25" s="102"/>
      <c r="S25" s="147"/>
      <c r="T25" s="102"/>
      <c r="U25" s="147"/>
      <c r="V25" s="102"/>
      <c r="W25" s="147"/>
      <c r="X25" s="102"/>
      <c r="Y25" s="102"/>
      <c r="Z25" s="102"/>
      <c r="AA25" s="147"/>
      <c r="AB25" s="102"/>
      <c r="AC25" s="147"/>
    </row>
    <row r="26" spans="1:31" ht="22.35" customHeight="1">
      <c r="A26" s="95" t="s">
        <v>146</v>
      </c>
      <c r="B26" s="163"/>
      <c r="C26" s="89"/>
      <c r="D26" s="164"/>
      <c r="E26" s="165"/>
      <c r="F26" s="82"/>
      <c r="G26" s="112"/>
      <c r="H26" s="90"/>
      <c r="I26" s="112"/>
      <c r="J26" s="90"/>
      <c r="K26" s="112"/>
      <c r="L26" s="90"/>
      <c r="M26" s="112"/>
      <c r="N26" s="90"/>
      <c r="O26" s="112"/>
      <c r="P26" s="112"/>
      <c r="Q26" s="112"/>
      <c r="R26" s="90"/>
      <c r="S26" s="112"/>
      <c r="T26" s="90"/>
      <c r="U26" s="112"/>
      <c r="V26" s="90"/>
      <c r="W26" s="112"/>
      <c r="X26" s="90"/>
      <c r="Y26" s="112"/>
      <c r="Z26" s="90"/>
      <c r="AA26" s="112"/>
      <c r="AB26" s="90"/>
      <c r="AC26" s="112"/>
    </row>
    <row r="27" spans="1:31" ht="22.35" customHeight="1">
      <c r="B27" s="92" t="s">
        <v>147</v>
      </c>
      <c r="C27" s="89"/>
      <c r="D27" s="164"/>
      <c r="E27" s="78"/>
      <c r="F27" s="82"/>
      <c r="G27" s="112">
        <v>0</v>
      </c>
      <c r="H27" s="90"/>
      <c r="I27" s="112">
        <v>0</v>
      </c>
      <c r="J27" s="90"/>
      <c r="K27" s="112">
        <v>0</v>
      </c>
      <c r="L27" s="90"/>
      <c r="M27" s="112">
        <v>0</v>
      </c>
      <c r="N27" s="90"/>
      <c r="O27" s="38">
        <f>'PL9M 7-8'!G58</f>
        <v>16335</v>
      </c>
      <c r="P27" s="112"/>
      <c r="Q27" s="112">
        <v>0</v>
      </c>
      <c r="R27" s="90"/>
      <c r="S27" s="112">
        <v>0</v>
      </c>
      <c r="T27" s="90"/>
      <c r="U27" s="112">
        <v>0</v>
      </c>
      <c r="V27" s="90"/>
      <c r="W27" s="38">
        <f>SUM(S27:U27)</f>
        <v>0</v>
      </c>
      <c r="X27" s="90"/>
      <c r="Y27" s="38">
        <f>SUM(G27:Q27,W27)</f>
        <v>16335</v>
      </c>
      <c r="Z27" s="90"/>
      <c r="AA27" s="38">
        <f>'PL9M 7-8'!G59</f>
        <v>-13420</v>
      </c>
      <c r="AB27" s="90"/>
      <c r="AC27" s="38">
        <f>SUM(Y27:AA27)</f>
        <v>2915</v>
      </c>
      <c r="AD27" s="90"/>
      <c r="AE27" s="90"/>
    </row>
    <row r="28" spans="1:31" ht="22.35" customHeight="1">
      <c r="B28" s="92" t="s">
        <v>85</v>
      </c>
      <c r="C28" s="89"/>
      <c r="D28" s="164"/>
      <c r="E28" s="165"/>
      <c r="F28" s="82"/>
      <c r="G28" s="171">
        <v>0</v>
      </c>
      <c r="H28" s="90"/>
      <c r="I28" s="171">
        <v>0</v>
      </c>
      <c r="J28" s="90"/>
      <c r="K28" s="171">
        <v>0</v>
      </c>
      <c r="L28" s="90"/>
      <c r="M28" s="171">
        <v>0</v>
      </c>
      <c r="N28" s="90"/>
      <c r="O28" s="171">
        <v>0</v>
      </c>
      <c r="P28" s="112"/>
      <c r="Q28" s="171">
        <v>0</v>
      </c>
      <c r="R28" s="90"/>
      <c r="S28" s="171">
        <v>-2122</v>
      </c>
      <c r="T28" s="90"/>
      <c r="U28" s="185">
        <f>'PL9M 7-8'!G52</f>
        <v>-5208</v>
      </c>
      <c r="V28" s="90"/>
      <c r="W28" s="185">
        <f>SUM(S28:U28)</f>
        <v>-7330</v>
      </c>
      <c r="X28" s="90"/>
      <c r="Y28" s="185">
        <f>SUM(G28:Q28,W28)</f>
        <v>-7330</v>
      </c>
      <c r="Z28" s="90"/>
      <c r="AA28" s="185">
        <f>'PL9M 7-8'!G64-'PL9M 7-8'!G59</f>
        <v>-101</v>
      </c>
      <c r="AB28" s="90"/>
      <c r="AC28" s="185">
        <f>SUM(Y28:AA28)</f>
        <v>-7431</v>
      </c>
      <c r="AD28" s="90"/>
      <c r="AE28" s="90"/>
    </row>
    <row r="29" spans="1:31" ht="22.35" customHeight="1">
      <c r="A29" s="95" t="s">
        <v>148</v>
      </c>
      <c r="B29" s="172"/>
      <c r="C29" s="89"/>
      <c r="D29" s="164"/>
      <c r="E29" s="165"/>
      <c r="F29" s="82"/>
      <c r="G29" s="177">
        <f>SUM(G26:G28)</f>
        <v>0</v>
      </c>
      <c r="H29" s="228"/>
      <c r="I29" s="177">
        <f>SUM(I26:I28)</f>
        <v>0</v>
      </c>
      <c r="J29" s="228"/>
      <c r="K29" s="177">
        <f>SUM(K26:K28)</f>
        <v>0</v>
      </c>
      <c r="L29" s="228"/>
      <c r="M29" s="177">
        <f>SUM(M26:M28)</f>
        <v>0</v>
      </c>
      <c r="N29" s="228"/>
      <c r="O29" s="37">
        <f>SUM(O27:O28)</f>
        <v>16335</v>
      </c>
      <c r="P29" s="40"/>
      <c r="Q29" s="177">
        <f>SUM(Q26:Q28)</f>
        <v>0</v>
      </c>
      <c r="R29" s="228"/>
      <c r="S29" s="37">
        <f>SUM(S27:S28)</f>
        <v>-2122</v>
      </c>
      <c r="T29" s="228"/>
      <c r="U29" s="184">
        <f>SUM(U27:U28)</f>
        <v>-5208</v>
      </c>
      <c r="V29" s="228"/>
      <c r="W29" s="37">
        <f>SUM(W27:W28)</f>
        <v>-7330</v>
      </c>
      <c r="X29" s="228"/>
      <c r="Y29" s="37">
        <f>SUM(Y27:Y28)</f>
        <v>9005</v>
      </c>
      <c r="Z29" s="228"/>
      <c r="AA29" s="37">
        <f>SUM(AA27:AA28)</f>
        <v>-13521</v>
      </c>
      <c r="AB29" s="228"/>
      <c r="AC29" s="37">
        <f>SUM(Y29:AA29)</f>
        <v>-4516</v>
      </c>
      <c r="AD29" s="90"/>
    </row>
    <row r="30" spans="1:31" ht="22.35" customHeight="1" thickBot="1">
      <c r="A30" s="95" t="s">
        <v>233</v>
      </c>
      <c r="B30" s="172"/>
      <c r="C30" s="89"/>
      <c r="D30" s="164"/>
      <c r="E30" s="165"/>
      <c r="F30" s="82"/>
      <c r="G30" s="183">
        <f>G11+G24+G29</f>
        <v>160000</v>
      </c>
      <c r="H30" s="33"/>
      <c r="I30" s="183">
        <f>I11+I24+I29</f>
        <v>361429</v>
      </c>
      <c r="J30" s="33"/>
      <c r="K30" s="183">
        <f>K11+K24+K29</f>
        <v>18125</v>
      </c>
      <c r="L30" s="33"/>
      <c r="M30" s="183">
        <f>M11+M24+M29</f>
        <v>64976</v>
      </c>
      <c r="N30" s="33"/>
      <c r="O30" s="183">
        <f>O11+O24+O29</f>
        <v>321273</v>
      </c>
      <c r="P30" s="38"/>
      <c r="Q30" s="183">
        <f>Q11+Q24+Q29</f>
        <v>-64976</v>
      </c>
      <c r="R30" s="33"/>
      <c r="S30" s="183">
        <f>S11+S24+S29</f>
        <v>-3149</v>
      </c>
      <c r="T30" s="33"/>
      <c r="U30" s="183">
        <f>U11+U24+U29</f>
        <v>16792</v>
      </c>
      <c r="V30" s="33"/>
      <c r="W30" s="183">
        <f>W11+W24+W29</f>
        <v>13643</v>
      </c>
      <c r="X30" s="33"/>
      <c r="Y30" s="183">
        <f>Y11+Y24+Y29</f>
        <v>874470</v>
      </c>
      <c r="Z30" s="33"/>
      <c r="AA30" s="183">
        <f>AA11+AA24+AA29</f>
        <v>-3931</v>
      </c>
      <c r="AB30" s="33"/>
      <c r="AC30" s="183">
        <f>AC11+AC24+AC29</f>
        <v>870539</v>
      </c>
      <c r="AD30" s="90"/>
    </row>
    <row r="31" spans="1:31" ht="22.5" customHeight="1" thickTop="1"/>
    <row r="32" spans="1:31" ht="22.5" customHeight="1">
      <c r="D32" s="173"/>
      <c r="E32" s="174"/>
      <c r="F32" s="173"/>
      <c r="G32" s="175"/>
      <c r="H32" s="128"/>
      <c r="I32" s="175"/>
      <c r="J32" s="128"/>
      <c r="K32" s="175"/>
      <c r="L32" s="128"/>
      <c r="M32" s="175"/>
      <c r="N32" s="128"/>
      <c r="O32" s="175"/>
      <c r="P32" s="175"/>
      <c r="Q32" s="175"/>
      <c r="R32" s="128"/>
      <c r="S32" s="175"/>
      <c r="T32" s="128"/>
      <c r="U32" s="128"/>
      <c r="V32" s="128"/>
      <c r="W32" s="128"/>
      <c r="X32" s="128"/>
      <c r="Y32" s="128"/>
      <c r="Z32" s="128"/>
      <c r="AA32" s="175"/>
      <c r="AB32" s="128"/>
      <c r="AC32" s="175"/>
    </row>
    <row r="33" spans="7:29" ht="22.5" customHeight="1">
      <c r="O33" s="83"/>
    </row>
    <row r="34" spans="7:29" ht="22.5" customHeight="1">
      <c r="G34" s="176"/>
      <c r="H34" s="173"/>
      <c r="I34" s="176"/>
      <c r="J34" s="173"/>
      <c r="K34" s="176"/>
      <c r="L34" s="173"/>
      <c r="M34" s="176"/>
      <c r="N34" s="173"/>
      <c r="O34" s="176"/>
      <c r="P34" s="176"/>
      <c r="Q34" s="176"/>
      <c r="R34" s="173"/>
      <c r="S34" s="176"/>
      <c r="T34" s="173"/>
      <c r="U34" s="173"/>
      <c r="V34" s="173"/>
      <c r="W34" s="173"/>
      <c r="X34" s="173"/>
      <c r="Y34" s="173"/>
      <c r="Z34" s="173"/>
      <c r="AA34" s="176"/>
      <c r="AB34" s="173"/>
      <c r="AC34" s="176"/>
    </row>
    <row r="37" spans="7:29" ht="22.5" customHeight="1"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41" spans="7:29" ht="22.5" customHeight="1"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6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C382-3F15-429D-9EA1-5B8D974075E8}">
  <sheetPr>
    <pageSetUpPr fitToPage="1"/>
  </sheetPr>
  <dimension ref="A1:X29"/>
  <sheetViews>
    <sheetView view="pageBreakPreview" zoomScaleNormal="70" zoomScaleSheetLayoutView="100" workbookViewId="0">
      <selection activeCell="U1" sqref="U1"/>
    </sheetView>
  </sheetViews>
  <sheetFormatPr defaultColWidth="9.1640625" defaultRowHeight="21.6" customHeight="1"/>
  <cols>
    <col min="1" max="3" width="1.33203125" style="79" customWidth="1"/>
    <col min="4" max="4" width="41.1640625" style="79" customWidth="1"/>
    <col min="5" max="5" width="9" style="87" customWidth="1"/>
    <col min="6" max="6" width="1" style="79" customWidth="1"/>
    <col min="7" max="7" width="11.1640625" style="190" customWidth="1"/>
    <col min="8" max="8" width="1" style="190" customWidth="1"/>
    <col min="9" max="9" width="11.33203125" style="190" customWidth="1"/>
    <col min="10" max="10" width="1" style="149" customWidth="1"/>
    <col min="11" max="11" width="11.1640625" style="190" customWidth="1"/>
    <col min="12" max="12" width="1" style="149" customWidth="1"/>
    <col min="13" max="13" width="11.1640625" style="190" customWidth="1"/>
    <col min="14" max="14" width="1" style="149" customWidth="1"/>
    <col min="15" max="15" width="12.1640625" style="190" customWidth="1"/>
    <col min="16" max="16" width="1" style="190" customWidth="1"/>
    <col min="17" max="17" width="13.33203125" style="190" customWidth="1"/>
    <col min="18" max="18" width="1" style="190" customWidth="1"/>
    <col min="19" max="19" width="17.33203125" style="190" customWidth="1"/>
    <col min="20" max="20" width="1" style="190" customWidth="1"/>
    <col min="21" max="21" width="15.1640625" style="79" customWidth="1"/>
    <col min="22" max="22" width="10.1640625" style="79" bestFit="1" customWidth="1"/>
    <col min="23" max="16384" width="9.1640625" style="79"/>
  </cols>
  <sheetData>
    <row r="1" spans="1:23" s="74" customFormat="1" ht="22.35" customHeight="1">
      <c r="A1" s="70" t="s">
        <v>0</v>
      </c>
      <c r="E1" s="186"/>
      <c r="G1" s="187"/>
      <c r="H1" s="187"/>
      <c r="I1" s="187"/>
      <c r="J1" s="188"/>
      <c r="K1" s="187"/>
      <c r="L1" s="188"/>
      <c r="M1" s="187"/>
      <c r="N1" s="188"/>
      <c r="O1" s="187"/>
      <c r="P1" s="187"/>
      <c r="Q1" s="187"/>
      <c r="R1" s="187"/>
      <c r="S1" s="187"/>
      <c r="T1" s="187"/>
      <c r="U1" s="187"/>
    </row>
    <row r="2" spans="1:23" ht="22.35" customHeight="1">
      <c r="A2" s="189" t="s">
        <v>113</v>
      </c>
      <c r="B2" s="74"/>
      <c r="C2" s="74"/>
      <c r="D2" s="74"/>
      <c r="E2" s="186"/>
      <c r="F2" s="74"/>
      <c r="G2" s="187"/>
      <c r="H2" s="187"/>
      <c r="I2" s="187"/>
      <c r="J2" s="188"/>
      <c r="K2" s="187"/>
      <c r="L2" s="188"/>
      <c r="M2" s="187"/>
      <c r="N2" s="188"/>
      <c r="O2" s="187"/>
      <c r="P2" s="187"/>
      <c r="Q2" s="187"/>
      <c r="R2" s="187"/>
      <c r="S2" s="187"/>
      <c r="T2" s="187"/>
      <c r="U2" s="187"/>
    </row>
    <row r="3" spans="1:23" ht="22.35" customHeight="1">
      <c r="U3" s="190"/>
    </row>
    <row r="4" spans="1:23" ht="22.35" customHeight="1">
      <c r="G4" s="257" t="s">
        <v>3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</row>
    <row r="5" spans="1:23" ht="22.35" customHeight="1"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3" t="s">
        <v>207</v>
      </c>
      <c r="T5" s="80"/>
      <c r="U5" s="80"/>
    </row>
    <row r="6" spans="1:23" ht="22.35" customHeight="1">
      <c r="G6" s="83"/>
      <c r="H6" s="83"/>
      <c r="I6" s="83"/>
      <c r="J6" s="83"/>
      <c r="K6" s="262" t="s">
        <v>57</v>
      </c>
      <c r="L6" s="262"/>
      <c r="M6" s="262"/>
      <c r="N6" s="262"/>
      <c r="O6" s="262"/>
      <c r="P6" s="83"/>
      <c r="Q6" s="83"/>
      <c r="R6" s="83"/>
      <c r="S6" s="153" t="s">
        <v>208</v>
      </c>
      <c r="T6" s="80"/>
      <c r="U6" s="83"/>
    </row>
    <row r="7" spans="1:23" ht="22.35" customHeight="1">
      <c r="A7" s="89"/>
      <c r="B7" s="89"/>
      <c r="C7" s="89"/>
      <c r="D7" s="89"/>
      <c r="E7" s="142"/>
      <c r="F7" s="89"/>
      <c r="G7" s="156" t="s">
        <v>150</v>
      </c>
      <c r="H7" s="156"/>
      <c r="I7" s="156"/>
      <c r="J7" s="156"/>
      <c r="K7" s="157"/>
      <c r="L7" s="157"/>
      <c r="M7" s="157"/>
      <c r="N7" s="157"/>
      <c r="O7" s="157"/>
      <c r="P7" s="157"/>
      <c r="Q7" s="156"/>
      <c r="R7" s="156"/>
      <c r="S7" s="156" t="s">
        <v>115</v>
      </c>
      <c r="T7" s="157"/>
      <c r="U7" s="158"/>
    </row>
    <row r="8" spans="1:23" ht="22.35" customHeight="1">
      <c r="A8" s="89"/>
      <c r="B8" s="89"/>
      <c r="C8" s="89"/>
      <c r="D8" s="89"/>
      <c r="E8" s="142"/>
      <c r="F8" s="89"/>
      <c r="G8" s="156" t="s">
        <v>118</v>
      </c>
      <c r="H8" s="156"/>
      <c r="I8" s="156" t="s">
        <v>119</v>
      </c>
      <c r="J8" s="156"/>
      <c r="K8" s="156" t="s">
        <v>120</v>
      </c>
      <c r="L8" s="157"/>
      <c r="M8" s="156" t="s">
        <v>115</v>
      </c>
      <c r="N8" s="157"/>
      <c r="O8" s="157" t="s">
        <v>121</v>
      </c>
      <c r="P8" s="157"/>
      <c r="Q8" s="156" t="s">
        <v>122</v>
      </c>
      <c r="R8" s="79"/>
      <c r="S8" s="156" t="s">
        <v>124</v>
      </c>
      <c r="T8" s="157"/>
      <c r="U8" s="158" t="s">
        <v>128</v>
      </c>
    </row>
    <row r="9" spans="1:23" s="89" customFormat="1" ht="22.35" customHeight="1">
      <c r="B9" s="164"/>
      <c r="C9" s="164"/>
      <c r="D9" s="164"/>
      <c r="E9" s="78" t="s">
        <v>6</v>
      </c>
      <c r="F9" s="164"/>
      <c r="G9" s="156" t="s">
        <v>129</v>
      </c>
      <c r="H9" s="156"/>
      <c r="I9" s="156" t="s">
        <v>130</v>
      </c>
      <c r="J9" s="156"/>
      <c r="K9" s="156" t="s">
        <v>131</v>
      </c>
      <c r="L9" s="156"/>
      <c r="M9" s="156" t="s">
        <v>62</v>
      </c>
      <c r="N9" s="156"/>
      <c r="O9" s="157" t="s">
        <v>132</v>
      </c>
      <c r="P9" s="157"/>
      <c r="Q9" s="156" t="s">
        <v>133</v>
      </c>
      <c r="S9" s="156" t="s">
        <v>135</v>
      </c>
      <c r="T9" s="156"/>
      <c r="U9" s="158" t="s">
        <v>52</v>
      </c>
    </row>
    <row r="10" spans="1:23" s="89" customFormat="1" ht="22.35" customHeight="1">
      <c r="F10" s="130"/>
      <c r="G10" s="264" t="s">
        <v>9</v>
      </c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</row>
    <row r="11" spans="1:23" s="89" customFormat="1" ht="22.35" customHeight="1">
      <c r="A11" s="116" t="s">
        <v>226</v>
      </c>
      <c r="F11" s="130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3" s="89" customFormat="1" ht="22.35" customHeight="1">
      <c r="A12" s="162" t="s">
        <v>215</v>
      </c>
      <c r="B12" s="116"/>
      <c r="E12" s="165"/>
      <c r="F12" s="82"/>
      <c r="G12" s="191">
        <v>160000</v>
      </c>
      <c r="H12" s="191"/>
      <c r="I12" s="191">
        <v>361424</v>
      </c>
      <c r="J12" s="191"/>
      <c r="K12" s="191">
        <v>18125</v>
      </c>
      <c r="L12" s="191"/>
      <c r="M12" s="191">
        <v>64976</v>
      </c>
      <c r="N12" s="191"/>
      <c r="O12" s="191">
        <v>299049</v>
      </c>
      <c r="P12" s="191"/>
      <c r="Q12" s="191">
        <v>-64976</v>
      </c>
      <c r="R12" s="192"/>
      <c r="S12" s="191">
        <v>16971</v>
      </c>
      <c r="T12" s="191"/>
      <c r="U12" s="199">
        <f>SUM(G12:Q12,S12)</f>
        <v>855569</v>
      </c>
      <c r="V12" s="102"/>
      <c r="W12" s="102"/>
    </row>
    <row r="13" spans="1:23" s="89" customFormat="1" ht="21.75">
      <c r="A13" s="162"/>
      <c r="B13" s="162"/>
      <c r="C13" s="162"/>
      <c r="D13" s="162"/>
      <c r="E13" s="165"/>
      <c r="F13" s="8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92"/>
      <c r="S13" s="102"/>
      <c r="T13" s="102"/>
      <c r="U13" s="147"/>
    </row>
    <row r="14" spans="1:23" s="89" customFormat="1" ht="21.75">
      <c r="A14" s="95" t="s">
        <v>139</v>
      </c>
      <c r="B14" s="163"/>
      <c r="D14" s="164"/>
      <c r="E14" s="165"/>
      <c r="F14" s="8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92"/>
      <c r="S14" s="102"/>
      <c r="T14" s="102"/>
      <c r="U14" s="147"/>
      <c r="V14" s="102"/>
    </row>
    <row r="15" spans="1:23" s="89" customFormat="1" ht="21.75">
      <c r="B15" s="166" t="s">
        <v>151</v>
      </c>
      <c r="D15" s="164"/>
      <c r="E15" s="165"/>
      <c r="F15" s="8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92"/>
      <c r="S15" s="102"/>
      <c r="T15" s="102"/>
      <c r="U15" s="147"/>
      <c r="V15" s="102"/>
    </row>
    <row r="16" spans="1:23" s="89" customFormat="1" ht="21.75">
      <c r="A16" s="166"/>
      <c r="B16" s="163" t="s">
        <v>190</v>
      </c>
      <c r="D16" s="164"/>
      <c r="E16" s="168"/>
      <c r="F16" s="82"/>
      <c r="G16" s="90">
        <v>0</v>
      </c>
      <c r="H16" s="90"/>
      <c r="I16" s="90">
        <v>5</v>
      </c>
      <c r="J16" s="90"/>
      <c r="K16" s="90">
        <v>0</v>
      </c>
      <c r="L16" s="90"/>
      <c r="M16" s="90">
        <v>0</v>
      </c>
      <c r="N16" s="90"/>
      <c r="O16" s="112">
        <v>0</v>
      </c>
      <c r="P16" s="112"/>
      <c r="Q16" s="90">
        <v>0</v>
      </c>
      <c r="R16" s="192"/>
      <c r="S16" s="90">
        <v>0</v>
      </c>
      <c r="T16" s="112"/>
      <c r="U16" s="38">
        <f>SUM(G16:Q16,S16)</f>
        <v>5</v>
      </c>
      <c r="V16" s="102"/>
      <c r="W16" s="102"/>
    </row>
    <row r="17" spans="1:24" s="89" customFormat="1" ht="22.15" customHeight="1">
      <c r="A17" s="166"/>
      <c r="B17" s="163" t="s">
        <v>142</v>
      </c>
      <c r="D17" s="164"/>
      <c r="E17" s="168">
        <v>12</v>
      </c>
      <c r="F17" s="82"/>
      <c r="G17" s="193">
        <v>0</v>
      </c>
      <c r="H17" s="90"/>
      <c r="I17" s="193">
        <v>0</v>
      </c>
      <c r="J17" s="90"/>
      <c r="K17" s="193">
        <v>0</v>
      </c>
      <c r="L17" s="90"/>
      <c r="M17" s="193">
        <v>0</v>
      </c>
      <c r="N17" s="90"/>
      <c r="O17" s="193">
        <v>-50409</v>
      </c>
      <c r="P17" s="90"/>
      <c r="Q17" s="193">
        <v>0</v>
      </c>
      <c r="R17" s="192"/>
      <c r="S17" s="193">
        <v>0</v>
      </c>
      <c r="T17" s="90"/>
      <c r="U17" s="185">
        <f>SUM(G17:Q17,S17)</f>
        <v>-50409</v>
      </c>
      <c r="V17" s="102"/>
      <c r="W17" s="102"/>
    </row>
    <row r="18" spans="1:24" s="89" customFormat="1" ht="22.15" customHeight="1">
      <c r="A18" s="116"/>
      <c r="B18" s="144" t="s">
        <v>152</v>
      </c>
      <c r="E18" s="165"/>
      <c r="F18" s="82"/>
      <c r="G18" s="227">
        <f>SUM(G16:G17)</f>
        <v>0</v>
      </c>
      <c r="H18" s="194"/>
      <c r="I18" s="184">
        <f>SUM(I16:I17)</f>
        <v>5</v>
      </c>
      <c r="J18" s="194"/>
      <c r="K18" s="227">
        <f>SUM(K16:K17)</f>
        <v>0</v>
      </c>
      <c r="L18" s="194"/>
      <c r="M18" s="184">
        <f>SUM(M16:M17)</f>
        <v>0</v>
      </c>
      <c r="N18" s="194"/>
      <c r="O18" s="184">
        <f>SUM(O16:O17)</f>
        <v>-50409</v>
      </c>
      <c r="P18" s="102"/>
      <c r="Q18" s="184">
        <f>SUM(Q16:Q17)</f>
        <v>0</v>
      </c>
      <c r="R18" s="195"/>
      <c r="S18" s="227">
        <f>SUM(S16:S17)</f>
        <v>0</v>
      </c>
      <c r="T18" s="194"/>
      <c r="U18" s="184">
        <f>SUM(U16:U17)</f>
        <v>-50404</v>
      </c>
      <c r="V18" s="102"/>
      <c r="W18" s="102"/>
    </row>
    <row r="19" spans="1:24" s="89" customFormat="1" ht="17.25" customHeight="1">
      <c r="A19" s="162"/>
      <c r="B19" s="162"/>
      <c r="C19" s="162"/>
      <c r="D19" s="162"/>
      <c r="E19" s="165"/>
      <c r="F19" s="8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92"/>
      <c r="S19" s="102"/>
      <c r="T19" s="102"/>
      <c r="U19" s="147"/>
    </row>
    <row r="20" spans="1:24" ht="22.35" customHeight="1">
      <c r="A20" s="95" t="s">
        <v>146</v>
      </c>
      <c r="B20" s="163"/>
      <c r="C20" s="89"/>
      <c r="D20" s="164"/>
      <c r="E20" s="165"/>
      <c r="F20" s="8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92"/>
      <c r="S20" s="102"/>
      <c r="T20" s="102"/>
      <c r="U20" s="147"/>
    </row>
    <row r="21" spans="1:24" ht="22.35" customHeight="1">
      <c r="A21" s="95"/>
      <c r="B21" s="196" t="s">
        <v>147</v>
      </c>
      <c r="C21" s="76"/>
      <c r="D21" s="164"/>
      <c r="E21" s="165"/>
      <c r="F21" s="82"/>
      <c r="G21" s="90">
        <v>0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38">
        <f>'PL9M 7-8'!M58</f>
        <v>48865</v>
      </c>
      <c r="P21" s="112"/>
      <c r="Q21" s="90">
        <v>0</v>
      </c>
      <c r="R21" s="192"/>
      <c r="S21" s="90">
        <v>0</v>
      </c>
      <c r="T21" s="112"/>
      <c r="U21" s="38">
        <f>SUM(G21:Q21,S21)</f>
        <v>48865</v>
      </c>
      <c r="V21" s="102"/>
      <c r="W21" s="102"/>
      <c r="X21" s="90"/>
    </row>
    <row r="22" spans="1:24" ht="22.35" customHeight="1">
      <c r="A22" s="95"/>
      <c r="B22" s="196" t="s">
        <v>85</v>
      </c>
      <c r="C22" s="76"/>
      <c r="D22" s="164"/>
      <c r="E22" s="197"/>
      <c r="F22" s="82"/>
      <c r="G22" s="193">
        <v>0</v>
      </c>
      <c r="H22" s="90"/>
      <c r="I22" s="193">
        <v>0</v>
      </c>
      <c r="J22" s="90"/>
      <c r="K22" s="193">
        <v>0</v>
      </c>
      <c r="L22" s="90"/>
      <c r="M22" s="193">
        <v>0</v>
      </c>
      <c r="N22" s="90"/>
      <c r="O22" s="171">
        <v>0</v>
      </c>
      <c r="P22" s="112"/>
      <c r="Q22" s="193">
        <v>0</v>
      </c>
      <c r="R22" s="192"/>
      <c r="S22" s="229">
        <f>'PL9M 7-8'!M52</f>
        <v>5029</v>
      </c>
      <c r="T22" s="112"/>
      <c r="U22" s="185">
        <f>SUM(G22:Q22,S22)</f>
        <v>5029</v>
      </c>
      <c r="V22" s="102"/>
      <c r="W22" s="102"/>
      <c r="X22" s="90"/>
    </row>
    <row r="23" spans="1:24" ht="22.35" customHeight="1">
      <c r="A23" s="95" t="s">
        <v>222</v>
      </c>
      <c r="B23" s="196"/>
      <c r="C23" s="76"/>
      <c r="D23" s="164"/>
      <c r="E23" s="197"/>
      <c r="F23" s="82"/>
      <c r="G23" s="228">
        <f>SUM(G21:G22)</f>
        <v>0</v>
      </c>
      <c r="H23" s="90"/>
      <c r="I23" s="228">
        <f>SUM(I21:I22)</f>
        <v>0</v>
      </c>
      <c r="J23" s="90"/>
      <c r="K23" s="228">
        <f>SUM(K21:K22)</f>
        <v>0</v>
      </c>
      <c r="L23" s="90"/>
      <c r="M23" s="228">
        <f>SUM(M21:M22)</f>
        <v>0</v>
      </c>
      <c r="N23" s="90"/>
      <c r="O23" s="40">
        <f>SUM(O21:O22)</f>
        <v>48865</v>
      </c>
      <c r="P23" s="112"/>
      <c r="Q23" s="228">
        <f>SUM(Q21:Q22)</f>
        <v>0</v>
      </c>
      <c r="R23" s="192"/>
      <c r="S23" s="228">
        <f>SUM(S21:S22)</f>
        <v>5029</v>
      </c>
      <c r="T23" s="112"/>
      <c r="U23" s="40">
        <f>SUM(U21:U22)</f>
        <v>53894</v>
      </c>
      <c r="V23" s="102"/>
      <c r="W23" s="102"/>
    </row>
    <row r="24" spans="1:24" ht="22.35" customHeight="1" thickBot="1">
      <c r="A24" s="95" t="s">
        <v>229</v>
      </c>
      <c r="G24" s="183">
        <f>G12+G18+G23</f>
        <v>160000</v>
      </c>
      <c r="H24" s="147"/>
      <c r="I24" s="183">
        <f>I12+I18+I23</f>
        <v>361429</v>
      </c>
      <c r="J24" s="102"/>
      <c r="K24" s="183">
        <f>K12+K18+K23</f>
        <v>18125</v>
      </c>
      <c r="L24" s="102"/>
      <c r="M24" s="183">
        <f>M12+M18+M23</f>
        <v>64976</v>
      </c>
      <c r="N24" s="102"/>
      <c r="O24" s="183">
        <f>O12+O18+O23</f>
        <v>297505</v>
      </c>
      <c r="P24" s="147"/>
      <c r="Q24" s="183">
        <f>Q12+Q18+Q23</f>
        <v>-64976</v>
      </c>
      <c r="R24" s="192"/>
      <c r="S24" s="183">
        <f>S12+S18+S23</f>
        <v>22000</v>
      </c>
      <c r="T24" s="147"/>
      <c r="U24" s="183">
        <f>U12+U18+U23</f>
        <v>859059</v>
      </c>
      <c r="V24" s="102"/>
      <c r="W24" s="102"/>
    </row>
    <row r="25" spans="1:24" ht="21.6" customHeight="1" thickTop="1">
      <c r="R25" s="159"/>
      <c r="V25" s="90"/>
    </row>
    <row r="27" spans="1:24" ht="21.6" customHeight="1">
      <c r="G27" s="176"/>
      <c r="H27" s="176"/>
      <c r="I27" s="176"/>
      <c r="J27" s="173"/>
      <c r="K27" s="176"/>
      <c r="L27" s="173"/>
      <c r="M27" s="176"/>
      <c r="N27" s="173"/>
      <c r="O27" s="198"/>
      <c r="P27" s="176"/>
      <c r="Q27" s="176"/>
      <c r="R27" s="176"/>
      <c r="S27" s="176"/>
      <c r="T27" s="176"/>
      <c r="U27" s="90"/>
      <c r="V27" s="173"/>
    </row>
    <row r="28" spans="1:24" ht="21.6" customHeight="1">
      <c r="U28" s="190"/>
    </row>
    <row r="29" spans="1:24" ht="21.6" customHeight="1">
      <c r="O29" s="83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9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W28"/>
  <sheetViews>
    <sheetView view="pageBreakPreview" zoomScaleNormal="70" zoomScaleSheetLayoutView="100" workbookViewId="0">
      <selection activeCell="U1" sqref="U1"/>
    </sheetView>
  </sheetViews>
  <sheetFormatPr defaultColWidth="9.1640625" defaultRowHeight="21.6" customHeight="1"/>
  <cols>
    <col min="1" max="3" width="1.33203125" style="79" customWidth="1"/>
    <col min="4" max="4" width="41.1640625" style="79" customWidth="1"/>
    <col min="5" max="5" width="9" style="87" customWidth="1"/>
    <col min="6" max="6" width="1" style="79" customWidth="1"/>
    <col min="7" max="7" width="11.1640625" style="190" customWidth="1"/>
    <col min="8" max="8" width="1" style="190" customWidth="1"/>
    <col min="9" max="9" width="11.33203125" style="190" customWidth="1"/>
    <col min="10" max="10" width="1" style="149" customWidth="1"/>
    <col min="11" max="11" width="11.1640625" style="190" customWidth="1"/>
    <col min="12" max="12" width="1" style="149" customWidth="1"/>
    <col min="13" max="13" width="11.1640625" style="190" customWidth="1"/>
    <col min="14" max="14" width="1" style="149" customWidth="1"/>
    <col min="15" max="15" width="12.1640625" style="190" customWidth="1"/>
    <col min="16" max="16" width="1" style="190" customWidth="1"/>
    <col min="17" max="17" width="13.33203125" style="190" customWidth="1"/>
    <col min="18" max="18" width="1" style="190" customWidth="1"/>
    <col min="19" max="19" width="17.33203125" style="190" customWidth="1"/>
    <col min="20" max="20" width="1" style="190" customWidth="1"/>
    <col min="21" max="21" width="15.1640625" style="79" customWidth="1"/>
    <col min="22" max="16384" width="9.1640625" style="79"/>
  </cols>
  <sheetData>
    <row r="1" spans="1:22" s="74" customFormat="1" ht="22.15" customHeight="1">
      <c r="A1" s="70" t="s">
        <v>0</v>
      </c>
      <c r="E1" s="186"/>
      <c r="G1" s="187"/>
      <c r="H1" s="187"/>
      <c r="I1" s="187"/>
      <c r="J1" s="188"/>
      <c r="K1" s="187"/>
      <c r="L1" s="188"/>
      <c r="M1" s="187"/>
      <c r="N1" s="188"/>
      <c r="O1" s="187"/>
      <c r="P1" s="187"/>
      <c r="Q1" s="187"/>
      <c r="R1" s="187"/>
      <c r="S1" s="187"/>
      <c r="T1" s="187"/>
      <c r="U1" s="187"/>
    </row>
    <row r="2" spans="1:22" ht="22.15" customHeight="1">
      <c r="A2" s="189" t="s">
        <v>113</v>
      </c>
      <c r="B2" s="74"/>
      <c r="C2" s="74"/>
      <c r="D2" s="74"/>
      <c r="E2" s="186"/>
      <c r="F2" s="74"/>
      <c r="G2" s="187"/>
      <c r="H2" s="187"/>
      <c r="I2" s="187"/>
      <c r="J2" s="188"/>
      <c r="K2" s="187"/>
      <c r="L2" s="188"/>
      <c r="M2" s="187"/>
      <c r="N2" s="188"/>
      <c r="O2" s="187"/>
      <c r="P2" s="187"/>
      <c r="Q2" s="187"/>
      <c r="R2" s="187"/>
      <c r="S2" s="187"/>
      <c r="T2" s="187"/>
      <c r="U2" s="187"/>
    </row>
    <row r="3" spans="1:22" ht="22.35" customHeight="1">
      <c r="U3" s="190"/>
    </row>
    <row r="4" spans="1:22" ht="22.35" customHeight="1">
      <c r="G4" s="257" t="s">
        <v>3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</row>
    <row r="5" spans="1:22" ht="22.35" customHeight="1"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3" t="s">
        <v>207</v>
      </c>
      <c r="T5" s="80"/>
      <c r="U5" s="80"/>
    </row>
    <row r="6" spans="1:22" ht="22.35" customHeight="1">
      <c r="G6" s="83"/>
      <c r="H6" s="83"/>
      <c r="I6" s="83"/>
      <c r="J6" s="83"/>
      <c r="K6" s="262" t="s">
        <v>57</v>
      </c>
      <c r="L6" s="262"/>
      <c r="M6" s="262"/>
      <c r="N6" s="262"/>
      <c r="O6" s="262"/>
      <c r="P6" s="83"/>
      <c r="Q6" s="83"/>
      <c r="R6" s="83"/>
      <c r="S6" s="153" t="s">
        <v>208</v>
      </c>
      <c r="T6" s="80"/>
      <c r="U6" s="83"/>
    </row>
    <row r="7" spans="1:22" ht="22.35" customHeight="1">
      <c r="A7" s="89"/>
      <c r="B7" s="89"/>
      <c r="C7" s="89"/>
      <c r="D7" s="89"/>
      <c r="E7" s="142"/>
      <c r="F7" s="89"/>
      <c r="G7" s="156" t="s">
        <v>150</v>
      </c>
      <c r="H7" s="156"/>
      <c r="I7" s="156"/>
      <c r="J7" s="156"/>
      <c r="K7" s="157"/>
      <c r="L7" s="157"/>
      <c r="M7" s="157"/>
      <c r="N7" s="157"/>
      <c r="O7" s="157"/>
      <c r="P7" s="157"/>
      <c r="Q7" s="156"/>
      <c r="R7" s="156"/>
      <c r="S7" s="156" t="s">
        <v>115</v>
      </c>
      <c r="T7" s="157"/>
      <c r="U7" s="158"/>
    </row>
    <row r="8" spans="1:22" ht="22.35" customHeight="1">
      <c r="A8" s="89"/>
      <c r="B8" s="89"/>
      <c r="C8" s="89"/>
      <c r="D8" s="89"/>
      <c r="E8" s="142"/>
      <c r="F8" s="89"/>
      <c r="G8" s="156" t="s">
        <v>118</v>
      </c>
      <c r="H8" s="156"/>
      <c r="I8" s="156" t="s">
        <v>119</v>
      </c>
      <c r="J8" s="156"/>
      <c r="K8" s="156" t="s">
        <v>120</v>
      </c>
      <c r="L8" s="157"/>
      <c r="M8" s="156" t="s">
        <v>115</v>
      </c>
      <c r="N8" s="157"/>
      <c r="O8" s="157" t="s">
        <v>121</v>
      </c>
      <c r="P8" s="157"/>
      <c r="Q8" s="156" t="s">
        <v>122</v>
      </c>
      <c r="R8" s="79"/>
      <c r="S8" s="156" t="s">
        <v>124</v>
      </c>
      <c r="T8" s="157"/>
      <c r="U8" s="158" t="s">
        <v>128</v>
      </c>
    </row>
    <row r="9" spans="1:22" s="89" customFormat="1" ht="22.35" customHeight="1">
      <c r="B9" s="164"/>
      <c r="C9" s="164"/>
      <c r="D9" s="164"/>
      <c r="E9" s="78" t="s">
        <v>6</v>
      </c>
      <c r="F9" s="164"/>
      <c r="G9" s="156" t="s">
        <v>129</v>
      </c>
      <c r="H9" s="156"/>
      <c r="I9" s="156" t="s">
        <v>130</v>
      </c>
      <c r="J9" s="156"/>
      <c r="K9" s="156" t="s">
        <v>131</v>
      </c>
      <c r="L9" s="156"/>
      <c r="M9" s="156" t="s">
        <v>62</v>
      </c>
      <c r="N9" s="156"/>
      <c r="O9" s="157" t="s">
        <v>132</v>
      </c>
      <c r="P9" s="157"/>
      <c r="Q9" s="156" t="s">
        <v>133</v>
      </c>
      <c r="S9" s="156" t="s">
        <v>135</v>
      </c>
      <c r="T9" s="156"/>
      <c r="U9" s="158" t="s">
        <v>52</v>
      </c>
    </row>
    <row r="10" spans="1:22" s="89" customFormat="1" ht="22.35" customHeight="1">
      <c r="F10" s="130"/>
      <c r="G10" s="264" t="s">
        <v>9</v>
      </c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</row>
    <row r="11" spans="1:22" s="89" customFormat="1" ht="22.35" customHeight="1">
      <c r="A11" s="116" t="s">
        <v>227</v>
      </c>
      <c r="F11" s="130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2" s="89" customFormat="1" ht="22.35" customHeight="1">
      <c r="A12" s="162" t="s">
        <v>200</v>
      </c>
      <c r="B12" s="116"/>
      <c r="E12" s="165"/>
      <c r="F12" s="82"/>
      <c r="G12" s="191">
        <v>160000</v>
      </c>
      <c r="H12" s="191"/>
      <c r="I12" s="191">
        <v>361429</v>
      </c>
      <c r="J12" s="191"/>
      <c r="K12" s="191">
        <v>18125</v>
      </c>
      <c r="L12" s="191"/>
      <c r="M12" s="191">
        <v>64976</v>
      </c>
      <c r="N12" s="191"/>
      <c r="O12" s="191">
        <v>329811</v>
      </c>
      <c r="P12" s="191"/>
      <c r="Q12" s="191">
        <v>-64976</v>
      </c>
      <c r="R12" s="192"/>
      <c r="S12" s="191">
        <v>22000</v>
      </c>
      <c r="T12" s="191"/>
      <c r="U12" s="199">
        <f>SUM(G12:Q12,S12)</f>
        <v>891365</v>
      </c>
      <c r="V12" s="102"/>
    </row>
    <row r="13" spans="1:22" s="89" customFormat="1" ht="21.75">
      <c r="A13" s="162"/>
      <c r="B13" s="162"/>
      <c r="C13" s="162"/>
      <c r="D13" s="162"/>
      <c r="E13" s="165"/>
      <c r="F13" s="8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92"/>
      <c r="S13" s="102"/>
      <c r="T13" s="102"/>
      <c r="U13" s="147"/>
    </row>
    <row r="14" spans="1:22" s="89" customFormat="1" ht="21.75">
      <c r="A14" s="95" t="s">
        <v>139</v>
      </c>
      <c r="B14" s="163"/>
      <c r="D14" s="164"/>
      <c r="E14" s="165"/>
      <c r="F14" s="8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92"/>
      <c r="S14" s="102"/>
      <c r="T14" s="102"/>
      <c r="U14" s="147"/>
    </row>
    <row r="15" spans="1:22" s="89" customFormat="1" ht="21.75">
      <c r="B15" s="166" t="s">
        <v>151</v>
      </c>
      <c r="D15" s="164"/>
      <c r="E15" s="165"/>
      <c r="F15" s="8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92"/>
      <c r="S15" s="102"/>
      <c r="T15" s="102"/>
      <c r="U15" s="147"/>
    </row>
    <row r="16" spans="1:22" s="89" customFormat="1" ht="21.75" hidden="1">
      <c r="A16" s="166"/>
      <c r="B16" s="163" t="s">
        <v>190</v>
      </c>
      <c r="D16" s="164"/>
      <c r="E16" s="168">
        <v>10</v>
      </c>
      <c r="F16" s="82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112">
        <v>0</v>
      </c>
      <c r="P16" s="112"/>
      <c r="Q16" s="90">
        <v>0</v>
      </c>
      <c r="R16" s="192"/>
      <c r="S16" s="90">
        <v>0</v>
      </c>
      <c r="T16" s="112"/>
      <c r="U16" s="38">
        <f>SUM(G16:Q16,S16)</f>
        <v>0</v>
      </c>
      <c r="V16" s="102"/>
    </row>
    <row r="17" spans="1:23" s="89" customFormat="1" ht="22.15" customHeight="1">
      <c r="A17" s="166"/>
      <c r="B17" s="163" t="s">
        <v>142</v>
      </c>
      <c r="D17" s="164"/>
      <c r="E17" s="168">
        <v>12</v>
      </c>
      <c r="F17" s="82"/>
      <c r="G17" s="193">
        <v>0</v>
      </c>
      <c r="H17" s="90"/>
      <c r="I17" s="193">
        <v>0</v>
      </c>
      <c r="J17" s="90"/>
      <c r="K17" s="193">
        <v>0</v>
      </c>
      <c r="L17" s="90"/>
      <c r="M17" s="193">
        <v>0</v>
      </c>
      <c r="N17" s="90"/>
      <c r="O17" s="193">
        <v>-44108</v>
      </c>
      <c r="P17" s="90"/>
      <c r="Q17" s="193">
        <v>0</v>
      </c>
      <c r="R17" s="192"/>
      <c r="S17" s="193">
        <v>0</v>
      </c>
      <c r="T17" s="90"/>
      <c r="U17" s="185">
        <f>SUM(G17:Q17,S17)</f>
        <v>-44108</v>
      </c>
      <c r="V17" s="102"/>
    </row>
    <row r="18" spans="1:23" s="89" customFormat="1" ht="22.15" customHeight="1">
      <c r="A18" s="116"/>
      <c r="B18" s="144" t="s">
        <v>152</v>
      </c>
      <c r="E18" s="165"/>
      <c r="F18" s="82"/>
      <c r="G18" s="227">
        <f>SUM(G16:G17)</f>
        <v>0</v>
      </c>
      <c r="H18" s="194"/>
      <c r="I18" s="227">
        <f>SUM(I16:I17)</f>
        <v>0</v>
      </c>
      <c r="J18" s="194"/>
      <c r="K18" s="227">
        <f>SUM(K16:K17)</f>
        <v>0</v>
      </c>
      <c r="L18" s="194"/>
      <c r="M18" s="184">
        <f>SUM(M16:M17)</f>
        <v>0</v>
      </c>
      <c r="N18" s="194"/>
      <c r="O18" s="184">
        <f>SUM(O16:O17)</f>
        <v>-44108</v>
      </c>
      <c r="P18" s="102"/>
      <c r="Q18" s="184">
        <f>SUM(Q16:Q17)</f>
        <v>0</v>
      </c>
      <c r="R18" s="195"/>
      <c r="S18" s="227">
        <f>SUM(S16:S17)</f>
        <v>0</v>
      </c>
      <c r="T18" s="194"/>
      <c r="U18" s="184">
        <f>SUM(U16:U17)</f>
        <v>-44108</v>
      </c>
      <c r="V18" s="102"/>
    </row>
    <row r="19" spans="1:23" s="89" customFormat="1" ht="17.25" customHeight="1">
      <c r="A19" s="162"/>
      <c r="B19" s="162"/>
      <c r="C19" s="162"/>
      <c r="D19" s="162"/>
      <c r="E19" s="165"/>
      <c r="F19" s="8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92"/>
      <c r="S19" s="102"/>
      <c r="T19" s="102"/>
      <c r="U19" s="147"/>
    </row>
    <row r="20" spans="1:23" ht="22.35" customHeight="1">
      <c r="A20" s="95" t="s">
        <v>146</v>
      </c>
      <c r="B20" s="163"/>
      <c r="C20" s="89"/>
      <c r="D20" s="164"/>
      <c r="E20" s="165"/>
      <c r="F20" s="8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92"/>
      <c r="S20" s="102"/>
      <c r="T20" s="102"/>
      <c r="U20" s="147"/>
    </row>
    <row r="21" spans="1:23" ht="22.35" customHeight="1">
      <c r="A21" s="95"/>
      <c r="B21" s="196" t="s">
        <v>147</v>
      </c>
      <c r="C21" s="76"/>
      <c r="D21" s="164"/>
      <c r="E21" s="165"/>
      <c r="F21" s="82"/>
      <c r="G21" s="90">
        <v>0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38">
        <f>'PL9M 7-8'!K58</f>
        <v>37539</v>
      </c>
      <c r="P21" s="112"/>
      <c r="Q21" s="90">
        <v>0</v>
      </c>
      <c r="R21" s="192"/>
      <c r="S21" s="90">
        <v>0</v>
      </c>
      <c r="T21" s="112"/>
      <c r="U21" s="38">
        <f>SUM(G21:Q21,S21)</f>
        <v>37539</v>
      </c>
      <c r="V21" s="102"/>
      <c r="W21" s="90"/>
    </row>
    <row r="22" spans="1:23" ht="22.35" customHeight="1">
      <c r="A22" s="95"/>
      <c r="B22" s="196" t="s">
        <v>85</v>
      </c>
      <c r="C22" s="76"/>
      <c r="D22" s="164"/>
      <c r="E22" s="197"/>
      <c r="F22" s="82"/>
      <c r="G22" s="193">
        <v>0</v>
      </c>
      <c r="H22" s="90"/>
      <c r="I22" s="193">
        <v>0</v>
      </c>
      <c r="J22" s="90"/>
      <c r="K22" s="193">
        <v>0</v>
      </c>
      <c r="L22" s="90"/>
      <c r="M22" s="193">
        <v>0</v>
      </c>
      <c r="N22" s="90"/>
      <c r="O22" s="171">
        <v>0</v>
      </c>
      <c r="P22" s="112"/>
      <c r="Q22" s="193">
        <v>0</v>
      </c>
      <c r="R22" s="192"/>
      <c r="S22" s="229">
        <f>'PL9M 7-8'!K52</f>
        <v>-5208</v>
      </c>
      <c r="T22" s="112"/>
      <c r="U22" s="185">
        <f>SUM(G22:Q22,S22)</f>
        <v>-5208</v>
      </c>
      <c r="V22" s="102"/>
      <c r="W22" s="90"/>
    </row>
    <row r="23" spans="1:23" ht="22.35" customHeight="1">
      <c r="A23" s="95" t="s">
        <v>148</v>
      </c>
      <c r="B23" s="196"/>
      <c r="C23" s="76"/>
      <c r="D23" s="164"/>
      <c r="E23" s="197"/>
      <c r="F23" s="82"/>
      <c r="G23" s="228">
        <f>SUM(G21:G22)</f>
        <v>0</v>
      </c>
      <c r="H23" s="90"/>
      <c r="I23" s="228">
        <f>SUM(I21:I22)</f>
        <v>0</v>
      </c>
      <c r="J23" s="90"/>
      <c r="K23" s="228">
        <f>SUM(K21:K22)</f>
        <v>0</v>
      </c>
      <c r="L23" s="90"/>
      <c r="M23" s="228">
        <f>SUM(M21:M22)</f>
        <v>0</v>
      </c>
      <c r="N23" s="90"/>
      <c r="O23" s="40">
        <f>SUM(O21:O22)</f>
        <v>37539</v>
      </c>
      <c r="P23" s="112"/>
      <c r="Q23" s="228">
        <f>SUM(Q21:Q22)</f>
        <v>0</v>
      </c>
      <c r="R23" s="192"/>
      <c r="S23" s="228">
        <f>SUM(S21:S22)</f>
        <v>-5208</v>
      </c>
      <c r="T23" s="112"/>
      <c r="U23" s="40">
        <f>SUM(U21:U22)</f>
        <v>32331</v>
      </c>
      <c r="V23" s="102"/>
    </row>
    <row r="24" spans="1:23" ht="22.35" customHeight="1" thickBot="1">
      <c r="A24" s="95" t="s">
        <v>230</v>
      </c>
      <c r="G24" s="183">
        <f>G12+G18+G23</f>
        <v>160000</v>
      </c>
      <c r="H24" s="147"/>
      <c r="I24" s="183">
        <f>I12+I18+I23</f>
        <v>361429</v>
      </c>
      <c r="J24" s="102"/>
      <c r="K24" s="183">
        <f>K12+K18+K23</f>
        <v>18125</v>
      </c>
      <c r="L24" s="102"/>
      <c r="M24" s="183">
        <f>M12+M18+M23</f>
        <v>64976</v>
      </c>
      <c r="N24" s="102"/>
      <c r="O24" s="183">
        <f>O12+O18+O23</f>
        <v>323242</v>
      </c>
      <c r="P24" s="147"/>
      <c r="Q24" s="183">
        <f>Q12+Q18+Q23</f>
        <v>-64976</v>
      </c>
      <c r="R24" s="192"/>
      <c r="S24" s="183">
        <f>S12+S18+S23</f>
        <v>16792</v>
      </c>
      <c r="T24" s="147"/>
      <c r="U24" s="183">
        <f>U12+U18+U23</f>
        <v>879588</v>
      </c>
      <c r="V24" s="102"/>
    </row>
    <row r="25" spans="1:23" ht="21.6" customHeight="1" thickTop="1">
      <c r="U25" s="90"/>
    </row>
    <row r="26" spans="1:23" ht="21.6" customHeight="1">
      <c r="G26" s="176"/>
      <c r="H26" s="176"/>
      <c r="I26" s="176"/>
      <c r="J26" s="173"/>
      <c r="K26" s="176"/>
      <c r="L26" s="173"/>
      <c r="M26" s="176"/>
      <c r="N26" s="173"/>
      <c r="O26" s="198"/>
      <c r="P26" s="176"/>
      <c r="Q26" s="176"/>
      <c r="R26" s="176"/>
      <c r="S26" s="176"/>
      <c r="T26" s="176"/>
      <c r="U26" s="90"/>
    </row>
    <row r="27" spans="1:23" ht="21.6" customHeight="1">
      <c r="U27" s="190"/>
    </row>
    <row r="28" spans="1:23" ht="21.6" customHeight="1">
      <c r="O28" s="83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9" firstPageNumber="12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7"/>
  <sheetViews>
    <sheetView view="pageBreakPreview" zoomScaleNormal="30" zoomScaleSheetLayoutView="100" workbookViewId="0">
      <selection activeCell="M1" sqref="M1"/>
    </sheetView>
  </sheetViews>
  <sheetFormatPr defaultColWidth="11" defaultRowHeight="21.2" customHeight="1"/>
  <cols>
    <col min="1" max="3" width="1.33203125" style="79" customWidth="1"/>
    <col min="4" max="4" width="65" style="79" customWidth="1"/>
    <col min="5" max="5" width="7.1640625" style="82" customWidth="1"/>
    <col min="6" max="6" width="1.1640625" style="79" customWidth="1"/>
    <col min="7" max="7" width="13.1640625" style="190" customWidth="1"/>
    <col min="8" max="8" width="1.1640625" style="79" customWidth="1"/>
    <col min="9" max="9" width="13.1640625" style="190" customWidth="1"/>
    <col min="10" max="10" width="1.1640625" style="149" customWidth="1"/>
    <col min="11" max="11" width="13.1640625" style="190" customWidth="1"/>
    <col min="12" max="12" width="1.1640625" style="149" customWidth="1"/>
    <col min="13" max="13" width="13.1640625" style="190" customWidth="1"/>
    <col min="14" max="14" width="17.1640625" style="79" customWidth="1"/>
    <col min="15" max="15" width="14.1640625" style="79" bestFit="1" customWidth="1"/>
    <col min="16" max="16" width="13.33203125" style="79" bestFit="1" customWidth="1"/>
    <col min="17" max="17" width="12.1640625" style="79" bestFit="1" customWidth="1"/>
    <col min="18" max="16384" width="11" style="79"/>
  </cols>
  <sheetData>
    <row r="1" spans="1:17" s="74" customFormat="1" ht="22.35" customHeight="1">
      <c r="A1" s="84" t="s">
        <v>0</v>
      </c>
      <c r="B1" s="79"/>
      <c r="C1" s="79"/>
      <c r="D1" s="79"/>
      <c r="E1" s="82"/>
      <c r="F1" s="79"/>
      <c r="G1" s="190"/>
      <c r="H1" s="79"/>
      <c r="I1" s="190"/>
      <c r="J1" s="149"/>
      <c r="K1" s="190"/>
      <c r="L1" s="149"/>
      <c r="M1" s="190"/>
    </row>
    <row r="2" spans="1:17" ht="22.35" customHeight="1">
      <c r="A2" s="265" t="s">
        <v>153</v>
      </c>
      <c r="B2" s="265"/>
      <c r="C2" s="265"/>
      <c r="D2" s="265"/>
      <c r="F2" s="126"/>
      <c r="H2" s="126"/>
      <c r="J2" s="127"/>
      <c r="L2" s="127"/>
    </row>
    <row r="3" spans="1:17" ht="22.35" customHeight="1">
      <c r="A3" s="95" t="s">
        <v>154</v>
      </c>
      <c r="B3" s="126"/>
      <c r="C3" s="126"/>
      <c r="D3" s="126"/>
      <c r="F3" s="126"/>
      <c r="H3" s="126"/>
      <c r="J3" s="127"/>
      <c r="L3" s="127"/>
    </row>
    <row r="4" spans="1:17" ht="22.35" customHeight="1">
      <c r="A4" s="126"/>
      <c r="B4" s="126"/>
      <c r="C4" s="126"/>
      <c r="D4" s="126"/>
      <c r="E4" s="130"/>
      <c r="F4" s="77"/>
      <c r="G4" s="257" t="s">
        <v>2</v>
      </c>
      <c r="H4" s="257"/>
      <c r="I4" s="257"/>
      <c r="J4" s="81"/>
      <c r="K4" s="257" t="s">
        <v>3</v>
      </c>
      <c r="L4" s="257"/>
      <c r="M4" s="257"/>
    </row>
    <row r="5" spans="1:17" ht="22.35" customHeight="1">
      <c r="F5" s="130"/>
      <c r="G5" s="258" t="s">
        <v>225</v>
      </c>
      <c r="H5" s="258"/>
      <c r="I5" s="258"/>
      <c r="J5" s="103"/>
      <c r="K5" s="258" t="s">
        <v>225</v>
      </c>
      <c r="L5" s="258"/>
      <c r="M5" s="258"/>
    </row>
    <row r="6" spans="1:17" ht="22.35" customHeight="1">
      <c r="F6" s="130"/>
      <c r="G6" s="258" t="s">
        <v>224</v>
      </c>
      <c r="H6" s="258"/>
      <c r="I6" s="258"/>
      <c r="J6" s="103"/>
      <c r="K6" s="258" t="s">
        <v>224</v>
      </c>
      <c r="L6" s="258"/>
      <c r="M6" s="258"/>
    </row>
    <row r="7" spans="1:17" ht="22.35" customHeight="1">
      <c r="F7" s="130"/>
      <c r="G7" s="85" t="s">
        <v>199</v>
      </c>
      <c r="H7" s="86"/>
      <c r="I7" s="85" t="s">
        <v>7</v>
      </c>
      <c r="J7" s="86"/>
      <c r="K7" s="85" t="s">
        <v>199</v>
      </c>
      <c r="L7" s="86"/>
      <c r="M7" s="85" t="s">
        <v>7</v>
      </c>
    </row>
    <row r="8" spans="1:17" ht="22.35" customHeight="1">
      <c r="F8" s="82"/>
      <c r="G8" s="255" t="s">
        <v>9</v>
      </c>
      <c r="H8" s="255"/>
      <c r="I8" s="255"/>
      <c r="J8" s="255"/>
      <c r="K8" s="255"/>
      <c r="L8" s="255"/>
      <c r="M8" s="255"/>
    </row>
    <row r="9" spans="1:17" s="87" customFormat="1" ht="21" customHeight="1">
      <c r="A9" s="142" t="s">
        <v>155</v>
      </c>
      <c r="E9" s="141"/>
      <c r="F9" s="141"/>
      <c r="G9" s="200"/>
      <c r="H9" s="201"/>
      <c r="I9" s="200"/>
      <c r="J9" s="202"/>
      <c r="K9" s="200"/>
      <c r="L9" s="202"/>
      <c r="M9" s="200"/>
      <c r="N9" s="254"/>
      <c r="O9" s="254"/>
      <c r="P9" s="254"/>
      <c r="Q9" s="254"/>
    </row>
    <row r="10" spans="1:17" ht="21" customHeight="1">
      <c r="A10" s="106" t="s">
        <v>84</v>
      </c>
      <c r="B10" s="106"/>
      <c r="C10" s="106"/>
      <c r="G10" s="179">
        <f>'PL9M 7-8'!G60</f>
        <v>2915</v>
      </c>
      <c r="H10" s="203"/>
      <c r="I10" s="179">
        <f>'PL9M 7-8'!I60</f>
        <v>21985</v>
      </c>
      <c r="J10" s="203"/>
      <c r="K10" s="179">
        <f>'PL9M 7-8'!K60</f>
        <v>37539</v>
      </c>
      <c r="L10" s="98"/>
      <c r="M10" s="179">
        <f>'PL9M 7-8'!M60</f>
        <v>48865</v>
      </c>
      <c r="N10" s="136"/>
      <c r="O10" s="136"/>
      <c r="P10" s="136"/>
      <c r="Q10" s="136"/>
    </row>
    <row r="11" spans="1:17" ht="21" customHeight="1">
      <c r="A11" s="104" t="s">
        <v>156</v>
      </c>
      <c r="B11" s="106"/>
      <c r="C11" s="106"/>
      <c r="G11" s="98"/>
      <c r="H11" s="203"/>
      <c r="I11" s="98"/>
      <c r="J11" s="203"/>
      <c r="K11" s="98"/>
      <c r="L11" s="98"/>
      <c r="M11" s="98"/>
      <c r="N11" s="136"/>
      <c r="O11" s="136"/>
    </row>
    <row r="12" spans="1:17" ht="21" customHeight="1">
      <c r="A12" s="106" t="s">
        <v>83</v>
      </c>
      <c r="C12" s="106"/>
      <c r="G12" s="179">
        <f>-'PL9M 7-8'!G26</f>
        <v>10145</v>
      </c>
      <c r="H12" s="203"/>
      <c r="I12" s="179">
        <f>-'PL9M 7-8'!I26</f>
        <v>9046</v>
      </c>
      <c r="J12" s="203"/>
      <c r="K12" s="179">
        <f>-'PL9M 7-8'!K26</f>
        <v>8218</v>
      </c>
      <c r="L12" s="98"/>
      <c r="M12" s="179">
        <f>-'PL9M 7-8'!M26</f>
        <v>8746</v>
      </c>
      <c r="N12" s="136"/>
      <c r="O12" s="136"/>
      <c r="P12" s="136"/>
      <c r="Q12" s="136"/>
    </row>
    <row r="13" spans="1:17" ht="21" customHeight="1">
      <c r="A13" s="79" t="s">
        <v>80</v>
      </c>
      <c r="C13" s="91"/>
      <c r="G13" s="179">
        <f>-'PL9M 7-8'!G22</f>
        <v>27961</v>
      </c>
      <c r="H13" s="94"/>
      <c r="I13" s="179">
        <f>-'PL9M 7-8'!I22</f>
        <v>16077</v>
      </c>
      <c r="J13" s="94"/>
      <c r="K13" s="179">
        <f>-'PL9M 7-8'!K22</f>
        <v>24300</v>
      </c>
      <c r="L13" s="94"/>
      <c r="M13" s="179">
        <f>-'PL9M 7-8'!M22</f>
        <v>9896</v>
      </c>
      <c r="N13" s="136"/>
      <c r="O13" s="136"/>
      <c r="P13" s="136"/>
      <c r="Q13" s="136"/>
    </row>
    <row r="14" spans="1:17" ht="21" customHeight="1">
      <c r="A14" s="214" t="s">
        <v>157</v>
      </c>
      <c r="C14" s="106"/>
      <c r="G14" s="98">
        <v>45033</v>
      </c>
      <c r="H14" s="203"/>
      <c r="I14" s="98">
        <v>32447</v>
      </c>
      <c r="J14" s="203"/>
      <c r="K14" s="98">
        <v>38373</v>
      </c>
      <c r="L14" s="98"/>
      <c r="M14" s="98">
        <v>17714</v>
      </c>
      <c r="N14" s="136"/>
      <c r="O14" s="136"/>
      <c r="P14" s="136"/>
      <c r="Q14" s="136"/>
    </row>
    <row r="15" spans="1:17" ht="21" customHeight="1">
      <c r="A15" s="214" t="s">
        <v>251</v>
      </c>
      <c r="C15" s="106"/>
      <c r="G15" s="98">
        <f>-'PL9M 7-8'!G23</f>
        <v>1798</v>
      </c>
      <c r="H15" s="94"/>
      <c r="I15" s="98">
        <v>11071</v>
      </c>
      <c r="J15" s="94"/>
      <c r="K15" s="98">
        <f>-'PL9M 7-8'!K23</f>
        <v>1587</v>
      </c>
      <c r="L15" s="98"/>
      <c r="M15" s="98">
        <v>11053</v>
      </c>
      <c r="N15" s="136"/>
      <c r="O15" s="136"/>
      <c r="P15" s="136"/>
      <c r="Q15" s="136"/>
    </row>
    <row r="16" spans="1:17" ht="21" customHeight="1">
      <c r="A16" s="215" t="s">
        <v>49</v>
      </c>
      <c r="C16" s="91"/>
      <c r="G16" s="98">
        <v>4585</v>
      </c>
      <c r="H16" s="94"/>
      <c r="I16" s="98">
        <v>4166</v>
      </c>
      <c r="J16" s="94"/>
      <c r="K16" s="98">
        <v>4408</v>
      </c>
      <c r="L16" s="94"/>
      <c r="M16" s="98">
        <v>3929</v>
      </c>
      <c r="N16" s="136"/>
      <c r="O16" s="136"/>
      <c r="P16" s="136"/>
      <c r="Q16" s="136"/>
    </row>
    <row r="17" spans="1:17" ht="21" customHeight="1">
      <c r="A17" s="215" t="s">
        <v>243</v>
      </c>
      <c r="C17" s="91"/>
      <c r="G17" s="98">
        <v>2720</v>
      </c>
      <c r="H17" s="94"/>
      <c r="I17" s="98">
        <v>8114</v>
      </c>
      <c r="J17" s="94"/>
      <c r="K17" s="98">
        <v>2720</v>
      </c>
      <c r="L17" s="94"/>
      <c r="M17" s="98">
        <v>8301</v>
      </c>
      <c r="N17" s="136"/>
      <c r="O17" s="136"/>
      <c r="P17" s="136"/>
      <c r="Q17" s="136"/>
    </row>
    <row r="18" spans="1:17" ht="21" customHeight="1">
      <c r="A18" s="106" t="s">
        <v>244</v>
      </c>
      <c r="C18" s="106"/>
      <c r="G18" s="98">
        <f>-'PL9M 7-8'!G24</f>
        <v>11268</v>
      </c>
      <c r="H18" s="203"/>
      <c r="I18" s="98">
        <v>6195</v>
      </c>
      <c r="J18" s="203"/>
      <c r="K18" s="98">
        <f>-'PL9M 7-8'!K24</f>
        <v>0</v>
      </c>
      <c r="L18" s="98"/>
      <c r="M18" s="98">
        <v>0</v>
      </c>
      <c r="N18" s="136"/>
      <c r="O18" s="136"/>
      <c r="P18" s="136"/>
      <c r="Q18" s="136"/>
    </row>
    <row r="19" spans="1:17" ht="21" customHeight="1">
      <c r="A19" s="215" t="s">
        <v>247</v>
      </c>
      <c r="C19" s="106"/>
      <c r="G19" s="98">
        <v>0</v>
      </c>
      <c r="H19" s="203"/>
      <c r="I19" s="90">
        <v>-51</v>
      </c>
      <c r="J19" s="203"/>
      <c r="K19" s="98">
        <v>0</v>
      </c>
      <c r="L19" s="98"/>
      <c r="M19" s="90">
        <v>-51</v>
      </c>
      <c r="N19" s="136"/>
      <c r="O19" s="136"/>
      <c r="P19" s="136"/>
      <c r="Q19" s="136"/>
    </row>
    <row r="20" spans="1:17" ht="21" customHeight="1">
      <c r="A20" s="215" t="s">
        <v>245</v>
      </c>
      <c r="G20" s="100">
        <v>40</v>
      </c>
      <c r="H20" s="203"/>
      <c r="I20" s="98">
        <v>-1104</v>
      </c>
      <c r="J20" s="203"/>
      <c r="K20" s="100">
        <v>40</v>
      </c>
      <c r="L20" s="98"/>
      <c r="M20" s="98">
        <v>37</v>
      </c>
      <c r="N20" s="136"/>
      <c r="O20" s="136"/>
      <c r="P20" s="136"/>
      <c r="Q20" s="136"/>
    </row>
    <row r="21" spans="1:17" ht="21" customHeight="1">
      <c r="A21" s="215" t="s">
        <v>246</v>
      </c>
      <c r="C21" s="91"/>
      <c r="G21" s="98">
        <v>-4927</v>
      </c>
      <c r="H21" s="94"/>
      <c r="I21" s="98">
        <v>-1532</v>
      </c>
      <c r="J21" s="94"/>
      <c r="K21" s="98">
        <v>-4927</v>
      </c>
      <c r="L21" s="94"/>
      <c r="M21" s="98">
        <v>-1532</v>
      </c>
      <c r="N21" s="136"/>
      <c r="O21" s="136"/>
      <c r="P21" s="136"/>
      <c r="Q21" s="136"/>
    </row>
    <row r="22" spans="1:17" ht="21.2" hidden="1" customHeight="1">
      <c r="A22" s="215" t="s">
        <v>203</v>
      </c>
      <c r="C22" s="91"/>
      <c r="G22" s="98"/>
      <c r="H22" s="94"/>
      <c r="I22" s="90">
        <v>0</v>
      </c>
      <c r="J22" s="94"/>
      <c r="K22" s="98"/>
      <c r="L22" s="94"/>
      <c r="M22" s="90">
        <v>0</v>
      </c>
      <c r="N22" s="136"/>
      <c r="O22" s="136"/>
      <c r="P22" s="136"/>
      <c r="Q22" s="136"/>
    </row>
    <row r="23" spans="1:17" ht="21" customHeight="1">
      <c r="A23" s="215" t="s">
        <v>158</v>
      </c>
      <c r="C23" s="91"/>
      <c r="G23" s="98">
        <v>-1224</v>
      </c>
      <c r="H23" s="94"/>
      <c r="I23" s="98">
        <v>-1787</v>
      </c>
      <c r="J23" s="94"/>
      <c r="K23" s="98">
        <v>-1224</v>
      </c>
      <c r="L23" s="94"/>
      <c r="M23" s="98">
        <v>-1787</v>
      </c>
      <c r="N23" s="136"/>
      <c r="O23" s="136"/>
      <c r="P23" s="136"/>
      <c r="Q23" s="136"/>
    </row>
    <row r="24" spans="1:17" ht="21" customHeight="1">
      <c r="A24" s="215" t="s">
        <v>159</v>
      </c>
      <c r="C24" s="91"/>
      <c r="G24" s="108">
        <v>-2532</v>
      </c>
      <c r="H24" s="94"/>
      <c r="I24" s="108">
        <v>-1161</v>
      </c>
      <c r="J24" s="94"/>
      <c r="K24" s="108">
        <v>-8516</v>
      </c>
      <c r="L24" s="98"/>
      <c r="M24" s="108">
        <v>-9374</v>
      </c>
      <c r="N24" s="136"/>
      <c r="O24" s="136"/>
      <c r="P24" s="136"/>
      <c r="Q24" s="136"/>
    </row>
    <row r="25" spans="1:17" ht="21" customHeight="1">
      <c r="A25" s="216"/>
      <c r="B25" s="142"/>
      <c r="C25" s="144"/>
      <c r="D25" s="142"/>
      <c r="G25" s="199">
        <f>SUM(G10:G24)</f>
        <v>97782</v>
      </c>
      <c r="H25" s="204"/>
      <c r="I25" s="199">
        <f>SUM(I10:I24)</f>
        <v>103466</v>
      </c>
      <c r="J25" s="204"/>
      <c r="K25" s="199">
        <f>SUM(K10:K24)</f>
        <v>102518</v>
      </c>
      <c r="L25" s="205"/>
      <c r="M25" s="199">
        <f>SUM(M10:M24)</f>
        <v>95797</v>
      </c>
      <c r="N25" s="139"/>
      <c r="O25" s="139"/>
      <c r="P25" s="136"/>
      <c r="Q25" s="136"/>
    </row>
    <row r="26" spans="1:17" ht="21" customHeight="1">
      <c r="A26" s="217" t="s">
        <v>160</v>
      </c>
      <c r="B26" s="142"/>
      <c r="C26" s="144"/>
      <c r="D26" s="142"/>
      <c r="E26" s="138"/>
      <c r="G26" s="191"/>
      <c r="H26" s="204"/>
      <c r="I26" s="191"/>
      <c r="J26" s="204"/>
      <c r="K26" s="191"/>
      <c r="L26" s="205"/>
      <c r="M26" s="191"/>
    </row>
    <row r="27" spans="1:17" ht="21" customHeight="1">
      <c r="A27" s="218" t="s">
        <v>12</v>
      </c>
      <c r="G27" s="206">
        <v>-29125</v>
      </c>
      <c r="H27" s="207"/>
      <c r="I27" s="207">
        <v>-151250</v>
      </c>
      <c r="J27" s="207"/>
      <c r="K27" s="206">
        <v>-24978</v>
      </c>
      <c r="L27" s="207"/>
      <c r="M27" s="207">
        <v>-132333</v>
      </c>
      <c r="N27" s="136"/>
      <c r="O27" s="136"/>
      <c r="P27" s="136"/>
      <c r="Q27" s="136"/>
    </row>
    <row r="28" spans="1:17" ht="21" customHeight="1">
      <c r="A28" s="218" t="s">
        <v>16</v>
      </c>
      <c r="G28" s="207">
        <v>117</v>
      </c>
      <c r="H28" s="207"/>
      <c r="I28" s="207">
        <v>-868</v>
      </c>
      <c r="J28" s="207"/>
      <c r="K28" s="207">
        <v>490</v>
      </c>
      <c r="L28" s="207"/>
      <c r="M28" s="207">
        <v>-751</v>
      </c>
      <c r="N28" s="136"/>
      <c r="O28" s="136"/>
      <c r="P28" s="136"/>
      <c r="Q28" s="136"/>
    </row>
    <row r="29" spans="1:17" s="87" customFormat="1" ht="21" customHeight="1">
      <c r="A29" s="218" t="s">
        <v>30</v>
      </c>
      <c r="B29" s="79"/>
      <c r="C29" s="79"/>
      <c r="D29" s="79"/>
      <c r="E29" s="82"/>
      <c r="F29" s="79"/>
      <c r="G29" s="207">
        <v>-32130</v>
      </c>
      <c r="H29" s="207"/>
      <c r="I29" s="207">
        <v>6465</v>
      </c>
      <c r="J29" s="207"/>
      <c r="K29" s="207">
        <v>-30638</v>
      </c>
      <c r="L29" s="207"/>
      <c r="M29" s="207">
        <v>5493</v>
      </c>
      <c r="N29" s="136"/>
      <c r="O29" s="136"/>
      <c r="P29" s="136"/>
      <c r="Q29" s="136"/>
    </row>
    <row r="30" spans="1:17" ht="21" customHeight="1">
      <c r="A30" s="218" t="s">
        <v>36</v>
      </c>
      <c r="G30" s="207">
        <v>2269</v>
      </c>
      <c r="H30" s="207"/>
      <c r="I30" s="207">
        <v>7436</v>
      </c>
      <c r="J30" s="207"/>
      <c r="K30" s="207">
        <v>-12912</v>
      </c>
      <c r="L30" s="207"/>
      <c r="M30" s="207">
        <v>7222</v>
      </c>
      <c r="N30" s="136"/>
      <c r="O30" s="136"/>
      <c r="P30" s="136"/>
      <c r="Q30" s="136"/>
    </row>
    <row r="31" spans="1:17" ht="21" customHeight="1">
      <c r="A31" s="218" t="s">
        <v>42</v>
      </c>
      <c r="G31" s="207">
        <v>-7113</v>
      </c>
      <c r="H31" s="207"/>
      <c r="I31" s="207">
        <v>6341</v>
      </c>
      <c r="J31" s="207"/>
      <c r="K31" s="207">
        <v>-7215</v>
      </c>
      <c r="L31" s="207"/>
      <c r="M31" s="207">
        <v>6154</v>
      </c>
      <c r="N31" s="136"/>
      <c r="O31" s="136"/>
      <c r="P31" s="136"/>
      <c r="Q31" s="136"/>
    </row>
    <row r="32" spans="1:17" ht="21" customHeight="1">
      <c r="A32" s="218" t="s">
        <v>161</v>
      </c>
      <c r="G32" s="193">
        <v>-1043</v>
      </c>
      <c r="H32" s="207"/>
      <c r="I32" s="193">
        <v>0</v>
      </c>
      <c r="J32" s="207"/>
      <c r="K32" s="193">
        <v>-1043</v>
      </c>
      <c r="L32" s="207"/>
      <c r="M32" s="193">
        <v>0</v>
      </c>
      <c r="N32" s="136"/>
      <c r="O32" s="136"/>
      <c r="P32" s="136"/>
      <c r="Q32" s="136"/>
    </row>
    <row r="33" spans="1:17" s="89" customFormat="1" ht="21" customHeight="1">
      <c r="A33" s="116" t="s">
        <v>196</v>
      </c>
      <c r="B33" s="214"/>
      <c r="C33" s="79"/>
      <c r="D33" s="79"/>
      <c r="E33" s="82"/>
      <c r="F33" s="79"/>
      <c r="G33" s="199">
        <f>SUM(G25:G32)</f>
        <v>30757</v>
      </c>
      <c r="H33" s="205"/>
      <c r="I33" s="199">
        <f>SUM(I25:I32)</f>
        <v>-28410</v>
      </c>
      <c r="J33" s="205"/>
      <c r="K33" s="199">
        <f>SUM(K25:K32)</f>
        <v>26222</v>
      </c>
      <c r="L33" s="205"/>
      <c r="M33" s="199">
        <f>SUM(M25:M32)</f>
        <v>-18418</v>
      </c>
      <c r="N33" s="139"/>
      <c r="O33" s="139"/>
      <c r="P33" s="136"/>
      <c r="Q33" s="136"/>
    </row>
    <row r="34" spans="1:17" ht="21.75">
      <c r="A34" s="106" t="s">
        <v>189</v>
      </c>
      <c r="B34" s="214"/>
      <c r="G34" s="90">
        <v>-6608</v>
      </c>
      <c r="H34" s="207"/>
      <c r="I34" s="90">
        <v>-529</v>
      </c>
      <c r="J34" s="207"/>
      <c r="K34" s="90">
        <v>-6608</v>
      </c>
      <c r="L34" s="207"/>
      <c r="M34" s="90">
        <v>-529</v>
      </c>
      <c r="N34" s="129"/>
      <c r="O34" s="129"/>
      <c r="P34" s="136"/>
      <c r="Q34" s="136"/>
    </row>
    <row r="35" spans="1:17" ht="21.75" hidden="1">
      <c r="A35" s="106" t="s">
        <v>162</v>
      </c>
      <c r="B35" s="214"/>
      <c r="G35" s="90">
        <v>0</v>
      </c>
      <c r="H35" s="207"/>
      <c r="I35" s="90"/>
      <c r="J35" s="207"/>
      <c r="K35" s="90"/>
      <c r="L35" s="207"/>
      <c r="M35" s="90"/>
      <c r="N35" s="136"/>
      <c r="O35" s="136"/>
      <c r="P35" s="136"/>
      <c r="Q35" s="136"/>
    </row>
    <row r="36" spans="1:17" s="89" customFormat="1" ht="21.2" customHeight="1">
      <c r="A36" s="214" t="s">
        <v>163</v>
      </c>
      <c r="B36" s="79"/>
      <c r="C36" s="79"/>
      <c r="D36" s="79"/>
      <c r="E36" s="82"/>
      <c r="F36" s="79"/>
      <c r="G36" s="208">
        <v>-12406</v>
      </c>
      <c r="H36" s="207"/>
      <c r="I36" s="208">
        <v>-21181</v>
      </c>
      <c r="J36" s="207"/>
      <c r="K36" s="208">
        <v>-12483</v>
      </c>
      <c r="L36" s="207"/>
      <c r="M36" s="208">
        <v>-20593</v>
      </c>
      <c r="N36" s="136"/>
      <c r="O36" s="136"/>
      <c r="P36" s="136"/>
      <c r="Q36" s="136"/>
    </row>
    <row r="37" spans="1:17" ht="21.2" customHeight="1">
      <c r="A37" s="76" t="s">
        <v>249</v>
      </c>
      <c r="G37" s="219">
        <f>SUM(G33:G36)</f>
        <v>11743</v>
      </c>
      <c r="H37" s="204"/>
      <c r="I37" s="219">
        <f>SUM(I33:I36)</f>
        <v>-50120</v>
      </c>
      <c r="J37" s="204"/>
      <c r="K37" s="219">
        <f>SUM(K33:K36)</f>
        <v>7131</v>
      </c>
      <c r="L37" s="205"/>
      <c r="M37" s="219">
        <f>SUM(M33:M36)</f>
        <v>-39540</v>
      </c>
      <c r="N37" s="139"/>
      <c r="O37" s="139"/>
      <c r="P37" s="136"/>
      <c r="Q37" s="136"/>
    </row>
    <row r="38" spans="1:17" s="74" customFormat="1" ht="22.5" customHeight="1">
      <c r="A38" s="79"/>
      <c r="B38" s="79"/>
      <c r="C38" s="79"/>
      <c r="D38" s="79"/>
      <c r="E38" s="82"/>
      <c r="F38" s="79"/>
      <c r="G38" s="209"/>
      <c r="H38" s="210"/>
      <c r="I38" s="209"/>
      <c r="J38" s="210"/>
      <c r="K38" s="209"/>
      <c r="L38" s="209"/>
      <c r="M38" s="209"/>
    </row>
    <row r="39" spans="1:17" ht="22.35" customHeight="1">
      <c r="A39" s="84" t="str">
        <f>A1</f>
        <v>บริษัท ลีโอ โกลบอล โลจิสติกส์ จำกัด (มหาชน) และบริษัทย่อย</v>
      </c>
    </row>
    <row r="40" spans="1:17" ht="22.35" customHeight="1">
      <c r="A40" s="265" t="s">
        <v>153</v>
      </c>
      <c r="B40" s="265"/>
      <c r="C40" s="265"/>
      <c r="D40" s="265"/>
      <c r="F40" s="126"/>
      <c r="H40" s="126"/>
      <c r="J40" s="127"/>
      <c r="L40" s="127"/>
    </row>
    <row r="41" spans="1:17" ht="22.35" customHeight="1">
      <c r="A41" s="95" t="str">
        <f>+A3</f>
        <v xml:space="preserve"> </v>
      </c>
      <c r="B41" s="126"/>
      <c r="C41" s="126"/>
      <c r="D41" s="126"/>
      <c r="F41" s="126"/>
      <c r="H41" s="126"/>
      <c r="J41" s="127"/>
      <c r="L41" s="127"/>
    </row>
    <row r="42" spans="1:17" ht="22.35" customHeight="1">
      <c r="A42" s="76"/>
      <c r="B42" s="126"/>
      <c r="C42" s="126"/>
      <c r="D42" s="126"/>
      <c r="F42" s="126"/>
      <c r="G42" s="257" t="s">
        <v>2</v>
      </c>
      <c r="H42" s="257"/>
      <c r="I42" s="257"/>
      <c r="J42" s="81"/>
      <c r="K42" s="257" t="s">
        <v>3</v>
      </c>
      <c r="L42" s="257"/>
      <c r="M42" s="257"/>
    </row>
    <row r="43" spans="1:17" ht="22.35" customHeight="1">
      <c r="A43" s="126"/>
      <c r="B43" s="126"/>
      <c r="C43" s="126"/>
      <c r="D43" s="126"/>
      <c r="E43" s="130"/>
      <c r="F43" s="77"/>
      <c r="G43" s="258" t="s">
        <v>225</v>
      </c>
      <c r="H43" s="258"/>
      <c r="I43" s="258"/>
      <c r="J43" s="103"/>
      <c r="K43" s="258" t="s">
        <v>225</v>
      </c>
      <c r="L43" s="258"/>
      <c r="M43" s="258"/>
    </row>
    <row r="44" spans="1:17" ht="22.35" customHeight="1">
      <c r="F44" s="130"/>
      <c r="G44" s="258" t="s">
        <v>224</v>
      </c>
      <c r="H44" s="258"/>
      <c r="I44" s="258"/>
      <c r="J44" s="103"/>
      <c r="K44" s="258" t="s">
        <v>224</v>
      </c>
      <c r="L44" s="258"/>
      <c r="M44" s="258"/>
    </row>
    <row r="45" spans="1:17" ht="22.35" customHeight="1">
      <c r="F45" s="130"/>
      <c r="G45" s="85" t="s">
        <v>199</v>
      </c>
      <c r="H45" s="86"/>
      <c r="I45" s="85" t="s">
        <v>7</v>
      </c>
      <c r="J45" s="86"/>
      <c r="K45" s="85" t="s">
        <v>199</v>
      </c>
      <c r="L45" s="86"/>
      <c r="M45" s="85" t="s">
        <v>7</v>
      </c>
    </row>
    <row r="46" spans="1:17" ht="22.35" customHeight="1">
      <c r="F46" s="130"/>
      <c r="G46" s="255" t="s">
        <v>9</v>
      </c>
      <c r="H46" s="255"/>
      <c r="I46" s="255"/>
      <c r="J46" s="255"/>
      <c r="K46" s="255"/>
      <c r="L46" s="255"/>
      <c r="M46" s="255"/>
    </row>
    <row r="47" spans="1:17" ht="21" customHeight="1">
      <c r="A47" s="144" t="s">
        <v>164</v>
      </c>
      <c r="B47" s="106"/>
      <c r="G47" s="210"/>
      <c r="H47" s="210"/>
      <c r="I47" s="210"/>
      <c r="J47" s="210"/>
      <c r="K47" s="210"/>
      <c r="L47" s="210"/>
      <c r="M47" s="210"/>
    </row>
    <row r="48" spans="1:17" ht="21" customHeight="1">
      <c r="A48" s="106" t="s">
        <v>165</v>
      </c>
      <c r="G48" s="94">
        <v>-265</v>
      </c>
      <c r="H48" s="94"/>
      <c r="I48" s="90">
        <v>-185</v>
      </c>
      <c r="J48" s="94"/>
      <c r="K48" s="94">
        <v>-265</v>
      </c>
      <c r="L48" s="94"/>
      <c r="M48" s="90">
        <v>-185</v>
      </c>
      <c r="N48" s="136"/>
      <c r="O48" s="136"/>
      <c r="P48" s="136"/>
      <c r="Q48" s="136"/>
    </row>
    <row r="49" spans="1:17" ht="21.75" hidden="1">
      <c r="A49" s="106" t="s">
        <v>166</v>
      </c>
      <c r="G49" s="94"/>
      <c r="H49" s="94"/>
      <c r="I49" s="94">
        <v>0</v>
      </c>
      <c r="J49" s="94"/>
      <c r="K49" s="94"/>
      <c r="L49" s="94"/>
      <c r="M49" s="94">
        <v>0</v>
      </c>
      <c r="N49" s="136"/>
      <c r="O49" s="136"/>
      <c r="P49" s="136"/>
      <c r="Q49" s="136"/>
    </row>
    <row r="50" spans="1:17" ht="21" customHeight="1">
      <c r="A50" s="106" t="s">
        <v>167</v>
      </c>
      <c r="G50" s="90">
        <v>0</v>
      </c>
      <c r="H50" s="94"/>
      <c r="I50" s="90">
        <v>0</v>
      </c>
      <c r="J50" s="94"/>
      <c r="K50" s="94">
        <v>-27500</v>
      </c>
      <c r="L50" s="94"/>
      <c r="M50" s="90">
        <v>-32000</v>
      </c>
      <c r="N50" s="136"/>
      <c r="O50" s="136"/>
      <c r="P50" s="136"/>
      <c r="Q50" s="136"/>
    </row>
    <row r="51" spans="1:17" ht="21" hidden="1" customHeight="1">
      <c r="A51" s="106" t="s">
        <v>168</v>
      </c>
      <c r="G51" s="94"/>
      <c r="H51" s="94"/>
      <c r="I51" s="90">
        <v>0</v>
      </c>
      <c r="J51" s="94"/>
      <c r="K51" s="94"/>
      <c r="L51" s="94"/>
      <c r="M51" s="90">
        <v>0</v>
      </c>
      <c r="N51" s="136"/>
      <c r="O51" s="136"/>
      <c r="P51" s="136"/>
      <c r="Q51" s="136"/>
    </row>
    <row r="52" spans="1:17" ht="21" customHeight="1">
      <c r="A52" s="106" t="s">
        <v>169</v>
      </c>
      <c r="G52" s="90">
        <v>0</v>
      </c>
      <c r="H52" s="94"/>
      <c r="I52" s="90">
        <v>0</v>
      </c>
      <c r="J52" s="94"/>
      <c r="K52" s="94">
        <v>0</v>
      </c>
      <c r="L52" s="94"/>
      <c r="M52" s="90">
        <v>-3500</v>
      </c>
      <c r="N52" s="136"/>
      <c r="O52" s="136"/>
      <c r="P52" s="136"/>
      <c r="Q52" s="136"/>
    </row>
    <row r="53" spans="1:17" ht="21" hidden="1" customHeight="1">
      <c r="A53" s="106" t="s">
        <v>231</v>
      </c>
      <c r="G53" s="90"/>
      <c r="H53" s="94"/>
      <c r="I53" s="90">
        <v>0</v>
      </c>
      <c r="J53" s="94"/>
      <c r="K53" s="94"/>
      <c r="L53" s="94"/>
      <c r="M53" s="90">
        <v>0</v>
      </c>
      <c r="N53" s="136"/>
      <c r="O53" s="136"/>
      <c r="P53" s="136"/>
      <c r="Q53" s="136"/>
    </row>
    <row r="54" spans="1:17" ht="21" customHeight="1">
      <c r="A54" s="106" t="s">
        <v>170</v>
      </c>
      <c r="G54" s="94">
        <v>0</v>
      </c>
      <c r="H54" s="94"/>
      <c r="I54" s="90">
        <v>-46910</v>
      </c>
      <c r="J54" s="94"/>
      <c r="K54" s="94">
        <v>0</v>
      </c>
      <c r="L54" s="94"/>
      <c r="M54" s="90">
        <v>-46910</v>
      </c>
      <c r="N54" s="136"/>
      <c r="O54" s="136"/>
      <c r="P54" s="136"/>
      <c r="Q54" s="136"/>
    </row>
    <row r="55" spans="1:17" ht="21" hidden="1" customHeight="1">
      <c r="A55" s="106" t="s">
        <v>172</v>
      </c>
      <c r="G55" s="94"/>
      <c r="H55" s="94"/>
      <c r="I55" s="90"/>
      <c r="J55" s="94"/>
      <c r="K55" s="203"/>
      <c r="L55" s="94"/>
      <c r="M55" s="90"/>
      <c r="N55" s="136"/>
      <c r="O55" s="136"/>
      <c r="P55" s="136"/>
      <c r="Q55" s="136"/>
    </row>
    <row r="56" spans="1:17" ht="21.75" hidden="1">
      <c r="A56" s="106" t="s">
        <v>171</v>
      </c>
      <c r="G56" s="203"/>
      <c r="H56" s="94"/>
      <c r="I56" s="90">
        <v>0</v>
      </c>
      <c r="J56" s="94"/>
      <c r="K56" s="203"/>
      <c r="L56" s="94"/>
      <c r="M56" s="90">
        <v>0</v>
      </c>
      <c r="N56" s="136"/>
      <c r="O56" s="136"/>
      <c r="P56" s="136"/>
      <c r="Q56" s="136"/>
    </row>
    <row r="57" spans="1:17" ht="21.75">
      <c r="A57" s="106" t="s">
        <v>172</v>
      </c>
      <c r="G57" s="203">
        <v>0</v>
      </c>
      <c r="H57" s="94"/>
      <c r="I57" s="90">
        <v>-31250</v>
      </c>
      <c r="J57" s="94"/>
      <c r="K57" s="203">
        <v>0</v>
      </c>
      <c r="L57" s="94"/>
      <c r="M57" s="90">
        <v>-31250</v>
      </c>
      <c r="N57" s="136"/>
      <c r="O57" s="136"/>
      <c r="P57" s="136"/>
      <c r="Q57" s="136"/>
    </row>
    <row r="58" spans="1:17" ht="21.75">
      <c r="A58" s="106" t="s">
        <v>242</v>
      </c>
      <c r="G58" s="203">
        <v>-6570</v>
      </c>
      <c r="H58" s="94"/>
      <c r="I58" s="90">
        <v>0</v>
      </c>
      <c r="J58" s="94"/>
      <c r="K58" s="203">
        <v>-6570</v>
      </c>
      <c r="L58" s="94"/>
      <c r="M58" s="90">
        <v>0</v>
      </c>
      <c r="N58" s="136"/>
      <c r="O58" s="136"/>
      <c r="P58" s="136"/>
      <c r="Q58" s="136"/>
    </row>
    <row r="59" spans="1:17" ht="21.75">
      <c r="A59" s="106" t="s">
        <v>250</v>
      </c>
      <c r="G59" s="203">
        <v>1085</v>
      </c>
      <c r="H59" s="94"/>
      <c r="I59" s="90">
        <v>0</v>
      </c>
      <c r="J59" s="94"/>
      <c r="K59" s="203">
        <v>1085</v>
      </c>
      <c r="L59" s="94"/>
      <c r="M59" s="90">
        <v>0</v>
      </c>
      <c r="N59" s="136"/>
      <c r="O59" s="136"/>
      <c r="P59" s="136"/>
      <c r="Q59" s="136"/>
    </row>
    <row r="60" spans="1:17" ht="21" customHeight="1">
      <c r="A60" s="106" t="s">
        <v>216</v>
      </c>
      <c r="B60" s="214"/>
      <c r="G60" s="94">
        <v>0</v>
      </c>
      <c r="H60" s="207"/>
      <c r="I60" s="94">
        <v>32104</v>
      </c>
      <c r="J60" s="207"/>
      <c r="K60" s="94">
        <v>0</v>
      </c>
      <c r="L60" s="207"/>
      <c r="M60" s="94">
        <v>32104</v>
      </c>
      <c r="N60" s="136"/>
      <c r="O60" s="136"/>
      <c r="P60" s="136"/>
      <c r="Q60" s="136"/>
    </row>
    <row r="61" spans="1:17" ht="21.75">
      <c r="A61" s="106" t="s">
        <v>235</v>
      </c>
      <c r="B61" s="106"/>
      <c r="G61" s="207">
        <v>0</v>
      </c>
      <c r="H61" s="203"/>
      <c r="I61" s="207">
        <v>-71</v>
      </c>
      <c r="J61" s="203"/>
      <c r="K61" s="207">
        <v>0</v>
      </c>
      <c r="L61" s="207"/>
      <c r="M61" s="207">
        <v>-71</v>
      </c>
      <c r="N61" s="136"/>
      <c r="O61" s="136"/>
      <c r="P61" s="136"/>
      <c r="Q61" s="136"/>
    </row>
    <row r="62" spans="1:17" ht="21" customHeight="1">
      <c r="A62" s="106" t="s">
        <v>232</v>
      </c>
      <c r="B62" s="106"/>
      <c r="G62" s="211">
        <v>5</v>
      </c>
      <c r="H62" s="203"/>
      <c r="I62" s="207">
        <v>1172</v>
      </c>
      <c r="J62" s="203"/>
      <c r="K62" s="207">
        <v>5</v>
      </c>
      <c r="L62" s="207"/>
      <c r="M62" s="207">
        <v>0</v>
      </c>
      <c r="N62" s="136"/>
      <c r="O62" s="136"/>
      <c r="P62" s="136"/>
      <c r="Q62" s="136"/>
    </row>
    <row r="63" spans="1:17" ht="21" customHeight="1">
      <c r="A63" s="106" t="s">
        <v>173</v>
      </c>
      <c r="B63" s="106"/>
      <c r="G63" s="207">
        <v>-34667</v>
      </c>
      <c r="H63" s="203"/>
      <c r="I63" s="207">
        <v>-120852</v>
      </c>
      <c r="J63" s="203"/>
      <c r="K63" s="207">
        <v>-21090</v>
      </c>
      <c r="L63" s="207"/>
      <c r="M63" s="207">
        <v>-120727</v>
      </c>
      <c r="N63" s="136"/>
      <c r="O63" s="136"/>
      <c r="P63" s="136"/>
      <c r="Q63" s="136"/>
    </row>
    <row r="64" spans="1:17" ht="21" customHeight="1">
      <c r="A64" s="106" t="s">
        <v>174</v>
      </c>
      <c r="B64" s="106"/>
      <c r="G64" s="206">
        <v>-1768</v>
      </c>
      <c r="H64" s="203"/>
      <c r="I64" s="207">
        <v>-42086</v>
      </c>
      <c r="J64" s="203"/>
      <c r="K64" s="206">
        <v>-1768</v>
      </c>
      <c r="L64" s="207"/>
      <c r="M64" s="207">
        <v>-42086</v>
      </c>
      <c r="N64" s="136"/>
      <c r="O64" s="136"/>
      <c r="P64" s="136"/>
      <c r="Q64" s="136"/>
    </row>
    <row r="65" spans="1:20" ht="21" customHeight="1">
      <c r="A65" s="106" t="s">
        <v>175</v>
      </c>
      <c r="B65" s="106"/>
      <c r="G65" s="207">
        <v>-160</v>
      </c>
      <c r="H65" s="203"/>
      <c r="I65" s="207">
        <v>-367</v>
      </c>
      <c r="J65" s="203"/>
      <c r="K65" s="207">
        <v>-95</v>
      </c>
      <c r="L65" s="207"/>
      <c r="M65" s="207">
        <v>-330</v>
      </c>
      <c r="N65" s="136"/>
      <c r="O65" s="136"/>
      <c r="P65" s="136"/>
      <c r="Q65" s="136"/>
    </row>
    <row r="66" spans="1:20" ht="21" customHeight="1">
      <c r="A66" s="79" t="s">
        <v>209</v>
      </c>
      <c r="B66" s="106"/>
      <c r="G66" s="207">
        <v>1224</v>
      </c>
      <c r="H66" s="203"/>
      <c r="I66" s="207">
        <v>1787</v>
      </c>
      <c r="J66" s="203"/>
      <c r="K66" s="207">
        <v>1224</v>
      </c>
      <c r="L66" s="207"/>
      <c r="M66" s="207">
        <v>1787</v>
      </c>
      <c r="N66" s="136"/>
      <c r="O66" s="136"/>
      <c r="P66" s="136"/>
      <c r="Q66" s="136"/>
    </row>
    <row r="67" spans="1:20" ht="21" customHeight="1">
      <c r="A67" s="106" t="s">
        <v>210</v>
      </c>
      <c r="B67" s="106"/>
      <c r="G67" s="208">
        <v>2713</v>
      </c>
      <c r="H67" s="203"/>
      <c r="I67" s="208">
        <v>1100</v>
      </c>
      <c r="J67" s="203"/>
      <c r="K67" s="208">
        <v>2644</v>
      </c>
      <c r="L67" s="207"/>
      <c r="M67" s="208">
        <v>5038</v>
      </c>
      <c r="N67" s="136"/>
      <c r="O67" s="136"/>
      <c r="P67" s="136"/>
      <c r="Q67" s="136"/>
    </row>
    <row r="68" spans="1:20" ht="21" customHeight="1">
      <c r="A68" s="116" t="s">
        <v>176</v>
      </c>
      <c r="G68" s="219">
        <f>SUM(G48:G67)</f>
        <v>-38403</v>
      </c>
      <c r="H68" s="204"/>
      <c r="I68" s="219">
        <f>SUM(I48:I67)</f>
        <v>-205558</v>
      </c>
      <c r="J68" s="204"/>
      <c r="K68" s="219">
        <f>SUM(K48:K67)</f>
        <v>-52330</v>
      </c>
      <c r="L68" s="205"/>
      <c r="M68" s="219">
        <f>SUM(M48:M67)</f>
        <v>-238130</v>
      </c>
      <c r="N68" s="136"/>
      <c r="O68" s="136"/>
      <c r="P68" s="136"/>
      <c r="Q68" s="136"/>
    </row>
    <row r="69" spans="1:20" s="89" customFormat="1" ht="10.7" customHeight="1">
      <c r="A69" s="79"/>
      <c r="B69" s="79"/>
      <c r="C69" s="79"/>
      <c r="D69" s="79"/>
      <c r="E69" s="82"/>
      <c r="F69" s="79"/>
      <c r="G69" s="207"/>
      <c r="H69" s="203"/>
      <c r="I69" s="207"/>
      <c r="J69" s="203"/>
      <c r="K69" s="207"/>
      <c r="L69" s="207"/>
      <c r="M69" s="207"/>
      <c r="P69" s="136"/>
      <c r="Q69" s="136"/>
    </row>
    <row r="70" spans="1:20" ht="21" customHeight="1">
      <c r="A70" s="142" t="s">
        <v>177</v>
      </c>
      <c r="G70" s="207"/>
      <c r="H70" s="203"/>
      <c r="I70" s="207"/>
      <c r="J70" s="203"/>
      <c r="K70" s="207"/>
      <c r="L70" s="207"/>
      <c r="M70" s="207"/>
      <c r="P70" s="136"/>
      <c r="Q70" s="136"/>
    </row>
    <row r="71" spans="1:20" s="142" customFormat="1" ht="21" customHeight="1">
      <c r="A71" s="79" t="s">
        <v>219</v>
      </c>
      <c r="B71" s="79"/>
      <c r="C71" s="79"/>
      <c r="D71" s="79"/>
      <c r="E71" s="82"/>
      <c r="F71" s="79"/>
      <c r="G71" s="207">
        <v>5031</v>
      </c>
      <c r="H71" s="90"/>
      <c r="I71" s="207">
        <v>19094</v>
      </c>
      <c r="J71" s="90"/>
      <c r="K71" s="90">
        <v>4975</v>
      </c>
      <c r="L71" s="90"/>
      <c r="M71" s="90">
        <v>19032</v>
      </c>
      <c r="P71" s="136"/>
      <c r="Q71" s="136"/>
      <c r="R71" s="136"/>
      <c r="S71" s="136"/>
    </row>
    <row r="72" spans="1:20" s="142" customFormat="1" ht="21" customHeight="1">
      <c r="A72" s="79" t="s">
        <v>178</v>
      </c>
      <c r="B72" s="79"/>
      <c r="C72" s="79"/>
      <c r="D72" s="79"/>
      <c r="E72" s="82"/>
      <c r="F72" s="79"/>
      <c r="G72" s="207">
        <v>1450000</v>
      </c>
      <c r="H72" s="90"/>
      <c r="I72" s="207">
        <v>1192000</v>
      </c>
      <c r="J72" s="90"/>
      <c r="K72" s="90">
        <v>1450000</v>
      </c>
      <c r="L72" s="90"/>
      <c r="M72" s="90">
        <v>1192000</v>
      </c>
      <c r="P72" s="136"/>
      <c r="Q72" s="136"/>
      <c r="R72" s="136"/>
      <c r="S72" s="136"/>
      <c r="T72" s="220"/>
    </row>
    <row r="73" spans="1:20" s="142" customFormat="1" ht="21" customHeight="1">
      <c r="A73" s="79" t="s">
        <v>179</v>
      </c>
      <c r="B73" s="79"/>
      <c r="C73" s="79"/>
      <c r="D73" s="79"/>
      <c r="E73" s="82"/>
      <c r="F73" s="79"/>
      <c r="G73" s="207">
        <v>-1427000</v>
      </c>
      <c r="H73" s="90"/>
      <c r="I73" s="207">
        <v>-885800</v>
      </c>
      <c r="J73" s="90"/>
      <c r="K73" s="90">
        <v>-1427000</v>
      </c>
      <c r="L73" s="90"/>
      <c r="M73" s="90">
        <v>-885800</v>
      </c>
      <c r="P73" s="136"/>
      <c r="Q73" s="136"/>
      <c r="R73" s="136"/>
      <c r="S73" s="136"/>
    </row>
    <row r="74" spans="1:20" s="142" customFormat="1" ht="21" customHeight="1">
      <c r="A74" s="79" t="s">
        <v>180</v>
      </c>
      <c r="B74" s="79"/>
      <c r="C74" s="79"/>
      <c r="D74" s="79"/>
      <c r="E74" s="82"/>
      <c r="F74" s="79"/>
      <c r="G74" s="207">
        <v>9000</v>
      </c>
      <c r="H74" s="90"/>
      <c r="I74" s="90">
        <v>9000</v>
      </c>
      <c r="J74" s="90"/>
      <c r="K74" s="90">
        <v>0</v>
      </c>
      <c r="L74" s="90"/>
      <c r="M74" s="90">
        <v>0</v>
      </c>
      <c r="P74" s="136"/>
      <c r="Q74" s="136"/>
      <c r="R74" s="136"/>
      <c r="S74" s="136"/>
    </row>
    <row r="75" spans="1:20" s="142" customFormat="1" ht="21" customHeight="1">
      <c r="A75" s="79" t="s">
        <v>181</v>
      </c>
      <c r="B75" s="79"/>
      <c r="C75" s="79"/>
      <c r="D75" s="79"/>
      <c r="E75" s="82"/>
      <c r="F75" s="79"/>
      <c r="G75" s="207">
        <v>-9000</v>
      </c>
      <c r="H75" s="90"/>
      <c r="I75" s="90">
        <v>-9000</v>
      </c>
      <c r="J75" s="90"/>
      <c r="K75" s="90">
        <v>0</v>
      </c>
      <c r="L75" s="90"/>
      <c r="M75" s="90">
        <v>0</v>
      </c>
      <c r="P75" s="136"/>
      <c r="Q75" s="136"/>
      <c r="R75" s="136"/>
      <c r="S75" s="136"/>
    </row>
    <row r="76" spans="1:20" s="142" customFormat="1" ht="21" customHeight="1">
      <c r="A76" s="79" t="s">
        <v>182</v>
      </c>
      <c r="B76" s="79"/>
      <c r="C76" s="79"/>
      <c r="D76" s="79"/>
      <c r="E76" s="82"/>
      <c r="F76" s="79"/>
      <c r="G76" s="206">
        <v>119000</v>
      </c>
      <c r="H76" s="90"/>
      <c r="I76" s="206">
        <v>30000</v>
      </c>
      <c r="J76" s="90"/>
      <c r="K76" s="90">
        <v>119000</v>
      </c>
      <c r="L76" s="90"/>
      <c r="M76" s="90">
        <v>30000</v>
      </c>
      <c r="P76" s="136"/>
      <c r="Q76" s="136"/>
      <c r="R76" s="136"/>
      <c r="S76" s="136"/>
    </row>
    <row r="77" spans="1:20" s="142" customFormat="1" ht="21" customHeight="1">
      <c r="A77" s="79" t="s">
        <v>183</v>
      </c>
      <c r="B77" s="79"/>
      <c r="C77" s="79"/>
      <c r="D77" s="79"/>
      <c r="E77" s="82"/>
      <c r="F77" s="79"/>
      <c r="G77" s="206">
        <v>-21550</v>
      </c>
      <c r="H77" s="90"/>
      <c r="I77" s="206">
        <v>-11430</v>
      </c>
      <c r="J77" s="90"/>
      <c r="K77" s="90">
        <v>-12550</v>
      </c>
      <c r="L77" s="90"/>
      <c r="M77" s="90">
        <v>-2430</v>
      </c>
      <c r="N77" s="136"/>
      <c r="O77" s="136"/>
      <c r="P77" s="136"/>
      <c r="Q77" s="136"/>
    </row>
    <row r="78" spans="1:20" ht="21" customHeight="1">
      <c r="A78" s="79" t="s">
        <v>184</v>
      </c>
      <c r="G78" s="207">
        <v>-29543</v>
      </c>
      <c r="H78" s="203"/>
      <c r="I78" s="207">
        <v>-28367</v>
      </c>
      <c r="J78" s="203"/>
      <c r="K78" s="207">
        <v>-20212</v>
      </c>
      <c r="L78" s="207"/>
      <c r="M78" s="207">
        <v>-17731</v>
      </c>
      <c r="N78" s="136"/>
      <c r="O78" s="136"/>
      <c r="P78" s="136"/>
      <c r="Q78" s="136"/>
    </row>
    <row r="79" spans="1:20" ht="21.75">
      <c r="A79" s="79" t="s">
        <v>195</v>
      </c>
      <c r="G79" s="207">
        <v>0</v>
      </c>
      <c r="H79" s="203"/>
      <c r="I79" s="207">
        <v>5</v>
      </c>
      <c r="J79" s="203"/>
      <c r="K79" s="207">
        <v>0</v>
      </c>
      <c r="L79" s="207"/>
      <c r="M79" s="207">
        <v>5</v>
      </c>
      <c r="N79" s="136"/>
      <c r="O79" s="136"/>
      <c r="P79" s="136"/>
      <c r="Q79" s="136"/>
    </row>
    <row r="80" spans="1:20" ht="21" customHeight="1">
      <c r="A80" s="79" t="s">
        <v>204</v>
      </c>
      <c r="G80" s="207">
        <v>-44108</v>
      </c>
      <c r="H80" s="203"/>
      <c r="I80" s="207">
        <v>-50409</v>
      </c>
      <c r="J80" s="203"/>
      <c r="K80" s="207">
        <v>-44108</v>
      </c>
      <c r="L80" s="207"/>
      <c r="M80" s="207">
        <v>-50409</v>
      </c>
      <c r="N80" s="136"/>
      <c r="O80" s="136"/>
      <c r="P80" s="136"/>
      <c r="Q80" s="136"/>
    </row>
    <row r="81" spans="1:17" ht="21" customHeight="1">
      <c r="A81" s="79" t="s">
        <v>185</v>
      </c>
      <c r="G81" s="207">
        <v>13230</v>
      </c>
      <c r="H81" s="203"/>
      <c r="I81" s="207">
        <v>1500</v>
      </c>
      <c r="J81" s="203"/>
      <c r="K81" s="207">
        <v>0</v>
      </c>
      <c r="L81" s="207"/>
      <c r="M81" s="207">
        <v>0</v>
      </c>
      <c r="N81" s="136"/>
      <c r="O81" s="136"/>
      <c r="P81" s="136"/>
      <c r="Q81" s="136"/>
    </row>
    <row r="82" spans="1:17" ht="21" customHeight="1">
      <c r="A82" s="79" t="s">
        <v>211</v>
      </c>
      <c r="G82" s="208">
        <v>-27992</v>
      </c>
      <c r="H82" s="94"/>
      <c r="I82" s="208">
        <v>-11746</v>
      </c>
      <c r="J82" s="94"/>
      <c r="K82" s="208">
        <v>-24331</v>
      </c>
      <c r="L82" s="207"/>
      <c r="M82" s="208">
        <v>-9146</v>
      </c>
      <c r="N82" s="136"/>
      <c r="O82" s="136"/>
      <c r="P82" s="136"/>
      <c r="Q82" s="136"/>
    </row>
    <row r="83" spans="1:17" ht="21" customHeight="1">
      <c r="A83" s="89" t="s">
        <v>248</v>
      </c>
      <c r="G83" s="219">
        <f>SUM(G71:G82)</f>
        <v>37068</v>
      </c>
      <c r="H83" s="204"/>
      <c r="I83" s="219">
        <f>SUM(I71:I82)</f>
        <v>254847</v>
      </c>
      <c r="J83" s="204"/>
      <c r="K83" s="219">
        <f>SUM(K71:K82)</f>
        <v>45774</v>
      </c>
      <c r="L83" s="205"/>
      <c r="M83" s="219">
        <f>SUM(M71:M82)</f>
        <v>275521</v>
      </c>
      <c r="N83" s="139"/>
      <c r="O83" s="139"/>
      <c r="P83" s="136"/>
      <c r="Q83" s="136"/>
    </row>
    <row r="84" spans="1:17" ht="10.7" customHeight="1">
      <c r="G84" s="207"/>
      <c r="H84" s="203"/>
      <c r="I84" s="207"/>
      <c r="J84" s="203"/>
      <c r="K84" s="207"/>
      <c r="L84" s="207"/>
      <c r="M84" s="207"/>
      <c r="P84" s="136"/>
      <c r="Q84" s="136"/>
    </row>
    <row r="85" spans="1:17" s="222" customFormat="1" ht="21" customHeight="1">
      <c r="A85" s="79" t="s">
        <v>221</v>
      </c>
      <c r="B85" s="79"/>
      <c r="D85" s="79"/>
      <c r="E85" s="82"/>
      <c r="F85" s="79"/>
      <c r="P85" s="136"/>
      <c r="Q85" s="136"/>
    </row>
    <row r="86" spans="1:17" s="222" customFormat="1" ht="21" customHeight="1">
      <c r="A86" s="79"/>
      <c r="B86" s="79" t="s">
        <v>220</v>
      </c>
      <c r="D86" s="79"/>
      <c r="E86" s="82"/>
      <c r="F86" s="79"/>
      <c r="G86" s="221">
        <f>SUM(G83,G68,G37)</f>
        <v>10408</v>
      </c>
      <c r="H86" s="94"/>
      <c r="I86" s="221">
        <f>SUM(I83,I68,I37)</f>
        <v>-831</v>
      </c>
      <c r="J86" s="94"/>
      <c r="K86" s="221">
        <f>SUM(K83,K68,K37)</f>
        <v>575</v>
      </c>
      <c r="L86" s="207"/>
      <c r="M86" s="221">
        <f>SUM(M83,M68,M37)</f>
        <v>-2149</v>
      </c>
      <c r="P86" s="136"/>
      <c r="Q86" s="136"/>
    </row>
    <row r="87" spans="1:17" s="222" customFormat="1" ht="21" customHeight="1">
      <c r="A87" s="79" t="s">
        <v>198</v>
      </c>
      <c r="B87" s="79"/>
      <c r="C87" s="79"/>
      <c r="D87" s="79"/>
      <c r="E87" s="82"/>
      <c r="F87" s="79"/>
      <c r="G87" s="212">
        <v>1726</v>
      </c>
      <c r="H87" s="94"/>
      <c r="I87" s="212">
        <v>1973</v>
      </c>
      <c r="J87" s="207"/>
      <c r="K87" s="193">
        <v>0</v>
      </c>
      <c r="L87" s="94"/>
      <c r="M87" s="193">
        <v>0</v>
      </c>
      <c r="P87" s="136"/>
      <c r="Q87" s="136"/>
    </row>
    <row r="88" spans="1:17" s="222" customFormat="1" ht="21" customHeight="1">
      <c r="A88" s="89" t="s">
        <v>194</v>
      </c>
      <c r="B88" s="89"/>
      <c r="C88" s="89"/>
      <c r="D88" s="89"/>
      <c r="E88" s="130"/>
      <c r="F88" s="89"/>
      <c r="G88" s="199">
        <f>SUM(G86:G87)</f>
        <v>12134</v>
      </c>
      <c r="H88" s="199"/>
      <c r="I88" s="199">
        <f>SUM(I86:I87)</f>
        <v>1142</v>
      </c>
      <c r="J88" s="232"/>
      <c r="K88" s="199">
        <f>SUM(K86:K87)</f>
        <v>575</v>
      </c>
      <c r="L88" s="199"/>
      <c r="M88" s="199">
        <f>SUM(M86:M87)</f>
        <v>-2149</v>
      </c>
      <c r="P88" s="136"/>
      <c r="Q88" s="136"/>
    </row>
    <row r="89" spans="1:17" s="223" customFormat="1" ht="21" customHeight="1">
      <c r="A89" s="79" t="s">
        <v>186</v>
      </c>
      <c r="B89" s="79"/>
      <c r="C89" s="79"/>
      <c r="D89" s="79"/>
      <c r="E89" s="82"/>
      <c r="F89" s="79"/>
      <c r="G89" s="233">
        <f>'BS 3-4'!I10</f>
        <v>83641</v>
      </c>
      <c r="H89" s="203"/>
      <c r="I89" s="208">
        <v>99444</v>
      </c>
      <c r="J89" s="203"/>
      <c r="K89" s="233">
        <f>'BS 3-4'!M10</f>
        <v>54320</v>
      </c>
      <c r="L89" s="207"/>
      <c r="M89" s="208">
        <v>63521</v>
      </c>
      <c r="P89" s="136"/>
      <c r="Q89" s="136"/>
    </row>
    <row r="90" spans="1:17" ht="21" customHeight="1" thickBot="1">
      <c r="A90" s="89" t="s">
        <v>234</v>
      </c>
      <c r="G90" s="224">
        <f>SUM(G88:G89)</f>
        <v>95775</v>
      </c>
      <c r="H90" s="204"/>
      <c r="I90" s="224">
        <f>SUM(I88:I89)</f>
        <v>100586</v>
      </c>
      <c r="J90" s="234"/>
      <c r="K90" s="224">
        <f>SUM(K88:K89)</f>
        <v>54895</v>
      </c>
      <c r="L90" s="232"/>
      <c r="M90" s="224">
        <f>SUM(M88:M89)</f>
        <v>61372</v>
      </c>
      <c r="N90" s="136"/>
      <c r="O90" s="136"/>
      <c r="P90" s="136"/>
      <c r="Q90" s="136"/>
    </row>
    <row r="91" spans="1:17" s="89" customFormat="1" ht="11.25" customHeight="1" thickTop="1">
      <c r="A91" s="79"/>
      <c r="B91" s="79"/>
      <c r="C91" s="79"/>
      <c r="D91" s="79"/>
      <c r="E91" s="82"/>
      <c r="F91" s="79"/>
      <c r="G91" s="207"/>
      <c r="H91" s="203"/>
      <c r="I91" s="207"/>
      <c r="J91" s="203"/>
      <c r="K91" s="207"/>
      <c r="L91" s="203"/>
      <c r="M91" s="207"/>
      <c r="P91" s="136"/>
      <c r="Q91" s="136"/>
    </row>
    <row r="92" spans="1:17" ht="20.25" customHeight="1">
      <c r="A92" s="142" t="s">
        <v>187</v>
      </c>
      <c r="B92" s="142"/>
      <c r="C92" s="142"/>
      <c r="D92" s="142"/>
      <c r="E92" s="141"/>
      <c r="F92" s="142"/>
      <c r="G92" s="225"/>
      <c r="H92" s="225"/>
      <c r="I92" s="225"/>
      <c r="J92" s="225"/>
      <c r="K92" s="225"/>
      <c r="L92" s="225"/>
      <c r="M92" s="225"/>
      <c r="P92" s="136"/>
      <c r="Q92" s="136"/>
    </row>
    <row r="93" spans="1:17" ht="20.25" customHeight="1">
      <c r="A93" s="79" t="s">
        <v>188</v>
      </c>
      <c r="G93" s="148">
        <v>21534</v>
      </c>
      <c r="H93" s="90"/>
      <c r="I93" s="148">
        <v>0</v>
      </c>
      <c r="J93" s="90"/>
      <c r="K93" s="148">
        <v>20045</v>
      </c>
      <c r="L93" s="90"/>
      <c r="M93" s="148">
        <v>0</v>
      </c>
      <c r="N93" s="136"/>
      <c r="O93" s="136"/>
      <c r="P93" s="136"/>
      <c r="Q93" s="136"/>
    </row>
    <row r="94" spans="1:17" ht="21.2" customHeight="1">
      <c r="G94" s="207"/>
      <c r="H94" s="94"/>
      <c r="I94" s="207"/>
      <c r="J94" s="94"/>
      <c r="K94" s="207"/>
      <c r="L94" s="94"/>
      <c r="M94" s="207"/>
    </row>
    <row r="95" spans="1:17" ht="21.2" customHeight="1">
      <c r="G95" s="148"/>
      <c r="H95" s="148"/>
      <c r="I95" s="148"/>
      <c r="J95" s="148"/>
      <c r="K95" s="148"/>
      <c r="L95" s="148"/>
      <c r="M95" s="148"/>
    </row>
    <row r="96" spans="1:17" ht="21.2" customHeight="1">
      <c r="G96" s="148"/>
      <c r="H96" s="90"/>
      <c r="I96" s="148"/>
      <c r="J96" s="90"/>
      <c r="K96" s="148"/>
      <c r="L96" s="90"/>
      <c r="M96" s="148"/>
    </row>
    <row r="97" spans="2:13" ht="21.2" customHeight="1">
      <c r="G97" s="148"/>
      <c r="H97" s="90"/>
      <c r="I97" s="148"/>
      <c r="J97" s="90"/>
      <c r="K97" s="148"/>
      <c r="L97" s="90"/>
      <c r="M97" s="148"/>
    </row>
    <row r="98" spans="2:13" ht="21.2" customHeight="1">
      <c r="G98" s="226"/>
      <c r="I98" s="226"/>
      <c r="K98" s="226"/>
      <c r="M98" s="226"/>
    </row>
    <row r="99" spans="2:13" ht="21.2" customHeight="1">
      <c r="G99" s="79"/>
      <c r="I99" s="79"/>
      <c r="J99" s="79"/>
      <c r="K99" s="79"/>
      <c r="L99" s="79"/>
      <c r="M99" s="79"/>
    </row>
    <row r="100" spans="2:13" ht="21.2" customHeight="1">
      <c r="B100" s="89"/>
      <c r="G100" s="226"/>
      <c r="I100" s="226"/>
      <c r="K100" s="226"/>
      <c r="M100" s="226"/>
    </row>
    <row r="101" spans="2:13" ht="21.2" customHeight="1">
      <c r="G101" s="226"/>
      <c r="I101" s="226"/>
      <c r="K101" s="226"/>
      <c r="M101" s="226"/>
    </row>
    <row r="102" spans="2:13" ht="21.2" customHeight="1">
      <c r="G102" s="213"/>
      <c r="I102" s="213"/>
      <c r="K102" s="213"/>
      <c r="L102" s="79"/>
      <c r="M102" s="213"/>
    </row>
    <row r="103" spans="2:13" ht="21.2" customHeight="1">
      <c r="E103" s="79"/>
      <c r="G103" s="213"/>
      <c r="I103" s="213"/>
      <c r="K103" s="213"/>
      <c r="L103" s="79"/>
      <c r="M103" s="213"/>
    </row>
    <row r="104" spans="2:13" ht="21.2" customHeight="1">
      <c r="E104" s="79"/>
      <c r="G104" s="213"/>
      <c r="I104" s="213"/>
      <c r="K104" s="213"/>
      <c r="M104" s="213"/>
    </row>
    <row r="105" spans="2:13" ht="21.2" customHeight="1">
      <c r="E105" s="79"/>
      <c r="G105" s="213"/>
      <c r="I105" s="213"/>
      <c r="K105" s="213"/>
      <c r="M105" s="213"/>
    </row>
    <row r="106" spans="2:13" ht="21.2" customHeight="1">
      <c r="E106" s="79"/>
      <c r="G106" s="213"/>
      <c r="I106" s="213"/>
      <c r="K106" s="213"/>
      <c r="M106" s="213"/>
    </row>
    <row r="107" spans="2:13" ht="21.2" customHeight="1">
      <c r="E107" s="79"/>
      <c r="G107" s="213"/>
      <c r="I107" s="213"/>
      <c r="K107" s="213"/>
      <c r="M107" s="213"/>
    </row>
    <row r="108" spans="2:13" ht="21.2" customHeight="1">
      <c r="E108" s="79"/>
      <c r="G108" s="213"/>
      <c r="I108" s="213"/>
      <c r="K108" s="213"/>
      <c r="M108" s="213"/>
    </row>
    <row r="109" spans="2:13" ht="21.2" customHeight="1">
      <c r="E109" s="79"/>
      <c r="G109" s="213"/>
      <c r="I109" s="213"/>
      <c r="K109" s="213"/>
      <c r="M109" s="213"/>
    </row>
    <row r="110" spans="2:13" ht="21.2" customHeight="1">
      <c r="E110" s="79"/>
      <c r="G110" s="213"/>
      <c r="I110" s="213"/>
      <c r="K110" s="213"/>
      <c r="M110" s="213"/>
    </row>
    <row r="111" spans="2:13" ht="21.2" customHeight="1">
      <c r="E111" s="79"/>
      <c r="G111" s="213"/>
      <c r="I111" s="213"/>
      <c r="K111" s="213"/>
      <c r="M111" s="213"/>
    </row>
    <row r="112" spans="2:13" ht="21.2" customHeight="1">
      <c r="E112" s="79"/>
      <c r="G112" s="213"/>
      <c r="I112" s="213"/>
      <c r="K112" s="213"/>
      <c r="M112" s="213"/>
    </row>
    <row r="113" spans="5:13" ht="21.2" customHeight="1">
      <c r="E113" s="79"/>
      <c r="G113" s="213"/>
      <c r="I113" s="213"/>
      <c r="K113" s="213"/>
      <c r="M113" s="213"/>
    </row>
    <row r="114" spans="5:13" ht="21.2" customHeight="1">
      <c r="E114" s="79"/>
      <c r="G114" s="213"/>
      <c r="I114" s="213"/>
      <c r="K114" s="213"/>
      <c r="M114" s="213"/>
    </row>
    <row r="115" spans="5:13" ht="21.2" customHeight="1">
      <c r="E115" s="79"/>
      <c r="G115" s="213"/>
      <c r="I115" s="213"/>
      <c r="K115" s="213"/>
      <c r="M115" s="213"/>
    </row>
    <row r="116" spans="5:13" ht="21.2" customHeight="1">
      <c r="E116" s="79"/>
      <c r="G116" s="213"/>
      <c r="I116" s="213"/>
      <c r="K116" s="213"/>
      <c r="M116" s="213"/>
    </row>
    <row r="117" spans="5:13" ht="21.2" customHeight="1">
      <c r="E117" s="79"/>
      <c r="G117" s="213"/>
      <c r="I117" s="213"/>
      <c r="K117" s="213"/>
      <c r="M117" s="213"/>
    </row>
    <row r="118" spans="5:13" ht="21.2" customHeight="1">
      <c r="E118" s="79"/>
      <c r="G118" s="213"/>
      <c r="I118" s="213"/>
      <c r="K118" s="213"/>
      <c r="M118" s="213"/>
    </row>
    <row r="119" spans="5:13" ht="21.2" customHeight="1">
      <c r="E119" s="79"/>
      <c r="G119" s="213"/>
      <c r="I119" s="213"/>
      <c r="K119" s="213"/>
      <c r="M119" s="213"/>
    </row>
    <row r="120" spans="5:13" ht="21.2" customHeight="1">
      <c r="E120" s="79"/>
      <c r="G120" s="213"/>
      <c r="I120" s="213"/>
      <c r="K120" s="213"/>
      <c r="M120" s="213"/>
    </row>
    <row r="121" spans="5:13" ht="21.2" customHeight="1">
      <c r="E121" s="79"/>
      <c r="G121" s="213"/>
      <c r="I121" s="213"/>
      <c r="K121" s="213"/>
      <c r="M121" s="213"/>
    </row>
    <row r="122" spans="5:13" ht="21.2" customHeight="1">
      <c r="E122" s="79"/>
      <c r="G122" s="213"/>
      <c r="I122" s="213"/>
      <c r="K122" s="213"/>
      <c r="M122" s="213"/>
    </row>
    <row r="123" spans="5:13" ht="21.2" customHeight="1">
      <c r="E123" s="79"/>
      <c r="G123" s="213"/>
      <c r="I123" s="213"/>
      <c r="K123" s="213"/>
      <c r="M123" s="213"/>
    </row>
    <row r="124" spans="5:13" ht="21.2" customHeight="1">
      <c r="E124" s="79"/>
    </row>
    <row r="125" spans="5:13" ht="21.2" customHeight="1">
      <c r="E125" s="79"/>
    </row>
    <row r="126" spans="5:13" ht="21.2" customHeight="1">
      <c r="E126" s="79"/>
    </row>
    <row r="127" spans="5:13" ht="21.2" customHeight="1">
      <c r="E127" s="79"/>
    </row>
  </sheetData>
  <sheetProtection formatCells="0" formatColumns="0" formatRows="0" insertColumns="0" insertRows="0" insertHyperlinks="0" deleteColumns="0" deleteRows="0" sort="0" autoFilter="0" pivotTables="0"/>
  <mergeCells count="17">
    <mergeCell ref="N9:Q9"/>
    <mergeCell ref="A40:D40"/>
    <mergeCell ref="G44:I44"/>
    <mergeCell ref="K44:M44"/>
    <mergeCell ref="G46:M46"/>
    <mergeCell ref="G8:M8"/>
    <mergeCell ref="G42:I42"/>
    <mergeCell ref="K42:M42"/>
    <mergeCell ref="G43:I43"/>
    <mergeCell ref="K43:M43"/>
    <mergeCell ref="A2:D2"/>
    <mergeCell ref="G5:I5"/>
    <mergeCell ref="K5:M5"/>
    <mergeCell ref="G6:I6"/>
    <mergeCell ref="K6:M6"/>
    <mergeCell ref="G4:I4"/>
    <mergeCell ref="K4:M4"/>
  </mergeCells>
  <pageMargins left="0.8" right="0.5" top="0.48" bottom="0.5" header="0.5" footer="0.5"/>
  <pageSetup paperSize="9" scale="74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FBDD4ADC21248B192901C451E3D86" ma:contentTypeVersion="3" ma:contentTypeDescription="Create a new document." ma:contentTypeScope="" ma:versionID="0fdf566830009f9fca6367283fd798a4">
  <xsd:schema xmlns:xsd="http://www.w3.org/2001/XMLSchema" xmlns:xs="http://www.w3.org/2001/XMLSchema" xmlns:p="http://schemas.microsoft.com/office/2006/metadata/properties" xmlns:ns2="c8d6f52b-2cca-45bf-89a7-d7cb4e9efb1a" targetNamespace="http://schemas.microsoft.com/office/2006/metadata/properties" ma:root="true" ma:fieldsID="399a3a0b0fe7466bb0314f7051af369e" ns2:_="">
    <xsd:import namespace="c8d6f52b-2cca-45bf-89a7-d7cb4e9ef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6f52b-2cca-45bf-89a7-d7cb4e9efb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cbacf0bc-209b-4969-9c18-9412598bf658" dataSnipperSheetDeleted="false" guid="84ff5e3d-a11b-48b2-aca1-1e5cfcaf6348" revision="2">
  <settings xmlns="" guid="c264fa97-a890-46a9-95c7-fc59003a362b">
    <setting type="boolean" value="True" name="embed-documents" guid="2704ba26-0ad9-497e-a0ff-bebc6b40aee5"/>
  </settings>
</datasnipper>
</file>

<file path=customXml/itemProps1.xml><?xml version="1.0" encoding="utf-8"?>
<ds:datastoreItem xmlns:ds="http://schemas.openxmlformats.org/officeDocument/2006/customXml" ds:itemID="{02A7B00B-8DE5-4E06-B905-13C12E2ED770}">
  <ds:schemaRefs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4243d5be-521d-4052-81ca-f0f31ea6f2d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5CED85-625F-43D8-AE60-8EBF47295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6f52b-2cca-45bf-89a7-d7cb4e9ef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B7B6418-6080-4228-87F8-31037C3B088A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PL3M 5-6</vt:lpstr>
      <vt:lpstr>PL3 M</vt:lpstr>
      <vt:lpstr>PL9M 7-8</vt:lpstr>
      <vt:lpstr>EQ-Conso 9</vt:lpstr>
      <vt:lpstr>EQ-Conso 10</vt:lpstr>
      <vt:lpstr>EQ-Separate 11</vt:lpstr>
      <vt:lpstr>EQ-Separate 12</vt:lpstr>
      <vt:lpstr>CF 13-14</vt:lpstr>
      <vt:lpstr>'BS 3-4'!Print_Area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'PL3M 5-6'!Print_Area</vt:lpstr>
      <vt:lpstr>'PL9M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2025-10-27T08:19:47Z</cp:lastPrinted>
  <dcterms:created xsi:type="dcterms:W3CDTF">2001-03-23T09:28:11Z</dcterms:created>
  <dcterms:modified xsi:type="dcterms:W3CDTF">2025-11-10T01:50:32Z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0x01010007AFBDD4ADC21248B192901C451E3D86</vt:lpwstr>
  </property>
  <property fmtid="{D5CDD505-2E9C-101B-9397-08002B2CF9AE}" pid="3" name="MediaServiceImageTags">
    <vt:lpwstr/>
  </property>
</Properties>
</file>