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09-ConSoL_Y25-68_Sep\6-2509_FS\Final SET LEO FS Q3'25\"/>
    </mc:Choice>
  </mc:AlternateContent>
  <xr:revisionPtr revIDLastSave="0" documentId="13_ncr:1_{48F643F2-7FE6-49AC-BD26-413973D64FAF}" xr6:coauthVersionLast="47" xr6:coauthVersionMax="47" xr10:uidLastSave="{00000000-0000-0000-0000-000000000000}"/>
  <bookViews>
    <workbookView xWindow="-120" yWindow="-120" windowWidth="29040" windowHeight="15720" tabRatio="752" firstSheet="2" activeTab="2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5" sheetId="4" r:id="rId4"/>
    <sheet name="PL 6-7" sheetId="21" r:id="rId5"/>
    <sheet name="EQ-Conso 8" sheetId="22" r:id="rId6"/>
    <sheet name="EQ-Conso 9" sheetId="15" r:id="rId7"/>
    <sheet name="EQ-Separate 10" sheetId="23" r:id="rId8"/>
    <sheet name="EQ-Separate 11" sheetId="17" r:id="rId9"/>
    <sheet name="CF 12-13" sheetId="11" r:id="rId10"/>
  </sheets>
  <definedNames>
    <definedName name="\a" localSheetId="5">#REF!</definedName>
    <definedName name="\a" localSheetId="6">#REF!</definedName>
    <definedName name="\a" localSheetId="7">#REF!</definedName>
    <definedName name="\a" localSheetId="8">#REF!</definedName>
    <definedName name="\a">#REF!</definedName>
    <definedName name="\b" localSheetId="5">#REF!</definedName>
    <definedName name="\b" localSheetId="6">#REF!</definedName>
    <definedName name="\b" localSheetId="7">#REF!</definedName>
    <definedName name="\b" localSheetId="8">#REF!</definedName>
    <definedName name="\b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5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localSheetId="8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localSheetId="8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localSheetId="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5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localSheetId="8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localSheetId="8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localSheetId="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5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localSheetId="8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localSheetId="8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localSheetId="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5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localSheetId="8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localSheetId="8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localSheetId="8" hidden="1">{#N/A,#N/A,FALSE,"Eff-SSC2"}</definedName>
    <definedName name="__w39" hidden="1">{#N/A,#N/A,FALSE,"Eff-SSC2"}</definedName>
    <definedName name="__WK4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nnd1" localSheetId="9">#REF!</definedName>
    <definedName name="_nnd1" localSheetId="5">#REF!</definedName>
    <definedName name="_nnd1" localSheetId="6">#REF!</definedName>
    <definedName name="_nnd1" localSheetId="7">#REF!</definedName>
    <definedName name="_nnd1" localSheetId="8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#REF!</definedName>
    <definedName name="_RBL2">#REF!</definedName>
    <definedName name="_Regression_Int">1</definedName>
    <definedName name="_rub1">#REF!,#REF!,#REF!</definedName>
    <definedName name="_s">#REF!</definedName>
    <definedName name="_Sort" hidden="1">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5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localSheetId="8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localSheetId="8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localSheetId="8" hidden="1">{#N/A,#N/A,FALSE,"Eff-SSC2"}</definedName>
    <definedName name="_w39" hidden="1">{#N/A,#N/A,FALSE,"Eff-SSC2"}</definedName>
    <definedName name="_WK40">#REF!</definedName>
    <definedName name="_z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3" hidden="1">'PL 4-5'!#REF!</definedName>
    <definedName name="a" localSheetId="4" hidden="1">'PL 6-7'!#REF!</definedName>
    <definedName name="a">#REF!</definedName>
    <definedName name="A1W">#REF!</definedName>
    <definedName name="aa" localSheetId="5">{"'Sheet1'!$A$1:$Y$6"}</definedName>
    <definedName name="aa" localSheetId="6">{"'Sheet1'!$A$1:$Y$6"}</definedName>
    <definedName name="aa" localSheetId="7">{"'Sheet1'!$A$1:$Y$6"}</definedName>
    <definedName name="aa" localSheetId="8">{"'Sheet1'!$A$1:$Y$6"}</definedName>
    <definedName name="aa">{"'Sheet1'!$A$1:$Y$6"}</definedName>
    <definedName name="aaa" hidden="1">#REF!</definedName>
    <definedName name="aaaa" hidden="1">#REF!</definedName>
    <definedName name="ac_line1.0_" localSheetId="5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localSheetId="8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#REF!</definedName>
    <definedName name="aege">#REF!</definedName>
    <definedName name="aergrg">#REF!</definedName>
    <definedName name="af" localSheetId="9">#REF!</definedName>
    <definedName name="af" localSheetId="5">#REF!</definedName>
    <definedName name="af" localSheetId="6">#REF!</definedName>
    <definedName name="af" localSheetId="7">#REF!</definedName>
    <definedName name="af" localSheetId="8">#REF!</definedName>
    <definedName name="af">#REF!</definedName>
    <definedName name="AGING">#REF!</definedName>
    <definedName name="agldvollp" localSheetId="9">#REF!</definedName>
    <definedName name="agldvollp" localSheetId="5">#REF!</definedName>
    <definedName name="agldvollp" localSheetId="6">#REF!</definedName>
    <definedName name="agldvollp" localSheetId="7">#REF!</definedName>
    <definedName name="agldvollp" localSheetId="8">#REF!</definedName>
    <definedName name="agldvollp">#REF!</definedName>
    <definedName name="agldvolrp" localSheetId="9">#REF!</definedName>
    <definedName name="agldvolrp" localSheetId="5">#REF!</definedName>
    <definedName name="agldvolrp" localSheetId="6">#REF!</definedName>
    <definedName name="agldvolrp">#REF!</definedName>
    <definedName name="agrfreight1" localSheetId="9">#REF!</definedName>
    <definedName name="agrfreight1" localSheetId="5">#REF!</definedName>
    <definedName name="agrfreight1" localSheetId="6">#REF!</definedName>
    <definedName name="agrfreight1">#REF!</definedName>
    <definedName name="agrfreight2" localSheetId="9">#REF!</definedName>
    <definedName name="agrfreight2" localSheetId="5">#REF!</definedName>
    <definedName name="agrfreight2" localSheetId="6">#REF!</definedName>
    <definedName name="agrfreight2">#REF!</definedName>
    <definedName name="anchor" localSheetId="9">#REF!</definedName>
    <definedName name="anchor" localSheetId="5">#REF!</definedName>
    <definedName name="anchor" localSheetId="6">#REF!</definedName>
    <definedName name="anchor" localSheetId="7">#REF!</definedName>
    <definedName name="anchor" localSheetId="8">#REF!</definedName>
    <definedName name="anchor">#REF!</definedName>
    <definedName name="ang">#REF!</definedName>
    <definedName name="ann">#REF!</definedName>
    <definedName name="ARM">#REF!</definedName>
    <definedName name="AS2DocOpenMode">"AS2DocumentEdit"</definedName>
    <definedName name="asd" localSheetId="9">#REF!</definedName>
    <definedName name="asd" localSheetId="5">#REF!</definedName>
    <definedName name="asd" localSheetId="6">#REF!</definedName>
    <definedName name="asd" localSheetId="7">#REF!</definedName>
    <definedName name="asd" localSheetId="8">#REF!</definedName>
    <definedName name="asd">#REF!</definedName>
    <definedName name="asdqa" localSheetId="9">#REF!</definedName>
    <definedName name="asdqa" localSheetId="5">#REF!</definedName>
    <definedName name="asdqa" localSheetId="6">#REF!</definedName>
    <definedName name="asdqa" localSheetId="7">#REF!</definedName>
    <definedName name="asdqa" localSheetId="8">#REF!</definedName>
    <definedName name="asdqa">#REF!</definedName>
    <definedName name="asds" localSheetId="5">{"'Eng (page2)'!$A$1:$D$52"}</definedName>
    <definedName name="asds" localSheetId="6">{"'Eng (page2)'!$A$1:$D$52"}</definedName>
    <definedName name="asds" localSheetId="7">{"'Eng (page2)'!$A$1:$D$52"}</definedName>
    <definedName name="asds" localSheetId="8">{"'Eng (page2)'!$A$1:$D$52"}</definedName>
    <definedName name="asds">{"'Eng (page2)'!$A$1:$D$52"}</definedName>
    <definedName name="AssetStatus">#REF!</definedName>
    <definedName name="AssetType">#REF!</definedName>
    <definedName name="AUD_Gold_Hedging_Exposure_Comparison" localSheetId="9">#REF!</definedName>
    <definedName name="AUD_Gold_Hedging_Exposure_Comparison" localSheetId="5">#REF!</definedName>
    <definedName name="AUD_Gold_Hedging_Exposure_Comparison" localSheetId="6">#REF!</definedName>
    <definedName name="AUD_Gold_Hedging_Exposure_Comparison" localSheetId="7">#REF!</definedName>
    <definedName name="AUD_Gold_Hedging_Exposure_Comparison" localSheetId="8">#REF!</definedName>
    <definedName name="AUD_Gold_Hedging_Exposure_Comparison">#REF!</definedName>
    <definedName name="audfwdlp" localSheetId="9">#REF!</definedName>
    <definedName name="audfwdlp" localSheetId="5">#REF!</definedName>
    <definedName name="audfwdlp" localSheetId="6">#REF!</definedName>
    <definedName name="audfwdlp" localSheetId="7">#REF!</definedName>
    <definedName name="audfwdlp" localSheetId="8">#REF!</definedName>
    <definedName name="audfwdlp">#REF!</definedName>
    <definedName name="audfwdp" localSheetId="9">#REF!</definedName>
    <definedName name="audfwdp" localSheetId="5">#REF!</definedName>
    <definedName name="audfwdp" localSheetId="6">#REF!</definedName>
    <definedName name="audfwdp" localSheetId="7">#REF!</definedName>
    <definedName name="audfwdp" localSheetId="8">#REF!</definedName>
    <definedName name="audfwdp">#REF!</definedName>
    <definedName name="audfwdrp" localSheetId="9">#REF!</definedName>
    <definedName name="audfwdrp" localSheetId="5">#REF!</definedName>
    <definedName name="audfwdrp" localSheetId="6">#REF!</definedName>
    <definedName name="audfwdrp" localSheetId="7">#REF!</definedName>
    <definedName name="audfwdrp" localSheetId="8">#REF!</definedName>
    <definedName name="audfwdrp">#REF!</definedName>
    <definedName name="audintp" localSheetId="9">#REF!</definedName>
    <definedName name="audintp" localSheetId="5">#REF!</definedName>
    <definedName name="audintp" localSheetId="6">#REF!</definedName>
    <definedName name="audintp">#REF!</definedName>
    <definedName name="AUDsimple_curve" localSheetId="9">#REF!</definedName>
    <definedName name="AUDsimple_curve" localSheetId="5">#REF!</definedName>
    <definedName name="AUDsimple_curve" localSheetId="6">#REF!</definedName>
    <definedName name="AUDsimple_curve">#REF!</definedName>
    <definedName name="audusdp" localSheetId="9">#REF!</definedName>
    <definedName name="audusdp" localSheetId="5">#REF!</definedName>
    <definedName name="audusdp" localSheetId="6">#REF!</definedName>
    <definedName name="audusdp">#REF!</definedName>
    <definedName name="audvollp" localSheetId="9">#REF!</definedName>
    <definedName name="audvollp" localSheetId="5">#REF!</definedName>
    <definedName name="audvollp" localSheetId="6">#REF!</definedName>
    <definedName name="audvollp">#REF!</definedName>
    <definedName name="audvolrp" localSheetId="9">#REF!</definedName>
    <definedName name="audvolrp" localSheetId="5">#REF!</definedName>
    <definedName name="audvolrp" localSheetId="6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9">#REF!</definedName>
    <definedName name="balance_sheet" localSheetId="5">#REF!</definedName>
    <definedName name="balance_sheet" localSheetId="6">#REF!</definedName>
    <definedName name="balance_sheet">#REF!</definedName>
    <definedName name="base">#REF!</definedName>
    <definedName name="bb">#REF!</definedName>
    <definedName name="bbb">#REF!</definedName>
    <definedName name="BCExport">#REF!</definedName>
    <definedName name="Beginz" localSheetId="9">#REF!</definedName>
    <definedName name="Beginz" localSheetId="5">#REF!</definedName>
    <definedName name="Beginz" localSheetId="6">#REF!</definedName>
    <definedName name="Beginz">#REF!</definedName>
    <definedName name="BOI">#REF!</definedName>
    <definedName name="BONUS1">#REF!</definedName>
    <definedName name="BS" localSheetId="9">#REF!</definedName>
    <definedName name="BS" localSheetId="5">#REF!</definedName>
    <definedName name="BS" localSheetId="6">#REF!</definedName>
    <definedName name="BS">#REF!</definedName>
    <definedName name="case">#REF!</definedName>
    <definedName name="cash" localSheetId="5">{"'Eng (page2)'!$A$1:$D$52"}</definedName>
    <definedName name="cash" localSheetId="6">{"'Eng (page2)'!$A$1:$D$52"}</definedName>
    <definedName name="cash" localSheetId="7">{"'Eng (page2)'!$A$1:$D$52"}</definedName>
    <definedName name="cash" localSheetId="8">{"'Eng (page2)'!$A$1:$D$52"}</definedName>
    <definedName name="cash">{"'Eng (page2)'!$A$1:$D$52"}</definedName>
    <definedName name="Cashflow" localSheetId="5">{"'Sheet1'!$L$16"}</definedName>
    <definedName name="Cashflow" localSheetId="6">{"'Sheet1'!$L$16"}</definedName>
    <definedName name="Cashflow" localSheetId="7">{"'Sheet1'!$L$16"}</definedName>
    <definedName name="Cashflow" localSheetId="8">{"'Sheet1'!$L$16"}</definedName>
    <definedName name="Cashflow">{"'Sheet1'!$L$16"}</definedName>
    <definedName name="cc">#REF!</definedName>
    <definedName name="CcySens" localSheetId="9">#REF!</definedName>
    <definedName name="CcySens" localSheetId="5">#REF!</definedName>
    <definedName name="CcySens" localSheetId="6">#REF!</definedName>
    <definedName name="CcySens">#REF!</definedName>
    <definedName name="CcyStartU" localSheetId="9">#REF!</definedName>
    <definedName name="CcyStartU" localSheetId="5">#REF!</definedName>
    <definedName name="CcyStartU" localSheetId="6">#REF!</definedName>
    <definedName name="CcyStartU">#REF!</definedName>
    <definedName name="CHASHFLOW" localSheetId="5">{"'Sheet1'!$L$16"}</definedName>
    <definedName name="CHASHFLOW" localSheetId="6">{"'Sheet1'!$L$16"}</definedName>
    <definedName name="CHASHFLOW" localSheetId="7">{"'Sheet1'!$L$16"}</definedName>
    <definedName name="CHASHFLOW" localSheetId="8">{"'Sheet1'!$L$16"}</definedName>
    <definedName name="CHASHFLOW">{"'Sheet1'!$L$16"}</definedName>
    <definedName name="Chemist" localSheetId="5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localSheetId="8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localSheetId="8" hidden="1">{#N/A,#N/A,FALSE,"Eff-SSC2"}</definedName>
    <definedName name="chutikarn" hidden="1">{#N/A,#N/A,FALSE,"Eff-SSC2"}</definedName>
    <definedName name="Class">#REF!</definedName>
    <definedName name="CODE">#REF!</definedName>
    <definedName name="CODEDES">#REF!</definedName>
    <definedName name="CombinedStartU" localSheetId="9">#REF!</definedName>
    <definedName name="CombinedStartU" localSheetId="5">#REF!</definedName>
    <definedName name="CombinedStartU" localSheetId="6">#REF!</definedName>
    <definedName name="CombinedStartU">#REF!</definedName>
    <definedName name="comm.">#REF!</definedName>
    <definedName name="compare">#REF!</definedName>
    <definedName name="con">#REF!</definedName>
    <definedName name="Contract_Range_1" localSheetId="9">#REF!</definedName>
    <definedName name="Contract_Range_1" localSheetId="5">#REF!</definedName>
    <definedName name="Contract_Range_1" localSheetId="6">#REF!</definedName>
    <definedName name="Contract_Range_1" localSheetId="7">#REF!</definedName>
    <definedName name="Contract_Range_1" localSheetId="8">#REF!</definedName>
    <definedName name="Contract_Range_1">#REF!</definedName>
    <definedName name="contract_Range_11" localSheetId="9">#REF!</definedName>
    <definedName name="contract_Range_11" localSheetId="5">#REF!</definedName>
    <definedName name="contract_Range_11" localSheetId="6">#REF!</definedName>
    <definedName name="contract_Range_11" localSheetId="7">#REF!</definedName>
    <definedName name="contract_Range_11" localSheetId="8">#REF!</definedName>
    <definedName name="contract_Range_11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Graph" localSheetId="9">#REF!</definedName>
    <definedName name="Data_Graph" localSheetId="5">#REF!</definedName>
    <definedName name="Data_Graph" localSheetId="6">#REF!</definedName>
    <definedName name="Data_Graph" localSheetId="7">#REF!</definedName>
    <definedName name="Data_Graph" localSheetId="8">#REF!</definedName>
    <definedName name="Data_Graph">#REF!</definedName>
    <definedName name="data1" localSheetId="5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localSheetId="8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atep" localSheetId="9">#REF!</definedName>
    <definedName name="datep" localSheetId="5">#REF!</definedName>
    <definedName name="datep" localSheetId="6">#REF!</definedName>
    <definedName name="datep">#REF!</definedName>
    <definedName name="Db">#REF!</definedName>
    <definedName name="dd">#REF!</definedName>
    <definedName name="DDAWEW">#REF!</definedName>
    <definedName name="DDS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e">#REF!</definedName>
    <definedName name="division_code" localSheetId="9">#REF!</definedName>
    <definedName name="division_code" localSheetId="5">#REF!</definedName>
    <definedName name="division_code" localSheetId="6">#REF!</definedName>
    <definedName name="division_code">#REF!</definedName>
    <definedName name="dkfi">#REF!</definedName>
    <definedName name="dofks">#REF!</definedName>
    <definedName name="DSFF">#REF!</definedName>
    <definedName name="dsfka">#REF!</definedName>
    <definedName name="dtyjr">#REF!</definedName>
    <definedName name="dwdy">#REF!</definedName>
    <definedName name="E">#REF!</definedName>
    <definedName name="ee">#REF!</definedName>
    <definedName name="ergaqq">#REF!</definedName>
    <definedName name="ert" hidden="1">#REF!</definedName>
    <definedName name="EX.RATE">#REF!</definedName>
    <definedName name="Excel_BuiltIn__FilterDatabase_2">#REF!</definedName>
    <definedName name="Excel_BuiltIn_Database">#REF!</definedName>
    <definedName name="Excel_BuiltIn_Print_Area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9">#REF!</definedName>
    <definedName name="foreign_exchange_chart" localSheetId="5">#REF!</definedName>
    <definedName name="foreign_exchange_chart" localSheetId="6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bfp" localSheetId="9">#REF!</definedName>
    <definedName name="gbfp" localSheetId="5">#REF!</definedName>
    <definedName name="gbfp" localSheetId="6">#REF!</definedName>
    <definedName name="gbfp">#REF!</definedName>
    <definedName name="GL_CB">#REF!</definedName>
    <definedName name="GL_M">#REF!</definedName>
    <definedName name="GoldFeeRange" localSheetId="9">#REF!</definedName>
    <definedName name="GoldFeeRange" localSheetId="5">#REF!</definedName>
    <definedName name="GoldFeeRange" localSheetId="6">#REF!</definedName>
    <definedName name="GoldFeeRange">#REF!</definedName>
    <definedName name="GoldFeeSens" localSheetId="9">#REF!</definedName>
    <definedName name="GoldFeeSens" localSheetId="5">#REF!</definedName>
    <definedName name="GoldFeeSens" localSheetId="6">#REF!</definedName>
    <definedName name="GoldFeeSens">#REF!</definedName>
    <definedName name="GoldFeeStartU" localSheetId="9">#REF!</definedName>
    <definedName name="GoldFeeStartU" localSheetId="5">#REF!</definedName>
    <definedName name="GoldFeeStartU" localSheetId="6">#REF!</definedName>
    <definedName name="GoldFeeStartU">#REF!</definedName>
    <definedName name="GoldVolRange" localSheetId="9">#REF!,#REF!</definedName>
    <definedName name="GoldVolRange" localSheetId="5">#REF!,#REF!</definedName>
    <definedName name="GoldVolRange" localSheetId="6">#REF!,#REF!</definedName>
    <definedName name="GoldVolRange" localSheetId="7">#REF!,#REF!</definedName>
    <definedName name="GoldVolRange" localSheetId="8">#REF!,#REF!</definedName>
    <definedName name="GoldVolRange">#REF!,#REF!</definedName>
    <definedName name="GoldVolSens" localSheetId="9">#REF!</definedName>
    <definedName name="GoldVolSens" localSheetId="5">#REF!</definedName>
    <definedName name="GoldVolSens" localSheetId="6">#REF!</definedName>
    <definedName name="GoldVolSens" localSheetId="7">#REF!</definedName>
    <definedName name="GoldVolSens" localSheetId="8">#REF!</definedName>
    <definedName name="GoldVolSens">#REF!</definedName>
    <definedName name="GoldVolStartU" localSheetId="9">#REF!</definedName>
    <definedName name="GoldVolStartU" localSheetId="5">#REF!</definedName>
    <definedName name="GoldVolStartU" localSheetId="6">#REF!</definedName>
    <definedName name="GoldVolStartU" localSheetId="7">#REF!</definedName>
    <definedName name="GoldVolStartU" localSheetId="8">#REF!</definedName>
    <definedName name="GoldVolStartU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h" localSheetId="5">{"'Sheet1'!$L$16"}</definedName>
    <definedName name="h" localSheetId="6">{"'Sheet1'!$L$16"}</definedName>
    <definedName name="h" localSheetId="7">{"'Sheet1'!$L$16"}</definedName>
    <definedName name="h" localSheetId="8">{"'Sheet1'!$L$16"}</definedName>
    <definedName name="h">{"'Sheet1'!$L$16"}</definedName>
    <definedName name="HAE_YOUNG_TRADING_CO._LTD.">#REF!</definedName>
    <definedName name="hay" localSheetId="5">{"'Sheet1'!$L$16"}</definedName>
    <definedName name="hay" localSheetId="6">{"'Sheet1'!$L$16"}</definedName>
    <definedName name="hay" localSheetId="7">{"'Sheet1'!$L$16"}</definedName>
    <definedName name="hay" localSheetId="8">{"'Sheet1'!$L$16"}</definedName>
    <definedName name="hay">{"'Sheet1'!$L$16"}</definedName>
    <definedName name="HE">#REF!</definedName>
    <definedName name="HELP">#REF!</definedName>
    <definedName name="heraeusfreight">#REF!</definedName>
    <definedName name="herfreight" localSheetId="9">#REF!</definedName>
    <definedName name="herfreight" localSheetId="5">#REF!</definedName>
    <definedName name="herfreight" localSheetId="6">#REF!</definedName>
    <definedName name="herfreight" localSheetId="7">#REF!</definedName>
    <definedName name="herfreight" localSheetId="8">#REF!</definedName>
    <definedName name="herfreight">#REF!</definedName>
    <definedName name="hey" localSheetId="5">{"'Sheet1'!$L$16"}</definedName>
    <definedName name="hey" localSheetId="6">{"'Sheet1'!$L$16"}</definedName>
    <definedName name="hey" localSheetId="7">{"'Sheet1'!$L$16"}</definedName>
    <definedName name="hey" localSheetId="8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5">{"'Eng (page2)'!$A$1:$D$52"}</definedName>
    <definedName name="HTML_Control" localSheetId="6">{"'Eng (page2)'!$A$1:$D$52"}</definedName>
    <definedName name="HTML_Control" localSheetId="7">{"'Eng (page2)'!$A$1:$D$52"}</definedName>
    <definedName name="HTML_Control" localSheetId="8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5">{"'Sheet1'!$L$16"}</definedName>
    <definedName name="huy" localSheetId="6">{"'Sheet1'!$L$16"}</definedName>
    <definedName name="huy" localSheetId="7">{"'Sheet1'!$L$16"}</definedName>
    <definedName name="huy" localSheetId="8">{"'Sheet1'!$L$16"}</definedName>
    <definedName name="huy">{"'Sheet1'!$L$16"}</definedName>
    <definedName name="hyu">#REF!</definedName>
    <definedName name="i" localSheetId="9">#REF!</definedName>
    <definedName name="i" localSheetId="5">#REF!</definedName>
    <definedName name="i" localSheetId="6">#REF!</definedName>
    <definedName name="i" localSheetId="7">#REF!</definedName>
    <definedName name="i" localSheetId="8">#REF!</definedName>
    <definedName name="i" localSheetId="3">'PL 4-5'!#REF!</definedName>
    <definedName name="i" localSheetId="4">'PL 6-7'!#REF!</definedName>
    <definedName name="i">#REF!</definedName>
    <definedName name="iiii" localSheetId="5" hidden="1">{#N/A,#N/A,FALSE,"Eff-SSC2"}</definedName>
    <definedName name="iiii" localSheetId="6" hidden="1">{#N/A,#N/A,FALSE,"Eff-SSC2"}</definedName>
    <definedName name="iiii" localSheetId="7" hidden="1">{#N/A,#N/A,FALSE,"Eff-SSC2"}</definedName>
    <definedName name="iiii" localSheetId="8" hidden="1">{#N/A,#N/A,FALSE,"Eff-SSC2"}</definedName>
    <definedName name="iiii" hidden="1">{#N/A,#N/A,FALSE,"Eff-SSC2"}</definedName>
    <definedName name="iju" localSheetId="9">#REF!</definedName>
    <definedName name="iju" localSheetId="5">#REF!</definedName>
    <definedName name="iju" localSheetId="6">#REF!</definedName>
    <definedName name="iju" localSheetId="7">#REF!</definedName>
    <definedName name="iju" localSheetId="8">#REF!</definedName>
    <definedName name="iju">#REF!</definedName>
    <definedName name="ilio">#REF!</definedName>
    <definedName name="iliu">#REF!</definedName>
    <definedName name="inj" localSheetId="9">#REF!</definedName>
    <definedName name="inj" localSheetId="5">#REF!</definedName>
    <definedName name="inj" localSheetId="6">#REF!</definedName>
    <definedName name="inj" localSheetId="7">#REF!</definedName>
    <definedName name="inj" localSheetId="8">#REF!</definedName>
    <definedName name="inj">#REF!</definedName>
    <definedName name="Int" localSheetId="9">#REF!</definedName>
    <definedName name="Int" localSheetId="5">#REF!</definedName>
    <definedName name="Int" localSheetId="6">#REF!</definedName>
    <definedName name="Int">#REF!</definedName>
    <definedName name="INTERCONTINENTAL_COMMODITIES">#REF!</definedName>
    <definedName name="IntRateRange" localSheetId="9">#REF!</definedName>
    <definedName name="IntRateRange" localSheetId="5">#REF!</definedName>
    <definedName name="IntRateRange" localSheetId="6">#REF!</definedName>
    <definedName name="IntRateRange">#REF!</definedName>
    <definedName name="IntRates" localSheetId="9">#REF!</definedName>
    <definedName name="IntRates" localSheetId="5">#REF!</definedName>
    <definedName name="IntRates" localSheetId="6">#REF!</definedName>
    <definedName name="IntRates">#REF!</definedName>
    <definedName name="IntRateSens" localSheetId="9">#REF!</definedName>
    <definedName name="IntRateSens" localSheetId="5">#REF!</definedName>
    <definedName name="IntRateSens" localSheetId="6">#REF!</definedName>
    <definedName name="IntRateSens">#REF!</definedName>
    <definedName name="IntRateStartU" localSheetId="9">#REF!</definedName>
    <definedName name="IntRateStartU" localSheetId="5">#REF!</definedName>
    <definedName name="IntRateStartU" localSheetId="6">#REF!</definedName>
    <definedName name="IntRateStartU">#REF!</definedName>
    <definedName name="IntroPrintArea">#REF!</definedName>
    <definedName name="J" localSheetId="5">{"'Sheet1'!$A$1:$Y$6"}</definedName>
    <definedName name="J" localSheetId="6">{"'Sheet1'!$A$1:$Y$6"}</definedName>
    <definedName name="J" localSheetId="7">{"'Sheet1'!$A$1:$Y$6"}</definedName>
    <definedName name="J" localSheetId="8">{"'Sheet1'!$A$1:$Y$6"}</definedName>
    <definedName name="J">{"'Sheet1'!$A$1:$Y$6"}</definedName>
    <definedName name="jame">#REF!</definedName>
    <definedName name="james">#REF!</definedName>
    <definedName name="JEW">#REF!</definedName>
    <definedName name="ji" localSheetId="9">#REF!</definedName>
    <definedName name="ji" localSheetId="5">#REF!</definedName>
    <definedName name="ji" localSheetId="6">#REF!</definedName>
    <definedName name="ji" localSheetId="7">#REF!</definedName>
    <definedName name="ji" localSheetId="8">#REF!</definedName>
    <definedName name="ji">#REF!</definedName>
    <definedName name="jiji">#REF!</definedName>
    <definedName name="jj" localSheetId="5" hidden="1">{#N/A,#N/A,FALSE,"Eff-SSC2"}</definedName>
    <definedName name="jj" localSheetId="6" hidden="1">{#N/A,#N/A,FALSE,"Eff-SSC2"}</definedName>
    <definedName name="jj" localSheetId="7" hidden="1">{#N/A,#N/A,FALSE,"Eff-SSC2"}</definedName>
    <definedName name="jj" localSheetId="8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5">{"'Eng (page2)'!$A$1:$D$52"}</definedName>
    <definedName name="k" localSheetId="6">{"'Eng (page2)'!$A$1:$D$52"}</definedName>
    <definedName name="k" localSheetId="7">{"'Eng (page2)'!$A$1:$D$52"}</definedName>
    <definedName name="k" localSheetId="8">{"'Eng (page2)'!$A$1:$D$52"}</definedName>
    <definedName name="k">{"'Eng (page2)'!$A$1:$D$52"}</definedName>
    <definedName name="kamonwan">#REF!</definedName>
    <definedName name="kifk">#REF!</definedName>
    <definedName name="kk" localSheetId="9">#REF!</definedName>
    <definedName name="kk" localSheetId="5">#REF!</definedName>
    <definedName name="kk" localSheetId="6">#REF!</definedName>
    <definedName name="kk" localSheetId="7">#REF!</definedName>
    <definedName name="kk" localSheetId="8">#REF!</definedName>
    <definedName name="kk" localSheetId="3">{"'Eng (page2)'!$A$1:$D$52"}</definedName>
    <definedName name="kk" localSheetId="4">{"'Eng (page2)'!$A$1:$D$52"}</definedName>
    <definedName name="kk">#REF!</definedName>
    <definedName name="kkk" localSheetId="5">{"'Eng (page2)'!$A$1:$D$52"}</definedName>
    <definedName name="kkk" localSheetId="6">{"'Eng (page2)'!$A$1:$D$52"}</definedName>
    <definedName name="kkk" localSheetId="7">{"'Eng (page2)'!$A$1:$D$52"}</definedName>
    <definedName name="kkk" localSheetId="8">{"'Eng (page2)'!$A$1:$D$52"}</definedName>
    <definedName name="kkk">{"'Eng (page2)'!$A$1:$D$52"}</definedName>
    <definedName name="l">#REF!</definedName>
    <definedName name="LEASE">#REF!</definedName>
    <definedName name="ll" localSheetId="5" hidden="1">{#N/A,#N/A,FALSE,"Eff-SSC2"}</definedName>
    <definedName name="ll" localSheetId="6" hidden="1">{#N/A,#N/A,FALSE,"Eff-SSC2"}</definedName>
    <definedName name="ll" localSheetId="7" hidden="1">{#N/A,#N/A,FALSE,"Eff-SSC2"}</definedName>
    <definedName name="ll" localSheetId="8" hidden="1">{#N/A,#N/A,FALSE,"Eff-SSC2"}</definedName>
    <definedName name="ll" hidden="1">{#N/A,#N/A,FALSE,"Eff-SSC2"}</definedName>
    <definedName name="lll">#REF!</definedName>
    <definedName name="llll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localSheetId="5" hidden="1">{#N/A,#N/A,FALSE,"Eff-SSC2"}</definedName>
    <definedName name="MH" localSheetId="6" hidden="1">{#N/A,#N/A,FALSE,"Eff-SSC2"}</definedName>
    <definedName name="MH" localSheetId="7" hidden="1">{#N/A,#N/A,FALSE,"Eff-SSC2"}</definedName>
    <definedName name="MH" localSheetId="8" hidden="1">{#N/A,#N/A,FALSE,"Eff-SSC2"}</definedName>
    <definedName name="MH" hidden="1">{#N/A,#N/A,FALSE,"Eff-SSC2"}</definedName>
    <definedName name="mk">#REF!</definedName>
    <definedName name="N" localSheetId="5">{"'Sheet1'!$L$16"}</definedName>
    <definedName name="N" localSheetId="6">{"'Sheet1'!$L$16"}</definedName>
    <definedName name="N" localSheetId="7">{"'Sheet1'!$L$16"}</definedName>
    <definedName name="N" localSheetId="8">{"'Sheet1'!$L$16"}</definedName>
    <definedName name="N">{"'Sheet1'!$L$16"}</definedName>
    <definedName name="name">#REF!</definedName>
    <definedName name="NDistd1" localSheetId="9">#REF!</definedName>
    <definedName name="NDistd1" localSheetId="5">#REF!</definedName>
    <definedName name="NDistd1" localSheetId="6">#REF!</definedName>
    <definedName name="NDistd1" localSheetId="7">#REF!</definedName>
    <definedName name="NDistd1" localSheetId="8">#REF!</definedName>
    <definedName name="NDistd1">#REF!</definedName>
    <definedName name="NDistd2" localSheetId="9">#REF!</definedName>
    <definedName name="NDistd2" localSheetId="5">#REF!</definedName>
    <definedName name="NDistd2" localSheetId="6">#REF!</definedName>
    <definedName name="NDistd2" localSheetId="7">#REF!</definedName>
    <definedName name="NDistd2" localSheetId="8">#REF!</definedName>
    <definedName name="NDistd2">#REF!</definedName>
    <definedName name="NDistdd1" localSheetId="9">#REF!</definedName>
    <definedName name="NDistdd1" localSheetId="5">#REF!</definedName>
    <definedName name="NDistdd1" localSheetId="6">#REF!</definedName>
    <definedName name="NDistdd1" localSheetId="7">#REF!</definedName>
    <definedName name="NDistdd1" localSheetId="8">#REF!</definedName>
    <definedName name="NDistdd1">#REF!</definedName>
    <definedName name="NDistdd2" localSheetId="9">#REF!</definedName>
    <definedName name="NDistdd2" localSheetId="5">#REF!</definedName>
    <definedName name="NDistdd2" localSheetId="6">#REF!</definedName>
    <definedName name="NDistdd2">#REF!</definedName>
    <definedName name="NEW">#REF!</definedName>
    <definedName name="nn" localSheetId="5" hidden="1">{#N/A,#N/A,FALSE,"Eff-SSC2"}</definedName>
    <definedName name="nn" localSheetId="6" hidden="1">{#N/A,#N/A,FALSE,"Eff-SSC2"}</definedName>
    <definedName name="nn" localSheetId="7" hidden="1">{#N/A,#N/A,FALSE,"Eff-SSC2"}</definedName>
    <definedName name="nn" localSheetId="8" hidden="1">{#N/A,#N/A,FALSE,"Eff-SSC2"}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localSheetId="5" hidden="1">{#N/A,#N/A,FALSE,"Eff-SSC2"}</definedName>
    <definedName name="ok" localSheetId="6" hidden="1">{#N/A,#N/A,FALSE,"Eff-SSC2"}</definedName>
    <definedName name="ok" localSheetId="7" hidden="1">{#N/A,#N/A,FALSE,"Eff-SSC2"}</definedName>
    <definedName name="ok" localSheetId="8" hidden="1">{#N/A,#N/A,FALSE,"Eff-SSC2"}</definedName>
    <definedName name="ok" hidden="1">{#N/A,#N/A,FALSE,"Eff-SSC2"}</definedName>
    <definedName name="OLE_LINK1_21">#REF!</definedName>
    <definedName name="oo" localSheetId="5" hidden="1">{#N/A,#N/A,FALSE,"Eff-SSC2"}</definedName>
    <definedName name="oo" localSheetId="6" hidden="1">{#N/A,#N/A,FALSE,"Eff-SSC2"}</definedName>
    <definedName name="oo" localSheetId="7" hidden="1">{#N/A,#N/A,FALSE,"Eff-SSC2"}</definedName>
    <definedName name="oo" localSheetId="8" hidden="1">{#N/A,#N/A,FALSE,"Eff-SSC2"}</definedName>
    <definedName name="oo" hidden="1">{#N/A,#N/A,FALSE,"Eff-SSC2"}</definedName>
    <definedName name="ounces" localSheetId="9">#REF!</definedName>
    <definedName name="ounces" localSheetId="5">#REF!</definedName>
    <definedName name="ounces" localSheetId="6">#REF!</definedName>
    <definedName name="ounces">#REF!</definedName>
    <definedName name="output_section" localSheetId="9">#REF!</definedName>
    <definedName name="output_section" localSheetId="5">#REF!</definedName>
    <definedName name="output_section" localSheetId="6">#REF!</definedName>
    <definedName name="output_section">#REF!</definedName>
    <definedName name="P" localSheetId="9">#REF!</definedName>
    <definedName name="P" localSheetId="5">#REF!</definedName>
    <definedName name="P" localSheetId="6">#REF!</definedName>
    <definedName name="p" localSheetId="3">'PL 4-5'!#REF!</definedName>
    <definedName name="p" localSheetId="4">'PL 6-7'!#REF!</definedName>
    <definedName name="P">#REF!</definedName>
    <definedName name="pcs" localSheetId="5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localSheetId="8" hidden="1">{#N/A,#N/A,FALSE,"Eff-SSC2"}</definedName>
    <definedName name="pcs" hidden="1">{#N/A,#N/A,FALSE,"Eff-SSC2"}</definedName>
    <definedName name="pl" localSheetId="9">#REF!</definedName>
    <definedName name="pl" localSheetId="5">#REF!</definedName>
    <definedName name="pl" localSheetId="6">#REF!</definedName>
    <definedName name="PL" localSheetId="3">'PL 4-5'!#REF!</definedName>
    <definedName name="PL" localSheetId="4">'PL 6-7'!#REF!</definedName>
    <definedName name="pl">#REF!</definedName>
    <definedName name="pl_exrate">#REF!</definedName>
    <definedName name="PLANT">#REF!</definedName>
    <definedName name="Plas">#REF!</definedName>
    <definedName name="poi" localSheetId="5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localSheetId="8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ipal" localSheetId="9">#REF!</definedName>
    <definedName name="principal" localSheetId="5">#REF!</definedName>
    <definedName name="principal" localSheetId="6">#REF!</definedName>
    <definedName name="principal">#REF!</definedName>
    <definedName name="_xlnm.Print_Area" localSheetId="2">'BS 2-3'!$A$1:$M$90</definedName>
    <definedName name="_xlnm.Print_Area" localSheetId="9">'CF 12-13'!$A$1:$M$100</definedName>
    <definedName name="_xlnm.Print_Area" localSheetId="5">'EQ-Conso 8'!$A$1:$AC$30</definedName>
    <definedName name="_xlnm.Print_Area" localSheetId="6">'EQ-Conso 9'!$A$1:$AC$31</definedName>
    <definedName name="_xlnm.Print_Area" localSheetId="7">'EQ-Separate 10'!$A$1:$U$25</definedName>
    <definedName name="_xlnm.Print_Area" localSheetId="8">'EQ-Separate 11'!$A$1:$U$26</definedName>
    <definedName name="_xlnm.Print_Area" localSheetId="3">'PL 4-5'!$A$1:$M$91</definedName>
    <definedName name="_xlnm.Print_Area" localSheetId="4">'PL 6-7'!$A$1:$M$91</definedName>
    <definedName name="_xlnm.Print_Area">#REF!</definedName>
    <definedName name="PRINT_AREA_MI" localSheetId="9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3">'PL 4-5'!#REF!</definedName>
    <definedName name="Print_Area_MI" localSheetId="4">'PL 6-7'!#REF!</definedName>
    <definedName name="PRINT_AREA_MI">#REF!</definedName>
    <definedName name="_xlnm.Print_Titles">#REF!</definedName>
    <definedName name="Print_Titles_MI" localSheetId="9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3">'PL 4-5'!#REF!</definedName>
    <definedName name="PRINT_TITLES_MI" localSheetId="4">'PL 6-7'!#REF!</definedName>
    <definedName name="Print_Titles_MI">#REF!</definedName>
    <definedName name="Pro">#REF!</definedName>
    <definedName name="ptry">#REF!</definedName>
    <definedName name="q" localSheetId="5" hidden="1">{#N/A,#N/A,FALSE,"Eff-SSC2"}</definedName>
    <definedName name="q" localSheetId="6" hidden="1">{#N/A,#N/A,FALSE,"Eff-SSC2"}</definedName>
    <definedName name="q" localSheetId="7" hidden="1">{#N/A,#N/A,FALSE,"Eff-SSC2"}</definedName>
    <definedName name="q" localSheetId="8" hidden="1">{#N/A,#N/A,FALSE,"Eff-SSC2"}</definedName>
    <definedName name="q" hidden="1">{#N/A,#N/A,FALSE,"Eff-SSC2"}</definedName>
    <definedName name="qq" localSheetId="5">{"'Eng (page2)'!$A$1:$D$52"}</definedName>
    <definedName name="qq" localSheetId="6">{"'Eng (page2)'!$A$1:$D$52"}</definedName>
    <definedName name="qq" localSheetId="7">{"'Eng (page2)'!$A$1:$D$52"}</definedName>
    <definedName name="qq" localSheetId="8">{"'Eng (page2)'!$A$1:$D$52"}</definedName>
    <definedName name="qq">{"'Eng (page2)'!$A$1:$D$52"}</definedName>
    <definedName name="QQQ">#REF!</definedName>
    <definedName name="qw" hidden="1">#REF!</definedName>
    <definedName name="rate" localSheetId="9">#REF!</definedName>
    <definedName name="rate" localSheetId="5">#REF!</definedName>
    <definedName name="rate" localSheetId="6">#REF!</definedName>
    <definedName name="RATE" localSheetId="3">#REF!</definedName>
    <definedName name="RATE" localSheetId="4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hgdflld">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9">#REF!</definedName>
    <definedName name="rth" localSheetId="5">#REF!</definedName>
    <definedName name="rth" localSheetId="6">#REF!</definedName>
    <definedName name="rth" localSheetId="3">#REF!</definedName>
    <definedName name="rth" localSheetId="4">#REF!</definedName>
    <definedName name="rth">#REF!</definedName>
    <definedName name="rtjt">#REF!</definedName>
    <definedName name="Rub">#REF!</definedName>
    <definedName name="rung" localSheetId="5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localSheetId="8" hidden="1">{#N/A,#N/A,FALSE,"Eff-SSC2"}</definedName>
    <definedName name="rung" hidden="1">{#N/A,#N/A,FALSE,"Eff-SSC2"}</definedName>
    <definedName name="s" localSheetId="9">#REF!</definedName>
    <definedName name="s" localSheetId="5">#REF!</definedName>
    <definedName name="s" localSheetId="6">#REF!</definedName>
    <definedName name="s" localSheetId="3">#REF!</definedName>
    <definedName name="s" localSheetId="4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creenFwds" localSheetId="9">#REF!</definedName>
    <definedName name="ScreenFwds" localSheetId="5">#REF!</definedName>
    <definedName name="ScreenFwds" localSheetId="6">#REF!</definedName>
    <definedName name="ScreenFwds">#REF!</definedName>
    <definedName name="ScreenRates" localSheetId="9">#REF!</definedName>
    <definedName name="ScreenRates" localSheetId="5">#REF!</definedName>
    <definedName name="ScreenRates" localSheetId="6">#REF!</definedName>
    <definedName name="ScreenRates">#REF!</definedName>
    <definedName name="ScreenVols" localSheetId="9">#REF!</definedName>
    <definedName name="ScreenVols" localSheetId="5">#REF!</definedName>
    <definedName name="ScreenVols" localSheetId="6">#REF!</definedName>
    <definedName name="ScreenVols">#REF!</definedName>
    <definedName name="sd">#REF!</definedName>
    <definedName name="sdg" localSheetId="9">#REF!</definedName>
    <definedName name="sdg" localSheetId="5">#REF!</definedName>
    <definedName name="sdg" localSheetId="6">#REF!</definedName>
    <definedName name="sdg" localSheetId="7">#REF!</definedName>
    <definedName name="sdg" localSheetId="8">#REF!</definedName>
    <definedName name="sdg">#REF!</definedName>
    <definedName name="Sel_Area" localSheetId="9">#REF!</definedName>
    <definedName name="Sel_Area" localSheetId="5">#REF!</definedName>
    <definedName name="Sel_Area" localSheetId="6">#REF!</definedName>
    <definedName name="Sel_Area" localSheetId="7">#REF!</definedName>
    <definedName name="Sel_Area" localSheetId="8">#REF!</definedName>
    <definedName name="Sel_Area">#REF!</definedName>
    <definedName name="Sel_Brand" localSheetId="9">#REF!</definedName>
    <definedName name="Sel_Brand" localSheetId="5">#REF!</definedName>
    <definedName name="Sel_Brand" localSheetId="6">#REF!</definedName>
    <definedName name="Sel_Brand" localSheetId="7">#REF!</definedName>
    <definedName name="Sel_Brand" localSheetId="8">#REF!</definedName>
    <definedName name="Sel_Brand">#REF!</definedName>
    <definedName name="Sel_BrandAffil" localSheetId="9">#REF!</definedName>
    <definedName name="Sel_BrandAffil" localSheetId="5">#REF!</definedName>
    <definedName name="Sel_BrandAffil" localSheetId="6">#REF!</definedName>
    <definedName name="Sel_BrandAffil" localSheetId="7">#REF!</definedName>
    <definedName name="Sel_BrandAffil" localSheetId="8">#REF!</definedName>
    <definedName name="Sel_BrandAffil">#REF!</definedName>
    <definedName name="Sel_BusType" localSheetId="9">#REF!</definedName>
    <definedName name="Sel_BusType" localSheetId="5">#REF!</definedName>
    <definedName name="Sel_BusType" localSheetId="6">#REF!</definedName>
    <definedName name="Sel_BusType" localSheetId="7">#REF!</definedName>
    <definedName name="Sel_BusType" localSheetId="8">#REF!</definedName>
    <definedName name="Sel_BusType">#REF!</definedName>
    <definedName name="Sel_City" localSheetId="9">#REF!</definedName>
    <definedName name="Sel_City" localSheetId="5">#REF!</definedName>
    <definedName name="Sel_City" localSheetId="6">#REF!</definedName>
    <definedName name="Sel_City" localSheetId="7">#REF!</definedName>
    <definedName name="Sel_City" localSheetId="8">#REF!</definedName>
    <definedName name="Sel_City">#REF!</definedName>
    <definedName name="Sel_Country" localSheetId="9">#REF!</definedName>
    <definedName name="Sel_Country" localSheetId="5">#REF!</definedName>
    <definedName name="Sel_Country" localSheetId="6">#REF!</definedName>
    <definedName name="Sel_Country" localSheetId="7">#REF!</definedName>
    <definedName name="Sel_Country" localSheetId="8">#REF!</definedName>
    <definedName name="Sel_Country">#REF!</definedName>
    <definedName name="Sel_InvestCat" localSheetId="9">#REF!</definedName>
    <definedName name="Sel_InvestCat" localSheetId="5">#REF!</definedName>
    <definedName name="Sel_InvestCat" localSheetId="6">#REF!</definedName>
    <definedName name="Sel_InvestCat" localSheetId="7">#REF!</definedName>
    <definedName name="Sel_InvestCat" localSheetId="8">#REF!</definedName>
    <definedName name="Sel_InvestCat">#REF!</definedName>
    <definedName name="Sel_MainCat" localSheetId="9">#REF!</definedName>
    <definedName name="Sel_MainCat" localSheetId="5">#REF!</definedName>
    <definedName name="Sel_MainCat" localSheetId="6">#REF!</definedName>
    <definedName name="Sel_MainCat" localSheetId="7">#REF!</definedName>
    <definedName name="Sel_MainCat" localSheetId="8">#REF!</definedName>
    <definedName name="Sel_MainCat">#REF!</definedName>
    <definedName name="Sel_OpYear" localSheetId="9">#REF!</definedName>
    <definedName name="Sel_OpYear" localSheetId="5">#REF!</definedName>
    <definedName name="Sel_OpYear" localSheetId="6">#REF!</definedName>
    <definedName name="Sel_OpYear" localSheetId="7">#REF!</definedName>
    <definedName name="Sel_OpYear" localSheetId="8">#REF!</definedName>
    <definedName name="Sel_OpYear">#REF!</definedName>
    <definedName name="Sel_OtherCat" localSheetId="9">#REF!</definedName>
    <definedName name="Sel_OtherCat" localSheetId="5">#REF!</definedName>
    <definedName name="Sel_OtherCat" localSheetId="6">#REF!</definedName>
    <definedName name="Sel_OtherCat" localSheetId="7">#REF!</definedName>
    <definedName name="Sel_OtherCat" localSheetId="8">#REF!</definedName>
    <definedName name="Sel_OtherCat">#REF!</definedName>
    <definedName name="Sel_Region" localSheetId="9">#REF!</definedName>
    <definedName name="Sel_Region" localSheetId="5">#REF!</definedName>
    <definedName name="Sel_Region" localSheetId="6">#REF!</definedName>
    <definedName name="Sel_Region" localSheetId="7">#REF!</definedName>
    <definedName name="Sel_Region" localSheetId="8">#REF!</definedName>
    <definedName name="Sel_Region">#REF!</definedName>
    <definedName name="Sel_StatusCat" localSheetId="9">#REF!</definedName>
    <definedName name="Sel_StatusCat" localSheetId="5">#REF!</definedName>
    <definedName name="Sel_StatusCat" localSheetId="6">#REF!</definedName>
    <definedName name="Sel_StatusCat" localSheetId="7">#REF!</definedName>
    <definedName name="Sel_StatusCat" localSheetId="8">#REF!</definedName>
    <definedName name="Sel_StatusCat">#REF!</definedName>
    <definedName name="sf" localSheetId="9">#REF!</definedName>
    <definedName name="sf" localSheetId="5">#REF!</definedName>
    <definedName name="sf" localSheetId="6">#REF!</definedName>
    <definedName name="sf" localSheetId="7">#REF!</definedName>
    <definedName name="sf" localSheetId="8">#REF!</definedName>
    <definedName name="sf" localSheetId="3">'PL 4-5'!#REF!</definedName>
    <definedName name="sf" localSheetId="4">'PL 6-7'!#REF!</definedName>
    <definedName name="sf">#REF!</definedName>
    <definedName name="sfef">#REF!</definedName>
    <definedName name="sfsfs" hidden="1">#REF!</definedName>
    <definedName name="sgf" hidden="1">#REF!</definedName>
    <definedName name="sgfs">#REF!</definedName>
    <definedName name="sgr" hidden="1">#REF!</definedName>
    <definedName name="SheetNames" localSheetId="9">#REF!</definedName>
    <definedName name="SheetNames" localSheetId="5">#REF!</definedName>
    <definedName name="SheetNames" localSheetId="6">#REF!</definedName>
    <definedName name="SheetNames" localSheetId="7">#REF!</definedName>
    <definedName name="SheetNames" localSheetId="8">#REF!</definedName>
    <definedName name="SheetNames">#REF!</definedName>
    <definedName name="sicCN">#REF!</definedName>
    <definedName name="slo">#REF!</definedName>
    <definedName name="so">#REF!</definedName>
    <definedName name="software" localSheetId="5">{"'Eng (page2)'!$A$1:$D$52"}</definedName>
    <definedName name="software" localSheetId="6">{"'Eng (page2)'!$A$1:$D$52"}</definedName>
    <definedName name="software" localSheetId="7">{"'Eng (page2)'!$A$1:$D$52"}</definedName>
    <definedName name="software" localSheetId="8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#REF!</definedName>
    <definedName name="start" localSheetId="9">#REF!</definedName>
    <definedName name="start" localSheetId="5">#REF!</definedName>
    <definedName name="start" localSheetId="6">#REF!</definedName>
    <definedName name="start" localSheetId="7">#REF!</definedName>
    <definedName name="start" localSheetId="8">#REF!</definedName>
    <definedName name="start">#REF!</definedName>
    <definedName name="start_1" localSheetId="9">#REF!</definedName>
    <definedName name="start_1" localSheetId="5">#REF!</definedName>
    <definedName name="start_1" localSheetId="6">#REF!</definedName>
    <definedName name="start_1" localSheetId="7">#REF!</definedName>
    <definedName name="start_1" localSheetId="8">#REF!</definedName>
    <definedName name="start_1">#REF!</definedName>
    <definedName name="Start_of_Contract_Range" localSheetId="9">#REF!</definedName>
    <definedName name="Start_of_Contract_Range" localSheetId="5">#REF!</definedName>
    <definedName name="Start_of_Contract_Range" localSheetId="6">#REF!</definedName>
    <definedName name="Start_of_Contract_Range" localSheetId="7">#REF!</definedName>
    <definedName name="Start_of_Contract_Range" localSheetId="8">#REF!</definedName>
    <definedName name="Start_of_Contract_Range">#REF!</definedName>
    <definedName name="Status">#REF!</definedName>
    <definedName name="SubAssetType">#REF!</definedName>
    <definedName name="T" localSheetId="9">#REF!</definedName>
    <definedName name="T" localSheetId="5">#REF!</definedName>
    <definedName name="T" localSheetId="6">#REF!</definedName>
    <definedName name="T" localSheetId="7">#REF!</definedName>
    <definedName name="T" localSheetId="8">#REF!</definedName>
    <definedName name="t" localSheetId="3" hidden="1">'PL 4-5'!#REF!</definedName>
    <definedName name="t" localSheetId="4" hidden="1">'PL 6-7'!#REF!</definedName>
    <definedName name="T">#REF!</definedName>
    <definedName name="table02">#REF!</definedName>
    <definedName name="TaxTV">10%</definedName>
    <definedName name="TaxXL">5%</definedName>
    <definedName name="test" localSheetId="9">#REF!</definedName>
    <definedName name="test" localSheetId="5">#REF!</definedName>
    <definedName name="test" localSheetId="6">#REF!</definedName>
    <definedName name="test" localSheetId="7">#REF!</definedName>
    <definedName name="test" localSheetId="8">#REF!</definedName>
    <definedName name="test" localSheetId="3">#REF!</definedName>
    <definedName name="test" localSheetId="4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ransactions" localSheetId="9">#REF!</definedName>
    <definedName name="Transactions" localSheetId="5">#REF!</definedName>
    <definedName name="Transactions" localSheetId="6">#REF!</definedName>
    <definedName name="Transactions" localSheetId="7">#REF!</definedName>
    <definedName name="Transactions" localSheetId="8">#REF!</definedName>
    <definedName name="Transactions">#REF!</definedName>
    <definedName name="tygkeGDS">#REF!</definedName>
    <definedName name="u">#REF!</definedName>
    <definedName name="ugldvollp" localSheetId="9">#REF!</definedName>
    <definedName name="ugldvollp" localSheetId="5">#REF!</definedName>
    <definedName name="ugldvollp" localSheetId="6">#REF!</definedName>
    <definedName name="ugldvollp">#REF!</definedName>
    <definedName name="ugldvolrp" localSheetId="9">#REF!</definedName>
    <definedName name="ugldvolrp" localSheetId="5">#REF!</definedName>
    <definedName name="ugldvolrp" localSheetId="6">#REF!</definedName>
    <definedName name="ugldvolrp">#REF!</definedName>
    <definedName name="uio">#REF!</definedName>
    <definedName name="ulul">#REF!</definedName>
    <definedName name="usdgldp" localSheetId="9">#REF!</definedName>
    <definedName name="usdgldp" localSheetId="5">#REF!</definedName>
    <definedName name="usdgldp" localSheetId="6">#REF!</definedName>
    <definedName name="usdgldp">#REF!</definedName>
    <definedName name="usdintp" localSheetId="9">#REF!</definedName>
    <definedName name="usdintp" localSheetId="5">#REF!</definedName>
    <definedName name="usdintp" localSheetId="6">#REF!</definedName>
    <definedName name="usdintp">#REF!</definedName>
    <definedName name="USDSimple_Curve" localSheetId="9">#REF!</definedName>
    <definedName name="USDSimple_Curve" localSheetId="5">#REF!</definedName>
    <definedName name="USDSimple_Curve" localSheetId="6">#REF!</definedName>
    <definedName name="USDSimple_Curve">#REF!</definedName>
    <definedName name="V" localSheetId="9">#REF!</definedName>
    <definedName name="V" localSheetId="5">#REF!</definedName>
    <definedName name="V" localSheetId="6">#REF!</definedName>
    <definedName name="V">#REF!</definedName>
    <definedName name="w">#REF!</definedName>
    <definedName name="wadqw">#REF!</definedName>
    <definedName name="wdp">#REF!</definedName>
    <definedName name="week34" localSheetId="5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localSheetId="8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localSheetId="8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localSheetId="8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localSheetId="8" hidden="1">{#N/A,#N/A,FALSE,"Eff-SSC2"}</definedName>
    <definedName name="week38" hidden="1">{#N/A,#N/A,FALSE,"Eff-SSC2"}</definedName>
    <definedName name="wefwe" hidden="1">#REF!</definedName>
    <definedName name="WK_40">#REF!</definedName>
    <definedName name="WK_41">#REF!</definedName>
    <definedName name="WR_40">#REF!</definedName>
    <definedName name="wrn.A." localSheetId="5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localSheetId="8" hidden="1">{#N/A,#N/A,FALSE,"Eff-SSC2"}</definedName>
    <definedName name="wrn.A." hidden="1">{#N/A,#N/A,FALSE,"Eff-SSC2"}</definedName>
    <definedName name="WS">#REF!</definedName>
    <definedName name="ww" localSheetId="5">{"'Eng (page2)'!$A$1:$D$52"}</definedName>
    <definedName name="ww" localSheetId="6">{"'Eng (page2)'!$A$1:$D$52"}</definedName>
    <definedName name="ww" localSheetId="7">{"'Eng (page2)'!$A$1:$D$52"}</definedName>
    <definedName name="ww" localSheetId="8">{"'Eng (page2)'!$A$1:$D$52"}</definedName>
    <definedName name="ww">{"'Eng (page2)'!$A$1:$D$52"}</definedName>
    <definedName name="X" localSheetId="9">#REF!</definedName>
    <definedName name="X" localSheetId="5">#REF!</definedName>
    <definedName name="X" localSheetId="6">#REF!</definedName>
    <definedName name="X">#REF!</definedName>
    <definedName name="y" localSheetId="5" hidden="1">{#N/A,#N/A,FALSE,"Eff-SSC2"}</definedName>
    <definedName name="y" localSheetId="6" hidden="1">{#N/A,#N/A,FALSE,"Eff-SSC2"}</definedName>
    <definedName name="y" localSheetId="7" hidden="1">{#N/A,#N/A,FALSE,"Eff-SSC2"}</definedName>
    <definedName name="y" localSheetId="8" hidden="1">{#N/A,#N/A,FALSE,"Eff-SSC2"}</definedName>
    <definedName name="y" hidden="1">{#N/A,#N/A,FALSE,"Eff-SSC2"}</definedName>
    <definedName name="yfliu">#REF!</definedName>
    <definedName name="ying" localSheetId="5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localSheetId="8" hidden="1">{#N/A,#N/A,FALSE,"Eff-SSC2"}</definedName>
    <definedName name="ying" hidden="1">{#N/A,#N/A,FALSE,"Eff-SSC2"}</definedName>
    <definedName name="ytjyyrt">#REF!</definedName>
    <definedName name="z">#REF!</definedName>
    <definedName name="zz" localSheetId="5">{"'Eng (page2)'!$A$1:$D$52"}</definedName>
    <definedName name="zz" localSheetId="6">{"'Eng (page2)'!$A$1:$D$52"}</definedName>
    <definedName name="zz" localSheetId="7">{"'Eng (page2)'!$A$1:$D$52"}</definedName>
    <definedName name="zz" localSheetId="8">{"'Eng (page2)'!$A$1:$D$52"}</definedName>
    <definedName name="zz">{"'Eng (page2)'!$A$1:$D$52"}</definedName>
    <definedName name="เ" hidden="1">#REF!</definedName>
    <definedName name="เ1149">#REF!</definedName>
    <definedName name="กก">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ถุงมือสุ่มก่อนชั่ง">#REF!</definedName>
    <definedName name="ท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localSheetId="8" hidden="1">{#N/A,#N/A,FALSE,"Eff-SSC2"}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資金繰り表" localSheetId="5">{"'Sheet1'!$L$16"}</definedName>
    <definedName name="資金繰り表" localSheetId="6">{"'Sheet1'!$L$16"}</definedName>
    <definedName name="資金繰り表" localSheetId="7">{"'Sheet1'!$L$16"}</definedName>
    <definedName name="資金繰り表" localSheetId="8">{"'Sheet1'!$L$16"}</definedName>
    <definedName name="資金繰り表">{"'Sheet1'!$L$16"}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1" l="1"/>
  <c r="G17" i="22"/>
  <c r="I17" i="22"/>
  <c r="K17" i="22"/>
  <c r="M17" i="22"/>
  <c r="O17" i="22"/>
  <c r="Q17" i="22"/>
  <c r="S17" i="22"/>
  <c r="U17" i="22"/>
  <c r="W17" i="22"/>
  <c r="I64" i="4"/>
  <c r="G73" i="21"/>
  <c r="U28" i="15" s="1"/>
  <c r="M14" i="11"/>
  <c r="M13" i="11"/>
  <c r="K14" i="11"/>
  <c r="K13" i="11"/>
  <c r="G14" i="11"/>
  <c r="G13" i="11"/>
  <c r="I14" i="11"/>
  <c r="I13" i="11"/>
  <c r="Q23" i="23"/>
  <c r="M23" i="23"/>
  <c r="K23" i="23"/>
  <c r="I23" i="23"/>
  <c r="G23" i="23"/>
  <c r="S18" i="23"/>
  <c r="Q18" i="23"/>
  <c r="O18" i="23"/>
  <c r="M18" i="23"/>
  <c r="M24" i="23" s="1"/>
  <c r="K18" i="23"/>
  <c r="K24" i="23" s="1"/>
  <c r="I18" i="23"/>
  <c r="G18" i="23"/>
  <c r="U17" i="23"/>
  <c r="U16" i="23"/>
  <c r="U12" i="23"/>
  <c r="Q29" i="15"/>
  <c r="M29" i="15"/>
  <c r="K29" i="15"/>
  <c r="I29" i="15"/>
  <c r="G29" i="15"/>
  <c r="U22" i="15"/>
  <c r="Q22" i="15"/>
  <c r="S22" i="15"/>
  <c r="O22" i="15"/>
  <c r="M22" i="15"/>
  <c r="K22" i="15"/>
  <c r="I22" i="15"/>
  <c r="G22" i="15"/>
  <c r="AA28" i="15"/>
  <c r="AA27" i="15"/>
  <c r="Q28" i="22"/>
  <c r="M28" i="22"/>
  <c r="K28" i="22"/>
  <c r="I28" i="22"/>
  <c r="G28" i="22"/>
  <c r="G21" i="22"/>
  <c r="I21" i="22"/>
  <c r="K21" i="22"/>
  <c r="M21" i="22"/>
  <c r="O21" i="22"/>
  <c r="O23" i="22" s="1"/>
  <c r="S21" i="22"/>
  <c r="S23" i="22" s="1"/>
  <c r="Q21" i="22"/>
  <c r="U21" i="22"/>
  <c r="U23" i="22" s="1"/>
  <c r="AA17" i="22"/>
  <c r="I23" i="22"/>
  <c r="AA27" i="22"/>
  <c r="AA26" i="22"/>
  <c r="AB29" i="22"/>
  <c r="Z29" i="22"/>
  <c r="X29" i="22"/>
  <c r="V29" i="22"/>
  <c r="T29" i="22"/>
  <c r="R29" i="22"/>
  <c r="P29" i="22"/>
  <c r="N29" i="22"/>
  <c r="L29" i="22"/>
  <c r="J29" i="22"/>
  <c r="H29" i="22"/>
  <c r="S28" i="22"/>
  <c r="W26" i="22"/>
  <c r="K23" i="22"/>
  <c r="AA21" i="22"/>
  <c r="AA23" i="22" s="1"/>
  <c r="W20" i="22"/>
  <c r="Y20" i="22" s="1"/>
  <c r="AC20" i="22" s="1"/>
  <c r="AC21" i="22" s="1"/>
  <c r="AB17" i="22"/>
  <c r="Z17" i="22"/>
  <c r="X17" i="22"/>
  <c r="V17" i="22"/>
  <c r="T17" i="22"/>
  <c r="R17" i="22"/>
  <c r="P17" i="22"/>
  <c r="N17" i="22"/>
  <c r="L17" i="22"/>
  <c r="J17" i="22"/>
  <c r="H17" i="22"/>
  <c r="W16" i="22"/>
  <c r="Y16" i="22" s="1"/>
  <c r="AC16" i="22" s="1"/>
  <c r="W15" i="22"/>
  <c r="Y15" i="22" s="1"/>
  <c r="W11" i="22"/>
  <c r="M73" i="21"/>
  <c r="S22" i="23" s="1"/>
  <c r="K73" i="21"/>
  <c r="S23" i="17" s="1"/>
  <c r="I73" i="21"/>
  <c r="U27" i="22" s="1"/>
  <c r="U28" i="22" s="1"/>
  <c r="M64" i="21"/>
  <c r="K64" i="21"/>
  <c r="I64" i="21"/>
  <c r="G64" i="21"/>
  <c r="M20" i="21"/>
  <c r="K20" i="21"/>
  <c r="I20" i="21"/>
  <c r="G20" i="21"/>
  <c r="M13" i="21"/>
  <c r="K13" i="21"/>
  <c r="I13" i="21"/>
  <c r="G13" i="21"/>
  <c r="M64" i="4"/>
  <c r="K64" i="4"/>
  <c r="AA28" i="22" l="1"/>
  <c r="I75" i="21"/>
  <c r="U18" i="23"/>
  <c r="G24" i="23"/>
  <c r="I24" i="23"/>
  <c r="Q24" i="23"/>
  <c r="Q23" i="22"/>
  <c r="Q29" i="22" s="1"/>
  <c r="S29" i="22"/>
  <c r="Y17" i="22"/>
  <c r="S23" i="23"/>
  <c r="U22" i="23"/>
  <c r="M75" i="21"/>
  <c r="K75" i="21"/>
  <c r="I22" i="21"/>
  <c r="I27" i="21" s="1"/>
  <c r="I29" i="21" s="1"/>
  <c r="I77" i="21" s="1"/>
  <c r="I85" i="21" s="1"/>
  <c r="I87" i="21" s="1"/>
  <c r="W21" i="22"/>
  <c r="W23" i="22" s="1"/>
  <c r="G22" i="21"/>
  <c r="G27" i="21" s="1"/>
  <c r="G29" i="21" s="1"/>
  <c r="K22" i="21"/>
  <c r="K27" i="21" s="1"/>
  <c r="K29" i="21" s="1"/>
  <c r="G75" i="21"/>
  <c r="S24" i="23"/>
  <c r="I29" i="22"/>
  <c r="K29" i="22"/>
  <c r="G23" i="22"/>
  <c r="G29" i="22" s="1"/>
  <c r="M23" i="22"/>
  <c r="M29" i="22" s="1"/>
  <c r="U29" i="22"/>
  <c r="AA29" i="22"/>
  <c r="W27" i="22"/>
  <c r="AC15" i="22"/>
  <c r="AC17" i="22" s="1"/>
  <c r="AC23" i="22" s="1"/>
  <c r="Y23" i="22"/>
  <c r="Y11" i="22"/>
  <c r="M22" i="21"/>
  <c r="M27" i="21" s="1"/>
  <c r="M29" i="21" s="1"/>
  <c r="M80" i="21" s="1"/>
  <c r="I82" i="21"/>
  <c r="I11" i="11" s="1"/>
  <c r="I80" i="21"/>
  <c r="W21" i="15"/>
  <c r="W22" i="15" s="1"/>
  <c r="K77" i="21" l="1"/>
  <c r="K85" i="21" s="1"/>
  <c r="K87" i="21" s="1"/>
  <c r="M89" i="21"/>
  <c r="O21" i="23"/>
  <c r="I89" i="21"/>
  <c r="O26" i="22"/>
  <c r="G77" i="21"/>
  <c r="G85" i="21" s="1"/>
  <c r="G87" i="21" s="1"/>
  <c r="G82" i="21"/>
  <c r="G11" i="11" s="1"/>
  <c r="G80" i="21"/>
  <c r="K82" i="21"/>
  <c r="K11" i="11" s="1"/>
  <c r="K80" i="21"/>
  <c r="K89" i="21" s="1"/>
  <c r="Y27" i="22"/>
  <c r="W28" i="22"/>
  <c r="W29" i="22" s="1"/>
  <c r="AC11" i="22"/>
  <c r="M77" i="21"/>
  <c r="M85" i="21" s="1"/>
  <c r="M87" i="21" s="1"/>
  <c r="M82" i="21"/>
  <c r="M11" i="11" s="1"/>
  <c r="K65" i="3"/>
  <c r="M33" i="3"/>
  <c r="M90" i="11"/>
  <c r="K96" i="11"/>
  <c r="G96" i="11"/>
  <c r="O27" i="15" l="1"/>
  <c r="G89" i="21"/>
  <c r="O23" i="23"/>
  <c r="O24" i="23" s="1"/>
  <c r="U21" i="23"/>
  <c r="U23" i="23" s="1"/>
  <c r="U24" i="23" s="1"/>
  <c r="O28" i="22"/>
  <c r="O29" i="22" s="1"/>
  <c r="Y26" i="22"/>
  <c r="AC26" i="22" s="1"/>
  <c r="O22" i="17"/>
  <c r="AC27" i="22"/>
  <c r="U17" i="17"/>
  <c r="U18" i="17"/>
  <c r="U12" i="17"/>
  <c r="Y21" i="15"/>
  <c r="Y22" i="15" s="1"/>
  <c r="Y16" i="15"/>
  <c r="AC16" i="15" s="1"/>
  <c r="Y11" i="15"/>
  <c r="AC11" i="15" s="1"/>
  <c r="W24" i="15"/>
  <c r="W27" i="15"/>
  <c r="W17" i="15"/>
  <c r="Y17" i="15" s="1"/>
  <c r="AC17" i="15" s="1"/>
  <c r="W16" i="15"/>
  <c r="W11" i="15"/>
  <c r="M20" i="4"/>
  <c r="K20" i="4"/>
  <c r="I20" i="4"/>
  <c r="G20" i="4"/>
  <c r="M13" i="4"/>
  <c r="K13" i="4"/>
  <c r="I13" i="4"/>
  <c r="G13" i="4"/>
  <c r="M85" i="3"/>
  <c r="K85" i="3"/>
  <c r="G85" i="3"/>
  <c r="I85" i="3"/>
  <c r="I18" i="15"/>
  <c r="Y28" i="22" l="1"/>
  <c r="AC28" i="22"/>
  <c r="AC29" i="22" s="1"/>
  <c r="Y29" i="22"/>
  <c r="AC21" i="15"/>
  <c r="I90" i="11"/>
  <c r="K74" i="11" l="1"/>
  <c r="G90" i="11"/>
  <c r="U24" i="15" l="1"/>
  <c r="S24" i="15"/>
  <c r="K24" i="15"/>
  <c r="I24" i="15"/>
  <c r="G24" i="15"/>
  <c r="G30" i="15" s="1"/>
  <c r="W15" i="15"/>
  <c r="U16" i="17" l="1"/>
  <c r="G74" i="11"/>
  <c r="K87" i="3" l="1"/>
  <c r="K90" i="11"/>
  <c r="S29" i="15"/>
  <c r="S30" i="15" s="1"/>
  <c r="G87" i="3"/>
  <c r="K57" i="3"/>
  <c r="G57" i="3"/>
  <c r="AA29" i="15"/>
  <c r="I17" i="3" l="1"/>
  <c r="G24" i="17" l="1"/>
  <c r="I24" i="17"/>
  <c r="K24" i="17"/>
  <c r="M24" i="17"/>
  <c r="Q24" i="17"/>
  <c r="S19" i="17"/>
  <c r="K19" i="17"/>
  <c r="I19" i="17"/>
  <c r="Y15" i="15" l="1"/>
  <c r="AC15" i="15" s="1"/>
  <c r="I74" i="11" l="1"/>
  <c r="I25" i="17" l="1"/>
  <c r="Q19" i="17"/>
  <c r="Q25" i="17" s="1"/>
  <c r="O19" i="17"/>
  <c r="M19" i="17"/>
  <c r="G19" i="17"/>
  <c r="U19" i="17"/>
  <c r="AB30" i="15"/>
  <c r="Z30" i="15"/>
  <c r="X30" i="15"/>
  <c r="V30" i="15"/>
  <c r="T30" i="15"/>
  <c r="R30" i="15"/>
  <c r="P30" i="15"/>
  <c r="N30" i="15"/>
  <c r="L30" i="15"/>
  <c r="J30" i="15"/>
  <c r="H30" i="15"/>
  <c r="AA22" i="15"/>
  <c r="AA24" i="15" s="1"/>
  <c r="AC22" i="15"/>
  <c r="AC18" i="15"/>
  <c r="AB18" i="15"/>
  <c r="Z18" i="15"/>
  <c r="Y18" i="15"/>
  <c r="Y24" i="15" s="1"/>
  <c r="X18" i="15"/>
  <c r="V18" i="15"/>
  <c r="T18" i="15"/>
  <c r="R18" i="15"/>
  <c r="Q18" i="15"/>
  <c r="Q24" i="15" s="1"/>
  <c r="P18" i="15"/>
  <c r="O18" i="15"/>
  <c r="O24" i="15" s="1"/>
  <c r="N18" i="15"/>
  <c r="M18" i="15"/>
  <c r="M24" i="15" s="1"/>
  <c r="L18" i="15"/>
  <c r="J18" i="15"/>
  <c r="H18" i="15"/>
  <c r="AC24" i="15" l="1"/>
  <c r="K25" i="17"/>
  <c r="Q30" i="15"/>
  <c r="M30" i="15"/>
  <c r="M25" i="17"/>
  <c r="G25" i="17"/>
  <c r="I30" i="15"/>
  <c r="K30" i="15"/>
  <c r="AA30" i="15"/>
  <c r="M73" i="4" l="1"/>
  <c r="K73" i="4"/>
  <c r="U23" i="17" s="1"/>
  <c r="I73" i="4"/>
  <c r="G73" i="4"/>
  <c r="G64" i="4"/>
  <c r="W28" i="15" l="1"/>
  <c r="K75" i="4"/>
  <c r="M75" i="4"/>
  <c r="S24" i="17"/>
  <c r="S25" i="17" s="1"/>
  <c r="G75" i="4"/>
  <c r="I75" i="4"/>
  <c r="M74" i="11"/>
  <c r="Y28" i="15" l="1"/>
  <c r="AC28" i="15" s="1"/>
  <c r="W29" i="15"/>
  <c r="W30" i="15" s="1"/>
  <c r="U29" i="15"/>
  <c r="U30" i="15" s="1"/>
  <c r="G22" i="4"/>
  <c r="M87" i="3" l="1"/>
  <c r="I87" i="3"/>
  <c r="M65" i="3"/>
  <c r="K67" i="3"/>
  <c r="K89" i="3" s="1"/>
  <c r="I65" i="3"/>
  <c r="G65" i="3"/>
  <c r="G67" i="3" s="1"/>
  <c r="G89" i="3" s="1"/>
  <c r="M57" i="3"/>
  <c r="I57" i="3"/>
  <c r="K33" i="3"/>
  <c r="I33" i="3"/>
  <c r="G33" i="3"/>
  <c r="M17" i="3"/>
  <c r="K17" i="3"/>
  <c r="G17" i="3"/>
  <c r="M67" i="3" l="1"/>
  <c r="M89" i="3" s="1"/>
  <c r="I35" i="3"/>
  <c r="M35" i="3"/>
  <c r="I67" i="3"/>
  <c r="I89" i="3" s="1"/>
  <c r="K35" i="3"/>
  <c r="G35" i="3"/>
  <c r="M22" i="4" l="1"/>
  <c r="M27" i="4" s="1"/>
  <c r="M29" i="4" s="1"/>
  <c r="M80" i="4" s="1"/>
  <c r="I22" i="4"/>
  <c r="I27" i="4" s="1"/>
  <c r="I29" i="4" s="1"/>
  <c r="I80" i="4" l="1"/>
  <c r="I77" i="4"/>
  <c r="I85" i="4" s="1"/>
  <c r="I87" i="4" s="1"/>
  <c r="M89" i="4"/>
  <c r="I82" i="4"/>
  <c r="M82" i="4"/>
  <c r="M77" i="4"/>
  <c r="M85" i="4" s="1"/>
  <c r="M87" i="4" s="1"/>
  <c r="M28" i="11" l="1"/>
  <c r="M36" i="11" s="1"/>
  <c r="M39" i="11" s="1"/>
  <c r="M93" i="11" s="1"/>
  <c r="M95" i="11" s="1"/>
  <c r="M97" i="11" s="1"/>
  <c r="I89" i="4"/>
  <c r="I28" i="11"/>
  <c r="I36" i="11" s="1"/>
  <c r="I39" i="11" s="1"/>
  <c r="I93" i="11" s="1"/>
  <c r="I95" i="11" l="1"/>
  <c r="I97" i="11" s="1"/>
  <c r="G27" i="4"/>
  <c r="G29" i="4" s="1"/>
  <c r="G80" i="4" s="1"/>
  <c r="G89" i="4" s="1"/>
  <c r="K22" i="4"/>
  <c r="K27" i="4" s="1"/>
  <c r="K29" i="4" s="1"/>
  <c r="K80" i="4" s="1"/>
  <c r="K89" i="4" s="1"/>
  <c r="K77" i="4" l="1"/>
  <c r="K82" i="4"/>
  <c r="G77" i="4"/>
  <c r="G85" i="4" s="1"/>
  <c r="G82" i="4"/>
  <c r="A43" i="11"/>
  <c r="Y27" i="15" l="1"/>
  <c r="O29" i="15"/>
  <c r="O30" i="15" s="1"/>
  <c r="U22" i="17"/>
  <c r="U24" i="17" s="1"/>
  <c r="U25" i="17" s="1"/>
  <c r="O24" i="17"/>
  <c r="O25" i="17" s="1"/>
  <c r="K85" i="4"/>
  <c r="K87" i="4" s="1"/>
  <c r="K28" i="11"/>
  <c r="K36" i="11" s="1"/>
  <c r="K39" i="11" s="1"/>
  <c r="K93" i="11" s="1"/>
  <c r="G28" i="11"/>
  <c r="G36" i="11" s="1"/>
  <c r="G39" i="11" s="1"/>
  <c r="AC27" i="15" l="1"/>
  <c r="Y29" i="15"/>
  <c r="K95" i="11"/>
  <c r="K97" i="11" s="1"/>
  <c r="G93" i="11"/>
  <c r="G95" i="11" s="1"/>
  <c r="G97" i="11" s="1"/>
  <c r="G87" i="4"/>
  <c r="AC29" i="15" l="1"/>
  <c r="AC30" i="15" s="1"/>
  <c r="Y30" i="15"/>
</calcChain>
</file>

<file path=xl/sharedStrings.xml><?xml version="1.0" encoding="utf-8"?>
<sst xmlns="http://schemas.openxmlformats.org/spreadsheetml/2006/main" count="1010" uniqueCount="437">
  <si>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</si>
  <si>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</si>
  <si>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</si>
  <si>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</si>
  <si>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</si>
  <si>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</si>
  <si>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</si>
  <si>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</si>
  <si>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</si>
  <si>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</si>
  <si>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</si>
  <si>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</si>
  <si>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</si>
  <si>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</si>
  <si>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</si>
  <si>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</si>
  <si>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</si>
  <si>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</si>
  <si>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</si>
  <si>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</si>
  <si>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</si>
  <si>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</si>
  <si>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</si>
  <si>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</si>
  <si>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</si>
  <si>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</si>
  <si>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</si>
  <si>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</si>
  <si>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</si>
  <si>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</si>
  <si>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</si>
  <si>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</si>
  <si>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</si>
  <si>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</si>
  <si>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</si>
  <si>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</si>
  <si>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</si>
  <si>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</si>
  <si>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</si>
  <si>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</si>
  <si>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</si>
  <si>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</si>
  <si>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</si>
  <si>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</si>
  <si>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</si>
  <si>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</si>
  <si>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</si>
  <si>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</si>
  <si>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</si>
  <si>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</si>
  <si>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</si>
  <si>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</si>
  <si>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</si>
  <si>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</si>
  <si>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</si>
  <si>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</si>
  <si>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</si>
  <si>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</si>
  <si>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</si>
  <si>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</si>
  <si>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</si>
  <si>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</si>
  <si>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</si>
  <si>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</si>
  <si>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</si>
  <si>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</si>
  <si>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</si>
  <si>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</si>
  <si>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</si>
  <si>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</si>
  <si>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</si>
  <si>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</si>
  <si>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</si>
  <si>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</si>
  <si>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</si>
  <si>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</si>
  <si>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</si>
  <si>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</si>
  <si>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</si>
  <si>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</si>
  <si>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</si>
  <si>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</si>
  <si>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</si>
  <si>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</si>
  <si>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</si>
  <si>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</si>
  <si>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</si>
  <si>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</si>
  <si>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</si>
  <si>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</si>
  <si>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</si>
  <si>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</si>
  <si>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</si>
  <si>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</si>
  <si>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</si>
  <si>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</si>
  <si>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</si>
  <si>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</si>
  <si>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</si>
  <si>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</si>
  <si>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</si>
  <si>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</si>
  <si>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</si>
  <si>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</si>
  <si>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</si>
  <si>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</si>
  <si>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</si>
  <si>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</si>
  <si>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</si>
  <si>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</si>
  <si>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</si>
  <si>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</si>
  <si>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</si>
  <si>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</si>
  <si>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</si>
  <si>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</si>
  <si>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</si>
  <si>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</si>
  <si>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</si>
  <si>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</si>
  <si>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</si>
  <si>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</si>
  <si>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</si>
  <si>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</si>
  <si>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</si>
  <si>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</si>
  <si>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</si>
  <si>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</si>
  <si>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</si>
  <si>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</si>
  <si>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</si>
  <si>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</si>
  <si>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</si>
  <si>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</si>
  <si>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</si>
  <si>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</si>
  <si>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</si>
  <si>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</si>
  <si>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</si>
  <si>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</si>
  <si>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</si>
  <si>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</si>
  <si>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</si>
  <si>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</si>
  <si>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</si>
  <si>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</si>
  <si>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</si>
  <si>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</si>
  <si>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</si>
  <si>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</si>
  <si>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</si>
  <si>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</si>
  <si>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</si>
  <si>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</si>
  <si>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</si>
  <si>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</si>
  <si>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</si>
  <si>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</si>
  <si>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</si>
  <si>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</si>
  <si>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</si>
  <si>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</si>
  <si>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</si>
  <si>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</si>
  <si>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</si>
  <si>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</si>
  <si>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</si>
  <si>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</si>
  <si>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</si>
  <si>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</si>
  <si>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</si>
  <si>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</si>
  <si>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</si>
  <si>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</si>
  <si>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</si>
  <si>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</si>
  <si>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</si>
  <si>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</si>
  <si>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</si>
  <si>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</si>
  <si>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</si>
  <si>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</si>
  <si>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</si>
  <si>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</si>
  <si>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</si>
  <si>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</si>
  <si>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</si>
  <si>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</si>
  <si>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</si>
  <si>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</si>
  <si>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</si>
  <si>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</si>
  <si>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</si>
  <si>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</si>
  <si>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</si>
  <si>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</si>
  <si>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</si>
  <si>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</si>
  <si>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</si>
  <si>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</si>
  <si>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</si>
  <si>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</si>
  <si>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</si>
  <si>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</si>
  <si>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</si>
  <si>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</si>
  <si>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</si>
  <si>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</si>
  <si>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</si>
  <si>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Restricted deposits at financial institutions</t>
  </si>
  <si>
    <t>Investments in subsidiaries</t>
  </si>
  <si>
    <t>Investments in associates</t>
  </si>
  <si>
    <t>Investment properties</t>
  </si>
  <si>
    <t>Property, plant and equipment</t>
  </si>
  <si>
    <t>Intangible assets</t>
  </si>
  <si>
    <t>Deferred tax assets</t>
  </si>
  <si>
    <t>Convertible options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</si>
  <si>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</si>
  <si>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</si>
  <si>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</si>
  <si>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</si>
  <si>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</si>
  <si>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</si>
  <si>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</si>
  <si>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</si>
  <si>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</si>
  <si>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</si>
  <si>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</si>
  <si>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</si>
  <si>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</si>
  <si>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</si>
  <si>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</si>
  <si>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</si>
  <si>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</si>
  <si>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</si>
  <si>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</si>
  <si>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</si>
  <si>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</si>
  <si>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</si>
  <si>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</si>
  <si>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</si>
  <si>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</si>
  <si>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 on ordinary shares</t>
  </si>
  <si>
    <t>Retained earnings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</si>
  <si>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</si>
  <si>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</si>
  <si>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</si>
  <si>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</si>
  <si>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</si>
  <si>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</si>
  <si>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</si>
  <si>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</si>
  <si>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</si>
  <si>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</si>
  <si>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</si>
  <si>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rendering of services</t>
  </si>
  <si>
    <t>Other income</t>
  </si>
  <si>
    <t>Expenses</t>
  </si>
  <si>
    <t>Cost of rendering of services</t>
  </si>
  <si>
    <t>Selling expenses</t>
  </si>
  <si>
    <t>Administrative expenses</t>
  </si>
  <si>
    <t>Total expenses</t>
  </si>
  <si>
    <t>Profit from operating activities</t>
  </si>
  <si>
    <t>Finance costs</t>
  </si>
  <si>
    <t>accounted for using equity method</t>
  </si>
  <si>
    <t>Profit before income tax expense</t>
  </si>
  <si>
    <t>Tax expense</t>
  </si>
  <si>
    <t>Profit for the period</t>
  </si>
  <si>
    <t>Other comprehensive income</t>
  </si>
  <si>
    <t>Item that will be reclassified subsequently</t>
  </si>
  <si>
    <t>to profit or loss</t>
  </si>
  <si>
    <t>Exchange differences on translating</t>
  </si>
  <si>
    <t>financial statements</t>
  </si>
  <si>
    <t xml:space="preserve">Total item that will be reclassified </t>
  </si>
  <si>
    <t>subsequently to profit or loss</t>
  </si>
  <si>
    <t>designated at FVOCI</t>
  </si>
  <si>
    <t>Income tax relating to items that</t>
  </si>
  <si>
    <t>will not be reclassified</t>
  </si>
  <si>
    <t>Total items that will not be reclassified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</si>
  <si>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</si>
  <si>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</si>
  <si>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</si>
  <si>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</si>
  <si>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</si>
  <si>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>Statement of changes in equity (Unaudited)</t>
  </si>
  <si>
    <t>Consolidated financial statements</t>
  </si>
  <si>
    <t xml:space="preserve">Retained earnings </t>
  </si>
  <si>
    <t>Issued and</t>
  </si>
  <si>
    <t>Share premium</t>
  </si>
  <si>
    <t>Translating</t>
  </si>
  <si>
    <t>Total other</t>
  </si>
  <si>
    <t>Equity attributable</t>
  </si>
  <si>
    <t>Non-</t>
  </si>
  <si>
    <t>paid-up</t>
  </si>
  <si>
    <t>on ordinary</t>
  </si>
  <si>
    <t>shares</t>
  </si>
  <si>
    <t>Treasury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</si>
  <si>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</si>
  <si>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</si>
  <si>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</si>
  <si>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</si>
  <si>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</si>
  <si>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</si>
  <si>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</si>
  <si>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reserve</t>
  </si>
  <si>
    <t>of equity</t>
  </si>
  <si>
    <t>the parent</t>
  </si>
  <si>
    <t xml:space="preserve"> interests</t>
  </si>
  <si>
    <t>equity</t>
  </si>
  <si>
    <t>Distributions to owners of the parent</t>
  </si>
  <si>
    <t>Dividend to owners of the company</t>
  </si>
  <si>
    <t>Total distributions to owners of the parent</t>
  </si>
  <si>
    <t>Acquisition of non-controlling interests from acquisition of subsidiary</t>
  </si>
  <si>
    <t>Comprehensive income for the period</t>
  </si>
  <si>
    <t>Legal</t>
  </si>
  <si>
    <t>reserves</t>
  </si>
  <si>
    <t>Transactions with owners, recorded directly in equity</t>
  </si>
  <si>
    <t>Profit or loss</t>
  </si>
  <si>
    <t>Total comprehensive income (expense) for the period</t>
  </si>
  <si>
    <t>Separate financial statements</t>
  </si>
  <si>
    <t>Distributions to owners</t>
  </si>
  <si>
    <t>Total distributions to owners</t>
  </si>
  <si>
    <t>Statement of cash flows (Unaudited)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</si>
  <si>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</si>
  <si>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</si>
  <si>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</si>
  <si>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</si>
  <si>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at fair value through profit or loss</t>
  </si>
  <si>
    <t>Dividend income</t>
  </si>
  <si>
    <t>Interest income</t>
  </si>
  <si>
    <t>Changes in operating assets and liabilities</t>
  </si>
  <si>
    <t>Other non-current liabilities</t>
  </si>
  <si>
    <t>Taxes paid</t>
  </si>
  <si>
    <t>Cash flows from investing activities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</si>
  <si>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</si>
  <si>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</si>
  <si>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</si>
  <si>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</si>
  <si>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</si>
  <si>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 xml:space="preserve">Net cash used in investing activities  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</si>
  <si>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</si>
  <si>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</si>
  <si>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</si>
  <si>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</si>
  <si>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</si>
  <si>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</si>
  <si>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</si>
  <si>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</si>
  <si>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Payment of treasury shares</t>
  </si>
  <si>
    <t>Interest paid</t>
  </si>
  <si>
    <t>Cash and cash equivalents at 1 January</t>
  </si>
  <si>
    <t>Non-cash transactions</t>
  </si>
  <si>
    <t>Acquisition of right-of-use assets by lease liabilities</t>
  </si>
  <si>
    <t>Gain on disposal of investment in associate and joint venture</t>
  </si>
  <si>
    <t xml:space="preserve">Current portion of finance lease receivables </t>
  </si>
  <si>
    <t xml:space="preserve">Finance lease receivables </t>
  </si>
  <si>
    <t>Balance at 1 January 2024</t>
  </si>
  <si>
    <t>2024</t>
  </si>
  <si>
    <t>Acquisition of investments in associates</t>
  </si>
  <si>
    <t>Increase in restricted deposits at financial institutions</t>
  </si>
  <si>
    <t>Increase in fixed deposits</t>
  </si>
  <si>
    <t>Dividends paid to owners of the Company</t>
  </si>
  <si>
    <t>Other components</t>
  </si>
  <si>
    <t xml:space="preserve"> of equity</t>
  </si>
  <si>
    <t>Proceeds from non-controlling interests</t>
  </si>
  <si>
    <t>Short-term loans to related party</t>
  </si>
  <si>
    <t>Cash paid for short-term loans to related party</t>
  </si>
  <si>
    <t>Investments in joint venture</t>
  </si>
  <si>
    <t>Appropriated</t>
  </si>
  <si>
    <t>Income</t>
  </si>
  <si>
    <t>Total income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</si>
  <si>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</si>
  <si>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Other components of equity</t>
  </si>
  <si>
    <r>
      <t xml:space="preserve">Basic and diluted earnings per share </t>
    </r>
    <r>
      <rPr>
        <b/>
        <i/>
        <sz val="11"/>
        <rFont val="Times New Roman"/>
        <family val="1"/>
      </rPr>
      <t xml:space="preserve">(in Baht)  </t>
    </r>
  </si>
  <si>
    <t>Paid for employee benefit obligations</t>
  </si>
  <si>
    <t>Net increase (decrease) in cash and cash equivalents</t>
  </si>
  <si>
    <t>Net cash from (used in) operations</t>
  </si>
  <si>
    <t>Issue of ordinary shares</t>
  </si>
  <si>
    <t>Proceeds from issue of shares</t>
  </si>
  <si>
    <t>Acquisition of investment in joint venture</t>
  </si>
  <si>
    <t>Proceed from disposal of investment in subsidiary</t>
  </si>
  <si>
    <t>Acquisition of investment in subsidiary</t>
  </si>
  <si>
    <t>(362,500,000 ordinary shares, par value at Baht 0.5 per share)</t>
  </si>
  <si>
    <t>(320,000,000 ordinary shares, par value at Baht 0.5 per share)</t>
  </si>
  <si>
    <t>(320,000,200 ordinary shares, par value at Baht 0.5 per share)</t>
  </si>
  <si>
    <t>Effect of exchange rate changes on cash and cash equivalents</t>
  </si>
  <si>
    <t>Total transactions with owners, recorded directly in equity</t>
  </si>
  <si>
    <t>Changes in ownership interests in subsidiary</t>
  </si>
  <si>
    <t>Total changes in ownership interests in subsidiary</t>
  </si>
  <si>
    <t>Proceed from disposal of investments in associates</t>
  </si>
  <si>
    <t>Proceed from disposal of investment in joint venture</t>
  </si>
  <si>
    <t>Balance at 1 January 2025</t>
  </si>
  <si>
    <t>2025</t>
  </si>
  <si>
    <t>3, 4</t>
  </si>
  <si>
    <t>Deferred tax liabilities</t>
  </si>
  <si>
    <t>3, 10</t>
  </si>
  <si>
    <t xml:space="preserve">Net cash from financing activities  </t>
  </si>
  <si>
    <t>Net increase (decrease) in cash and cash equivalents, before</t>
  </si>
  <si>
    <t>effect of exchange rate changes</t>
  </si>
  <si>
    <t>Acquisition of other debts securities and equity securities</t>
  </si>
  <si>
    <t>7, 8</t>
  </si>
  <si>
    <t>Items that will not be reclassified subsequently</t>
  </si>
  <si>
    <t>(Loss) gain on investments in equity instruments</t>
  </si>
  <si>
    <t>Changes in ownership interests in subsidiaries</t>
  </si>
  <si>
    <t>Total changes in ownership interests in subsidiaries</t>
  </si>
  <si>
    <t>Total transactions  with owners, recorded directly in equity</t>
  </si>
  <si>
    <t>Acquisition of investments in joint venture</t>
  </si>
  <si>
    <t>8, 14</t>
  </si>
  <si>
    <t>Proceeds from bank overdrafts, net</t>
  </si>
  <si>
    <t>Total comprehensive income (expense) attributable to:</t>
  </si>
  <si>
    <t>30 September</t>
  </si>
  <si>
    <t xml:space="preserve">Nine-month period ended </t>
  </si>
  <si>
    <t>Nine-month period ended 30 September 2024</t>
  </si>
  <si>
    <t>Balance at 30 September 2024</t>
  </si>
  <si>
    <t>Nine-month period ended 30 September 2025</t>
  </si>
  <si>
    <t>Balance at 30 September 2025</t>
  </si>
  <si>
    <t>Cash and cash equivalents at 30 September</t>
  </si>
  <si>
    <t>Proceeds from disposal of plant and equipment</t>
  </si>
  <si>
    <t xml:space="preserve">Gain from disposal of financial assets measured </t>
  </si>
  <si>
    <t>Proceeds from sale of other debts securities and equity securities</t>
  </si>
  <si>
    <t>Long-term loans to related party</t>
  </si>
  <si>
    <t>Other gains</t>
  </si>
  <si>
    <t>Share of loss of associates and joint venture</t>
  </si>
  <si>
    <t>(Loss) profit for the period</t>
  </si>
  <si>
    <t>Cash paid for long-term loans to related party</t>
  </si>
  <si>
    <t>Unrealised loss on exchange rate</t>
  </si>
  <si>
    <t>Share of loss of associates and joint venture accounted for</t>
  </si>
  <si>
    <t>using equity method, net of tax</t>
  </si>
  <si>
    <t>Loss (gain) on disposal and write-off of plant and equipment</t>
  </si>
  <si>
    <t>Gain on fair value adjustment</t>
  </si>
  <si>
    <t xml:space="preserve">Cash received from investment in other debt securities and </t>
  </si>
  <si>
    <t>equity securities</t>
  </si>
  <si>
    <t>Expected credit loss, net</t>
  </si>
  <si>
    <t>(Loss) profit before income tax expense</t>
  </si>
  <si>
    <t xml:space="preserve">Net cash from (used in) operating activities </t>
  </si>
  <si>
    <t>(Expected credit loss) reversal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</si>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</sst>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;[Red]\(#,##0.00\);\-"/>
    <numFmt numFmtId="191" formatCode="#,##0;\(#,##0\)"/>
    <numFmt numFmtId="192" formatCode="#,##0;\(#,##0\);\-"/>
    <numFmt numFmtId="193" formatCode="#,##0;\ \(#,##0\);\-"/>
    <numFmt numFmtId="194" formatCode="_(#,##0_);\(#,##0\);_(&quot;-&quot;??_)"/>
    <numFmt numFmtId="195" formatCode="#,##0.00\ &quot;F&quot;;\-#,##0.00\ &quot;F&quot;"/>
    <numFmt numFmtId="196" formatCode="dd\-mmm\-yy_)"/>
    <numFmt numFmtId="197" formatCode="0.0%"/>
    <numFmt numFmtId="198" formatCode="0.00_)"/>
    <numFmt numFmtId="199" formatCode="0.0%_);\(0.0%\);\-"/>
    <numFmt numFmtId="200" formatCode="#,##0\ ;\(#,##0\)"/>
    <numFmt numFmtId="201" formatCode="_(* #,##0_);_(* \(#,##0\);_(* &quot;-&quot;??_);_(@_)"/>
    <numFmt numFmtId="202" formatCode="_-* #,##0.0_-;\-* #,##0.0_-;_-* &quot;-&quot;?_-;_-@_-"/>
    <numFmt numFmtId="203" formatCode="0_ "/>
    <numFmt numFmtId="204" formatCode="000\-000"/>
    <numFmt numFmtId="205" formatCode="_ * #,##0_ ;_ * \-#,##0_ ;_ * &quot;-&quot;_ ;_ @_ 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#,##0.000\ ;\(#,##0.000\)"/>
    <numFmt numFmtId="210" formatCode="_(* #,##0.000_);_(* \(#,##0.000\);_(* &quot;-&quot;??_);_(@_)"/>
  </numFmts>
  <fonts count="108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  <font>
      <b/>
      <sz val="11"/>
      <name val="Times New Roman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20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18" applyNumberFormat="0" applyAlignment="0" applyProtection="0"/>
    <xf numFmtId="0" fontId="24" fillId="28" borderId="19" applyNumberFormat="0" applyAlignment="0" applyProtection="0"/>
    <xf numFmtId="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18" applyNumberFormat="0" applyAlignment="0" applyProtection="0"/>
    <xf numFmtId="0" fontId="31" fillId="0" borderId="23" applyNumberFormat="0" applyFill="0" applyAlignment="0" applyProtection="0"/>
    <xf numFmtId="0" fontId="32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20" fillId="32" borderId="24" applyNumberFormat="0" applyFont="0" applyAlignment="0" applyProtection="0"/>
    <xf numFmtId="0" fontId="33" fillId="27" borderId="25" applyNumberFormat="0" applyAlignment="0" applyProtection="0"/>
    <xf numFmtId="0" fontId="34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18" applyNumberFormat="0" applyAlignment="0" applyProtection="0"/>
    <xf numFmtId="0" fontId="51" fillId="28" borderId="19" applyNumberFormat="0" applyAlignment="0" applyProtection="0"/>
    <xf numFmtId="43" fontId="38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42" fillId="0" borderId="0"/>
    <xf numFmtId="195" fontId="43" fillId="0" borderId="0"/>
    <xf numFmtId="196" fontId="42" fillId="0" borderId="0"/>
    <xf numFmtId="196" fontId="43" fillId="0" borderId="0"/>
    <xf numFmtId="197" fontId="42" fillId="0" borderId="0"/>
    <xf numFmtId="197" fontId="43" fillId="0" borderId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38" fontId="44" fillId="43" borderId="0" applyNumberFormat="0" applyBorder="0" applyAlignment="0" applyProtection="0"/>
    <xf numFmtId="38" fontId="37" fillId="43" borderId="0" applyNumberFormat="0" applyBorder="0" applyAlignment="0" applyProtection="0"/>
    <xf numFmtId="0" fontId="38" fillId="0" borderId="0"/>
    <xf numFmtId="0" fontId="54" fillId="30" borderId="18" applyNumberFormat="0" applyAlignment="0" applyProtection="0"/>
    <xf numFmtId="10" fontId="44" fillId="44" borderId="29" applyNumberFormat="0" applyBorder="0" applyAlignment="0" applyProtection="0"/>
    <xf numFmtId="10" fontId="37" fillId="44" borderId="29" applyNumberFormat="0" applyBorder="0" applyAlignment="0" applyProtection="0"/>
    <xf numFmtId="0" fontId="55" fillId="0" borderId="23" applyNumberFormat="0" applyFill="0" applyAlignment="0" applyProtection="0"/>
    <xf numFmtId="0" fontId="56" fillId="31" borderId="0" applyNumberFormat="0" applyBorder="0" applyAlignment="0" applyProtection="0"/>
    <xf numFmtId="37" fontId="45" fillId="0" borderId="0"/>
    <xf numFmtId="198" fontId="4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27" borderId="25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7" fillId="0" borderId="0"/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0" fontId="59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8" fillId="0" borderId="0"/>
    <xf numFmtId="4" fontId="40" fillId="0" borderId="0" applyFont="0" applyFill="0" applyBorder="0" applyAlignment="0" applyProtection="0"/>
    <xf numFmtId="0" fontId="54" fillId="30" borderId="18" applyNumberFormat="0" applyAlignment="0" applyProtection="0"/>
    <xf numFmtId="0" fontId="6" fillId="0" borderId="0"/>
    <xf numFmtId="189" fontId="5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68" fillId="0" borderId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69" fillId="0" borderId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48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62" borderId="0" applyNumberFormat="0" applyBorder="0" applyAlignment="0" applyProtection="0"/>
    <xf numFmtId="0" fontId="71" fillId="46" borderId="0" applyNumberFormat="0" applyBorder="0" applyAlignment="0" applyProtection="0"/>
    <xf numFmtId="202" fontId="72" fillId="0" borderId="0" applyFont="0" applyBorder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3" fillId="63" borderId="32" applyNumberFormat="0" applyAlignment="0" applyProtection="0"/>
    <xf numFmtId="0" fontId="74" fillId="64" borderId="33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5" fillId="0" borderId="0" applyFont="0" applyFill="0" applyBorder="0" applyAlignment="0" applyProtection="0"/>
    <xf numFmtId="14" fontId="7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7" fillId="0" borderId="0" applyNumberFormat="0" applyFill="0" applyBorder="0" applyAlignment="0" applyProtection="0"/>
    <xf numFmtId="0" fontId="78" fillId="47" borderId="0" applyNumberFormat="0" applyBorder="0" applyAlignment="0" applyProtection="0"/>
    <xf numFmtId="0" fontId="79" fillId="0" borderId="34" applyNumberFormat="0" applyAlignment="0" applyProtection="0">
      <alignment horizontal="left" vertical="center"/>
    </xf>
    <xf numFmtId="0" fontId="79" fillId="0" borderId="28">
      <alignment horizontal="left" vertical="center"/>
    </xf>
    <xf numFmtId="0" fontId="80" fillId="0" borderId="35" applyNumberFormat="0" applyFill="0" applyAlignment="0" applyProtection="0"/>
    <xf numFmtId="0" fontId="81" fillId="0" borderId="36" applyNumberFormat="0" applyFill="0" applyAlignment="0" applyProtection="0"/>
    <xf numFmtId="0" fontId="82" fillId="0" borderId="37" applyNumberFormat="0" applyFill="0" applyAlignment="0" applyProtection="0"/>
    <xf numFmtId="0" fontId="82" fillId="0" borderId="0" applyNumberFormat="0" applyFill="0" applyBorder="0" applyAlignment="0" applyProtection="0"/>
    <xf numFmtId="203" fontId="47" fillId="0" borderId="38">
      <alignment horizontal="left"/>
    </xf>
    <xf numFmtId="204" fontId="47" fillId="0" borderId="39">
      <alignment horizontal="left"/>
    </xf>
    <xf numFmtId="0" fontId="83" fillId="0" borderId="40">
      <alignment horizontal="right"/>
    </xf>
    <xf numFmtId="0" fontId="84" fillId="1" borderId="39">
      <alignment horizontal="left"/>
    </xf>
    <xf numFmtId="0" fontId="85" fillId="50" borderId="32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6" fillId="0" borderId="41" applyNumberFormat="0" applyFill="0" applyAlignment="0" applyProtection="0"/>
    <xf numFmtId="0" fontId="87" fillId="0" borderId="0"/>
    <xf numFmtId="0" fontId="88" fillId="65" borderId="0" applyNumberFormat="0" applyBorder="0" applyAlignment="0" applyProtection="0"/>
    <xf numFmtId="0" fontId="8" fillId="0" borderId="0"/>
    <xf numFmtId="0" fontId="85" fillId="50" borderId="32" applyNumberFormat="0" applyAlignment="0" applyProtection="0"/>
    <xf numFmtId="0" fontId="8" fillId="66" borderId="42" applyNumberFormat="0" applyFont="0" applyAlignment="0" applyProtection="0"/>
    <xf numFmtId="0" fontId="89" fillId="63" borderId="43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0" fillId="0" borderId="0"/>
    <xf numFmtId="0" fontId="91" fillId="0" borderId="0"/>
    <xf numFmtId="0" fontId="92" fillId="0" borderId="0">
      <alignment horizontal="left"/>
    </xf>
    <xf numFmtId="49" fontId="76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0" fontId="93" fillId="0" borderId="0" applyNumberFormat="0" applyFill="0" applyBorder="0" applyAlignment="0" applyProtection="0"/>
    <xf numFmtId="0" fontId="14" fillId="0" borderId="44" applyNumberFormat="0" applyFill="0" applyAlignment="0" applyProtection="0"/>
    <xf numFmtId="0" fontId="94" fillId="0" borderId="0" applyNumberFormat="0" applyFill="0" applyBorder="0" applyAlignment="0" applyProtection="0"/>
    <xf numFmtId="9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207" fontId="96" fillId="0" borderId="0" applyFont="0" applyFill="0" applyBorder="0" applyAlignment="0" applyProtection="0"/>
    <xf numFmtId="208" fontId="96" fillId="0" borderId="0" applyFont="0" applyFill="0" applyBorder="0" applyAlignment="0" applyProtection="0"/>
    <xf numFmtId="0" fontId="95" fillId="0" borderId="0"/>
    <xf numFmtId="43" fontId="38" fillId="0" borderId="0" applyFont="0" applyFill="0" applyBorder="0" applyAlignment="0" applyProtection="0"/>
    <xf numFmtId="0" fontId="97" fillId="0" borderId="0"/>
    <xf numFmtId="0" fontId="6" fillId="0" borderId="0"/>
    <xf numFmtId="189" fontId="4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85" fillId="50" borderId="32" applyNumberFormat="0" applyAlignment="0" applyProtection="0"/>
    <xf numFmtId="4" fontId="39" fillId="0" borderId="0" applyFont="0" applyFill="0" applyBorder="0" applyAlignment="0" applyProtection="0"/>
    <xf numFmtId="0" fontId="85" fillId="50" borderId="32" applyNumberFormat="0" applyAlignment="0" applyProtection="0"/>
    <xf numFmtId="0" fontId="85" fillId="50" borderId="32" applyNumberFormat="0" applyAlignment="0" applyProtection="0"/>
    <xf numFmtId="4" fontId="39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361">
    <xf numFmtId="0" fontId="0" fillId="0" borderId="0" xfId="0"/>
    <xf numFmtId="0" fontId="10" fillId="0" borderId="0" xfId="42" applyFont="1"/>
    <xf numFmtId="0" fontId="16" fillId="0" borderId="0" xfId="0" applyFont="1"/>
    <xf numFmtId="0" fontId="10" fillId="0" borderId="0" xfId="0" applyFont="1"/>
    <xf numFmtId="0" fontId="12" fillId="0" borderId="0" xfId="42" applyFont="1"/>
    <xf numFmtId="0" fontId="11" fillId="0" borderId="0" xfId="0" applyFont="1"/>
    <xf numFmtId="0" fontId="15" fillId="0" borderId="0" xfId="0" applyFont="1"/>
    <xf numFmtId="190" fontId="11" fillId="33" borderId="1" xfId="0" applyNumberFormat="1" applyFont="1" applyFill="1" applyBorder="1"/>
    <xf numFmtId="190" fontId="11" fillId="0" borderId="2" xfId="0" applyNumberFormat="1" applyFont="1" applyBorder="1"/>
    <xf numFmtId="190" fontId="11" fillId="34" borderId="3" xfId="0" applyNumberFormat="1" applyFont="1" applyFill="1" applyBorder="1"/>
    <xf numFmtId="0" fontId="13" fillId="0" borderId="0" xfId="0" applyFont="1"/>
    <xf numFmtId="190" fontId="11" fillId="35" borderId="4" xfId="0" applyNumberFormat="1" applyFont="1" applyFill="1" applyBorder="1"/>
    <xf numFmtId="0" fontId="0" fillId="0" borderId="5" xfId="0" applyBorder="1"/>
    <xf numFmtId="190" fontId="11" fillId="35" borderId="6" xfId="0" applyNumberFormat="1" applyFont="1" applyFill="1" applyBorder="1"/>
    <xf numFmtId="190" fontId="11" fillId="36" borderId="4" xfId="0" applyNumberFormat="1" applyFont="1" applyFill="1" applyBorder="1" applyAlignment="1">
      <alignment horizontal="left"/>
    </xf>
    <xf numFmtId="190" fontId="11" fillId="0" borderId="5" xfId="0" applyNumberFormat="1" applyFont="1" applyBorder="1"/>
    <xf numFmtId="190" fontId="11" fillId="36" borderId="3" xfId="0" applyNumberFormat="1" applyFont="1" applyFill="1" applyBorder="1" applyAlignment="1">
      <alignment horizontal="left"/>
    </xf>
    <xf numFmtId="190" fontId="10" fillId="37" borderId="4" xfId="0" applyNumberFormat="1" applyFont="1" applyFill="1" applyBorder="1" applyAlignment="1">
      <alignment horizontal="left"/>
    </xf>
    <xf numFmtId="190" fontId="10" fillId="37" borderId="3" xfId="0" applyNumberFormat="1" applyFont="1" applyFill="1" applyBorder="1" applyAlignment="1">
      <alignment horizontal="left"/>
    </xf>
    <xf numFmtId="190" fontId="11" fillId="35" borderId="7" xfId="0" applyNumberFormat="1" applyFont="1" applyFill="1" applyBorder="1" applyAlignment="1">
      <alignment horizontal="left"/>
    </xf>
    <xf numFmtId="190" fontId="10" fillId="35" borderId="7" xfId="0" applyNumberFormat="1" applyFont="1" applyFill="1" applyBorder="1" applyAlignment="1">
      <alignment horizontal="left"/>
    </xf>
    <xf numFmtId="190" fontId="11" fillId="0" borderId="0" xfId="0" applyNumberFormat="1" applyFont="1"/>
    <xf numFmtId="190" fontId="11" fillId="38" borderId="0" xfId="0" applyNumberFormat="1" applyFont="1" applyFill="1"/>
    <xf numFmtId="190" fontId="11" fillId="0" borderId="8" xfId="0" applyNumberFormat="1" applyFont="1" applyBorder="1"/>
    <xf numFmtId="190" fontId="11" fillId="0" borderId="9" xfId="0" applyNumberFormat="1" applyFont="1" applyBorder="1"/>
    <xf numFmtId="190" fontId="11" fillId="39" borderId="8" xfId="0" applyNumberFormat="1" applyFont="1" applyFill="1" applyBorder="1"/>
    <xf numFmtId="190" fontId="11" fillId="40" borderId="0" xfId="0" applyNumberFormat="1" applyFont="1" applyFill="1"/>
    <xf numFmtId="190" fontId="17" fillId="0" borderId="0" xfId="0" applyNumberFormat="1" applyFont="1"/>
    <xf numFmtId="4" fontId="11" fillId="0" borderId="0" xfId="28" applyFont="1"/>
    <xf numFmtId="4" fontId="15" fillId="0" borderId="0" xfId="28" applyFont="1" applyFill="1"/>
    <xf numFmtId="190" fontId="16" fillId="35" borderId="0" xfId="28" applyNumberFormat="1" applyFont="1" applyFill="1" applyBorder="1"/>
    <xf numFmtId="0" fontId="11" fillId="0" borderId="0" xfId="42" applyFont="1"/>
    <xf numFmtId="190" fontId="10" fillId="34" borderId="4" xfId="0" applyNumberFormat="1" applyFont="1" applyFill="1" applyBorder="1"/>
    <xf numFmtId="190" fontId="10" fillId="0" borderId="5" xfId="0" applyNumberFormat="1" applyFont="1" applyBorder="1"/>
    <xf numFmtId="190" fontId="10" fillId="41" borderId="3" xfId="0" applyNumberFormat="1" applyFont="1" applyFill="1" applyBorder="1"/>
    <xf numFmtId="190" fontId="11" fillId="34" borderId="4" xfId="0" applyNumberFormat="1" applyFont="1" applyFill="1" applyBorder="1"/>
    <xf numFmtId="190" fontId="11" fillId="41" borderId="3" xfId="0" applyNumberFormat="1" applyFont="1" applyFill="1" applyBorder="1"/>
    <xf numFmtId="0" fontId="14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190" fontId="11" fillId="34" borderId="0" xfId="0" applyNumberFormat="1" applyFont="1" applyFill="1"/>
    <xf numFmtId="190" fontId="11" fillId="35" borderId="0" xfId="0" applyNumberFormat="1" applyFont="1" applyFill="1"/>
    <xf numFmtId="191" fontId="1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91" fontId="17" fillId="0" borderId="0" xfId="0" applyNumberFormat="1" applyFont="1" applyAlignment="1">
      <alignment horizontal="left" vertical="center"/>
    </xf>
    <xf numFmtId="191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190" fontId="11" fillId="0" borderId="10" xfId="0" applyNumberFormat="1" applyFont="1" applyBorder="1"/>
    <xf numFmtId="190" fontId="11" fillId="42" borderId="0" xfId="0" applyNumberFormat="1" applyFont="1" applyFill="1"/>
    <xf numFmtId="190" fontId="19" fillId="0" borderId="0" xfId="0" applyNumberFormat="1" applyFont="1"/>
    <xf numFmtId="190" fontId="11" fillId="42" borderId="10" xfId="0" applyNumberFormat="1" applyFont="1" applyFill="1" applyBorder="1"/>
    <xf numFmtId="0" fontId="17" fillId="0" borderId="1" xfId="0" applyFont="1" applyBorder="1" applyAlignment="1">
      <alignment vertical="center"/>
    </xf>
    <xf numFmtId="0" fontId="11" fillId="0" borderId="2" xfId="0" applyFont="1" applyBorder="1"/>
    <xf numFmtId="190" fontId="10" fillId="0" borderId="2" xfId="0" applyNumberFormat="1" applyFont="1" applyBorder="1"/>
    <xf numFmtId="190" fontId="10" fillId="0" borderId="11" xfId="0" applyNumberFormat="1" applyFont="1" applyBorder="1"/>
    <xf numFmtId="0" fontId="17" fillId="0" borderId="12" xfId="0" applyFont="1" applyBorder="1" applyAlignment="1">
      <alignment vertical="center"/>
    </xf>
    <xf numFmtId="190" fontId="11" fillId="0" borderId="13" xfId="0" applyNumberFormat="1" applyFont="1" applyBorder="1"/>
    <xf numFmtId="0" fontId="15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190" fontId="11" fillId="0" borderId="14" xfId="0" applyNumberFormat="1" applyFont="1" applyBorder="1"/>
    <xf numFmtId="190" fontId="11" fillId="0" borderId="15" xfId="0" applyNumberFormat="1" applyFont="1" applyBorder="1"/>
    <xf numFmtId="0" fontId="15" fillId="0" borderId="12" xfId="0" applyFont="1" applyBorder="1"/>
    <xf numFmtId="190" fontId="11" fillId="0" borderId="0" xfId="28" applyNumberFormat="1" applyFont="1" applyBorder="1"/>
    <xf numFmtId="190" fontId="11" fillId="0" borderId="13" xfId="28" applyNumberFormat="1" applyFont="1" applyBorder="1"/>
    <xf numFmtId="190" fontId="11" fillId="34" borderId="0" xfId="28" applyNumberFormat="1" applyFont="1" applyFill="1" applyBorder="1"/>
    <xf numFmtId="0" fontId="11" fillId="0" borderId="12" xfId="0" applyFont="1" applyBorder="1"/>
    <xf numFmtId="190" fontId="11" fillId="0" borderId="14" xfId="28" applyNumberFormat="1" applyFont="1" applyBorder="1"/>
    <xf numFmtId="190" fontId="11" fillId="0" borderId="15" xfId="28" applyNumberFormat="1" applyFont="1" applyBorder="1"/>
    <xf numFmtId="0" fontId="11" fillId="0" borderId="7" xfId="0" applyFont="1" applyBorder="1"/>
    <xf numFmtId="0" fontId="11" fillId="0" borderId="9" xfId="0" applyFont="1" applyBorder="1"/>
    <xf numFmtId="190" fontId="11" fillId="0" borderId="9" xfId="28" applyNumberFormat="1" applyFont="1" applyBorder="1"/>
    <xf numFmtId="190" fontId="11" fillId="0" borderId="16" xfId="28" applyNumberFormat="1" applyFont="1" applyBorder="1"/>
    <xf numFmtId="190" fontId="11" fillId="36" borderId="0" xfId="28" applyNumberFormat="1" applyFont="1" applyFill="1"/>
    <xf numFmtId="0" fontId="10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Continuous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191" fontId="62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91" fontId="63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91" fontId="63" fillId="0" borderId="0" xfId="0" applyNumberFormat="1" applyFont="1" applyAlignment="1" applyProtection="1">
      <alignment vertical="center"/>
      <protection locked="0"/>
    </xf>
    <xf numFmtId="201" fontId="63" fillId="0" borderId="0" xfId="28" applyNumberFormat="1" applyFont="1" applyFill="1" applyAlignment="1" applyProtection="1">
      <alignment horizontal="right" vertical="center"/>
      <protection locked="0"/>
    </xf>
    <xf numFmtId="201" fontId="63" fillId="0" borderId="17" xfId="28" applyNumberFormat="1" applyFont="1" applyFill="1" applyBorder="1" applyAlignment="1" applyProtection="1">
      <alignment horizontal="right" vertical="center"/>
      <protection locked="0"/>
    </xf>
    <xf numFmtId="201" fontId="62" fillId="0" borderId="0" xfId="28" applyNumberFormat="1" applyFont="1" applyFill="1" applyBorder="1" applyAlignment="1" applyProtection="1">
      <alignment horizontal="right" vertical="center"/>
      <protection locked="0"/>
    </xf>
    <xf numFmtId="201" fontId="62" fillId="0" borderId="0" xfId="28" applyNumberFormat="1" applyFont="1" applyFill="1" applyAlignment="1" applyProtection="1">
      <alignment horizontal="right" vertical="center"/>
      <protection locked="0"/>
    </xf>
    <xf numFmtId="201" fontId="63" fillId="0" borderId="0" xfId="28" applyNumberFormat="1" applyFont="1" applyFill="1" applyBorder="1" applyAlignment="1" applyProtection="1">
      <alignment horizontal="right" vertical="center"/>
      <protection locked="0"/>
    </xf>
    <xf numFmtId="201" fontId="63" fillId="0" borderId="0" xfId="28" applyNumberFormat="1" applyFont="1" applyFill="1" applyAlignment="1" applyProtection="1">
      <alignment vertical="center"/>
      <protection locked="0"/>
    </xf>
    <xf numFmtId="201" fontId="63" fillId="0" borderId="0" xfId="28" applyNumberFormat="1" applyFont="1" applyFill="1" applyBorder="1" applyAlignment="1" applyProtection="1">
      <alignment vertical="center"/>
      <protection locked="0"/>
    </xf>
    <xf numFmtId="201" fontId="63" fillId="0" borderId="0" xfId="32" applyNumberFormat="1" applyFont="1" applyFill="1" applyBorder="1" applyAlignment="1" applyProtection="1">
      <alignment horizontal="right" vertical="center"/>
      <protection locked="0"/>
    </xf>
    <xf numFmtId="201" fontId="62" fillId="0" borderId="0" xfId="28" applyNumberFormat="1" applyFont="1" applyFill="1" applyBorder="1" applyAlignment="1" applyProtection="1">
      <alignment vertical="center"/>
      <protection locked="0"/>
    </xf>
    <xf numFmtId="201" fontId="62" fillId="0" borderId="0" xfId="28" applyNumberFormat="1" applyFont="1" applyFill="1" applyAlignment="1" applyProtection="1">
      <alignment vertical="center"/>
      <protection locked="0"/>
    </xf>
    <xf numFmtId="192" fontId="62" fillId="0" borderId="0" xfId="0" applyNumberFormat="1" applyFont="1" applyAlignment="1" applyProtection="1">
      <alignment horizontal="right" vertical="center"/>
      <protection locked="0"/>
    </xf>
    <xf numFmtId="3" fontId="63" fillId="0" borderId="0" xfId="28" applyNumberFormat="1" applyFont="1" applyFill="1" applyBorder="1" applyAlignment="1" applyProtection="1">
      <alignment horizontal="right" vertical="center"/>
      <protection locked="0"/>
    </xf>
    <xf numFmtId="201" fontId="63" fillId="0" borderId="0" xfId="28" quotePrefix="1" applyNumberFormat="1" applyFont="1" applyFill="1" applyBorder="1" applyAlignment="1" applyProtection="1">
      <alignment horizontal="right" vertical="center"/>
      <protection locked="0"/>
    </xf>
    <xf numFmtId="201" fontId="63" fillId="0" borderId="17" xfId="28" quotePrefix="1" applyNumberFormat="1" applyFont="1" applyFill="1" applyBorder="1" applyAlignment="1" applyProtection="1">
      <alignment horizontal="right" vertical="center"/>
      <protection locked="0"/>
    </xf>
    <xf numFmtId="201" fontId="62" fillId="0" borderId="0" xfId="28" applyNumberFormat="1" applyFont="1" applyFill="1" applyBorder="1" applyAlignment="1" applyProtection="1">
      <alignment horizontal="center" vertical="center"/>
      <protection locked="0"/>
    </xf>
    <xf numFmtId="201" fontId="63" fillId="0" borderId="27" xfId="28" applyNumberFormat="1" applyFont="1" applyFill="1" applyBorder="1" applyAlignment="1" applyProtection="1">
      <alignment horizontal="right" vertical="center"/>
      <protection locked="0"/>
    </xf>
    <xf numFmtId="201" fontId="63" fillId="0" borderId="0" xfId="28" applyNumberFormat="1" applyFont="1" applyFill="1" applyBorder="1" applyAlignment="1" applyProtection="1">
      <alignment horizontal="center" vertical="center"/>
      <protection locked="0"/>
    </xf>
    <xf numFmtId="201" fontId="63" fillId="0" borderId="17" xfId="32" applyNumberFormat="1" applyFont="1" applyFill="1" applyBorder="1" applyAlignment="1" applyProtection="1">
      <alignment horizontal="right" vertical="center"/>
      <protection locked="0"/>
    </xf>
    <xf numFmtId="201" fontId="62" fillId="0" borderId="45" xfId="28" applyNumberFormat="1" applyFont="1" applyFill="1" applyBorder="1" applyAlignment="1" applyProtection="1">
      <alignment horizontal="right" vertical="center"/>
      <protection locked="0"/>
    </xf>
    <xf numFmtId="192" fontId="62" fillId="0" borderId="0" xfId="32" applyNumberFormat="1" applyFont="1" applyFill="1" applyBorder="1" applyAlignment="1" applyProtection="1">
      <alignment horizontal="right" vertical="center"/>
      <protection locked="0"/>
    </xf>
    <xf numFmtId="192" fontId="62" fillId="0" borderId="0" xfId="32" applyNumberFormat="1" applyFont="1" applyFill="1" applyAlignment="1" applyProtection="1">
      <alignment horizontal="right" vertical="center"/>
      <protection locked="0"/>
    </xf>
    <xf numFmtId="191" fontId="63" fillId="0" borderId="0" xfId="28" applyNumberFormat="1" applyFont="1" applyFill="1" applyBorder="1" applyAlignment="1" applyProtection="1">
      <alignment vertical="center"/>
      <protection locked="0"/>
    </xf>
    <xf numFmtId="191" fontId="63" fillId="0" borderId="0" xfId="0" applyNumberFormat="1" applyFont="1" applyAlignment="1" applyProtection="1">
      <alignment horizontal="right" vertical="center"/>
      <protection locked="0"/>
    </xf>
    <xf numFmtId="191" fontId="63" fillId="0" borderId="0" xfId="28" applyNumberFormat="1" applyFont="1" applyFill="1" applyBorder="1" applyAlignment="1" applyProtection="1">
      <alignment horizontal="right" vertical="center"/>
      <protection locked="0"/>
    </xf>
    <xf numFmtId="191" fontId="62" fillId="0" borderId="0" xfId="0" applyNumberFormat="1" applyFont="1" applyAlignment="1" applyProtection="1">
      <alignment horizontal="right" vertical="center"/>
      <protection locked="0"/>
    </xf>
    <xf numFmtId="201" fontId="62" fillId="0" borderId="27" xfId="28" applyNumberFormat="1" applyFont="1" applyFill="1" applyBorder="1" applyAlignment="1" applyProtection="1">
      <alignment horizontal="right" vertical="center"/>
    </xf>
    <xf numFmtId="201" fontId="62" fillId="0" borderId="17" xfId="28" applyNumberFormat="1" applyFont="1" applyFill="1" applyBorder="1" applyAlignment="1" applyProtection="1">
      <alignment horizontal="right" vertical="center"/>
    </xf>
    <xf numFmtId="201" fontId="62" fillId="0" borderId="17" xfId="28" quotePrefix="1" applyNumberFormat="1" applyFont="1" applyFill="1" applyBorder="1" applyAlignment="1" applyProtection="1">
      <alignment horizontal="right" vertical="center"/>
    </xf>
    <xf numFmtId="201" fontId="62" fillId="0" borderId="0" xfId="28" applyNumberFormat="1" applyFont="1" applyFill="1" applyBorder="1" applyAlignment="1" applyProtection="1">
      <alignment horizontal="right" vertical="center"/>
    </xf>
    <xf numFmtId="0" fontId="101" fillId="0" borderId="0" xfId="0" applyFont="1" applyAlignment="1" applyProtection="1">
      <alignment horizontal="centerContinuous" vertical="center"/>
      <protection locked="0"/>
    </xf>
    <xf numFmtId="0" fontId="102" fillId="0" borderId="0" xfId="0" applyFont="1" applyAlignment="1" applyProtection="1">
      <alignment horizontal="center" vertical="center"/>
      <protection locked="0"/>
    </xf>
    <xf numFmtId="191" fontId="101" fillId="0" borderId="0" xfId="0" applyNumberFormat="1" applyFont="1" applyAlignment="1" applyProtection="1">
      <alignment horizontal="centerContinuous" vertical="center"/>
      <protection locked="0"/>
    </xf>
    <xf numFmtId="0" fontId="103" fillId="0" borderId="0" xfId="0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centerContinuous" vertical="center"/>
      <protection locked="0"/>
    </xf>
    <xf numFmtId="0" fontId="100" fillId="0" borderId="0" xfId="0" applyFont="1" applyAlignment="1" applyProtection="1">
      <alignment horizontal="center" vertical="center"/>
      <protection locked="0"/>
    </xf>
    <xf numFmtId="191" fontId="61" fillId="0" borderId="0" xfId="0" applyNumberFormat="1" applyFont="1" applyAlignment="1" applyProtection="1">
      <alignment horizontal="centerContinuous" vertical="center"/>
      <protection locked="0"/>
    </xf>
    <xf numFmtId="191" fontId="62" fillId="0" borderId="0" xfId="0" applyNumberFormat="1" applyFont="1" applyAlignment="1" applyProtection="1">
      <alignment horizontal="centerContinuous" vertical="center"/>
      <protection locked="0"/>
    </xf>
    <xf numFmtId="0" fontId="62" fillId="0" borderId="0" xfId="0" applyFont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Alignment="1" applyProtection="1">
      <alignment vertical="center" wrapText="1"/>
      <protection locked="0"/>
    </xf>
    <xf numFmtId="191" fontId="62" fillId="0" borderId="0" xfId="0" applyNumberFormat="1" applyFont="1" applyAlignment="1" applyProtection="1">
      <alignment horizontal="center" vertical="center" wrapText="1"/>
      <protection locked="0"/>
    </xf>
    <xf numFmtId="49" fontId="63" fillId="0" borderId="0" xfId="0" quotePrefix="1" applyNumberFormat="1" applyFont="1" applyAlignment="1" applyProtection="1">
      <alignment horizontal="center" vertical="center" wrapText="1"/>
      <protection locked="0"/>
    </xf>
    <xf numFmtId="191" fontId="63" fillId="0" borderId="0" xfId="0" quotePrefix="1" applyNumberFormat="1" applyFont="1" applyAlignment="1" applyProtection="1">
      <alignment horizontal="center" vertical="center" wrapText="1"/>
      <protection locked="0"/>
    </xf>
    <xf numFmtId="191" fontId="61" fillId="0" borderId="0" xfId="45" applyNumberFormat="1" applyFont="1" applyAlignment="1" applyProtection="1">
      <alignment vertical="center"/>
      <protection locked="0"/>
    </xf>
    <xf numFmtId="0" fontId="63" fillId="0" borderId="0" xfId="0" quotePrefix="1" applyFont="1" applyAlignment="1" applyProtection="1">
      <alignment horizontal="center" vertical="center" wrapText="1"/>
      <protection locked="0"/>
    </xf>
    <xf numFmtId="191" fontId="65" fillId="0" borderId="0" xfId="45" applyNumberFormat="1" applyFont="1" applyAlignment="1" applyProtection="1">
      <alignment vertical="center"/>
      <protection locked="0"/>
    </xf>
    <xf numFmtId="191" fontId="63" fillId="0" borderId="0" xfId="45" applyNumberFormat="1" applyFont="1" applyAlignment="1" applyProtection="1">
      <alignment vertical="center"/>
      <protection locked="0"/>
    </xf>
    <xf numFmtId="191" fontId="64" fillId="0" borderId="0" xfId="45" applyNumberFormat="1" applyFont="1" applyAlignment="1" applyProtection="1">
      <alignment horizontal="center" vertical="center"/>
      <protection locked="0"/>
    </xf>
    <xf numFmtId="191" fontId="63" fillId="0" borderId="0" xfId="45" applyNumberFormat="1" applyFont="1" applyAlignment="1" applyProtection="1">
      <alignment horizontal="center" vertical="center"/>
      <protection locked="0"/>
    </xf>
    <xf numFmtId="191" fontId="62" fillId="0" borderId="0" xfId="45" applyNumberFormat="1" applyFont="1" applyAlignment="1" applyProtection="1">
      <alignment vertical="center"/>
      <protection locked="0"/>
    </xf>
    <xf numFmtId="191" fontId="65" fillId="0" borderId="0" xfId="45" applyNumberFormat="1" applyFont="1" applyAlignment="1" applyProtection="1">
      <alignment horizontal="center" vertical="center"/>
      <protection locked="0"/>
    </xf>
    <xf numFmtId="191" fontId="62" fillId="0" borderId="0" xfId="45" applyNumberFormat="1" applyFont="1" applyAlignment="1" applyProtection="1">
      <alignment horizontal="center" vertical="center"/>
      <protection locked="0"/>
    </xf>
    <xf numFmtId="192" fontId="61" fillId="0" borderId="0" xfId="45" applyNumberFormat="1" applyFont="1" applyAlignment="1" applyProtection="1">
      <alignment vertical="center"/>
      <protection locked="0"/>
    </xf>
    <xf numFmtId="192" fontId="65" fillId="0" borderId="0" xfId="45" applyNumberFormat="1" applyFont="1" applyAlignment="1" applyProtection="1">
      <alignment vertical="center"/>
      <protection locked="0"/>
    </xf>
    <xf numFmtId="192" fontId="63" fillId="0" borderId="0" xfId="45" applyNumberFormat="1" applyFont="1" applyAlignment="1" applyProtection="1">
      <alignment vertical="center"/>
      <protection locked="0"/>
    </xf>
    <xf numFmtId="192" fontId="63" fillId="0" borderId="0" xfId="0" applyNumberFormat="1" applyFont="1" applyAlignment="1" applyProtection="1">
      <alignment vertical="center"/>
      <protection locked="0"/>
    </xf>
    <xf numFmtId="192" fontId="65" fillId="0" borderId="0" xfId="0" applyNumberFormat="1" applyFont="1" applyAlignment="1" applyProtection="1">
      <alignment horizontal="center" vertical="center"/>
      <protection locked="0"/>
    </xf>
    <xf numFmtId="192" fontId="62" fillId="0" borderId="0" xfId="0" applyNumberFormat="1" applyFont="1" applyAlignment="1" applyProtection="1">
      <alignment horizontal="center" vertical="center"/>
      <protection locked="0"/>
    </xf>
    <xf numFmtId="192" fontId="64" fillId="0" borderId="0" xfId="0" applyNumberFormat="1" applyFont="1" applyAlignment="1" applyProtection="1">
      <alignment horizontal="center" vertical="center"/>
      <protection locked="0"/>
    </xf>
    <xf numFmtId="192" fontId="64" fillId="0" borderId="0" xfId="45" applyNumberFormat="1" applyFont="1" applyAlignment="1" applyProtection="1">
      <alignment horizontal="center" vertical="center"/>
      <protection locked="0"/>
    </xf>
    <xf numFmtId="192" fontId="63" fillId="0" borderId="0" xfId="45" applyNumberFormat="1" applyFont="1" applyAlignment="1" applyProtection="1">
      <alignment horizontal="center" vertical="center"/>
      <protection locked="0"/>
    </xf>
    <xf numFmtId="192" fontId="62" fillId="0" borderId="0" xfId="45" applyNumberFormat="1" applyFont="1" applyAlignment="1" applyProtection="1">
      <alignment vertical="center"/>
      <protection locked="0"/>
    </xf>
    <xf numFmtId="192" fontId="64" fillId="0" borderId="0" xfId="0" applyNumberFormat="1" applyFont="1" applyAlignment="1" applyProtection="1">
      <alignment vertical="center"/>
      <protection locked="0"/>
    </xf>
    <xf numFmtId="192" fontId="64" fillId="0" borderId="0" xfId="45" applyNumberFormat="1" applyFont="1" applyAlignment="1" applyProtection="1">
      <alignment vertical="center"/>
      <protection locked="0"/>
    </xf>
    <xf numFmtId="192" fontId="65" fillId="0" borderId="0" xfId="45" applyNumberFormat="1" applyFont="1" applyAlignment="1" applyProtection="1">
      <alignment horizontal="center" vertical="center"/>
      <protection locked="0"/>
    </xf>
    <xf numFmtId="192" fontId="62" fillId="0" borderId="0" xfId="45" applyNumberFormat="1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191" fontId="63" fillId="0" borderId="0" xfId="48" applyNumberFormat="1" applyFont="1" applyAlignment="1" applyProtection="1">
      <alignment horizontal="right" vertical="center"/>
      <protection locked="0"/>
    </xf>
    <xf numFmtId="191" fontId="63" fillId="0" borderId="0" xfId="47" applyNumberFormat="1" applyFont="1" applyAlignment="1" applyProtection="1">
      <alignment horizontal="right" vertical="center"/>
      <protection locked="0"/>
    </xf>
    <xf numFmtId="201" fontId="63" fillId="0" borderId="0" xfId="46" applyNumberFormat="1" applyFont="1" applyAlignment="1" applyProtection="1">
      <alignment horizontal="right" vertical="center"/>
      <protection locked="0"/>
    </xf>
    <xf numFmtId="201" fontId="63" fillId="0" borderId="0" xfId="0" applyNumberFormat="1" applyFont="1" applyAlignment="1" applyProtection="1">
      <alignment horizontal="right" vertical="center"/>
      <protection locked="0"/>
    </xf>
    <xf numFmtId="201" fontId="63" fillId="0" borderId="17" xfId="0" applyNumberFormat="1" applyFont="1" applyBorder="1" applyAlignment="1" applyProtection="1">
      <alignment horizontal="right" vertical="center"/>
      <protection locked="0"/>
    </xf>
    <xf numFmtId="189" fontId="63" fillId="0" borderId="0" xfId="28" applyNumberFormat="1" applyFont="1" applyFill="1" applyAlignment="1" applyProtection="1">
      <alignment vertical="center"/>
      <protection locked="0"/>
    </xf>
    <xf numFmtId="4" fontId="63" fillId="0" borderId="0" xfId="28" applyFont="1" applyFill="1" applyBorder="1" applyAlignment="1" applyProtection="1">
      <alignment vertical="center"/>
      <protection locked="0"/>
    </xf>
    <xf numFmtId="4" fontId="62" fillId="0" borderId="0" xfId="28" applyFont="1" applyFill="1" applyAlignment="1" applyProtection="1">
      <alignment vertical="center"/>
      <protection locked="0"/>
    </xf>
    <xf numFmtId="187" fontId="63" fillId="0" borderId="0" xfId="28" applyNumberFormat="1" applyFont="1" applyFill="1" applyBorder="1" applyAlignment="1" applyProtection="1">
      <alignment vertical="center"/>
      <protection locked="0"/>
    </xf>
    <xf numFmtId="189" fontId="63" fillId="0" borderId="0" xfId="28" applyNumberFormat="1" applyFont="1" applyFill="1" applyBorder="1" applyAlignment="1" applyProtection="1">
      <alignment vertical="center"/>
      <protection locked="0"/>
    </xf>
    <xf numFmtId="201" fontId="63" fillId="0" borderId="0" xfId="48" applyNumberFormat="1" applyFont="1" applyAlignment="1" applyProtection="1">
      <alignment horizontal="right" vertical="center"/>
      <protection locked="0"/>
    </xf>
    <xf numFmtId="201" fontId="63" fillId="0" borderId="0" xfId="0" applyNumberFormat="1" applyFont="1" applyAlignment="1" applyProtection="1">
      <alignment vertical="center"/>
      <protection locked="0"/>
    </xf>
    <xf numFmtId="201" fontId="63" fillId="0" borderId="9" xfId="28" applyNumberFormat="1" applyFont="1" applyFill="1" applyBorder="1" applyAlignment="1" applyProtection="1">
      <alignment vertical="center"/>
      <protection locked="0"/>
    </xf>
    <xf numFmtId="201" fontId="62" fillId="0" borderId="0" xfId="916" applyNumberFormat="1" applyFont="1" applyFill="1" applyAlignment="1" applyProtection="1">
      <alignment horizontal="right" vertical="center"/>
      <protection locked="0"/>
    </xf>
    <xf numFmtId="201" fontId="62" fillId="0" borderId="0" xfId="916" applyNumberFormat="1" applyFont="1" applyFill="1" applyAlignment="1" applyProtection="1">
      <alignment vertical="center"/>
      <protection locked="0"/>
    </xf>
    <xf numFmtId="3" fontId="63" fillId="0" borderId="0" xfId="28" applyNumberFormat="1" applyFont="1" applyFill="1" applyBorder="1" applyAlignment="1" applyProtection="1">
      <alignment vertical="center"/>
      <protection locked="0"/>
    </xf>
    <xf numFmtId="3" fontId="63" fillId="0" borderId="0" xfId="28" applyNumberFormat="1" applyFont="1" applyFill="1" applyAlignment="1" applyProtection="1">
      <alignment vertical="center"/>
      <protection locked="0"/>
    </xf>
    <xf numFmtId="189" fontId="62" fillId="0" borderId="0" xfId="28" applyNumberFormat="1" applyFont="1" applyFill="1" applyBorder="1" applyAlignment="1" applyProtection="1">
      <alignment vertical="center"/>
      <protection locked="0"/>
    </xf>
    <xf numFmtId="201" fontId="63" fillId="0" borderId="0" xfId="28" applyNumberFormat="1" applyFont="1" applyFill="1" applyBorder="1" applyAlignment="1" applyProtection="1">
      <alignment vertical="center"/>
    </xf>
    <xf numFmtId="201" fontId="62" fillId="0" borderId="31" xfId="28" applyNumberFormat="1" applyFont="1" applyFill="1" applyBorder="1" applyAlignment="1" applyProtection="1">
      <alignment vertical="center"/>
    </xf>
    <xf numFmtId="201" fontId="62" fillId="0" borderId="27" xfId="28" applyNumberFormat="1" applyFont="1" applyFill="1" applyBorder="1" applyAlignment="1" applyProtection="1">
      <alignment vertical="center"/>
    </xf>
    <xf numFmtId="201" fontId="62" fillId="0" borderId="17" xfId="28" applyNumberFormat="1" applyFont="1" applyFill="1" applyBorder="1" applyAlignment="1" applyProtection="1">
      <alignment vertical="center"/>
    </xf>
    <xf numFmtId="201" fontId="62" fillId="0" borderId="17" xfId="916" applyNumberFormat="1" applyFont="1" applyFill="1" applyBorder="1" applyAlignment="1" applyProtection="1">
      <alignment horizontal="right" vertical="center"/>
    </xf>
    <xf numFmtId="0" fontId="61" fillId="0" borderId="0" xfId="42" applyFont="1" applyAlignment="1" applyProtection="1">
      <alignment vertical="center"/>
      <protection locked="0"/>
    </xf>
    <xf numFmtId="0" fontId="61" fillId="0" borderId="0" xfId="42" applyFont="1" applyAlignment="1" applyProtection="1">
      <alignment horizontal="center" vertical="center"/>
      <protection locked="0"/>
    </xf>
    <xf numFmtId="191" fontId="61" fillId="0" borderId="0" xfId="42" applyNumberFormat="1" applyFont="1" applyAlignment="1" applyProtection="1">
      <alignment vertical="center"/>
      <protection locked="0"/>
    </xf>
    <xf numFmtId="0" fontId="47" fillId="0" borderId="0" xfId="42" applyFont="1" applyAlignment="1" applyProtection="1">
      <alignment vertical="center"/>
      <protection locked="0"/>
    </xf>
    <xf numFmtId="0" fontId="62" fillId="0" borderId="0" xfId="42" applyFont="1" applyAlignment="1" applyProtection="1">
      <alignment vertical="center"/>
      <protection locked="0"/>
    </xf>
    <xf numFmtId="0" fontId="62" fillId="0" borderId="0" xfId="42" applyFont="1" applyAlignment="1" applyProtection="1">
      <alignment horizontal="center" vertical="center"/>
      <protection locked="0"/>
    </xf>
    <xf numFmtId="191" fontId="62" fillId="0" borderId="0" xfId="42" applyNumberFormat="1" applyFont="1" applyAlignment="1" applyProtection="1">
      <alignment vertical="center"/>
      <protection locked="0"/>
    </xf>
    <xf numFmtId="0" fontId="63" fillId="0" borderId="0" xfId="42" applyFont="1" applyAlignment="1" applyProtection="1">
      <alignment vertical="center"/>
      <protection locked="0"/>
    </xf>
    <xf numFmtId="199" fontId="67" fillId="0" borderId="0" xfId="0" applyNumberFormat="1" applyFont="1" applyAlignment="1" applyProtection="1">
      <alignment horizontal="center"/>
      <protection locked="0"/>
    </xf>
    <xf numFmtId="0" fontId="64" fillId="0" borderId="0" xfId="42" quotePrefix="1" applyFont="1" applyAlignment="1" applyProtection="1">
      <alignment horizontal="center" vertical="center"/>
      <protection locked="0"/>
    </xf>
    <xf numFmtId="0" fontId="65" fillId="0" borderId="0" xfId="42" applyFont="1" applyAlignment="1" applyProtection="1">
      <alignment vertical="center"/>
      <protection locked="0"/>
    </xf>
    <xf numFmtId="0" fontId="63" fillId="0" borderId="0" xfId="42" applyFont="1" applyAlignment="1" applyProtection="1">
      <alignment horizontal="center" vertical="center"/>
      <protection locked="0"/>
    </xf>
    <xf numFmtId="191" fontId="63" fillId="0" borderId="0" xfId="42" applyNumberFormat="1" applyFont="1" applyAlignment="1" applyProtection="1">
      <alignment vertical="center"/>
      <protection locked="0"/>
    </xf>
    <xf numFmtId="0" fontId="64" fillId="0" borderId="0" xfId="42" applyFont="1" applyAlignment="1" applyProtection="1">
      <alignment horizontal="center" vertical="center"/>
      <protection locked="0"/>
    </xf>
    <xf numFmtId="200" fontId="63" fillId="0" borderId="0" xfId="0" applyNumberFormat="1" applyFont="1" applyAlignment="1" applyProtection="1">
      <alignment vertical="center"/>
      <protection locked="0"/>
    </xf>
    <xf numFmtId="201" fontId="63" fillId="0" borderId="17" xfId="46" applyNumberFormat="1" applyFont="1" applyBorder="1" applyAlignment="1" applyProtection="1">
      <alignment horizontal="right" vertical="center"/>
      <protection locked="0"/>
    </xf>
    <xf numFmtId="201" fontId="62" fillId="0" borderId="0" xfId="42" applyNumberFormat="1" applyFont="1" applyAlignment="1" applyProtection="1">
      <alignment vertical="center"/>
      <protection locked="0"/>
    </xf>
    <xf numFmtId="200" fontId="63" fillId="0" borderId="0" xfId="42" applyNumberFormat="1" applyFont="1" applyAlignment="1" applyProtection="1">
      <alignment vertical="center"/>
      <protection locked="0"/>
    </xf>
    <xf numFmtId="201" fontId="62" fillId="0" borderId="0" xfId="42" applyNumberFormat="1" applyFont="1" applyAlignment="1">
      <alignment vertical="center"/>
    </xf>
    <xf numFmtId="201" fontId="63" fillId="0" borderId="0" xfId="42" applyNumberFormat="1" applyFont="1" applyAlignment="1" applyProtection="1">
      <alignment vertical="center"/>
      <protection locked="0"/>
    </xf>
    <xf numFmtId="0" fontId="63" fillId="0" borderId="0" xfId="42" quotePrefix="1" applyFont="1" applyAlignment="1" applyProtection="1">
      <alignment vertical="center"/>
      <protection locked="0"/>
    </xf>
    <xf numFmtId="200" fontId="63" fillId="0" borderId="0" xfId="48" applyNumberFormat="1" applyFont="1" applyAlignment="1" applyProtection="1">
      <alignment horizontal="right" vertical="center"/>
      <protection locked="0"/>
    </xf>
    <xf numFmtId="200" fontId="63" fillId="0" borderId="17" xfId="48" applyNumberFormat="1" applyFont="1" applyBorder="1" applyAlignment="1" applyProtection="1">
      <alignment horizontal="right" vertical="center"/>
      <protection locked="0"/>
    </xf>
    <xf numFmtId="194" fontId="64" fillId="0" borderId="0" xfId="0" applyNumberFormat="1" applyFont="1" applyAlignment="1" applyProtection="1">
      <alignment horizontal="center" vertical="center"/>
      <protection locked="0"/>
    </xf>
    <xf numFmtId="194" fontId="63" fillId="0" borderId="0" xfId="0" applyNumberFormat="1" applyFont="1" applyAlignment="1" applyProtection="1">
      <alignment horizontal="center" vertical="center"/>
      <protection locked="0"/>
    </xf>
    <xf numFmtId="201" fontId="62" fillId="0" borderId="27" xfId="42" applyNumberFormat="1" applyFont="1" applyBorder="1" applyAlignment="1">
      <alignment vertical="center"/>
    </xf>
    <xf numFmtId="209" fontId="62" fillId="0" borderId="0" xfId="48" applyNumberFormat="1" applyFont="1" applyAlignment="1" applyProtection="1">
      <alignment horizontal="right" vertical="center"/>
      <protection locked="0"/>
    </xf>
    <xf numFmtId="209" fontId="63" fillId="0" borderId="0" xfId="48" applyNumberFormat="1" applyFont="1" applyAlignment="1" applyProtection="1">
      <alignment horizontal="right" vertical="center"/>
      <protection locked="0"/>
    </xf>
    <xf numFmtId="200" fontId="63" fillId="0" borderId="0" xfId="42" applyNumberFormat="1" applyFont="1" applyAlignment="1" applyProtection="1">
      <alignment horizontal="right" vertical="center"/>
      <protection locked="0"/>
    </xf>
    <xf numFmtId="200" fontId="62" fillId="0" borderId="0" xfId="48" applyNumberFormat="1" applyFont="1" applyAlignment="1" applyProtection="1">
      <alignment horizontal="right" vertical="center"/>
      <protection locked="0"/>
    </xf>
    <xf numFmtId="200" fontId="62" fillId="0" borderId="17" xfId="48" applyNumberFormat="1" applyFont="1" applyBorder="1" applyAlignment="1">
      <alignment horizontal="right" vertical="center"/>
    </xf>
    <xf numFmtId="189" fontId="62" fillId="0" borderId="17" xfId="48" applyNumberFormat="1" applyFont="1" applyBorder="1" applyAlignment="1">
      <alignment horizontal="right" vertical="center"/>
    </xf>
    <xf numFmtId="0" fontId="64" fillId="0" borderId="0" xfId="42" applyFont="1" applyAlignment="1" applyProtection="1">
      <alignment vertical="center"/>
      <protection locked="0"/>
    </xf>
    <xf numFmtId="201" fontId="62" fillId="0" borderId="0" xfId="48" applyNumberFormat="1" applyFont="1" applyAlignment="1" applyProtection="1">
      <alignment horizontal="right" vertical="center"/>
      <protection locked="0"/>
    </xf>
    <xf numFmtId="201" fontId="63" fillId="0" borderId="17" xfId="48" applyNumberFormat="1" applyFont="1" applyBorder="1" applyAlignment="1" applyProtection="1">
      <alignment horizontal="right" vertical="center"/>
      <protection locked="0"/>
    </xf>
    <xf numFmtId="201" fontId="62" fillId="0" borderId="17" xfId="48" applyNumberFormat="1" applyFont="1" applyBorder="1" applyAlignment="1">
      <alignment horizontal="right" vertical="center"/>
    </xf>
    <xf numFmtId="201" fontId="62" fillId="0" borderId="27" xfId="48" applyNumberFormat="1" applyFont="1" applyBorder="1" applyAlignment="1">
      <alignment horizontal="right" vertical="center"/>
    </xf>
    <xf numFmtId="201" fontId="62" fillId="0" borderId="31" xfId="48" applyNumberFormat="1" applyFont="1" applyBorder="1" applyAlignment="1">
      <alignment horizontal="right" vertical="center"/>
    </xf>
    <xf numFmtId="209" fontId="62" fillId="0" borderId="27" xfId="48" applyNumberFormat="1" applyFont="1" applyBorder="1" applyAlignment="1">
      <alignment horizontal="right" vertical="center"/>
    </xf>
    <xf numFmtId="209" fontId="62" fillId="0" borderId="27" xfId="48" applyNumberFormat="1" applyFont="1" applyBorder="1" applyAlignment="1" applyProtection="1">
      <alignment horizontal="right" vertical="center"/>
      <protection locked="0"/>
    </xf>
    <xf numFmtId="0" fontId="99" fillId="0" borderId="0" xfId="0" applyFont="1" applyAlignment="1" applyProtection="1">
      <alignment vertical="center"/>
      <protection locked="0"/>
    </xf>
    <xf numFmtId="191" fontId="47" fillId="0" borderId="0" xfId="0" applyNumberFormat="1" applyFont="1" applyAlignment="1" applyProtection="1">
      <alignment horizontal="right" vertical="center"/>
      <protection locked="0"/>
    </xf>
    <xf numFmtId="191" fontId="47" fillId="0" borderId="0" xfId="0" applyNumberFormat="1" applyFont="1" applyAlignment="1" applyProtection="1">
      <alignment vertical="center"/>
      <protection locked="0"/>
    </xf>
    <xf numFmtId="192" fontId="47" fillId="0" borderId="0" xfId="0" applyNumberFormat="1" applyFont="1" applyAlignment="1" applyProtection="1">
      <alignment horizontal="right" vertical="center"/>
      <protection locked="0"/>
    </xf>
    <xf numFmtId="0" fontId="61" fillId="0" borderId="0" xfId="798" applyFont="1" applyAlignment="1" applyProtection="1">
      <alignment vertical="center"/>
      <protection locked="0"/>
    </xf>
    <xf numFmtId="192" fontId="63" fillId="0" borderId="0" xfId="0" applyNumberFormat="1" applyFont="1" applyAlignment="1" applyProtection="1">
      <alignment horizontal="right" vertical="center"/>
      <protection locked="0"/>
    </xf>
    <xf numFmtId="191" fontId="62" fillId="0" borderId="0" xfId="0" applyNumberFormat="1" applyFont="1" applyAlignment="1" applyProtection="1">
      <alignment vertical="center"/>
      <protection locked="0"/>
    </xf>
    <xf numFmtId="15" fontId="63" fillId="0" borderId="0" xfId="0" quotePrefix="1" applyNumberFormat="1" applyFont="1" applyAlignment="1" applyProtection="1">
      <alignment vertical="center"/>
      <protection locked="0"/>
    </xf>
    <xf numFmtId="15" fontId="64" fillId="0" borderId="0" xfId="0" quotePrefix="1" applyNumberFormat="1" applyFont="1" applyAlignment="1" applyProtection="1">
      <alignment vertical="center"/>
      <protection locked="0"/>
    </xf>
    <xf numFmtId="191" fontId="63" fillId="0" borderId="0" xfId="798" applyNumberFormat="1" applyFont="1" applyAlignment="1" applyProtection="1">
      <alignment horizontal="center" vertical="center"/>
      <protection locked="0"/>
    </xf>
    <xf numFmtId="191" fontId="63" fillId="0" borderId="0" xfId="798" applyNumberFormat="1" applyFont="1" applyAlignment="1" applyProtection="1">
      <alignment horizontal="center" vertical="center" wrapText="1"/>
      <protection locked="0"/>
    </xf>
    <xf numFmtId="192" fontId="63" fillId="0" borderId="0" xfId="798" applyNumberFormat="1" applyFont="1" applyAlignment="1" applyProtection="1">
      <alignment horizontal="center" vertical="center"/>
      <protection locked="0"/>
    </xf>
    <xf numFmtId="192" fontId="64" fillId="0" borderId="0" xfId="798" applyNumberFormat="1" applyFont="1" applyAlignment="1" applyProtection="1">
      <alignment horizontal="center" vertical="center" wrapText="1"/>
      <protection locked="0"/>
    </xf>
    <xf numFmtId="0" fontId="62" fillId="0" borderId="0" xfId="798" applyFont="1" applyAlignment="1" applyProtection="1">
      <alignment vertical="center"/>
      <protection locked="0"/>
    </xf>
    <xf numFmtId="0" fontId="65" fillId="0" borderId="0" xfId="0" applyFont="1" applyAlignment="1" applyProtection="1">
      <alignment vertical="center"/>
      <protection locked="0"/>
    </xf>
    <xf numFmtId="192" fontId="62" fillId="0" borderId="0" xfId="0" applyNumberFormat="1" applyFont="1" applyAlignment="1" applyProtection="1">
      <alignment vertical="center"/>
      <protection locked="0"/>
    </xf>
    <xf numFmtId="0" fontId="62" fillId="0" borderId="0" xfId="0" applyFont="1" applyProtection="1">
      <protection locked="0"/>
    </xf>
    <xf numFmtId="201" fontId="62" fillId="0" borderId="0" xfId="0" applyNumberFormat="1" applyFont="1" applyAlignment="1" applyProtection="1">
      <alignment horizontal="right" vertical="center"/>
      <protection locked="0"/>
    </xf>
    <xf numFmtId="201" fontId="62" fillId="0" borderId="0" xfId="0" applyNumberFormat="1" applyFont="1" applyAlignment="1" applyProtection="1">
      <alignment vertical="center"/>
      <protection locked="0"/>
    </xf>
    <xf numFmtId="0" fontId="62" fillId="0" borderId="0" xfId="798" applyFont="1" applyAlignment="1" applyProtection="1">
      <alignment horizontal="left" vertical="center"/>
      <protection locked="0"/>
    </xf>
    <xf numFmtId="15" fontId="63" fillId="0" borderId="0" xfId="798" quotePrefix="1" applyNumberFormat="1" applyFont="1" applyAlignment="1" applyProtection="1">
      <alignment vertical="center"/>
      <protection locked="0"/>
    </xf>
    <xf numFmtId="15" fontId="62" fillId="0" borderId="0" xfId="0" quotePrefix="1" applyNumberFormat="1" applyFont="1" applyAlignment="1" applyProtection="1">
      <alignment vertical="center"/>
      <protection locked="0"/>
    </xf>
    <xf numFmtId="15" fontId="65" fillId="0" borderId="0" xfId="0" quotePrefix="1" applyNumberFormat="1" applyFont="1" applyAlignment="1" applyProtection="1">
      <alignment vertical="center"/>
      <protection locked="0"/>
    </xf>
    <xf numFmtId="0" fontId="65" fillId="0" borderId="0" xfId="798" applyFont="1" applyAlignment="1" applyProtection="1">
      <alignment horizontal="left" vertical="center"/>
      <protection locked="0"/>
    </xf>
    <xf numFmtId="1" fontId="64" fillId="0" borderId="0" xfId="0" quotePrefix="1" applyNumberFormat="1" applyFont="1" applyAlignment="1" applyProtection="1">
      <alignment horizontal="center" vertical="center"/>
      <protection locked="0"/>
    </xf>
    <xf numFmtId="15" fontId="64" fillId="0" borderId="0" xfId="798" quotePrefix="1" applyNumberFormat="1" applyFont="1" applyAlignment="1" applyProtection="1">
      <alignment vertical="center"/>
      <protection locked="0"/>
    </xf>
    <xf numFmtId="201" fontId="98" fillId="0" borderId="0" xfId="919" applyNumberFormat="1" applyFont="1" applyFill="1" applyAlignment="1" applyProtection="1">
      <alignment horizontal="center" vertical="center"/>
      <protection locked="0"/>
    </xf>
    <xf numFmtId="201" fontId="98" fillId="0" borderId="0" xfId="30" applyNumberFormat="1" applyFont="1" applyFill="1" applyAlignment="1" applyProtection="1">
      <alignment horizontal="center" vertical="center"/>
      <protection locked="0"/>
    </xf>
    <xf numFmtId="201" fontId="98" fillId="0" borderId="0" xfId="919" applyNumberFormat="1" applyFont="1" applyFill="1" applyBorder="1" applyAlignment="1" applyProtection="1">
      <alignment horizontal="center" vertical="center"/>
      <protection locked="0"/>
    </xf>
    <xf numFmtId="15" fontId="62" fillId="0" borderId="0" xfId="798" quotePrefix="1" applyNumberFormat="1" applyFont="1" applyAlignment="1" applyProtection="1">
      <alignment vertical="center"/>
      <protection locked="0"/>
    </xf>
    <xf numFmtId="0" fontId="63" fillId="0" borderId="0" xfId="798" applyFont="1" applyAlignment="1" applyProtection="1">
      <alignment vertical="center"/>
      <protection locked="0"/>
    </xf>
    <xf numFmtId="1" fontId="64" fillId="0" borderId="0" xfId="0" applyNumberFormat="1" applyFont="1" applyAlignment="1" applyProtection="1">
      <alignment horizontal="center" vertical="center"/>
      <protection locked="0"/>
    </xf>
    <xf numFmtId="201" fontId="106" fillId="0" borderId="0" xfId="0" applyNumberFormat="1" applyFont="1" applyAlignment="1" applyProtection="1">
      <alignment vertical="center"/>
      <protection locked="0"/>
    </xf>
    <xf numFmtId="0" fontId="63" fillId="0" borderId="0" xfId="798" applyFont="1" applyAlignment="1" applyProtection="1">
      <alignment horizontal="left" vertical="center"/>
      <protection locked="0"/>
    </xf>
    <xf numFmtId="201" fontId="63" fillId="0" borderId="0" xfId="83" applyNumberFormat="1" applyFont="1" applyFill="1" applyBorder="1" applyAlignment="1" applyProtection="1">
      <alignment horizontal="right" vertical="center"/>
      <protection locked="0"/>
    </xf>
    <xf numFmtId="201" fontId="62" fillId="0" borderId="28" xfId="0" applyNumberFormat="1" applyFont="1" applyBorder="1" applyAlignment="1">
      <alignment horizontal="right" vertical="center"/>
    </xf>
    <xf numFmtId="201" fontId="62" fillId="0" borderId="31" xfId="0" applyNumberFormat="1" applyFont="1" applyBorder="1" applyAlignment="1">
      <alignment horizontal="right" vertical="center"/>
    </xf>
    <xf numFmtId="201" fontId="62" fillId="0" borderId="17" xfId="0" applyNumberFormat="1" applyFont="1" applyBorder="1" applyAlignment="1">
      <alignment horizontal="right" vertical="center"/>
    </xf>
    <xf numFmtId="201" fontId="62" fillId="0" borderId="17" xfId="0" applyNumberFormat="1" applyFont="1" applyBorder="1" applyAlignment="1">
      <alignment vertical="center"/>
    </xf>
    <xf numFmtId="201" fontId="62" fillId="0" borderId="31" xfId="0" applyNumberFormat="1" applyFont="1" applyBorder="1" applyAlignment="1">
      <alignment vertical="center"/>
    </xf>
    <xf numFmtId="201" fontId="63" fillId="0" borderId="17" xfId="0" applyNumberFormat="1" applyFont="1" applyBorder="1" applyAlignment="1">
      <alignment horizontal="right" vertical="center"/>
    </xf>
    <xf numFmtId="201" fontId="63" fillId="0" borderId="0" xfId="0" applyNumberFormat="1" applyFont="1" applyAlignment="1">
      <alignment horizontal="right" vertical="center"/>
    </xf>
    <xf numFmtId="201" fontId="63" fillId="0" borderId="0" xfId="83" applyNumberFormat="1" applyFont="1" applyFill="1" applyBorder="1" applyAlignment="1" applyProtection="1">
      <alignment horizontal="right" vertical="center"/>
    </xf>
    <xf numFmtId="201" fontId="63" fillId="0" borderId="17" xfId="83" applyNumberFormat="1" applyFont="1" applyFill="1" applyBorder="1" applyAlignment="1" applyProtection="1">
      <alignment horizontal="right" vertical="center"/>
    </xf>
    <xf numFmtId="201" fontId="104" fillId="0" borderId="28" xfId="919" applyNumberFormat="1" applyFont="1" applyFill="1" applyBorder="1" applyAlignment="1" applyProtection="1">
      <alignment horizontal="center" vertical="center"/>
    </xf>
    <xf numFmtId="201" fontId="62" fillId="0" borderId="0" xfId="0" applyNumberFormat="1" applyFont="1" applyAlignment="1">
      <alignment horizontal="right" vertical="center"/>
    </xf>
    <xf numFmtId="201" fontId="62" fillId="0" borderId="0" xfId="83" applyNumberFormat="1" applyFont="1" applyFill="1" applyBorder="1" applyAlignment="1" applyProtection="1">
      <alignment horizontal="right" vertical="center"/>
    </xf>
    <xf numFmtId="201" fontId="98" fillId="0" borderId="0" xfId="917" applyNumberFormat="1" applyFont="1" applyFill="1" applyAlignment="1" applyProtection="1">
      <alignment horizontal="center" vertical="center"/>
      <protection locked="0"/>
    </xf>
    <xf numFmtId="201" fontId="98" fillId="0" borderId="0" xfId="917" applyNumberFormat="1" applyFont="1" applyFill="1" applyBorder="1" applyAlignment="1" applyProtection="1">
      <alignment horizontal="center" vertical="center"/>
      <protection locked="0"/>
    </xf>
    <xf numFmtId="0" fontId="65" fillId="0" borderId="0" xfId="798" applyFont="1" applyAlignment="1" applyProtection="1">
      <alignment vertical="center"/>
      <protection locked="0"/>
    </xf>
    <xf numFmtId="201" fontId="104" fillId="0" borderId="28" xfId="917" applyNumberFormat="1" applyFont="1" applyFill="1" applyBorder="1" applyAlignment="1" applyProtection="1">
      <alignment horizontal="center" vertical="center"/>
    </xf>
    <xf numFmtId="193" fontId="47" fillId="0" borderId="0" xfId="0" applyNumberFormat="1" applyFont="1" applyAlignment="1" applyProtection="1">
      <alignment horizontal="right" vertical="center"/>
      <protection locked="0"/>
    </xf>
    <xf numFmtId="193" fontId="47" fillId="0" borderId="0" xfId="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193" fontId="63" fillId="0" borderId="0" xfId="0" applyNumberFormat="1" applyFont="1" applyAlignment="1" applyProtection="1">
      <alignment horizontal="right" vertical="center"/>
      <protection locked="0"/>
    </xf>
    <xf numFmtId="193" fontId="63" fillId="0" borderId="0" xfId="0" applyNumberFormat="1" applyFont="1" applyAlignment="1" applyProtection="1">
      <alignment vertical="center"/>
      <protection locked="0"/>
    </xf>
    <xf numFmtId="191" fontId="105" fillId="0" borderId="0" xfId="0" applyNumberFormat="1" applyFont="1" applyAlignment="1" applyProtection="1">
      <alignment horizontal="center" vertical="center"/>
      <protection locked="0"/>
    </xf>
    <xf numFmtId="191" fontId="105" fillId="0" borderId="17" xfId="0" applyNumberFormat="1" applyFont="1" applyBorder="1" applyAlignment="1" applyProtection="1">
      <alignment horizontal="center" vertical="center"/>
      <protection locked="0"/>
    </xf>
    <xf numFmtId="191" fontId="63" fillId="0" borderId="17" xfId="0" applyNumberFormat="1" applyFont="1" applyBorder="1" applyAlignment="1" applyProtection="1">
      <alignment vertical="center"/>
      <protection locked="0"/>
    </xf>
    <xf numFmtId="201" fontId="62" fillId="0" borderId="0" xfId="83" applyNumberFormat="1" applyFont="1" applyFill="1" applyBorder="1" applyAlignment="1" applyProtection="1">
      <alignment vertical="center"/>
      <protection locked="0"/>
    </xf>
    <xf numFmtId="15" fontId="65" fillId="0" borderId="0" xfId="798" quotePrefix="1" applyNumberFormat="1" applyFont="1" applyAlignment="1" applyProtection="1">
      <alignment vertical="center"/>
      <protection locked="0"/>
    </xf>
    <xf numFmtId="201" fontId="63" fillId="0" borderId="17" xfId="0" applyNumberFormat="1" applyFont="1" applyBorder="1" applyAlignment="1" applyProtection="1">
      <alignment vertical="center"/>
      <protection locked="0"/>
    </xf>
    <xf numFmtId="15" fontId="63" fillId="0" borderId="0" xfId="798" quotePrefix="1" applyNumberFormat="1" applyFont="1" applyAlignment="1" applyProtection="1">
      <alignment horizontal="left" vertical="center"/>
      <protection locked="0"/>
    </xf>
    <xf numFmtId="0" fontId="64" fillId="0" borderId="0" xfId="0" quotePrefix="1" applyFont="1" applyAlignment="1" applyProtection="1">
      <alignment horizontal="center" vertical="center"/>
      <protection locked="0"/>
    </xf>
    <xf numFmtId="15" fontId="62" fillId="0" borderId="0" xfId="798" quotePrefix="1" applyNumberFormat="1" applyFont="1" applyAlignment="1" applyProtection="1">
      <alignment horizontal="left" vertical="center"/>
      <protection locked="0"/>
    </xf>
    <xf numFmtId="0" fontId="65" fillId="0" borderId="0" xfId="0" quotePrefix="1" applyFont="1" applyAlignment="1" applyProtection="1">
      <alignment horizontal="center" vertical="center"/>
      <protection locked="0"/>
    </xf>
    <xf numFmtId="201" fontId="62" fillId="0" borderId="0" xfId="0" applyNumberFormat="1" applyFont="1" applyAlignment="1">
      <alignment vertical="center"/>
    </xf>
    <xf numFmtId="201" fontId="62" fillId="0" borderId="0" xfId="83" applyNumberFormat="1" applyFont="1" applyFill="1" applyBorder="1" applyAlignment="1" applyProtection="1">
      <alignment vertical="center"/>
    </xf>
    <xf numFmtId="0" fontId="101" fillId="0" borderId="0" xfId="798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Continuous" vertical="center"/>
      <protection locked="0"/>
    </xf>
    <xf numFmtId="193" fontId="63" fillId="0" borderId="0" xfId="0" applyNumberFormat="1" applyFont="1" applyAlignment="1" applyProtection="1">
      <alignment horizontal="centerContinuous" vertical="center"/>
      <protection locked="0"/>
    </xf>
    <xf numFmtId="49" fontId="63" fillId="0" borderId="0" xfId="0" applyNumberFormat="1" applyFont="1" applyAlignment="1" applyProtection="1">
      <alignment horizontal="right" vertical="center"/>
      <protection locked="0"/>
    </xf>
    <xf numFmtId="49" fontId="63" fillId="0" borderId="0" xfId="798" applyNumberFormat="1" applyFont="1" applyAlignment="1" applyProtection="1">
      <alignment horizontal="center" vertical="center" wrapText="1"/>
      <protection locked="0"/>
    </xf>
    <xf numFmtId="49" fontId="63" fillId="0" borderId="0" xfId="0" applyNumberFormat="1" applyFont="1" applyAlignment="1" applyProtection="1">
      <alignment horizontal="center" vertical="center"/>
      <protection locked="0"/>
    </xf>
    <xf numFmtId="192" fontId="65" fillId="0" borderId="0" xfId="0" applyNumberFormat="1" applyFont="1" applyAlignment="1" applyProtection="1">
      <alignment horizontal="right" vertical="center"/>
      <protection locked="0"/>
    </xf>
    <xf numFmtId="201" fontId="63" fillId="0" borderId="0" xfId="800" applyNumberFormat="1" applyFont="1" applyFill="1" applyBorder="1" applyAlignment="1" applyProtection="1">
      <alignment horizontal="right" vertical="center"/>
      <protection locked="0"/>
    </xf>
    <xf numFmtId="0" fontId="64" fillId="0" borderId="0" xfId="798" applyFont="1" applyAlignment="1" applyProtection="1">
      <alignment vertical="center"/>
      <protection locked="0"/>
    </xf>
    <xf numFmtId="201" fontId="63" fillId="0" borderId="0" xfId="83" applyNumberFormat="1" applyFont="1" applyFill="1" applyAlignment="1" applyProtection="1">
      <alignment vertical="center"/>
      <protection locked="0"/>
    </xf>
    <xf numFmtId="201" fontId="63" fillId="0" borderId="0" xfId="83" applyNumberFormat="1" applyFont="1" applyFill="1" applyBorder="1" applyAlignment="1" applyProtection="1">
      <alignment vertical="center"/>
      <protection locked="0"/>
    </xf>
    <xf numFmtId="0" fontId="63" fillId="0" borderId="0" xfId="798" quotePrefix="1" applyFont="1" applyAlignment="1" applyProtection="1">
      <alignment vertical="center"/>
      <protection locked="0"/>
    </xf>
    <xf numFmtId="187" fontId="63" fillId="0" borderId="0" xfId="83" applyNumberFormat="1" applyFont="1" applyFill="1" applyBorder="1" applyAlignment="1" applyProtection="1">
      <alignment horizontal="right" vertical="center"/>
      <protection locked="0"/>
    </xf>
    <xf numFmtId="0" fontId="63" fillId="0" borderId="0" xfId="0" quotePrefix="1" applyFont="1" applyAlignment="1" applyProtection="1">
      <alignment vertical="center"/>
      <protection locked="0"/>
    </xf>
    <xf numFmtId="187" fontId="63" fillId="0" borderId="0" xfId="83" applyNumberFormat="1" applyFont="1" applyFill="1" applyAlignment="1" applyProtection="1">
      <alignment horizontal="right" vertical="center"/>
      <protection locked="0"/>
    </xf>
    <xf numFmtId="201" fontId="63" fillId="0" borderId="17" xfId="800" applyNumberFormat="1" applyFont="1" applyFill="1" applyBorder="1" applyAlignment="1" applyProtection="1">
      <alignment horizontal="right" vertical="center"/>
      <protection locked="0"/>
    </xf>
    <xf numFmtId="187" fontId="63" fillId="0" borderId="17" xfId="83" applyNumberFormat="1" applyFont="1" applyFill="1" applyBorder="1" applyAlignment="1" applyProtection="1">
      <alignment horizontal="right"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201" fontId="62" fillId="0" borderId="0" xfId="83" applyNumberFormat="1" applyFont="1" applyFill="1" applyAlignment="1" applyProtection="1">
      <alignment vertical="center"/>
      <protection locked="0"/>
    </xf>
    <xf numFmtId="201" fontId="62" fillId="0" borderId="0" xfId="800" applyNumberFormat="1" applyFont="1" applyFill="1" applyBorder="1" applyAlignment="1" applyProtection="1">
      <alignment horizontal="right"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191" fontId="63" fillId="0" borderId="0" xfId="798" quotePrefix="1" applyNumberFormat="1" applyFont="1" applyAlignment="1" applyProtection="1">
      <alignment vertical="center"/>
      <protection locked="0"/>
    </xf>
    <xf numFmtId="187" fontId="63" fillId="0" borderId="0" xfId="83" applyNumberFormat="1" applyFont="1" applyFill="1" applyBorder="1" applyAlignment="1" applyProtection="1">
      <alignment vertical="center"/>
      <protection locked="0"/>
    </xf>
    <xf numFmtId="193" fontId="63" fillId="0" borderId="0" xfId="800" applyNumberFormat="1" applyFont="1" applyFill="1" applyBorder="1" applyAlignment="1" applyProtection="1">
      <alignment horizontal="right" vertical="center"/>
      <protection locked="0"/>
    </xf>
    <xf numFmtId="193" fontId="63" fillId="0" borderId="0" xfId="83" applyNumberFormat="1" applyFont="1" applyFill="1" applyAlignment="1" applyProtection="1">
      <alignment vertical="center"/>
      <protection locked="0"/>
    </xf>
    <xf numFmtId="193" fontId="105" fillId="0" borderId="0" xfId="83" applyNumberFormat="1" applyFont="1" applyFill="1" applyAlignment="1" applyProtection="1">
      <alignment vertical="center"/>
      <protection locked="0"/>
    </xf>
    <xf numFmtId="201" fontId="105" fillId="0" borderId="0" xfId="46" applyNumberFormat="1" applyFont="1" applyAlignment="1" applyProtection="1">
      <alignment horizontal="right" vertical="center"/>
      <protection locked="0"/>
    </xf>
    <xf numFmtId="201" fontId="105" fillId="0" borderId="0" xfId="800" applyNumberFormat="1" applyFont="1" applyFill="1" applyBorder="1" applyAlignment="1" applyProtection="1">
      <alignment horizontal="right" vertical="center"/>
      <protection locked="0"/>
    </xf>
    <xf numFmtId="201" fontId="105" fillId="0" borderId="17" xfId="800" applyNumberFormat="1" applyFont="1" applyFill="1" applyBorder="1" applyAlignment="1" applyProtection="1">
      <alignment horizontal="right" vertical="center"/>
      <protection locked="0"/>
    </xf>
    <xf numFmtId="201" fontId="105" fillId="0" borderId="0" xfId="800" applyNumberFormat="1" applyFont="1" applyFill="1" applyAlignment="1" applyProtection="1">
      <alignment horizontal="right" vertical="center"/>
      <protection locked="0"/>
    </xf>
    <xf numFmtId="191" fontId="63" fillId="0" borderId="0" xfId="801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 indent="1"/>
      <protection locked="0"/>
    </xf>
    <xf numFmtId="201" fontId="63" fillId="0" borderId="17" xfId="83" applyNumberFormat="1" applyFont="1" applyFill="1" applyBorder="1" applyAlignment="1" applyProtection="1">
      <alignment vertical="center"/>
      <protection locked="0"/>
    </xf>
    <xf numFmtId="201" fontId="65" fillId="0" borderId="0" xfId="48" applyNumberFormat="1" applyFont="1" applyAlignment="1" applyProtection="1">
      <alignment horizontal="right" vertical="center"/>
      <protection locked="0"/>
    </xf>
    <xf numFmtId="193" fontId="63" fillId="0" borderId="0" xfId="48" applyNumberFormat="1" applyFont="1" applyAlignment="1" applyProtection="1">
      <alignment horizontal="right" vertical="center"/>
      <protection locked="0"/>
    </xf>
    <xf numFmtId="193" fontId="63" fillId="0" borderId="0" xfId="83" applyNumberFormat="1" applyFont="1" applyFill="1" applyBorder="1" applyAlignment="1" applyProtection="1">
      <alignment horizontal="right" vertical="center"/>
      <protection locked="0"/>
    </xf>
    <xf numFmtId="187" fontId="62" fillId="0" borderId="31" xfId="800" applyNumberFormat="1" applyFont="1" applyFill="1" applyBorder="1" applyAlignment="1" applyProtection="1">
      <alignment horizontal="right" vertical="center"/>
    </xf>
    <xf numFmtId="201" fontId="62" fillId="0" borderId="27" xfId="83" applyNumberFormat="1" applyFont="1" applyFill="1" applyBorder="1" applyAlignment="1" applyProtection="1">
      <alignment vertical="center"/>
    </xf>
    <xf numFmtId="201" fontId="62" fillId="0" borderId="45" xfId="83" applyNumberFormat="1" applyFont="1" applyFill="1" applyBorder="1" applyAlignment="1" applyProtection="1">
      <alignment vertical="center"/>
    </xf>
    <xf numFmtId="187" fontId="105" fillId="0" borderId="0" xfId="800" applyNumberFormat="1" applyFont="1" applyFill="1" applyAlignment="1" applyProtection="1">
      <alignment horizontal="right" vertical="center"/>
    </xf>
    <xf numFmtId="201" fontId="62" fillId="0" borderId="17" xfId="800" applyNumberFormat="1" applyFont="1" applyFill="1" applyBorder="1" applyAlignment="1" applyProtection="1">
      <alignment horizontal="right" vertical="center"/>
    </xf>
    <xf numFmtId="201" fontId="63" fillId="0" borderId="0" xfId="46" applyNumberFormat="1" applyFont="1" applyAlignment="1" applyProtection="1">
      <alignment vertical="center"/>
      <protection locked="0"/>
    </xf>
    <xf numFmtId="201" fontId="107" fillId="0" borderId="28" xfId="28" applyNumberFormat="1" applyFont="1" applyFill="1" applyBorder="1" applyAlignment="1" applyProtection="1">
      <alignment horizontal="right" vertical="center"/>
    </xf>
    <xf numFmtId="201" fontId="63" fillId="0" borderId="0" xfId="0" applyNumberFormat="1" applyFont="1" applyAlignment="1" applyProtection="1">
      <alignment horizontal="center" vertical="center"/>
      <protection locked="0"/>
    </xf>
    <xf numFmtId="201" fontId="63" fillId="0" borderId="0" xfId="46" applyNumberFormat="1" applyFont="1" applyAlignment="1" applyProtection="1">
      <alignment horizontal="center" vertical="center"/>
      <protection locked="0"/>
    </xf>
    <xf numFmtId="201" fontId="62" fillId="0" borderId="45" xfId="28" applyNumberFormat="1" applyFont="1" applyFill="1" applyBorder="1" applyAlignment="1" applyProtection="1">
      <alignment horizontal="right" vertical="center"/>
    </xf>
    <xf numFmtId="201" fontId="62" fillId="0" borderId="31" xfId="28" applyNumberFormat="1" applyFont="1" applyFill="1" applyBorder="1" applyAlignment="1" applyProtection="1">
      <alignment horizontal="right" vertical="center"/>
    </xf>
    <xf numFmtId="210" fontId="62" fillId="0" borderId="27" xfId="48" applyNumberFormat="1" applyFont="1" applyBorder="1" applyAlignment="1">
      <alignment horizontal="right" vertical="center"/>
    </xf>
    <xf numFmtId="201" fontId="62" fillId="0" borderId="0" xfId="800" applyNumberFormat="1" applyFont="1" applyFill="1" applyBorder="1" applyAlignment="1" applyProtection="1">
      <alignment horizontal="right" vertical="center"/>
    </xf>
    <xf numFmtId="201" fontId="104" fillId="0" borderId="28" xfId="918" applyNumberFormat="1" applyFont="1" applyBorder="1" applyAlignment="1" applyProtection="1">
      <alignment horizontal="center" vertical="center"/>
    </xf>
    <xf numFmtId="201" fontId="107" fillId="0" borderId="28" xfId="0" applyNumberFormat="1" applyFont="1" applyBorder="1" applyAlignment="1">
      <alignment horizontal="right" vertical="center"/>
    </xf>
    <xf numFmtId="201" fontId="63" fillId="0" borderId="0" xfId="0" applyNumberFormat="1" applyFont="1" applyAlignment="1">
      <alignment vertical="center"/>
    </xf>
    <xf numFmtId="201" fontId="63" fillId="0" borderId="17" xfId="0" applyNumberFormat="1" applyFont="1" applyBorder="1" applyAlignment="1">
      <alignment vertical="center"/>
    </xf>
    <xf numFmtId="201" fontId="63" fillId="0" borderId="0" xfId="800" applyNumberFormat="1" applyFont="1" applyFill="1" applyBorder="1" applyAlignment="1" applyProtection="1">
      <alignment horizontal="right" vertical="center"/>
    </xf>
    <xf numFmtId="201" fontId="62" fillId="0" borderId="28" xfId="83" applyNumberFormat="1" applyFont="1" applyFill="1" applyBorder="1" applyAlignment="1" applyProtection="1">
      <alignment vertical="center"/>
    </xf>
    <xf numFmtId="201" fontId="62" fillId="0" borderId="28" xfId="800" applyNumberFormat="1" applyFont="1" applyFill="1" applyBorder="1" applyAlignment="1" applyProtection="1">
      <alignment horizontal="right" vertical="center"/>
    </xf>
    <xf numFmtId="201" fontId="105" fillId="0" borderId="17" xfId="83" applyNumberFormat="1" applyFont="1" applyFill="1" applyBorder="1" applyAlignment="1" applyProtection="1">
      <alignment vertical="center"/>
      <protection locked="0"/>
    </xf>
    <xf numFmtId="201" fontId="62" fillId="0" borderId="0" xfId="83" applyNumberFormat="1" applyFont="1" applyFill="1" applyAlignment="1" applyProtection="1">
      <alignment vertical="center"/>
    </xf>
    <xf numFmtId="201" fontId="63" fillId="0" borderId="17" xfId="800" applyNumberFormat="1" applyFont="1" applyFill="1" applyBorder="1" applyAlignment="1" applyProtection="1">
      <alignment horizontal="right" vertical="center"/>
    </xf>
    <xf numFmtId="191" fontId="62" fillId="0" borderId="0" xfId="0" applyNumberFormat="1" applyFont="1" applyAlignment="1" applyProtection="1">
      <alignment horizontal="center" vertical="center"/>
      <protection locked="0"/>
    </xf>
    <xf numFmtId="191" fontId="62" fillId="0" borderId="0" xfId="0" applyNumberFormat="1" applyFont="1" applyAlignment="1" applyProtection="1">
      <alignment horizontal="center" vertical="center" wrapText="1"/>
      <protection locked="0"/>
    </xf>
    <xf numFmtId="0" fontId="64" fillId="0" borderId="0" xfId="0" quotePrefix="1" applyFont="1" applyAlignment="1" applyProtection="1">
      <alignment horizontal="center" vertical="center" wrapText="1"/>
      <protection locked="0"/>
    </xf>
    <xf numFmtId="49" fontId="66" fillId="0" borderId="0" xfId="0" applyNumberFormat="1" applyFont="1" applyAlignment="1" applyProtection="1">
      <alignment horizontal="center" vertical="center" wrapText="1"/>
      <protection locked="0"/>
    </xf>
    <xf numFmtId="0" fontId="64" fillId="0" borderId="0" xfId="42" quotePrefix="1" applyFont="1" applyAlignment="1" applyProtection="1">
      <alignment horizontal="center" vertical="center"/>
      <protection locked="0"/>
    </xf>
    <xf numFmtId="191" fontId="63" fillId="0" borderId="17" xfId="798" applyNumberFormat="1" applyFont="1" applyBorder="1" applyAlignment="1" applyProtection="1">
      <alignment horizontal="center" vertical="center" wrapText="1"/>
      <protection locked="0"/>
    </xf>
    <xf numFmtId="191" fontId="63" fillId="0" borderId="17" xfId="0" applyNumberFormat="1" applyFont="1" applyBorder="1" applyAlignment="1" applyProtection="1">
      <alignment horizontal="center" vertical="center"/>
      <protection locked="0"/>
    </xf>
    <xf numFmtId="192" fontId="64" fillId="0" borderId="0" xfId="798" applyNumberFormat="1" applyFont="1" applyAlignment="1" applyProtection="1">
      <alignment horizontal="center" vertical="center" wrapText="1"/>
      <protection locked="0"/>
    </xf>
    <xf numFmtId="191" fontId="63" fillId="0" borderId="0" xfId="0" quotePrefix="1" applyNumberFormat="1" applyFont="1" applyAlignment="1" applyProtection="1">
      <alignment horizontal="center" vertical="center"/>
      <protection locked="0"/>
    </xf>
    <xf numFmtId="191" fontId="64" fillId="0" borderId="0" xfId="798" applyNumberFormat="1" applyFont="1" applyAlignment="1" applyProtection="1">
      <alignment horizontal="center" vertical="center" wrapText="1"/>
      <protection locked="0"/>
    </xf>
    <xf numFmtId="0" fontId="61" fillId="0" borderId="0" xfId="798" applyFont="1" applyAlignment="1" applyProtection="1">
      <alignment horizontal="left" vertical="center"/>
      <protection locked="0"/>
    </xf>
    <xf numFmtId="191" fontId="62" fillId="0" borderId="0" xfId="0" quotePrefix="1" applyNumberFormat="1" applyFont="1" applyAlignment="1" applyProtection="1">
      <alignment horizontal="center" vertical="center"/>
      <protection locked="0"/>
    </xf>
    <xf numFmtId="49" fontId="66" fillId="0" borderId="0" xfId="0" applyNumberFormat="1" applyFont="1" applyAlignment="1" applyProtection="1">
      <alignment horizontal="center" vertical="center"/>
      <protection locked="0"/>
    </xf>
  </cellXfs>
  <cellStyles count="920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5 2" xfId="917" xr:uid="{2C30B922-B8F8-47D1-8F6F-D81F1D8A5317}"/>
    <cellStyle name="Comma 3 2 5 2 2" xfId="918" xr:uid="{0D1884E3-D133-4016-89CF-344BEE230C97}"/>
    <cellStyle name="Comma 3 2 5 2 3" xfId="919" xr:uid="{AE8CA152-974A-4855-8BEF-C6D0B33176EA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CCCCFF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1640625" defaultRowHeight="12.75"/>
  <cols>
    <col min="1" max="1" width="4.1640625" customWidth="1"/>
    <col min="5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6" width="1.6640625" bestFit="1" customWidth="1"/>
    <col min="17" max="17" width="13.6640625" bestFit="1" customWidth="1"/>
    <col min="18" max="18" width="1.6640625" bestFit="1" customWidth="1"/>
    <col min="19" max="19" width="13.66406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1640625" defaultRowHeight="12.75"/>
  <cols>
    <col min="1" max="1" width="2.1640625" customWidth="1"/>
    <col min="2" max="3" width="9.1640625" hidden="1" customWidth="1"/>
    <col min="4" max="4" width="4.1640625" customWidth="1"/>
    <col min="5" max="5" width="40.6640625" customWidth="1"/>
    <col min="6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60"/>
  <sheetViews>
    <sheetView tabSelected="1" view="pageBreakPreview" zoomScale="80" zoomScaleNormal="86" zoomScaleSheetLayoutView="80" workbookViewId="0">
      <selection activeCell="M1" sqref="M1"/>
    </sheetView>
  </sheetViews>
  <sheetFormatPr defaultColWidth="11" defaultRowHeight="16.5" customHeight="1"/>
  <cols>
    <col min="1" max="1" width="1.1640625" style="81" customWidth="1"/>
    <col min="2" max="2" width="1.6640625" style="81" customWidth="1"/>
    <col min="3" max="3" width="1.1640625" style="81" customWidth="1"/>
    <col min="4" max="4" width="56.5" style="81" customWidth="1"/>
    <col min="5" max="5" width="6.1640625" style="83" customWidth="1"/>
    <col min="6" max="6" width="1.1640625" style="81" customWidth="1"/>
    <col min="7" max="7" width="15" style="81" customWidth="1"/>
    <col min="8" max="8" width="1.1640625" style="81" customWidth="1"/>
    <col min="9" max="9" width="14.1640625" style="112" customWidth="1"/>
    <col min="10" max="10" width="1.1640625" style="112" customWidth="1"/>
    <col min="11" max="11" width="16.1640625" style="112" customWidth="1"/>
    <col min="12" max="12" width="1.1640625" style="112" customWidth="1"/>
    <col min="13" max="13" width="14.1640625" style="112" customWidth="1"/>
    <col min="14" max="16384" width="11" style="81"/>
  </cols>
  <sheetData>
    <row r="1" spans="1:13" s="122" customFormat="1" ht="20.85" customHeight="1">
      <c r="A1" s="75" t="s">
        <v>191</v>
      </c>
      <c r="B1" s="75"/>
      <c r="C1" s="119"/>
      <c r="D1" s="119"/>
      <c r="E1" s="120"/>
      <c r="F1" s="119"/>
      <c r="G1" s="119"/>
      <c r="H1" s="119"/>
      <c r="I1" s="121"/>
      <c r="J1" s="121"/>
      <c r="K1" s="121"/>
      <c r="L1" s="121"/>
      <c r="M1" s="121"/>
    </row>
    <row r="2" spans="1:13" s="77" customFormat="1" ht="20.85" customHeight="1">
      <c r="A2" s="76" t="s">
        <v>192</v>
      </c>
      <c r="B2" s="76"/>
      <c r="C2" s="123"/>
      <c r="D2" s="123"/>
      <c r="E2" s="124"/>
      <c r="F2" s="123"/>
      <c r="G2" s="123"/>
      <c r="H2" s="123"/>
      <c r="I2" s="125"/>
      <c r="J2" s="125"/>
      <c r="K2" s="125"/>
      <c r="L2" s="125"/>
      <c r="M2" s="125"/>
    </row>
    <row r="3" spans="1:13" ht="20.85" customHeight="1">
      <c r="A3" s="78"/>
      <c r="B3" s="78"/>
      <c r="C3" s="79"/>
      <c r="D3" s="79"/>
      <c r="E3" s="80"/>
      <c r="F3" s="79"/>
      <c r="G3" s="79"/>
      <c r="H3" s="79"/>
      <c r="I3" s="126"/>
      <c r="J3" s="126"/>
      <c r="K3" s="126"/>
      <c r="L3" s="126"/>
      <c r="M3" s="126"/>
    </row>
    <row r="4" spans="1:13" s="130" customFormat="1" ht="20.85" customHeight="1">
      <c r="A4" s="127"/>
      <c r="B4" s="127"/>
      <c r="C4" s="128"/>
      <c r="D4" s="128"/>
      <c r="E4" s="129"/>
      <c r="F4" s="128"/>
      <c r="G4" s="348" t="s">
        <v>193</v>
      </c>
      <c r="H4" s="348"/>
      <c r="I4" s="348"/>
      <c r="J4" s="82"/>
      <c r="K4" s="348" t="s">
        <v>194</v>
      </c>
      <c r="L4" s="348"/>
      <c r="M4" s="348"/>
    </row>
    <row r="5" spans="1:13" s="130" customFormat="1" ht="20.85" customHeight="1">
      <c r="A5" s="127"/>
      <c r="B5" s="127"/>
      <c r="C5" s="128"/>
      <c r="D5" s="128"/>
      <c r="E5" s="129"/>
      <c r="F5" s="128"/>
      <c r="G5" s="349" t="s">
        <v>195</v>
      </c>
      <c r="H5" s="349"/>
      <c r="I5" s="349"/>
      <c r="J5" s="131"/>
      <c r="K5" s="349" t="s">
        <v>195</v>
      </c>
      <c r="L5" s="349"/>
      <c r="M5" s="349"/>
    </row>
    <row r="6" spans="1:13" ht="20.85" customHeight="1">
      <c r="A6" s="78"/>
      <c r="G6" s="132" t="s">
        <v>410</v>
      </c>
      <c r="H6" s="84"/>
      <c r="I6" s="133" t="s">
        <v>196</v>
      </c>
      <c r="J6" s="84"/>
      <c r="K6" s="132" t="s">
        <v>410</v>
      </c>
      <c r="L6" s="84"/>
      <c r="M6" s="133" t="s">
        <v>196</v>
      </c>
    </row>
    <row r="7" spans="1:13" ht="20.85" customHeight="1">
      <c r="A7" s="134" t="s">
        <v>197</v>
      </c>
      <c r="E7" s="85" t="s">
        <v>198</v>
      </c>
      <c r="F7" s="86"/>
      <c r="G7" s="135">
        <v>2025</v>
      </c>
      <c r="H7" s="87"/>
      <c r="I7" s="135">
        <v>2024</v>
      </c>
      <c r="J7" s="87"/>
      <c r="K7" s="135">
        <v>2025</v>
      </c>
      <c r="L7" s="87"/>
      <c r="M7" s="135">
        <v>2024</v>
      </c>
    </row>
    <row r="8" spans="1:13" ht="20.85" customHeight="1">
      <c r="E8" s="81"/>
      <c r="F8" s="86"/>
      <c r="G8" s="133" t="s">
        <v>199</v>
      </c>
      <c r="H8" s="84"/>
      <c r="I8" s="133"/>
      <c r="J8" s="84"/>
      <c r="K8" s="133" t="s">
        <v>199</v>
      </c>
      <c r="L8" s="84"/>
      <c r="M8" s="133"/>
    </row>
    <row r="9" spans="1:13" ht="20.85" customHeight="1">
      <c r="E9" s="85"/>
      <c r="F9" s="86"/>
      <c r="G9" s="350" t="s">
        <v>200</v>
      </c>
      <c r="H9" s="350"/>
      <c r="I9" s="350"/>
      <c r="J9" s="350"/>
      <c r="K9" s="350"/>
      <c r="L9" s="350"/>
      <c r="M9" s="350"/>
    </row>
    <row r="10" spans="1:13" ht="20.25" customHeight="1">
      <c r="A10" s="136" t="s">
        <v>201</v>
      </c>
      <c r="B10" s="88"/>
      <c r="E10" s="85"/>
      <c r="I10" s="89"/>
      <c r="J10" s="89"/>
      <c r="K10" s="89"/>
      <c r="L10" s="89"/>
      <c r="M10" s="89"/>
    </row>
    <row r="11" spans="1:13" ht="20.25" customHeight="1">
      <c r="A11" s="137" t="s">
        <v>202</v>
      </c>
      <c r="B11" s="88"/>
      <c r="E11" s="138"/>
      <c r="F11" s="139"/>
      <c r="G11" s="90">
        <v>95775</v>
      </c>
      <c r="H11" s="90"/>
      <c r="I11" s="90">
        <v>83641</v>
      </c>
      <c r="J11" s="90"/>
      <c r="K11" s="90">
        <v>54895</v>
      </c>
      <c r="L11" s="90"/>
      <c r="M11" s="90">
        <v>54320</v>
      </c>
    </row>
    <row r="12" spans="1:13" ht="20.25" customHeight="1">
      <c r="A12" s="137" t="s">
        <v>203</v>
      </c>
      <c r="E12" s="138" t="s">
        <v>393</v>
      </c>
      <c r="F12" s="139"/>
      <c r="G12" s="90">
        <v>620745</v>
      </c>
      <c r="H12" s="90"/>
      <c r="I12" s="90">
        <v>594430</v>
      </c>
      <c r="J12" s="90"/>
      <c r="K12" s="90">
        <v>618959</v>
      </c>
      <c r="L12" s="90"/>
      <c r="M12" s="90">
        <v>590527</v>
      </c>
    </row>
    <row r="13" spans="1:13" ht="20.25" hidden="1" customHeight="1">
      <c r="A13" s="137" t="s">
        <v>354</v>
      </c>
      <c r="E13" s="138"/>
      <c r="F13" s="139"/>
      <c r="G13" s="90"/>
      <c r="H13" s="90"/>
      <c r="I13" s="90">
        <v>0</v>
      </c>
      <c r="J13" s="90"/>
      <c r="K13" s="90"/>
      <c r="L13" s="90"/>
      <c r="M13" s="90">
        <v>0</v>
      </c>
    </row>
    <row r="14" spans="1:13" ht="20.25" customHeight="1">
      <c r="A14" s="137" t="s">
        <v>365</v>
      </c>
      <c r="E14" s="138">
        <v>3</v>
      </c>
      <c r="F14" s="139"/>
      <c r="G14" s="90">
        <v>0</v>
      </c>
      <c r="H14" s="90"/>
      <c r="I14" s="90">
        <v>0</v>
      </c>
      <c r="J14" s="90"/>
      <c r="K14" s="90">
        <v>129500</v>
      </c>
      <c r="L14" s="90"/>
      <c r="M14" s="90">
        <v>102000</v>
      </c>
    </row>
    <row r="15" spans="1:13" ht="20.25" customHeight="1">
      <c r="A15" s="137" t="s">
        <v>204</v>
      </c>
      <c r="E15" s="138">
        <v>13</v>
      </c>
      <c r="F15" s="139"/>
      <c r="G15" s="90">
        <v>22058</v>
      </c>
      <c r="H15" s="90"/>
      <c r="I15" s="90">
        <v>18216</v>
      </c>
      <c r="J15" s="90"/>
      <c r="K15" s="90">
        <v>22058</v>
      </c>
      <c r="L15" s="90"/>
      <c r="M15" s="90">
        <v>18216</v>
      </c>
    </row>
    <row r="16" spans="1:13" ht="20.25" customHeight="1">
      <c r="A16" s="137" t="s">
        <v>205</v>
      </c>
      <c r="B16" s="137"/>
      <c r="E16" s="138"/>
      <c r="F16" s="139"/>
      <c r="G16" s="91">
        <v>20784</v>
      </c>
      <c r="H16" s="90"/>
      <c r="I16" s="91">
        <v>20901</v>
      </c>
      <c r="J16" s="90"/>
      <c r="K16" s="91">
        <v>10720</v>
      </c>
      <c r="L16" s="90"/>
      <c r="M16" s="91">
        <v>11210</v>
      </c>
    </row>
    <row r="17" spans="1:13" ht="20.25" customHeight="1">
      <c r="A17" s="140" t="s">
        <v>206</v>
      </c>
      <c r="E17" s="138"/>
      <c r="F17" s="139"/>
      <c r="G17" s="116">
        <f>SUM(G11:G16)</f>
        <v>759362</v>
      </c>
      <c r="H17" s="92"/>
      <c r="I17" s="116">
        <f>SUM(I11:I16)</f>
        <v>717188</v>
      </c>
      <c r="J17" s="92"/>
      <c r="K17" s="116">
        <f>SUM(K11:K16)</f>
        <v>836132</v>
      </c>
      <c r="L17" s="93"/>
      <c r="M17" s="116">
        <f>SUM(M11:M16)</f>
        <v>776273</v>
      </c>
    </row>
    <row r="18" spans="1:13" ht="20.25" customHeight="1">
      <c r="A18" s="137"/>
      <c r="E18" s="138"/>
      <c r="F18" s="139"/>
      <c r="G18" s="94"/>
      <c r="H18" s="94"/>
      <c r="I18" s="94"/>
      <c r="J18" s="94"/>
      <c r="K18" s="94"/>
      <c r="L18" s="90"/>
      <c r="M18" s="90"/>
    </row>
    <row r="19" spans="1:13" ht="20.25" customHeight="1">
      <c r="A19" s="136" t="s">
        <v>207</v>
      </c>
      <c r="E19" s="138"/>
      <c r="F19" s="139"/>
      <c r="G19" s="94"/>
      <c r="H19" s="94"/>
      <c r="I19" s="94"/>
      <c r="J19" s="94"/>
      <c r="K19" s="94"/>
      <c r="L19" s="90"/>
      <c r="M19" s="90"/>
    </row>
    <row r="20" spans="1:13" ht="20.25" customHeight="1">
      <c r="A20" s="137" t="s">
        <v>208</v>
      </c>
      <c r="E20" s="138">
        <v>13</v>
      </c>
      <c r="F20" s="139"/>
      <c r="G20" s="90">
        <v>71205</v>
      </c>
      <c r="H20" s="90"/>
      <c r="I20" s="90">
        <v>77715</v>
      </c>
      <c r="J20" s="90"/>
      <c r="K20" s="90">
        <v>71205</v>
      </c>
      <c r="L20" s="90"/>
      <c r="M20" s="90">
        <v>77715</v>
      </c>
    </row>
    <row r="21" spans="1:13" ht="20.25" hidden="1" customHeight="1">
      <c r="A21" s="137" t="s">
        <v>355</v>
      </c>
      <c r="E21" s="138"/>
      <c r="F21" s="139"/>
      <c r="G21" s="90"/>
      <c r="H21" s="90"/>
      <c r="I21" s="90">
        <v>0</v>
      </c>
      <c r="J21" s="90"/>
      <c r="K21" s="90"/>
      <c r="L21" s="90"/>
      <c r="M21" s="90">
        <v>0</v>
      </c>
    </row>
    <row r="22" spans="1:13" ht="20.25" customHeight="1">
      <c r="A22" s="137" t="s">
        <v>209</v>
      </c>
      <c r="B22" s="137"/>
      <c r="E22" s="138" t="s">
        <v>407</v>
      </c>
      <c r="F22" s="139"/>
      <c r="G22" s="90">
        <v>40646</v>
      </c>
      <c r="H22" s="90"/>
      <c r="I22" s="90">
        <v>40381</v>
      </c>
      <c r="J22" s="90"/>
      <c r="K22" s="90">
        <v>40646</v>
      </c>
      <c r="L22" s="95"/>
      <c r="M22" s="90">
        <v>40381</v>
      </c>
    </row>
    <row r="23" spans="1:13" ht="20.25" customHeight="1">
      <c r="A23" s="137" t="s">
        <v>210</v>
      </c>
      <c r="E23" s="138">
        <v>5</v>
      </c>
      <c r="F23" s="139"/>
      <c r="G23" s="90">
        <v>0</v>
      </c>
      <c r="H23" s="90"/>
      <c r="I23" s="90">
        <v>0</v>
      </c>
      <c r="J23" s="90"/>
      <c r="K23" s="90">
        <v>23503</v>
      </c>
      <c r="L23" s="95"/>
      <c r="M23" s="90">
        <v>23503</v>
      </c>
    </row>
    <row r="24" spans="1:13" ht="20.25" customHeight="1">
      <c r="A24" s="137" t="s">
        <v>211</v>
      </c>
      <c r="E24" s="138"/>
      <c r="F24" s="139"/>
      <c r="G24" s="90">
        <v>97597</v>
      </c>
      <c r="H24" s="90"/>
      <c r="I24" s="90">
        <v>110445</v>
      </c>
      <c r="J24" s="90"/>
      <c r="K24" s="90">
        <v>81191</v>
      </c>
      <c r="L24" s="95"/>
      <c r="M24" s="96">
        <v>81191</v>
      </c>
    </row>
    <row r="25" spans="1:13" ht="20.25" customHeight="1">
      <c r="A25" s="137" t="s">
        <v>367</v>
      </c>
      <c r="E25" s="138"/>
      <c r="F25" s="139"/>
      <c r="G25" s="90">
        <v>38747</v>
      </c>
      <c r="H25" s="90"/>
      <c r="I25" s="90">
        <v>38706</v>
      </c>
      <c r="J25" s="90"/>
      <c r="K25" s="90">
        <v>37500</v>
      </c>
      <c r="L25" s="95"/>
      <c r="M25" s="90">
        <v>37500</v>
      </c>
    </row>
    <row r="26" spans="1:13" ht="20.25" customHeight="1">
      <c r="A26" s="81" t="s">
        <v>420</v>
      </c>
      <c r="B26" s="137"/>
      <c r="E26" s="138">
        <v>3</v>
      </c>
      <c r="F26" s="139"/>
      <c r="G26" s="90">
        <v>6570</v>
      </c>
      <c r="H26" s="90"/>
      <c r="I26" s="90">
        <v>0</v>
      </c>
      <c r="J26" s="90"/>
      <c r="K26" s="90">
        <v>6570</v>
      </c>
      <c r="L26" s="95"/>
      <c r="M26" s="90">
        <v>0</v>
      </c>
    </row>
    <row r="27" spans="1:13" ht="20.25" customHeight="1">
      <c r="A27" s="81" t="s">
        <v>212</v>
      </c>
      <c r="B27" s="137"/>
      <c r="E27" s="138">
        <v>6</v>
      </c>
      <c r="F27" s="139"/>
      <c r="G27" s="90">
        <v>238907</v>
      </c>
      <c r="H27" s="90"/>
      <c r="I27" s="90">
        <v>246877</v>
      </c>
      <c r="J27" s="90"/>
      <c r="K27" s="90">
        <v>238907</v>
      </c>
      <c r="L27" s="95"/>
      <c r="M27" s="90">
        <v>246877</v>
      </c>
    </row>
    <row r="28" spans="1:13" ht="20.25" customHeight="1">
      <c r="A28" s="81" t="s">
        <v>213</v>
      </c>
      <c r="B28" s="137"/>
      <c r="E28" s="138" t="s">
        <v>400</v>
      </c>
      <c r="F28" s="139"/>
      <c r="G28" s="90">
        <v>518523</v>
      </c>
      <c r="H28" s="90"/>
      <c r="I28" s="90">
        <v>499352</v>
      </c>
      <c r="J28" s="90"/>
      <c r="K28" s="90">
        <v>296709</v>
      </c>
      <c r="L28" s="95"/>
      <c r="M28" s="90">
        <v>283503</v>
      </c>
    </row>
    <row r="29" spans="1:13" ht="20.25" customHeight="1">
      <c r="A29" s="81" t="s">
        <v>214</v>
      </c>
      <c r="B29" s="137"/>
      <c r="E29" s="138"/>
      <c r="F29" s="139"/>
      <c r="G29" s="90">
        <v>1194</v>
      </c>
      <c r="H29" s="90"/>
      <c r="I29" s="90">
        <v>1878</v>
      </c>
      <c r="J29" s="90"/>
      <c r="K29" s="90">
        <v>902</v>
      </c>
      <c r="L29" s="95"/>
      <c r="M29" s="90">
        <v>1557</v>
      </c>
    </row>
    <row r="30" spans="1:13" ht="20.25" customHeight="1">
      <c r="A30" s="81" t="s">
        <v>215</v>
      </c>
      <c r="B30" s="137"/>
      <c r="E30" s="138"/>
      <c r="F30" s="139"/>
      <c r="G30" s="90">
        <v>19986</v>
      </c>
      <c r="H30" s="90"/>
      <c r="I30" s="90">
        <v>18078</v>
      </c>
      <c r="J30" s="90"/>
      <c r="K30" s="90">
        <v>19212</v>
      </c>
      <c r="L30" s="95"/>
      <c r="M30" s="90">
        <v>17259</v>
      </c>
    </row>
    <row r="31" spans="1:13" ht="20.25" hidden="1" customHeight="1">
      <c r="A31" s="81" t="s">
        <v>216</v>
      </c>
      <c r="B31" s="137"/>
      <c r="E31" s="138">
        <v>8</v>
      </c>
      <c r="F31" s="139"/>
      <c r="G31" s="90"/>
      <c r="H31" s="90"/>
      <c r="I31" s="90"/>
      <c r="J31" s="90"/>
      <c r="K31" s="90"/>
      <c r="L31" s="95"/>
      <c r="M31" s="97"/>
    </row>
    <row r="32" spans="1:13" ht="20.25" customHeight="1">
      <c r="A32" s="81" t="s">
        <v>217</v>
      </c>
      <c r="B32" s="137"/>
      <c r="E32" s="138"/>
      <c r="F32" s="139"/>
      <c r="G32" s="91">
        <v>145498</v>
      </c>
      <c r="H32" s="90"/>
      <c r="I32" s="91">
        <v>113368</v>
      </c>
      <c r="J32" s="90"/>
      <c r="K32" s="91">
        <v>144246</v>
      </c>
      <c r="L32" s="95"/>
      <c r="M32" s="91">
        <v>112467</v>
      </c>
    </row>
    <row r="33" spans="1:13" ht="20.25" customHeight="1">
      <c r="A33" s="140" t="s">
        <v>218</v>
      </c>
      <c r="E33" s="138"/>
      <c r="F33" s="139"/>
      <c r="G33" s="116">
        <f>SUM(G20:G32)</f>
        <v>1178873</v>
      </c>
      <c r="H33" s="98"/>
      <c r="I33" s="116">
        <f>SUM(I20:I32)</f>
        <v>1146800</v>
      </c>
      <c r="J33" s="98"/>
      <c r="K33" s="116">
        <f>SUM(K20:K32)</f>
        <v>960591</v>
      </c>
      <c r="L33" s="99"/>
      <c r="M33" s="116">
        <f>SUM(M20:M32)</f>
        <v>921953</v>
      </c>
    </row>
    <row r="34" spans="1:13" ht="20.25" customHeight="1">
      <c r="E34" s="141"/>
      <c r="F34" s="142"/>
      <c r="G34" s="94"/>
      <c r="H34" s="96"/>
      <c r="I34" s="94"/>
      <c r="J34" s="96"/>
      <c r="K34" s="94"/>
      <c r="L34" s="95"/>
      <c r="M34" s="90"/>
    </row>
    <row r="35" spans="1:13" ht="20.25" customHeight="1" thickBot="1">
      <c r="A35" s="140" t="s">
        <v>219</v>
      </c>
      <c r="G35" s="115">
        <f>SUM(G17+G33)</f>
        <v>1938235</v>
      </c>
      <c r="H35" s="96"/>
      <c r="I35" s="115">
        <f>SUM(I17+I33)</f>
        <v>1863988</v>
      </c>
      <c r="J35" s="98"/>
      <c r="K35" s="115">
        <f>SUM(K17+K33)</f>
        <v>1796723</v>
      </c>
      <c r="L35" s="99"/>
      <c r="M35" s="115">
        <f>SUM(M17+M33)</f>
        <v>1698226</v>
      </c>
    </row>
    <row r="36" spans="1:13" ht="20.25" customHeight="1" thickTop="1">
      <c r="A36" s="78"/>
      <c r="I36" s="81"/>
      <c r="J36" s="81"/>
      <c r="K36" s="81"/>
      <c r="L36" s="81"/>
      <c r="M36" s="81"/>
    </row>
    <row r="37" spans="1:13" s="122" customFormat="1" ht="20.85" customHeight="1">
      <c r="A37" s="75" t="s">
        <v>191</v>
      </c>
      <c r="B37" s="75"/>
      <c r="C37" s="119"/>
      <c r="D37" s="119"/>
      <c r="E37" s="120"/>
      <c r="F37" s="119"/>
      <c r="G37" s="119"/>
      <c r="H37" s="119"/>
      <c r="I37" s="121"/>
      <c r="J37" s="121"/>
      <c r="K37" s="121"/>
      <c r="L37" s="121"/>
      <c r="M37" s="121"/>
    </row>
    <row r="38" spans="1:13" s="77" customFormat="1" ht="20.85" customHeight="1">
      <c r="A38" s="76" t="s">
        <v>192</v>
      </c>
      <c r="B38" s="76"/>
      <c r="C38" s="123"/>
      <c r="D38" s="123"/>
      <c r="E38" s="124"/>
      <c r="F38" s="123"/>
      <c r="G38" s="123"/>
      <c r="H38" s="123"/>
      <c r="I38" s="125"/>
      <c r="J38" s="125"/>
      <c r="K38" s="125"/>
      <c r="L38" s="125"/>
      <c r="M38" s="125"/>
    </row>
    <row r="39" spans="1:13" ht="20.85" customHeight="1">
      <c r="A39" s="78"/>
      <c r="B39" s="78"/>
      <c r="C39" s="79"/>
      <c r="D39" s="79"/>
      <c r="E39" s="80"/>
      <c r="F39" s="79"/>
      <c r="G39" s="79"/>
      <c r="H39" s="79"/>
      <c r="I39" s="126"/>
      <c r="J39" s="126"/>
      <c r="K39" s="126"/>
      <c r="L39" s="126"/>
      <c r="M39" s="126"/>
    </row>
    <row r="40" spans="1:13" ht="20.85" customHeight="1">
      <c r="A40" s="78"/>
      <c r="B40" s="78"/>
      <c r="C40" s="79"/>
      <c r="D40" s="79"/>
      <c r="E40" s="80"/>
      <c r="F40" s="79"/>
      <c r="G40" s="348" t="s">
        <v>193</v>
      </c>
      <c r="H40" s="348"/>
      <c r="I40" s="348"/>
      <c r="J40" s="82"/>
      <c r="K40" s="348" t="s">
        <v>194</v>
      </c>
      <c r="L40" s="348"/>
      <c r="M40" s="348"/>
    </row>
    <row r="41" spans="1:13" s="130" customFormat="1" ht="20.85" customHeight="1">
      <c r="A41" s="127"/>
      <c r="B41" s="127"/>
      <c r="C41" s="128"/>
      <c r="D41" s="128"/>
      <c r="E41" s="129"/>
      <c r="F41" s="128"/>
      <c r="G41" s="349" t="s">
        <v>195</v>
      </c>
      <c r="H41" s="349"/>
      <c r="I41" s="349"/>
      <c r="J41" s="131"/>
      <c r="K41" s="349" t="s">
        <v>195</v>
      </c>
      <c r="L41" s="349"/>
      <c r="M41" s="349"/>
    </row>
    <row r="42" spans="1:13" s="130" customFormat="1" ht="19.899999999999999" customHeight="1">
      <c r="A42" s="127"/>
      <c r="B42" s="127"/>
      <c r="C42" s="128"/>
      <c r="D42" s="128"/>
      <c r="E42" s="129"/>
      <c r="F42" s="128"/>
      <c r="G42" s="132" t="s">
        <v>410</v>
      </c>
      <c r="H42" s="84"/>
      <c r="I42" s="133" t="s">
        <v>196</v>
      </c>
      <c r="J42" s="84"/>
      <c r="K42" s="132" t="s">
        <v>410</v>
      </c>
      <c r="L42" s="84"/>
      <c r="M42" s="133" t="s">
        <v>196</v>
      </c>
    </row>
    <row r="43" spans="1:13" ht="19.899999999999999" customHeight="1">
      <c r="A43" s="143" t="s">
        <v>220</v>
      </c>
      <c r="E43" s="85" t="s">
        <v>198</v>
      </c>
      <c r="G43" s="135">
        <v>2025</v>
      </c>
      <c r="H43" s="87"/>
      <c r="I43" s="135">
        <v>2024</v>
      </c>
      <c r="J43" s="87"/>
      <c r="K43" s="135">
        <v>2025</v>
      </c>
      <c r="L43" s="87"/>
      <c r="M43" s="135">
        <v>2024</v>
      </c>
    </row>
    <row r="44" spans="1:13" ht="20.85" customHeight="1">
      <c r="E44" s="85"/>
      <c r="F44" s="86"/>
      <c r="G44" s="133" t="s">
        <v>199</v>
      </c>
      <c r="H44" s="84"/>
      <c r="I44" s="133"/>
      <c r="J44" s="84"/>
      <c r="K44" s="133" t="s">
        <v>199</v>
      </c>
      <c r="L44" s="84"/>
      <c r="M44" s="133"/>
    </row>
    <row r="45" spans="1:13" ht="20.85" customHeight="1">
      <c r="E45" s="85"/>
      <c r="F45" s="86"/>
      <c r="G45" s="350" t="s">
        <v>200</v>
      </c>
      <c r="H45" s="350"/>
      <c r="I45" s="350"/>
      <c r="J45" s="350"/>
      <c r="K45" s="350"/>
      <c r="L45" s="350"/>
      <c r="M45" s="350"/>
    </row>
    <row r="46" spans="1:13" ht="20.85" customHeight="1">
      <c r="A46" s="144" t="s">
        <v>221</v>
      </c>
      <c r="B46" s="145"/>
      <c r="C46" s="145"/>
      <c r="D46" s="146"/>
      <c r="E46" s="147"/>
      <c r="F46" s="148"/>
      <c r="G46" s="148"/>
      <c r="H46" s="148"/>
      <c r="I46" s="100"/>
      <c r="J46" s="148"/>
      <c r="K46" s="148"/>
      <c r="L46" s="148"/>
      <c r="M46" s="100"/>
    </row>
    <row r="47" spans="1:13" ht="20.25" customHeight="1">
      <c r="A47" s="145" t="s">
        <v>222</v>
      </c>
      <c r="B47" s="145"/>
      <c r="C47" s="145"/>
      <c r="D47" s="146"/>
      <c r="E47" s="149"/>
      <c r="F47" s="148"/>
      <c r="G47" s="101"/>
      <c r="H47" s="101"/>
      <c r="I47" s="101"/>
      <c r="J47" s="101"/>
      <c r="K47" s="101"/>
      <c r="L47" s="101"/>
      <c r="M47" s="101"/>
    </row>
    <row r="48" spans="1:13" ht="20.25" customHeight="1">
      <c r="A48" s="145"/>
      <c r="B48" s="146" t="s">
        <v>223</v>
      </c>
      <c r="C48" s="145"/>
      <c r="E48" s="149">
        <v>8</v>
      </c>
      <c r="F48" s="148"/>
      <c r="G48" s="94">
        <v>403905</v>
      </c>
      <c r="H48" s="94"/>
      <c r="I48" s="102">
        <v>375874</v>
      </c>
      <c r="J48" s="94"/>
      <c r="K48" s="94">
        <v>401067</v>
      </c>
      <c r="L48" s="94"/>
      <c r="M48" s="102">
        <v>373092</v>
      </c>
    </row>
    <row r="49" spans="1:13" ht="20.25" customHeight="1">
      <c r="A49" s="145" t="s">
        <v>224</v>
      </c>
      <c r="B49" s="145"/>
      <c r="C49" s="145"/>
      <c r="D49" s="146"/>
      <c r="E49" s="150">
        <v>3</v>
      </c>
      <c r="F49" s="151"/>
      <c r="G49" s="94">
        <v>100512</v>
      </c>
      <c r="H49" s="102"/>
      <c r="I49" s="102">
        <v>97066</v>
      </c>
      <c r="J49" s="102"/>
      <c r="K49" s="94">
        <v>80955</v>
      </c>
      <c r="L49" s="90"/>
      <c r="M49" s="102">
        <v>92690</v>
      </c>
    </row>
    <row r="50" spans="1:13" ht="20.25" customHeight="1">
      <c r="A50" s="145" t="s">
        <v>225</v>
      </c>
      <c r="B50" s="145"/>
      <c r="C50" s="145"/>
      <c r="D50" s="146"/>
      <c r="E50" s="150"/>
      <c r="F50" s="151"/>
      <c r="G50" s="102"/>
      <c r="H50" s="102"/>
      <c r="I50" s="102"/>
      <c r="J50" s="102"/>
      <c r="K50" s="102"/>
      <c r="L50" s="90"/>
      <c r="M50" s="102"/>
    </row>
    <row r="51" spans="1:13" ht="20.25" customHeight="1">
      <c r="A51" s="145"/>
      <c r="B51" s="146" t="s">
        <v>223</v>
      </c>
      <c r="C51" s="145"/>
      <c r="E51" s="149">
        <v>8</v>
      </c>
      <c r="F51" s="151"/>
      <c r="G51" s="94">
        <v>48888</v>
      </c>
      <c r="H51" s="102"/>
      <c r="I51" s="102">
        <v>27603</v>
      </c>
      <c r="J51" s="102"/>
      <c r="K51" s="94">
        <v>36888</v>
      </c>
      <c r="L51" s="90"/>
      <c r="M51" s="102">
        <v>15603</v>
      </c>
    </row>
    <row r="52" spans="1:13" ht="20.25" customHeight="1">
      <c r="A52" s="145" t="s">
        <v>226</v>
      </c>
      <c r="B52" s="146"/>
      <c r="C52" s="145"/>
      <c r="E52" s="149">
        <v>3</v>
      </c>
      <c r="F52" s="151"/>
      <c r="G52" s="94">
        <v>3000</v>
      </c>
      <c r="H52" s="102"/>
      <c r="I52" s="102">
        <v>3000</v>
      </c>
      <c r="J52" s="102"/>
      <c r="K52" s="94">
        <v>0</v>
      </c>
      <c r="L52" s="90"/>
      <c r="M52" s="97">
        <v>0</v>
      </c>
    </row>
    <row r="53" spans="1:13" ht="20.25" customHeight="1">
      <c r="A53" s="145" t="s">
        <v>227</v>
      </c>
      <c r="B53" s="146"/>
      <c r="C53" s="145"/>
      <c r="E53" s="149">
        <v>3</v>
      </c>
      <c r="F53" s="151"/>
      <c r="G53" s="94">
        <v>38715</v>
      </c>
      <c r="H53" s="102"/>
      <c r="I53" s="102">
        <v>33723</v>
      </c>
      <c r="J53" s="102"/>
      <c r="K53" s="94">
        <v>26797</v>
      </c>
      <c r="L53" s="90"/>
      <c r="M53" s="102">
        <v>23007</v>
      </c>
    </row>
    <row r="54" spans="1:13" ht="20.25" hidden="1" customHeight="1">
      <c r="A54" s="81" t="s">
        <v>228</v>
      </c>
      <c r="B54" s="145"/>
      <c r="C54" s="145"/>
      <c r="D54" s="146"/>
      <c r="E54" s="150">
        <v>15</v>
      </c>
      <c r="F54" s="151"/>
      <c r="G54" s="94"/>
      <c r="H54" s="102"/>
      <c r="I54" s="102"/>
      <c r="J54" s="102"/>
      <c r="K54" s="94"/>
      <c r="L54" s="90"/>
      <c r="M54" s="97"/>
    </row>
    <row r="55" spans="1:13" ht="20.25" customHeight="1">
      <c r="A55" s="81" t="s">
        <v>229</v>
      </c>
      <c r="B55" s="145"/>
      <c r="C55" s="145"/>
      <c r="D55" s="146"/>
      <c r="E55" s="85"/>
      <c r="F55" s="151"/>
      <c r="G55" s="94">
        <v>286</v>
      </c>
      <c r="H55" s="102"/>
      <c r="I55" s="102">
        <v>2851</v>
      </c>
      <c r="J55" s="102"/>
      <c r="K55" s="94">
        <v>0</v>
      </c>
      <c r="L55" s="90"/>
      <c r="M55" s="102">
        <v>2473</v>
      </c>
    </row>
    <row r="56" spans="1:13" ht="20.25" customHeight="1">
      <c r="A56" s="145" t="s">
        <v>230</v>
      </c>
      <c r="B56" s="145"/>
      <c r="C56" s="145"/>
      <c r="D56" s="146"/>
      <c r="F56" s="151"/>
      <c r="G56" s="91">
        <v>15781</v>
      </c>
      <c r="H56" s="102"/>
      <c r="I56" s="103">
        <v>22337</v>
      </c>
      <c r="J56" s="102"/>
      <c r="K56" s="91">
        <v>15675</v>
      </c>
      <c r="L56" s="90"/>
      <c r="M56" s="103">
        <v>22209</v>
      </c>
    </row>
    <row r="57" spans="1:13" ht="20.25" customHeight="1">
      <c r="A57" s="152" t="s">
        <v>231</v>
      </c>
      <c r="B57" s="145"/>
      <c r="C57" s="145"/>
      <c r="D57" s="146"/>
      <c r="E57" s="150"/>
      <c r="F57" s="151"/>
      <c r="G57" s="117">
        <f>SUM(G47:G56)</f>
        <v>611087</v>
      </c>
      <c r="H57" s="92"/>
      <c r="I57" s="117">
        <f>SUM(I47:I56)</f>
        <v>562454</v>
      </c>
      <c r="J57" s="92"/>
      <c r="K57" s="117">
        <f>SUM(K47:K56)</f>
        <v>561382</v>
      </c>
      <c r="L57" s="93"/>
      <c r="M57" s="117">
        <f>SUM(M47:M56)</f>
        <v>529074</v>
      </c>
    </row>
    <row r="58" spans="1:13" ht="13.5" customHeight="1">
      <c r="A58" s="145"/>
      <c r="B58" s="145"/>
      <c r="C58" s="145"/>
      <c r="D58" s="146"/>
      <c r="E58" s="150"/>
      <c r="F58" s="151"/>
      <c r="G58" s="94"/>
      <c r="H58" s="94"/>
      <c r="I58" s="94"/>
      <c r="J58" s="94"/>
      <c r="K58" s="94"/>
      <c r="L58" s="90"/>
      <c r="M58" s="90"/>
    </row>
    <row r="59" spans="1:13" ht="20.25" customHeight="1">
      <c r="A59" s="144" t="s">
        <v>232</v>
      </c>
      <c r="B59" s="145"/>
      <c r="C59" s="145"/>
      <c r="D59" s="146"/>
      <c r="E59" s="150"/>
      <c r="F59" s="151"/>
      <c r="G59" s="94"/>
      <c r="H59" s="94"/>
      <c r="I59" s="94"/>
      <c r="J59" s="94"/>
      <c r="K59" s="94"/>
      <c r="L59" s="90"/>
      <c r="M59" s="90"/>
    </row>
    <row r="60" spans="1:13" ht="20.25" customHeight="1">
      <c r="A60" s="145" t="s">
        <v>233</v>
      </c>
      <c r="B60" s="145"/>
      <c r="C60" s="145"/>
      <c r="D60" s="146"/>
      <c r="E60" s="149">
        <v>8</v>
      </c>
      <c r="F60" s="151"/>
      <c r="G60" s="90">
        <v>166880</v>
      </c>
      <c r="H60" s="90"/>
      <c r="I60" s="90">
        <v>90715</v>
      </c>
      <c r="J60" s="90"/>
      <c r="K60" s="90">
        <v>145880</v>
      </c>
      <c r="L60" s="104"/>
      <c r="M60" s="90">
        <v>60715</v>
      </c>
    </row>
    <row r="61" spans="1:13" ht="20.25" customHeight="1">
      <c r="A61" s="145" t="s">
        <v>234</v>
      </c>
      <c r="B61" s="145"/>
      <c r="C61" s="145"/>
      <c r="D61" s="146"/>
      <c r="E61" s="150">
        <v>3</v>
      </c>
      <c r="F61" s="151"/>
      <c r="G61" s="90">
        <v>220987</v>
      </c>
      <c r="H61" s="90"/>
      <c r="I61" s="90">
        <v>233988</v>
      </c>
      <c r="J61" s="90"/>
      <c r="K61" s="90">
        <v>144941</v>
      </c>
      <c r="L61" s="90"/>
      <c r="M61" s="102">
        <v>148897</v>
      </c>
    </row>
    <row r="62" spans="1:13" ht="20.25" customHeight="1">
      <c r="A62" s="145" t="s">
        <v>394</v>
      </c>
      <c r="B62" s="145"/>
      <c r="C62" s="145"/>
      <c r="D62" s="146"/>
      <c r="E62" s="150"/>
      <c r="F62" s="151"/>
      <c r="G62" s="90">
        <v>2334</v>
      </c>
      <c r="H62" s="90"/>
      <c r="I62" s="90">
        <v>1424</v>
      </c>
      <c r="J62" s="90"/>
      <c r="K62" s="90">
        <v>0</v>
      </c>
      <c r="L62" s="90"/>
      <c r="M62" s="102">
        <v>0</v>
      </c>
    </row>
    <row r="63" spans="1:13" ht="20.25" customHeight="1">
      <c r="A63" s="145" t="s">
        <v>235</v>
      </c>
      <c r="B63" s="145"/>
      <c r="C63" s="145"/>
      <c r="D63" s="146"/>
      <c r="E63" s="150"/>
      <c r="F63" s="151"/>
      <c r="G63" s="90">
        <v>62835</v>
      </c>
      <c r="H63" s="90"/>
      <c r="I63" s="90">
        <v>64858</v>
      </c>
      <c r="J63" s="90"/>
      <c r="K63" s="90">
        <v>61359</v>
      </c>
      <c r="L63" s="90"/>
      <c r="M63" s="102">
        <v>63559</v>
      </c>
    </row>
    <row r="64" spans="1:13" ht="20.25" customHeight="1">
      <c r="A64" s="145" t="s">
        <v>331</v>
      </c>
      <c r="B64" s="145"/>
      <c r="C64" s="145"/>
      <c r="D64" s="146"/>
      <c r="E64" s="150"/>
      <c r="F64" s="151"/>
      <c r="G64" s="91">
        <v>3573</v>
      </c>
      <c r="H64" s="90"/>
      <c r="I64" s="91">
        <v>4616</v>
      </c>
      <c r="J64" s="90"/>
      <c r="K64" s="91">
        <v>3573</v>
      </c>
      <c r="L64" s="90"/>
      <c r="M64" s="91">
        <v>4616</v>
      </c>
    </row>
    <row r="65" spans="1:13" ht="20.25" customHeight="1">
      <c r="A65" s="152" t="s">
        <v>236</v>
      </c>
      <c r="B65" s="145"/>
      <c r="C65" s="145"/>
      <c r="D65" s="146"/>
      <c r="E65" s="150"/>
      <c r="F65" s="151"/>
      <c r="G65" s="116">
        <f>SUM(G60:G64)</f>
        <v>456609</v>
      </c>
      <c r="H65" s="94"/>
      <c r="I65" s="116">
        <f>SUM(I60:I64)</f>
        <v>395601</v>
      </c>
      <c r="J65" s="94"/>
      <c r="K65" s="116">
        <f>SUM(K60:K64)</f>
        <v>355753</v>
      </c>
      <c r="L65" s="90"/>
      <c r="M65" s="116">
        <f>SUM(M60:M64)</f>
        <v>277787</v>
      </c>
    </row>
    <row r="66" spans="1:13" ht="8.1" customHeight="1">
      <c r="A66" s="145"/>
      <c r="B66" s="145"/>
      <c r="C66" s="145"/>
      <c r="D66" s="146"/>
      <c r="E66" s="150"/>
      <c r="F66" s="151"/>
      <c r="G66" s="94"/>
      <c r="H66" s="94"/>
      <c r="I66" s="94"/>
      <c r="J66" s="94"/>
      <c r="K66" s="94"/>
      <c r="L66" s="90"/>
      <c r="M66" s="90"/>
    </row>
    <row r="67" spans="1:13" ht="20.25" customHeight="1">
      <c r="A67" s="152" t="s">
        <v>237</v>
      </c>
      <c r="B67" s="145"/>
      <c r="C67" s="145"/>
      <c r="D67" s="146"/>
      <c r="E67" s="150"/>
      <c r="F67" s="151"/>
      <c r="G67" s="116">
        <f>SUM(G65,G57)</f>
        <v>1067696</v>
      </c>
      <c r="H67" s="92"/>
      <c r="I67" s="116">
        <f>SUM(I65,I57)</f>
        <v>958055</v>
      </c>
      <c r="J67" s="92"/>
      <c r="K67" s="116">
        <f>SUM(K65,K57)</f>
        <v>917135</v>
      </c>
      <c r="L67" s="93"/>
      <c r="M67" s="116">
        <f>SUM(M65,M57)</f>
        <v>806861</v>
      </c>
    </row>
    <row r="68" spans="1:13" ht="15" customHeight="1">
      <c r="A68" s="152"/>
      <c r="B68" s="145"/>
      <c r="C68" s="145"/>
      <c r="D68" s="146"/>
      <c r="E68" s="150"/>
      <c r="F68" s="151"/>
      <c r="G68" s="94"/>
      <c r="H68" s="94"/>
      <c r="I68" s="94"/>
      <c r="J68" s="94"/>
      <c r="K68" s="94"/>
      <c r="L68" s="90"/>
      <c r="M68" s="94"/>
    </row>
    <row r="69" spans="1:13" ht="15.6" customHeight="1">
      <c r="A69" s="144" t="s">
        <v>238</v>
      </c>
      <c r="B69" s="145"/>
      <c r="C69" s="145"/>
      <c r="D69" s="146"/>
      <c r="E69" s="150"/>
      <c r="F69" s="151"/>
      <c r="G69" s="94"/>
      <c r="H69" s="94"/>
      <c r="I69" s="94"/>
      <c r="J69" s="94"/>
      <c r="K69" s="94"/>
      <c r="L69" s="104"/>
      <c r="M69" s="90"/>
    </row>
    <row r="70" spans="1:13" ht="18" customHeight="1">
      <c r="A70" s="145" t="s">
        <v>239</v>
      </c>
      <c r="B70" s="145"/>
      <c r="C70" s="145"/>
      <c r="D70" s="146"/>
      <c r="E70" s="150"/>
      <c r="F70" s="151"/>
      <c r="G70" s="94"/>
      <c r="H70" s="94"/>
      <c r="I70" s="94"/>
      <c r="J70" s="94"/>
      <c r="K70" s="94"/>
      <c r="L70" s="104"/>
      <c r="M70" s="90"/>
    </row>
    <row r="71" spans="1:13" ht="20.25" customHeight="1">
      <c r="A71" s="145"/>
      <c r="B71" s="145" t="s">
        <v>240</v>
      </c>
      <c r="C71" s="145"/>
      <c r="D71" s="146"/>
      <c r="F71" s="151"/>
      <c r="G71" s="94"/>
      <c r="H71" s="94"/>
      <c r="I71" s="94"/>
      <c r="J71" s="94"/>
      <c r="K71" s="94"/>
      <c r="L71" s="104"/>
      <c r="M71" s="94"/>
    </row>
    <row r="72" spans="1:13" ht="20.25" customHeight="1" thickBot="1">
      <c r="A72" s="145"/>
      <c r="B72" s="153" t="s">
        <v>382</v>
      </c>
      <c r="E72" s="150">
        <v>9</v>
      </c>
      <c r="F72" s="151"/>
      <c r="G72" s="94"/>
      <c r="H72" s="104"/>
      <c r="I72" s="105">
        <v>181250</v>
      </c>
      <c r="J72" s="104"/>
      <c r="K72" s="94"/>
      <c r="L72" s="104"/>
      <c r="M72" s="105">
        <v>181250</v>
      </c>
    </row>
    <row r="73" spans="1:13" ht="20.25" customHeight="1" thickTop="1" thickBot="1">
      <c r="A73" s="145"/>
      <c r="B73" s="153" t="s">
        <v>384</v>
      </c>
      <c r="E73" s="150">
        <v>9</v>
      </c>
      <c r="F73" s="151"/>
      <c r="G73" s="105">
        <v>160000</v>
      </c>
      <c r="H73" s="104"/>
      <c r="I73" s="94"/>
      <c r="J73" s="104"/>
      <c r="K73" s="105">
        <v>160000</v>
      </c>
      <c r="L73" s="104"/>
      <c r="M73" s="94"/>
    </row>
    <row r="74" spans="1:13" ht="20.25" customHeight="1" thickTop="1">
      <c r="A74" s="145"/>
      <c r="B74" s="145" t="s">
        <v>241</v>
      </c>
      <c r="C74" s="145"/>
      <c r="D74" s="146"/>
      <c r="E74" s="150"/>
      <c r="F74" s="151"/>
      <c r="G74" s="94"/>
      <c r="H74" s="94"/>
      <c r="I74" s="94"/>
      <c r="J74" s="94"/>
      <c r="K74" s="94"/>
      <c r="L74" s="90"/>
      <c r="M74" s="90"/>
    </row>
    <row r="75" spans="1:13" ht="20.25" hidden="1" customHeight="1">
      <c r="A75" s="145"/>
      <c r="B75" s="145"/>
      <c r="C75" s="154" t="s">
        <v>383</v>
      </c>
      <c r="D75" s="146"/>
      <c r="E75" s="150"/>
      <c r="F75" s="151"/>
      <c r="G75" s="90"/>
      <c r="H75" s="90"/>
      <c r="I75" s="90"/>
      <c r="J75" s="90"/>
      <c r="K75" s="90"/>
      <c r="L75" s="106"/>
      <c r="M75" s="90"/>
    </row>
    <row r="76" spans="1:13" ht="20.25" customHeight="1">
      <c r="A76" s="145"/>
      <c r="B76" s="154" t="s">
        <v>384</v>
      </c>
      <c r="D76" s="153"/>
      <c r="E76" s="150"/>
      <c r="F76" s="151"/>
      <c r="G76" s="90">
        <v>160000</v>
      </c>
      <c r="H76" s="90"/>
      <c r="I76" s="90">
        <v>160000</v>
      </c>
      <c r="J76" s="90"/>
      <c r="K76" s="90">
        <v>160000</v>
      </c>
      <c r="L76" s="106"/>
      <c r="M76" s="90">
        <v>160000</v>
      </c>
    </row>
    <row r="77" spans="1:13" ht="20.25" customHeight="1">
      <c r="A77" s="145" t="s">
        <v>242</v>
      </c>
      <c r="C77" s="145"/>
      <c r="D77" s="146"/>
      <c r="E77" s="150"/>
      <c r="F77" s="151"/>
      <c r="G77" s="90">
        <v>361429</v>
      </c>
      <c r="H77" s="90"/>
      <c r="I77" s="90">
        <v>361429</v>
      </c>
      <c r="J77" s="90"/>
      <c r="K77" s="90">
        <v>361429</v>
      </c>
      <c r="L77" s="106"/>
      <c r="M77" s="90">
        <v>361429</v>
      </c>
    </row>
    <row r="78" spans="1:13" ht="20.25" customHeight="1">
      <c r="A78" s="145" t="s">
        <v>243</v>
      </c>
      <c r="B78" s="145"/>
      <c r="C78" s="145"/>
      <c r="D78" s="146"/>
      <c r="E78" s="150"/>
      <c r="F78" s="151"/>
      <c r="G78" s="90"/>
      <c r="H78" s="90"/>
      <c r="I78" s="90"/>
      <c r="J78" s="90"/>
      <c r="K78" s="90"/>
      <c r="L78" s="94"/>
      <c r="M78" s="90"/>
    </row>
    <row r="79" spans="1:13" ht="20.25" customHeight="1">
      <c r="B79" s="145" t="s">
        <v>368</v>
      </c>
      <c r="C79" s="145"/>
      <c r="D79" s="146"/>
      <c r="E79" s="150"/>
      <c r="F79" s="151"/>
      <c r="G79" s="90"/>
      <c r="H79" s="90"/>
      <c r="I79" s="90"/>
      <c r="J79" s="90"/>
      <c r="K79" s="90"/>
      <c r="L79" s="90"/>
      <c r="M79" s="90"/>
    </row>
    <row r="80" spans="1:13" ht="20.25" customHeight="1">
      <c r="B80" s="145"/>
      <c r="C80" s="145" t="s">
        <v>244</v>
      </c>
      <c r="D80" s="146"/>
      <c r="E80" s="150"/>
      <c r="F80" s="151"/>
      <c r="G80" s="90">
        <v>18125</v>
      </c>
      <c r="H80" s="90"/>
      <c r="I80" s="90">
        <v>18125</v>
      </c>
      <c r="J80" s="90"/>
      <c r="K80" s="90">
        <v>18125</v>
      </c>
      <c r="L80" s="90"/>
      <c r="M80" s="90">
        <v>18125</v>
      </c>
    </row>
    <row r="81" spans="1:13" ht="20.25" customHeight="1">
      <c r="B81" s="145"/>
      <c r="C81" s="145" t="s">
        <v>245</v>
      </c>
      <c r="D81" s="146"/>
      <c r="E81" s="150">
        <v>9</v>
      </c>
      <c r="F81" s="151"/>
      <c r="G81" s="90">
        <v>64976</v>
      </c>
      <c r="H81" s="90"/>
      <c r="I81" s="90">
        <v>64976</v>
      </c>
      <c r="J81" s="90"/>
      <c r="K81" s="90">
        <v>64976</v>
      </c>
      <c r="L81" s="90"/>
      <c r="M81" s="90">
        <v>64976</v>
      </c>
    </row>
    <row r="82" spans="1:13" ht="20.25" customHeight="1">
      <c r="A82" s="145"/>
      <c r="B82" s="145" t="s">
        <v>246</v>
      </c>
      <c r="C82" s="145"/>
      <c r="D82" s="146"/>
      <c r="E82" s="150"/>
      <c r="F82" s="151"/>
      <c r="G82" s="90">
        <v>321273</v>
      </c>
      <c r="H82" s="90"/>
      <c r="I82" s="90">
        <v>349046</v>
      </c>
      <c r="J82" s="90"/>
      <c r="K82" s="90">
        <v>323242</v>
      </c>
      <c r="L82" s="94"/>
      <c r="M82" s="94">
        <v>329811</v>
      </c>
    </row>
    <row r="83" spans="1:13" ht="20.25" customHeight="1">
      <c r="A83" s="145" t="s">
        <v>247</v>
      </c>
      <c r="B83" s="145"/>
      <c r="C83" s="145"/>
      <c r="D83" s="146"/>
      <c r="E83" s="150">
        <v>9</v>
      </c>
      <c r="F83" s="151"/>
      <c r="G83" s="90">
        <v>-64976</v>
      </c>
      <c r="H83" s="90"/>
      <c r="I83" s="90">
        <v>-64976</v>
      </c>
      <c r="J83" s="90"/>
      <c r="K83" s="90">
        <v>-64976</v>
      </c>
      <c r="L83" s="94"/>
      <c r="M83" s="94">
        <v>-64976</v>
      </c>
    </row>
    <row r="84" spans="1:13" ht="20.25" customHeight="1">
      <c r="A84" s="145" t="s">
        <v>248</v>
      </c>
      <c r="B84" s="145"/>
      <c r="C84" s="145"/>
      <c r="D84" s="146"/>
      <c r="E84" s="150"/>
      <c r="F84" s="151"/>
      <c r="G84" s="91">
        <v>13643</v>
      </c>
      <c r="H84" s="90"/>
      <c r="I84" s="91">
        <v>20973</v>
      </c>
      <c r="J84" s="90"/>
      <c r="K84" s="91">
        <v>16792</v>
      </c>
      <c r="L84" s="94"/>
      <c r="M84" s="91">
        <v>22000</v>
      </c>
    </row>
    <row r="85" spans="1:13" ht="20.25" customHeight="1">
      <c r="A85" s="152" t="s">
        <v>249</v>
      </c>
      <c r="B85" s="145"/>
      <c r="C85" s="145"/>
      <c r="D85" s="146"/>
      <c r="E85" s="150"/>
      <c r="F85" s="151"/>
      <c r="G85" s="118">
        <f>SUM(G75:G84)</f>
        <v>874470</v>
      </c>
      <c r="H85" s="92"/>
      <c r="I85" s="118">
        <f>SUM(I75:I84)</f>
        <v>909573</v>
      </c>
      <c r="J85" s="92"/>
      <c r="K85" s="118">
        <f>SUM(K75:K84)</f>
        <v>879588</v>
      </c>
      <c r="L85" s="92"/>
      <c r="M85" s="118">
        <f>SUM(M75:M84)</f>
        <v>891365</v>
      </c>
    </row>
    <row r="86" spans="1:13" ht="20.25" customHeight="1">
      <c r="A86" s="145" t="s">
        <v>250</v>
      </c>
      <c r="B86" s="145"/>
      <c r="C86" s="145"/>
      <c r="D86" s="146"/>
      <c r="E86" s="150"/>
      <c r="F86" s="151"/>
      <c r="G86" s="91">
        <v>-3931</v>
      </c>
      <c r="H86" s="94"/>
      <c r="I86" s="91">
        <v>-3640</v>
      </c>
      <c r="J86" s="94"/>
      <c r="K86" s="107">
        <v>0</v>
      </c>
      <c r="L86" s="96"/>
      <c r="M86" s="107">
        <v>0</v>
      </c>
    </row>
    <row r="87" spans="1:13" ht="20.25" customHeight="1">
      <c r="A87" s="152" t="s">
        <v>251</v>
      </c>
      <c r="B87" s="145"/>
      <c r="C87" s="145"/>
      <c r="D87" s="146"/>
      <c r="E87" s="150"/>
      <c r="F87" s="151"/>
      <c r="G87" s="116">
        <f>SUM(G85:G86)</f>
        <v>870539</v>
      </c>
      <c r="H87" s="92"/>
      <c r="I87" s="116">
        <f>SUM(I85:I86)</f>
        <v>905933</v>
      </c>
      <c r="J87" s="92"/>
      <c r="K87" s="116">
        <f>SUM(K85:K86)</f>
        <v>879588</v>
      </c>
      <c r="L87" s="93"/>
      <c r="M87" s="116">
        <f>SUM(M85:M86)</f>
        <v>891365</v>
      </c>
    </row>
    <row r="88" spans="1:13" ht="9.1999999999999993" customHeight="1">
      <c r="A88" s="145"/>
      <c r="B88" s="145"/>
      <c r="C88" s="145"/>
      <c r="D88" s="146"/>
      <c r="E88" s="150"/>
      <c r="F88" s="151"/>
      <c r="G88" s="92"/>
      <c r="H88" s="92"/>
      <c r="I88" s="92"/>
      <c r="J88" s="92"/>
      <c r="K88" s="108"/>
      <c r="L88" s="93"/>
      <c r="M88" s="93"/>
    </row>
    <row r="89" spans="1:13" ht="20.25" customHeight="1" thickBot="1">
      <c r="A89" s="152" t="s">
        <v>252</v>
      </c>
      <c r="B89" s="152"/>
      <c r="C89" s="152"/>
      <c r="D89" s="146"/>
      <c r="E89" s="155"/>
      <c r="F89" s="156"/>
      <c r="G89" s="115">
        <f>SUM(G87,G67)</f>
        <v>1938235</v>
      </c>
      <c r="H89" s="92"/>
      <c r="I89" s="115">
        <f>SUM(I87,I67)</f>
        <v>1863988</v>
      </c>
      <c r="J89" s="92"/>
      <c r="K89" s="115">
        <f>SUM(K87,K67)</f>
        <v>1796723</v>
      </c>
      <c r="L89" s="93"/>
      <c r="M89" s="115">
        <f>SUM(M87,M67)</f>
        <v>1698226</v>
      </c>
    </row>
    <row r="90" spans="1:13" ht="16.5" customHeight="1" thickTop="1">
      <c r="B90" s="152"/>
      <c r="C90" s="152"/>
      <c r="D90" s="146"/>
      <c r="E90" s="155"/>
      <c r="F90" s="156"/>
      <c r="G90" s="109"/>
      <c r="H90" s="109"/>
      <c r="I90" s="109"/>
      <c r="J90" s="109"/>
      <c r="K90" s="109"/>
      <c r="L90" s="110"/>
      <c r="M90" s="109"/>
    </row>
    <row r="91" spans="1:13" ht="16.5" customHeight="1">
      <c r="E91" s="85"/>
      <c r="I91" s="111"/>
      <c r="J91" s="89"/>
      <c r="K91" s="89"/>
      <c r="L91" s="89"/>
    </row>
    <row r="92" spans="1:13" ht="16.5" customHeight="1">
      <c r="E92" s="85"/>
      <c r="I92" s="111"/>
      <c r="J92" s="89"/>
      <c r="K92" s="89"/>
      <c r="L92" s="89"/>
    </row>
    <row r="93" spans="1:13" ht="16.5" customHeight="1">
      <c r="E93" s="85"/>
      <c r="I93" s="89"/>
      <c r="J93" s="89"/>
      <c r="K93" s="89"/>
      <c r="L93" s="89"/>
      <c r="M93" s="89"/>
    </row>
    <row r="94" spans="1:13" ht="16.5" customHeight="1">
      <c r="E94" s="85"/>
      <c r="I94" s="89"/>
      <c r="J94" s="89"/>
      <c r="K94" s="89"/>
      <c r="L94" s="89"/>
      <c r="M94" s="89"/>
    </row>
    <row r="95" spans="1:13" ht="16.5" customHeight="1">
      <c r="E95" s="85"/>
      <c r="I95" s="111"/>
      <c r="J95" s="89"/>
      <c r="K95" s="89"/>
      <c r="L95" s="89"/>
    </row>
    <row r="96" spans="1:13" ht="16.5" customHeight="1">
      <c r="E96" s="85"/>
      <c r="F96" s="87"/>
      <c r="G96" s="87"/>
      <c r="H96" s="87"/>
      <c r="I96" s="113"/>
      <c r="J96" s="89"/>
      <c r="K96" s="89"/>
      <c r="L96" s="89"/>
    </row>
    <row r="97" spans="1:13" ht="16.5" customHeight="1">
      <c r="E97" s="85"/>
      <c r="I97" s="111"/>
      <c r="J97" s="89"/>
      <c r="K97" s="89"/>
      <c r="L97" s="89"/>
      <c r="M97" s="89"/>
    </row>
    <row r="98" spans="1:13" ht="16.5" customHeight="1">
      <c r="E98" s="85"/>
      <c r="I98" s="111"/>
      <c r="J98" s="89"/>
      <c r="K98" s="89"/>
      <c r="L98" s="89"/>
      <c r="M98" s="89"/>
    </row>
    <row r="99" spans="1:13" ht="16.5" customHeight="1">
      <c r="E99" s="85"/>
      <c r="I99" s="111"/>
      <c r="J99" s="89"/>
      <c r="K99" s="89"/>
      <c r="L99" s="89"/>
      <c r="M99" s="89"/>
    </row>
    <row r="100" spans="1:13" ht="16.5" customHeight="1">
      <c r="E100" s="85"/>
      <c r="I100" s="111"/>
      <c r="J100" s="89"/>
      <c r="K100" s="89"/>
      <c r="L100" s="89"/>
      <c r="M100" s="89"/>
    </row>
    <row r="101" spans="1:13" ht="16.5" customHeight="1">
      <c r="E101" s="85"/>
      <c r="I101" s="111"/>
      <c r="J101" s="89"/>
      <c r="K101" s="89"/>
      <c r="L101" s="89"/>
      <c r="M101" s="89"/>
    </row>
    <row r="102" spans="1:13" ht="16.5" customHeight="1">
      <c r="E102" s="85"/>
      <c r="I102" s="111"/>
      <c r="J102" s="89"/>
      <c r="K102" s="89"/>
      <c r="L102" s="89"/>
      <c r="M102" s="89"/>
    </row>
    <row r="103" spans="1:13" ht="16.5" customHeight="1">
      <c r="E103" s="85"/>
      <c r="I103" s="111"/>
      <c r="J103" s="89"/>
      <c r="K103" s="89"/>
      <c r="L103" s="89"/>
      <c r="M103" s="89"/>
    </row>
    <row r="104" spans="1:13" ht="16.5" customHeight="1">
      <c r="E104" s="85"/>
      <c r="I104" s="89"/>
      <c r="J104" s="89"/>
      <c r="K104" s="89"/>
      <c r="L104" s="89"/>
      <c r="M104" s="89"/>
    </row>
    <row r="105" spans="1:13" ht="16.5" customHeight="1">
      <c r="E105" s="85"/>
      <c r="I105" s="111"/>
      <c r="J105" s="89"/>
      <c r="K105" s="89"/>
      <c r="L105" s="89"/>
      <c r="M105" s="111"/>
    </row>
    <row r="106" spans="1:13" ht="16.5" customHeight="1">
      <c r="E106" s="85"/>
      <c r="I106" s="89"/>
      <c r="J106" s="89"/>
      <c r="K106" s="89"/>
      <c r="L106" s="89"/>
      <c r="M106" s="89"/>
    </row>
    <row r="107" spans="1:13" ht="16.5" customHeight="1">
      <c r="E107" s="80"/>
      <c r="F107" s="86"/>
      <c r="G107" s="86"/>
      <c r="H107" s="86"/>
      <c r="I107" s="114"/>
      <c r="J107" s="82"/>
      <c r="K107" s="82"/>
      <c r="L107" s="82"/>
      <c r="M107" s="114"/>
    </row>
    <row r="108" spans="1:13" ht="16.5" customHeight="1">
      <c r="E108" s="80"/>
      <c r="F108" s="86"/>
      <c r="G108" s="86"/>
      <c r="H108" s="86"/>
      <c r="I108" s="114"/>
      <c r="J108" s="82"/>
      <c r="K108" s="82"/>
      <c r="L108" s="82"/>
      <c r="M108" s="114"/>
    </row>
    <row r="109" spans="1:13" ht="16.5" customHeight="1">
      <c r="A109" s="78"/>
      <c r="E109" s="80"/>
      <c r="F109" s="86"/>
      <c r="G109" s="86"/>
      <c r="H109" s="86"/>
      <c r="I109" s="114"/>
      <c r="J109" s="82"/>
      <c r="K109" s="82"/>
      <c r="L109" s="82"/>
      <c r="M109" s="114"/>
    </row>
    <row r="110" spans="1:13" ht="16.5" customHeight="1">
      <c r="A110" s="78"/>
      <c r="E110" s="80"/>
      <c r="F110" s="86"/>
      <c r="G110" s="86"/>
      <c r="H110" s="86"/>
      <c r="I110" s="114"/>
      <c r="J110" s="82"/>
      <c r="K110" s="82"/>
      <c r="L110" s="82"/>
      <c r="M110" s="114"/>
    </row>
    <row r="111" spans="1:13" ht="16.5" customHeight="1">
      <c r="A111" s="78"/>
      <c r="E111" s="80"/>
      <c r="F111" s="86"/>
      <c r="G111" s="86"/>
      <c r="H111" s="86"/>
      <c r="I111" s="114"/>
      <c r="J111" s="82"/>
      <c r="K111" s="82"/>
      <c r="L111" s="82"/>
      <c r="M111" s="114"/>
    </row>
    <row r="112" spans="1:13" ht="16.5" customHeight="1">
      <c r="A112" s="78"/>
      <c r="E112" s="80"/>
      <c r="F112" s="86"/>
      <c r="G112" s="86"/>
      <c r="H112" s="86"/>
      <c r="I112" s="114"/>
      <c r="J112" s="82"/>
      <c r="K112" s="82"/>
      <c r="L112" s="82"/>
      <c r="M112" s="114"/>
    </row>
    <row r="113" spans="1:13" ht="16.5" customHeight="1">
      <c r="A113" s="78"/>
      <c r="E113" s="80"/>
      <c r="F113" s="86"/>
      <c r="G113" s="86"/>
      <c r="H113" s="86"/>
      <c r="I113" s="114"/>
      <c r="J113" s="82"/>
      <c r="K113" s="82"/>
      <c r="L113" s="82"/>
      <c r="M113" s="114"/>
    </row>
    <row r="114" spans="1:13" ht="16.5" customHeight="1">
      <c r="A114" s="78"/>
      <c r="E114" s="80"/>
      <c r="F114" s="86"/>
      <c r="G114" s="86"/>
      <c r="H114" s="86"/>
      <c r="I114" s="114"/>
      <c r="J114" s="82"/>
      <c r="K114" s="82"/>
      <c r="L114" s="82"/>
      <c r="M114" s="114"/>
    </row>
    <row r="115" spans="1:13" ht="16.5" customHeight="1">
      <c r="A115" s="78"/>
      <c r="E115" s="80"/>
      <c r="F115" s="86"/>
      <c r="G115" s="86"/>
      <c r="H115" s="86"/>
      <c r="I115" s="114"/>
      <c r="J115" s="82"/>
      <c r="K115" s="82"/>
      <c r="L115" s="82"/>
      <c r="M115" s="114"/>
    </row>
    <row r="116" spans="1:13" ht="16.5" customHeight="1">
      <c r="A116" s="78"/>
      <c r="E116" s="80"/>
      <c r="F116" s="86"/>
      <c r="G116" s="86"/>
      <c r="H116" s="86"/>
      <c r="I116" s="114"/>
      <c r="J116" s="82"/>
      <c r="K116" s="82"/>
      <c r="L116" s="82"/>
      <c r="M116" s="114"/>
    </row>
    <row r="117" spans="1:13" ht="16.5" customHeight="1">
      <c r="A117" s="78"/>
      <c r="E117" s="80"/>
      <c r="F117" s="86"/>
      <c r="G117" s="86"/>
      <c r="H117" s="86"/>
      <c r="I117" s="114"/>
      <c r="J117" s="82"/>
      <c r="K117" s="82"/>
      <c r="L117" s="82"/>
      <c r="M117" s="114"/>
    </row>
    <row r="118" spans="1:13" ht="16.5" customHeight="1">
      <c r="A118" s="78"/>
      <c r="E118" s="80"/>
      <c r="F118" s="86"/>
      <c r="G118" s="86"/>
      <c r="H118" s="86"/>
      <c r="I118" s="114"/>
      <c r="J118" s="82"/>
      <c r="K118" s="82"/>
      <c r="L118" s="82"/>
      <c r="M118" s="114"/>
    </row>
    <row r="119" spans="1:13" ht="16.5" customHeight="1">
      <c r="A119" s="78"/>
      <c r="E119" s="80"/>
      <c r="F119" s="86"/>
      <c r="G119" s="86"/>
      <c r="H119" s="86"/>
      <c r="I119" s="114"/>
      <c r="J119" s="82"/>
      <c r="K119" s="82"/>
      <c r="L119" s="82"/>
      <c r="M119" s="114"/>
    </row>
    <row r="120" spans="1:13" ht="16.5" customHeight="1">
      <c r="A120" s="78"/>
      <c r="E120" s="80"/>
      <c r="F120" s="86"/>
      <c r="G120" s="86"/>
      <c r="H120" s="86"/>
      <c r="I120" s="114"/>
      <c r="J120" s="82"/>
      <c r="K120" s="82"/>
      <c r="L120" s="82"/>
      <c r="M120" s="114"/>
    </row>
    <row r="121" spans="1:13" ht="16.5" customHeight="1">
      <c r="A121" s="78"/>
      <c r="E121" s="80"/>
      <c r="F121" s="86"/>
      <c r="G121" s="86"/>
      <c r="H121" s="86"/>
      <c r="I121" s="114"/>
      <c r="J121" s="82"/>
      <c r="K121" s="82"/>
      <c r="L121" s="82"/>
      <c r="M121" s="114"/>
    </row>
    <row r="122" spans="1:13" ht="16.5" customHeight="1">
      <c r="A122" s="78"/>
      <c r="E122" s="80"/>
      <c r="F122" s="86"/>
      <c r="G122" s="86"/>
      <c r="H122" s="86"/>
      <c r="I122" s="114"/>
      <c r="J122" s="82"/>
      <c r="K122" s="82"/>
      <c r="L122" s="82"/>
      <c r="M122" s="114"/>
    </row>
    <row r="123" spans="1:13" ht="16.5" customHeight="1">
      <c r="A123" s="78"/>
      <c r="E123" s="80"/>
      <c r="F123" s="86"/>
      <c r="G123" s="86"/>
      <c r="H123" s="86"/>
      <c r="I123" s="114"/>
      <c r="J123" s="82"/>
      <c r="K123" s="82"/>
      <c r="L123" s="82"/>
      <c r="M123" s="114"/>
    </row>
    <row r="124" spans="1:13" ht="16.5" customHeight="1">
      <c r="A124" s="78"/>
      <c r="E124" s="80"/>
      <c r="F124" s="86"/>
      <c r="G124" s="86"/>
      <c r="H124" s="86"/>
      <c r="I124" s="114"/>
      <c r="J124" s="82"/>
      <c r="K124" s="82"/>
      <c r="L124" s="82"/>
      <c r="M124" s="114"/>
    </row>
    <row r="125" spans="1:13" ht="16.5" customHeight="1">
      <c r="A125" s="78"/>
      <c r="E125" s="80"/>
      <c r="F125" s="86"/>
      <c r="G125" s="86"/>
      <c r="H125" s="86"/>
      <c r="I125" s="114"/>
      <c r="J125" s="82"/>
      <c r="K125" s="82"/>
      <c r="L125" s="82"/>
      <c r="M125" s="114"/>
    </row>
    <row r="126" spans="1:13" ht="16.5" customHeight="1">
      <c r="A126" s="78"/>
      <c r="E126" s="80"/>
      <c r="F126" s="86"/>
      <c r="G126" s="86"/>
      <c r="H126" s="86"/>
      <c r="I126" s="114"/>
      <c r="J126" s="82"/>
      <c r="K126" s="82"/>
      <c r="L126" s="82"/>
      <c r="M126" s="114"/>
    </row>
    <row r="127" spans="1:13" ht="16.5" customHeight="1">
      <c r="A127" s="78"/>
      <c r="E127" s="80"/>
      <c r="F127" s="86"/>
      <c r="G127" s="86"/>
      <c r="H127" s="86"/>
      <c r="I127" s="114"/>
      <c r="J127" s="82"/>
      <c r="K127" s="82"/>
      <c r="L127" s="82"/>
      <c r="M127" s="114"/>
    </row>
    <row r="128" spans="1:13" ht="16.5" customHeight="1">
      <c r="A128" s="78"/>
      <c r="E128" s="80"/>
      <c r="F128" s="86"/>
      <c r="G128" s="86"/>
      <c r="H128" s="86"/>
      <c r="I128" s="114"/>
      <c r="J128" s="82"/>
      <c r="K128" s="82"/>
      <c r="L128" s="82"/>
      <c r="M128" s="114"/>
    </row>
    <row r="129" spans="1:13" ht="16.5" customHeight="1">
      <c r="A129" s="78"/>
      <c r="E129" s="80"/>
      <c r="F129" s="86"/>
      <c r="G129" s="86"/>
      <c r="H129" s="86"/>
      <c r="I129" s="114"/>
      <c r="J129" s="82"/>
      <c r="K129" s="82"/>
      <c r="L129" s="82"/>
      <c r="M129" s="114"/>
    </row>
    <row r="130" spans="1:13" ht="16.5" customHeight="1">
      <c r="A130" s="78"/>
      <c r="E130" s="80"/>
      <c r="F130" s="86"/>
      <c r="G130" s="86"/>
      <c r="H130" s="86"/>
      <c r="I130" s="114"/>
      <c r="J130" s="82"/>
      <c r="K130" s="82"/>
      <c r="L130" s="82"/>
      <c r="M130" s="114"/>
    </row>
    <row r="131" spans="1:13" ht="16.5" customHeight="1">
      <c r="A131" s="78"/>
      <c r="E131" s="80"/>
      <c r="F131" s="86"/>
      <c r="G131" s="86"/>
      <c r="H131" s="86"/>
      <c r="I131" s="114"/>
      <c r="J131" s="82"/>
      <c r="K131" s="82"/>
      <c r="L131" s="82"/>
      <c r="M131" s="114"/>
    </row>
    <row r="132" spans="1:13" ht="16.5" customHeight="1">
      <c r="A132" s="78"/>
      <c r="E132" s="80"/>
      <c r="F132" s="86"/>
      <c r="G132" s="86"/>
      <c r="H132" s="86"/>
      <c r="I132" s="114"/>
      <c r="J132" s="82"/>
      <c r="K132" s="82"/>
      <c r="L132" s="82"/>
      <c r="M132" s="114"/>
    </row>
    <row r="133" spans="1:13" ht="16.5" customHeight="1">
      <c r="A133" s="78"/>
      <c r="E133" s="80"/>
      <c r="F133" s="86"/>
      <c r="G133" s="86"/>
      <c r="H133" s="86"/>
      <c r="I133" s="114"/>
      <c r="J133" s="82"/>
      <c r="K133" s="82"/>
      <c r="L133" s="82"/>
      <c r="M133" s="114"/>
    </row>
    <row r="134" spans="1:13" ht="16.5" customHeight="1">
      <c r="A134" s="78"/>
      <c r="E134" s="80"/>
      <c r="F134" s="86"/>
      <c r="G134" s="86"/>
      <c r="H134" s="86"/>
      <c r="I134" s="114"/>
      <c r="J134" s="82"/>
      <c r="K134" s="82"/>
      <c r="L134" s="82"/>
      <c r="M134" s="114"/>
    </row>
    <row r="135" spans="1:13" ht="16.5" customHeight="1">
      <c r="A135" s="78"/>
      <c r="E135" s="80"/>
      <c r="F135" s="86"/>
      <c r="G135" s="86"/>
      <c r="H135" s="86"/>
      <c r="I135" s="114"/>
      <c r="J135" s="82"/>
      <c r="K135" s="82"/>
      <c r="L135" s="82"/>
      <c r="M135" s="114"/>
    </row>
    <row r="136" spans="1:13" ht="16.5" customHeight="1">
      <c r="A136" s="78"/>
      <c r="E136" s="80"/>
      <c r="F136" s="86"/>
      <c r="G136" s="86"/>
      <c r="H136" s="86"/>
      <c r="I136" s="114"/>
      <c r="J136" s="82"/>
      <c r="K136" s="82"/>
      <c r="L136" s="82"/>
      <c r="M136" s="114"/>
    </row>
    <row r="137" spans="1:13" ht="16.5" customHeight="1">
      <c r="A137" s="78"/>
      <c r="E137" s="80"/>
      <c r="F137" s="86"/>
      <c r="G137" s="86"/>
      <c r="H137" s="86"/>
      <c r="I137" s="114"/>
      <c r="J137" s="82"/>
      <c r="K137" s="82"/>
      <c r="L137" s="82"/>
      <c r="M137" s="114"/>
    </row>
    <row r="138" spans="1:13" ht="16.5" customHeight="1">
      <c r="A138" s="78"/>
      <c r="E138" s="80"/>
      <c r="F138" s="86"/>
      <c r="G138" s="86"/>
      <c r="H138" s="86"/>
      <c r="I138" s="114"/>
      <c r="J138" s="82"/>
      <c r="K138" s="82"/>
      <c r="L138" s="82"/>
      <c r="M138" s="114"/>
    </row>
    <row r="139" spans="1:13" ht="16.5" customHeight="1">
      <c r="A139" s="78"/>
      <c r="E139" s="80"/>
      <c r="F139" s="86"/>
      <c r="G139" s="86"/>
      <c r="H139" s="86"/>
      <c r="I139" s="114"/>
      <c r="J139" s="82"/>
      <c r="K139" s="82"/>
      <c r="L139" s="82"/>
      <c r="M139" s="114"/>
    </row>
    <row r="140" spans="1:13" ht="16.5" customHeight="1">
      <c r="A140" s="157"/>
      <c r="E140" s="80"/>
      <c r="F140" s="86"/>
      <c r="G140" s="86"/>
      <c r="H140" s="86"/>
      <c r="I140" s="114"/>
      <c r="J140" s="82"/>
      <c r="K140" s="82"/>
      <c r="L140" s="82"/>
      <c r="M140" s="114"/>
    </row>
    <row r="147" spans="1:13" ht="16.5" customHeight="1">
      <c r="A147" s="88"/>
      <c r="I147" s="158"/>
      <c r="J147" s="158"/>
      <c r="K147" s="158"/>
      <c r="L147" s="158"/>
      <c r="M147" s="158"/>
    </row>
    <row r="148" spans="1:13" ht="16.5" customHeight="1">
      <c r="I148" s="158"/>
      <c r="J148" s="158"/>
      <c r="K148" s="158"/>
      <c r="L148" s="158"/>
      <c r="M148" s="158"/>
    </row>
    <row r="149" spans="1:13" ht="16.5" customHeight="1">
      <c r="A149" s="88"/>
      <c r="I149" s="89"/>
      <c r="J149" s="89"/>
      <c r="K149" s="89"/>
      <c r="L149" s="89"/>
      <c r="M149" s="89"/>
    </row>
    <row r="150" spans="1:13" ht="16.5" customHeight="1">
      <c r="B150" s="88"/>
      <c r="I150" s="158"/>
      <c r="J150" s="158"/>
      <c r="K150" s="158"/>
      <c r="L150" s="158"/>
      <c r="M150" s="158"/>
    </row>
    <row r="151" spans="1:13" ht="16.5" customHeight="1">
      <c r="I151" s="159"/>
      <c r="J151" s="159"/>
      <c r="K151" s="159"/>
      <c r="L151" s="159"/>
      <c r="M151" s="159"/>
    </row>
    <row r="152" spans="1:13" ht="16.5" customHeight="1">
      <c r="I152" s="159"/>
      <c r="J152" s="159"/>
      <c r="K152" s="159"/>
      <c r="L152" s="159"/>
      <c r="M152" s="159"/>
    </row>
    <row r="153" spans="1:13" ht="16.5" customHeight="1">
      <c r="I153" s="159"/>
      <c r="J153" s="159"/>
      <c r="K153" s="159"/>
      <c r="L153" s="159"/>
      <c r="M153" s="159"/>
    </row>
    <row r="154" spans="1:13" ht="16.5" customHeight="1">
      <c r="I154" s="159"/>
      <c r="J154" s="159"/>
      <c r="K154" s="159"/>
      <c r="L154" s="159"/>
      <c r="M154" s="159"/>
    </row>
    <row r="155" spans="1:13" ht="16.5" customHeight="1">
      <c r="I155" s="159"/>
      <c r="J155" s="159"/>
      <c r="K155" s="159"/>
      <c r="L155" s="159"/>
      <c r="M155" s="159"/>
    </row>
    <row r="156" spans="1:13" ht="16.5" customHeight="1">
      <c r="I156" s="159"/>
      <c r="J156" s="159"/>
      <c r="K156" s="159"/>
      <c r="L156" s="159"/>
      <c r="M156" s="159"/>
    </row>
    <row r="157" spans="1:13" ht="16.5" customHeight="1">
      <c r="I157" s="159"/>
      <c r="J157" s="159"/>
      <c r="K157" s="159"/>
      <c r="L157" s="159"/>
      <c r="M157" s="159"/>
    </row>
    <row r="158" spans="1:13" ht="16.5" customHeight="1">
      <c r="I158" s="159"/>
      <c r="J158" s="159"/>
      <c r="K158" s="159"/>
      <c r="L158" s="159"/>
      <c r="M158" s="159"/>
    </row>
    <row r="159" spans="1:13" ht="16.5" customHeight="1">
      <c r="I159" s="159"/>
      <c r="J159" s="159"/>
      <c r="K159" s="159"/>
      <c r="L159" s="159"/>
      <c r="M159" s="159"/>
    </row>
    <row r="160" spans="1:13" ht="16.5" customHeight="1">
      <c r="I160" s="159"/>
      <c r="J160" s="159"/>
      <c r="K160" s="159"/>
      <c r="L160" s="159"/>
      <c r="M160" s="159"/>
    </row>
  </sheetData>
  <sheetProtection formatCells="0" formatColumns="0" formatRows="0" insertColumns="0" insertRows="0" insertHyperlinks="0" deleteColumns="0" deleteRows="0" sort="0" autoFilter="0" pivotTables="0"/>
  <mergeCells count="10">
    <mergeCell ref="G40:I40"/>
    <mergeCell ref="K40:M40"/>
    <mergeCell ref="G41:I41"/>
    <mergeCell ref="K41:M41"/>
    <mergeCell ref="G45:M45"/>
    <mergeCell ref="G4:I4"/>
    <mergeCell ref="K4:M4"/>
    <mergeCell ref="G5:I5"/>
    <mergeCell ref="K5:M5"/>
    <mergeCell ref="G9:M9"/>
  </mergeCells>
  <pageMargins left="0.8" right="0.6" top="0.48" bottom="0.5" header="0.5" footer="0.5"/>
  <pageSetup paperSize="9" scale="74" firstPageNumber="2" fitToHeight="0" orientation="portrait" useFirstPageNumber="1" r:id="rId1"/>
  <headerFooter>
    <oddFooter>&amp;L The accompanying notes form an integral part of the interim financial statements.&amp;11
&amp;C&amp;11&amp;P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91"/>
  <sheetViews>
    <sheetView view="pageBreakPreview" zoomScale="80" zoomScaleNormal="40" zoomScaleSheetLayoutView="80" workbookViewId="0">
      <selection activeCell="M1" sqref="M1"/>
    </sheetView>
  </sheetViews>
  <sheetFormatPr defaultColWidth="9.1640625" defaultRowHeight="19.899999999999999" customHeight="1"/>
  <cols>
    <col min="1" max="3" width="1.6640625" style="188" customWidth="1"/>
    <col min="4" max="4" width="46.5" style="188" customWidth="1"/>
    <col min="5" max="5" width="6.1640625" style="192" customWidth="1"/>
    <col min="6" max="6" width="0.6640625" style="188" customWidth="1"/>
    <col min="7" max="7" width="12.6640625" style="193" customWidth="1"/>
    <col min="8" max="8" width="1.1640625" style="193" customWidth="1"/>
    <col min="9" max="9" width="12.6640625" style="193" customWidth="1"/>
    <col min="10" max="10" width="1.1640625" style="193" customWidth="1"/>
    <col min="11" max="11" width="12.1640625" style="193" customWidth="1"/>
    <col min="12" max="12" width="1.1640625" style="193" customWidth="1"/>
    <col min="13" max="13" width="13.6640625" style="193" customWidth="1"/>
    <col min="14" max="16384" width="9.1640625" style="188"/>
  </cols>
  <sheetData>
    <row r="1" spans="1:13" s="184" customFormat="1" ht="19.899999999999999" customHeight="1">
      <c r="A1" s="75" t="s">
        <v>191</v>
      </c>
      <c r="B1" s="181"/>
      <c r="C1" s="181"/>
      <c r="D1" s="181"/>
      <c r="E1" s="182"/>
      <c r="F1" s="181"/>
      <c r="G1" s="183"/>
      <c r="H1" s="183"/>
      <c r="I1" s="183"/>
      <c r="J1" s="183"/>
      <c r="K1" s="183"/>
      <c r="L1" s="183"/>
      <c r="M1" s="183"/>
    </row>
    <row r="2" spans="1:13" s="184" customFormat="1" ht="19.899999999999999" customHeight="1">
      <c r="A2" s="181" t="s">
        <v>253</v>
      </c>
      <c r="B2" s="181"/>
      <c r="C2" s="181"/>
      <c r="D2" s="181"/>
      <c r="E2" s="182"/>
      <c r="F2" s="181"/>
      <c r="G2" s="183"/>
      <c r="H2" s="183"/>
      <c r="I2" s="183"/>
      <c r="J2" s="183"/>
      <c r="K2" s="183"/>
      <c r="L2" s="183"/>
      <c r="M2" s="183"/>
    </row>
    <row r="3" spans="1:13" ht="19.899999999999999" customHeight="1">
      <c r="A3" s="185"/>
      <c r="B3" s="185"/>
      <c r="C3" s="185"/>
      <c r="D3" s="185"/>
      <c r="E3" s="186"/>
      <c r="F3" s="185"/>
      <c r="G3" s="187"/>
      <c r="H3" s="187"/>
      <c r="I3" s="187"/>
      <c r="J3" s="187"/>
      <c r="K3" s="187"/>
      <c r="L3" s="187"/>
      <c r="M3" s="187"/>
    </row>
    <row r="4" spans="1:13" ht="19.899999999999999" customHeight="1">
      <c r="A4" s="185"/>
      <c r="B4" s="185"/>
      <c r="C4" s="185"/>
      <c r="D4" s="185"/>
      <c r="E4" s="186"/>
      <c r="F4" s="185"/>
      <c r="G4" s="348" t="s">
        <v>193</v>
      </c>
      <c r="H4" s="348"/>
      <c r="I4" s="348"/>
      <c r="J4" s="82"/>
      <c r="K4" s="348" t="s">
        <v>194</v>
      </c>
      <c r="L4" s="348"/>
      <c r="M4" s="348"/>
    </row>
    <row r="5" spans="1:13" ht="19.899999999999999" customHeight="1">
      <c r="A5" s="185"/>
      <c r="B5" s="185"/>
      <c r="C5" s="185"/>
      <c r="D5" s="185"/>
      <c r="E5" s="186"/>
      <c r="F5" s="185"/>
      <c r="G5" s="349" t="s">
        <v>195</v>
      </c>
      <c r="H5" s="349"/>
      <c r="I5" s="349"/>
      <c r="J5" s="131"/>
      <c r="K5" s="349" t="s">
        <v>195</v>
      </c>
      <c r="L5" s="349"/>
      <c r="M5" s="349"/>
    </row>
    <row r="6" spans="1:13" ht="19.899999999999999" customHeight="1">
      <c r="A6" s="185"/>
      <c r="B6" s="185"/>
      <c r="C6" s="185"/>
      <c r="D6" s="185"/>
      <c r="E6" s="186"/>
      <c r="F6" s="185"/>
      <c r="G6" s="360" t="s">
        <v>254</v>
      </c>
      <c r="H6" s="360"/>
      <c r="I6" s="360"/>
      <c r="J6" s="189"/>
      <c r="K6" s="360" t="s">
        <v>254</v>
      </c>
      <c r="L6" s="360"/>
      <c r="M6" s="360"/>
    </row>
    <row r="7" spans="1:13" ht="19.899999999999999" customHeight="1">
      <c r="A7" s="185"/>
      <c r="B7" s="185"/>
      <c r="C7" s="185"/>
      <c r="D7" s="185"/>
      <c r="E7" s="186"/>
      <c r="F7" s="185"/>
      <c r="G7" s="351" t="s">
        <v>410</v>
      </c>
      <c r="H7" s="351"/>
      <c r="I7" s="351"/>
      <c r="J7" s="189"/>
      <c r="K7" s="351" t="s">
        <v>410</v>
      </c>
      <c r="L7" s="351"/>
      <c r="M7" s="351"/>
    </row>
    <row r="8" spans="1:13" ht="19.899999999999999" customHeight="1">
      <c r="A8" s="185"/>
      <c r="B8" s="185"/>
      <c r="C8" s="185"/>
      <c r="D8" s="185"/>
      <c r="E8" s="85"/>
      <c r="F8" s="185"/>
      <c r="G8" s="135">
        <v>2025</v>
      </c>
      <c r="H8" s="87"/>
      <c r="I8" s="135">
        <v>2024</v>
      </c>
      <c r="J8" s="87"/>
      <c r="K8" s="135">
        <v>2025</v>
      </c>
      <c r="L8" s="87"/>
      <c r="M8" s="135">
        <v>2024</v>
      </c>
    </row>
    <row r="9" spans="1:13" ht="19.899999999999999" customHeight="1">
      <c r="A9" s="185"/>
      <c r="B9" s="185"/>
      <c r="C9" s="185"/>
      <c r="D9" s="185"/>
      <c r="E9" s="186"/>
      <c r="F9" s="185"/>
      <c r="G9" s="352" t="s">
        <v>200</v>
      </c>
      <c r="H9" s="352"/>
      <c r="I9" s="352"/>
      <c r="J9" s="352"/>
      <c r="K9" s="352"/>
      <c r="L9" s="352"/>
      <c r="M9" s="352"/>
    </row>
    <row r="10" spans="1:13" ht="19.899999999999999" customHeight="1">
      <c r="A10" s="191" t="s">
        <v>369</v>
      </c>
    </row>
    <row r="11" spans="1:13" ht="19.899999999999999" customHeight="1">
      <c r="A11" s="188" t="s">
        <v>255</v>
      </c>
      <c r="E11" s="194"/>
      <c r="G11" s="160">
        <v>344573</v>
      </c>
      <c r="H11" s="169"/>
      <c r="I11" s="160">
        <v>510963</v>
      </c>
      <c r="J11" s="169"/>
      <c r="K11" s="160">
        <v>332194</v>
      </c>
      <c r="L11" s="330"/>
      <c r="M11" s="160">
        <v>481889</v>
      </c>
    </row>
    <row r="12" spans="1:13" ht="19.899999999999999" customHeight="1">
      <c r="A12" s="188" t="s">
        <v>256</v>
      </c>
      <c r="E12" s="194"/>
      <c r="G12" s="196">
        <v>1436</v>
      </c>
      <c r="H12" s="169"/>
      <c r="I12" s="160">
        <v>2584</v>
      </c>
      <c r="J12" s="169"/>
      <c r="K12" s="196">
        <v>3950</v>
      </c>
      <c r="L12" s="330"/>
      <c r="M12" s="160">
        <v>3245</v>
      </c>
    </row>
    <row r="13" spans="1:13" ht="19.899999999999999" customHeight="1">
      <c r="A13" s="185" t="s">
        <v>370</v>
      </c>
      <c r="G13" s="116">
        <f>SUM(G11:G12)</f>
        <v>346009</v>
      </c>
      <c r="H13" s="197"/>
      <c r="I13" s="331">
        <f>SUM(I11:I12)</f>
        <v>513547</v>
      </c>
      <c r="J13" s="197"/>
      <c r="K13" s="116">
        <f>SUM(K11:K12)</f>
        <v>336144</v>
      </c>
      <c r="L13" s="197"/>
      <c r="M13" s="331">
        <f>SUM(M11:M12)</f>
        <v>485134</v>
      </c>
    </row>
    <row r="14" spans="1:13" ht="19.899999999999999" customHeight="1">
      <c r="A14" s="185"/>
      <c r="G14" s="200"/>
      <c r="H14" s="200"/>
      <c r="I14" s="200"/>
      <c r="J14" s="200"/>
      <c r="K14" s="200"/>
      <c r="L14" s="200"/>
      <c r="M14" s="200"/>
    </row>
    <row r="15" spans="1:13" ht="19.899999999999999" customHeight="1">
      <c r="A15" s="191" t="s">
        <v>257</v>
      </c>
      <c r="G15" s="200"/>
      <c r="H15" s="200"/>
      <c r="I15" s="200"/>
      <c r="J15" s="200"/>
      <c r="K15" s="200"/>
      <c r="L15" s="200"/>
      <c r="M15" s="200"/>
    </row>
    <row r="16" spans="1:13" ht="19.899999999999999" customHeight="1">
      <c r="A16" s="188" t="s">
        <v>258</v>
      </c>
      <c r="E16" s="194"/>
      <c r="G16" s="161">
        <v>240024</v>
      </c>
      <c r="H16" s="332"/>
      <c r="I16" s="161">
        <v>389029</v>
      </c>
      <c r="J16" s="332"/>
      <c r="K16" s="161">
        <v>233833</v>
      </c>
      <c r="L16" s="333"/>
      <c r="M16" s="161">
        <v>365505</v>
      </c>
    </row>
    <row r="17" spans="1:13" ht="19.899999999999999" customHeight="1">
      <c r="A17" s="188" t="s">
        <v>259</v>
      </c>
      <c r="G17" s="161">
        <v>24401</v>
      </c>
      <c r="H17" s="332"/>
      <c r="I17" s="161">
        <v>21432</v>
      </c>
      <c r="J17" s="332"/>
      <c r="K17" s="161">
        <v>23545</v>
      </c>
      <c r="L17" s="333"/>
      <c r="M17" s="161">
        <v>21389</v>
      </c>
    </row>
    <row r="18" spans="1:13" ht="19.899999999999999" customHeight="1">
      <c r="A18" s="188" t="s">
        <v>260</v>
      </c>
      <c r="E18" s="194"/>
      <c r="G18" s="161">
        <v>64801</v>
      </c>
      <c r="H18" s="169"/>
      <c r="I18" s="160">
        <v>91467</v>
      </c>
      <c r="J18" s="169"/>
      <c r="K18" s="161">
        <v>56399</v>
      </c>
      <c r="L18" s="330"/>
      <c r="M18" s="160">
        <v>81342</v>
      </c>
    </row>
    <row r="19" spans="1:13" ht="19.899999999999999" customHeight="1">
      <c r="A19" s="188" t="s">
        <v>421</v>
      </c>
      <c r="E19" s="194"/>
      <c r="G19" s="162">
        <v>-2202</v>
      </c>
      <c r="H19" s="169"/>
      <c r="I19" s="196">
        <v>-9631</v>
      </c>
      <c r="J19" s="169"/>
      <c r="K19" s="162">
        <v>-2202</v>
      </c>
      <c r="L19" s="330"/>
      <c r="M19" s="196">
        <v>-9631</v>
      </c>
    </row>
    <row r="20" spans="1:13" ht="19.899999999999999" customHeight="1">
      <c r="A20" s="185" t="s">
        <v>261</v>
      </c>
      <c r="G20" s="116">
        <f>SUM(G16:G19)</f>
        <v>327024</v>
      </c>
      <c r="H20" s="197"/>
      <c r="I20" s="116">
        <f>SUM(I16:I19)</f>
        <v>492297</v>
      </c>
      <c r="J20" s="197"/>
      <c r="K20" s="116">
        <f>SUM(K16:K19)</f>
        <v>311575</v>
      </c>
      <c r="L20" s="197"/>
      <c r="M20" s="116">
        <f>SUM(M16:M19)</f>
        <v>458605</v>
      </c>
    </row>
    <row r="21" spans="1:13" ht="20.25" customHeight="1">
      <c r="G21" s="200"/>
      <c r="H21" s="200"/>
      <c r="I21" s="200"/>
      <c r="J21" s="200"/>
      <c r="K21" s="200"/>
      <c r="L21" s="200"/>
      <c r="M21" s="200"/>
    </row>
    <row r="22" spans="1:13" ht="19.899999999999999" customHeight="1">
      <c r="A22" s="185" t="s">
        <v>262</v>
      </c>
      <c r="B22" s="185"/>
      <c r="C22" s="185"/>
      <c r="D22" s="185"/>
      <c r="E22" s="186"/>
      <c r="F22" s="185"/>
      <c r="G22" s="118">
        <f>G13-G20</f>
        <v>18985</v>
      </c>
      <c r="H22" s="197"/>
      <c r="I22" s="199">
        <f>I13-I20</f>
        <v>21250</v>
      </c>
      <c r="J22" s="197"/>
      <c r="K22" s="118">
        <f>K13-K20</f>
        <v>24569</v>
      </c>
      <c r="L22" s="197"/>
      <c r="M22" s="199">
        <f>M13-M20</f>
        <v>26529</v>
      </c>
    </row>
    <row r="23" spans="1:13" ht="19.899999999999999" customHeight="1">
      <c r="A23" s="188" t="s">
        <v>263</v>
      </c>
      <c r="G23" s="200">
        <v>-10035</v>
      </c>
      <c r="H23" s="200"/>
      <c r="I23" s="200">
        <v>-6819</v>
      </c>
      <c r="J23" s="200"/>
      <c r="K23" s="200">
        <v>-8828</v>
      </c>
      <c r="L23" s="200"/>
      <c r="M23" s="200">
        <v>-4935</v>
      </c>
    </row>
    <row r="24" spans="1:13" ht="19.899999999999999" customHeight="1">
      <c r="A24" s="201" t="s">
        <v>435</v>
      </c>
      <c r="E24" s="194"/>
      <c r="G24" s="200">
        <v>-6802</v>
      </c>
      <c r="H24" s="200"/>
      <c r="I24" s="200">
        <v>3469</v>
      </c>
      <c r="J24" s="200"/>
      <c r="K24" s="200">
        <v>-6743</v>
      </c>
      <c r="L24" s="200"/>
      <c r="M24" s="200">
        <v>3469</v>
      </c>
    </row>
    <row r="25" spans="1:13" s="185" customFormat="1" ht="19.899999999999999" customHeight="1">
      <c r="A25" s="188" t="s">
        <v>422</v>
      </c>
      <c r="B25" s="188"/>
      <c r="C25" s="188"/>
      <c r="D25" s="188"/>
      <c r="E25" s="192"/>
      <c r="F25" s="188"/>
      <c r="G25" s="197"/>
      <c r="H25" s="200"/>
      <c r="I25" s="200"/>
      <c r="J25" s="200"/>
      <c r="K25" s="200"/>
      <c r="L25" s="200"/>
      <c r="M25" s="200"/>
    </row>
    <row r="26" spans="1:13" s="185" customFormat="1" ht="19.899999999999999" customHeight="1">
      <c r="A26" s="188"/>
      <c r="B26" s="188" t="s">
        <v>264</v>
      </c>
      <c r="C26" s="188"/>
      <c r="D26" s="188"/>
      <c r="E26" s="85"/>
      <c r="F26" s="87"/>
      <c r="G26" s="200">
        <v>-2615</v>
      </c>
      <c r="H26" s="168"/>
      <c r="I26" s="215">
        <v>-4368</v>
      </c>
      <c r="J26" s="168"/>
      <c r="K26" s="170">
        <v>0</v>
      </c>
      <c r="L26" s="95"/>
      <c r="M26" s="170">
        <v>0</v>
      </c>
    </row>
    <row r="27" spans="1:13" ht="19.899999999999999" customHeight="1">
      <c r="A27" s="185" t="s">
        <v>433</v>
      </c>
      <c r="E27" s="194"/>
      <c r="G27" s="334">
        <f>SUM(G22:G26)</f>
        <v>-467</v>
      </c>
      <c r="H27" s="197"/>
      <c r="I27" s="199">
        <f>SUM(I22:I26)</f>
        <v>13532</v>
      </c>
      <c r="J27" s="197"/>
      <c r="K27" s="334">
        <f>SUM(K22:K26)</f>
        <v>8998</v>
      </c>
      <c r="L27" s="197"/>
      <c r="M27" s="199">
        <f>SUM(M22:M26)</f>
        <v>25063</v>
      </c>
    </row>
    <row r="28" spans="1:13" ht="19.899999999999999" customHeight="1">
      <c r="A28" s="188" t="s">
        <v>266</v>
      </c>
      <c r="E28" s="204"/>
      <c r="F28" s="205"/>
      <c r="G28" s="196">
        <v>-1750</v>
      </c>
      <c r="H28" s="332"/>
      <c r="I28" s="196">
        <v>-4835</v>
      </c>
      <c r="J28" s="332"/>
      <c r="K28" s="196">
        <v>-1173</v>
      </c>
      <c r="L28" s="330"/>
      <c r="M28" s="196">
        <v>-4808</v>
      </c>
    </row>
    <row r="29" spans="1:13" ht="19.899999999999999" customHeight="1" thickBot="1">
      <c r="A29" s="185" t="s">
        <v>423</v>
      </c>
      <c r="E29" s="194"/>
      <c r="G29" s="335">
        <f>SUM(G27:G28)</f>
        <v>-2217</v>
      </c>
      <c r="H29" s="200"/>
      <c r="I29" s="206">
        <f>SUM(I27:I28)</f>
        <v>8697</v>
      </c>
      <c r="J29" s="200"/>
      <c r="K29" s="335">
        <f>SUM(K27:K28)</f>
        <v>7825</v>
      </c>
      <c r="L29" s="200"/>
      <c r="M29" s="206">
        <f t="shared" ref="M29" si="0">SUM(M27:M28)</f>
        <v>20255</v>
      </c>
    </row>
    <row r="30" spans="1:13" ht="21" customHeight="1" thickTop="1">
      <c r="A30" s="185"/>
      <c r="E30" s="194"/>
      <c r="G30" s="197"/>
      <c r="H30" s="200"/>
      <c r="I30" s="197"/>
      <c r="J30" s="200"/>
      <c r="K30" s="197"/>
      <c r="L30" s="200"/>
      <c r="M30" s="197"/>
    </row>
    <row r="31" spans="1:13" ht="21" customHeight="1">
      <c r="A31" s="185"/>
      <c r="E31" s="194"/>
      <c r="G31" s="197"/>
      <c r="H31" s="200"/>
      <c r="I31" s="197"/>
      <c r="J31" s="200"/>
      <c r="K31" s="197"/>
      <c r="L31" s="200"/>
      <c r="M31" s="197"/>
    </row>
    <row r="32" spans="1:13" ht="21" customHeight="1">
      <c r="A32" s="185"/>
      <c r="E32" s="194"/>
      <c r="G32" s="197"/>
      <c r="H32" s="200"/>
      <c r="I32" s="197"/>
      <c r="J32" s="200"/>
      <c r="K32" s="197"/>
      <c r="L32" s="200"/>
      <c r="M32" s="197"/>
    </row>
    <row r="33" spans="1:13" ht="21" customHeight="1">
      <c r="A33" s="185"/>
      <c r="E33" s="194"/>
      <c r="G33" s="197"/>
      <c r="H33" s="200"/>
      <c r="I33" s="197"/>
      <c r="J33" s="200"/>
      <c r="K33" s="197"/>
      <c r="L33" s="200"/>
      <c r="M33" s="197"/>
    </row>
    <row r="34" spans="1:13" ht="21" customHeight="1">
      <c r="A34" s="185"/>
      <c r="E34" s="194"/>
      <c r="G34" s="197"/>
      <c r="H34" s="200"/>
      <c r="I34" s="197"/>
      <c r="J34" s="200"/>
      <c r="K34" s="197"/>
      <c r="L34" s="200"/>
      <c r="M34" s="197"/>
    </row>
    <row r="35" spans="1:13" ht="21" customHeight="1">
      <c r="A35" s="185"/>
      <c r="E35" s="194"/>
      <c r="G35" s="197"/>
      <c r="H35" s="200"/>
      <c r="I35" s="197"/>
      <c r="J35" s="200"/>
      <c r="K35" s="197"/>
      <c r="L35" s="200"/>
      <c r="M35" s="197"/>
    </row>
    <row r="36" spans="1:13" ht="21" customHeight="1">
      <c r="A36" s="185"/>
      <c r="E36" s="194"/>
      <c r="G36" s="197"/>
      <c r="H36" s="200"/>
      <c r="I36" s="197"/>
      <c r="J36" s="200"/>
      <c r="K36" s="197"/>
      <c r="L36" s="200"/>
      <c r="M36" s="197"/>
    </row>
    <row r="37" spans="1:13" ht="21" customHeight="1">
      <c r="A37" s="185"/>
      <c r="E37" s="194"/>
      <c r="G37" s="197"/>
      <c r="H37" s="200"/>
      <c r="I37" s="197"/>
      <c r="J37" s="200"/>
      <c r="K37" s="197"/>
      <c r="L37" s="200"/>
      <c r="M37" s="197"/>
    </row>
    <row r="38" spans="1:13" ht="21" customHeight="1">
      <c r="A38" s="185"/>
      <c r="E38" s="194"/>
      <c r="G38" s="197"/>
      <c r="H38" s="200"/>
      <c r="I38" s="197"/>
      <c r="J38" s="200"/>
      <c r="K38" s="197"/>
      <c r="L38" s="200"/>
      <c r="M38" s="197"/>
    </row>
    <row r="39" spans="1:13" ht="21" customHeight="1">
      <c r="A39" s="185"/>
      <c r="E39" s="194"/>
      <c r="G39" s="197"/>
      <c r="H39" s="200"/>
      <c r="I39" s="197"/>
      <c r="J39" s="200"/>
      <c r="K39" s="197"/>
      <c r="L39" s="200"/>
      <c r="M39" s="197"/>
    </row>
    <row r="40" spans="1:13" ht="21" customHeight="1">
      <c r="A40" s="185"/>
      <c r="E40" s="194"/>
      <c r="G40" s="197"/>
      <c r="H40" s="200"/>
      <c r="I40" s="197"/>
      <c r="J40" s="200"/>
      <c r="K40" s="197"/>
      <c r="L40" s="200"/>
      <c r="M40" s="197"/>
    </row>
    <row r="41" spans="1:13" ht="21" customHeight="1">
      <c r="A41" s="185"/>
      <c r="E41" s="194"/>
      <c r="G41" s="197"/>
      <c r="H41" s="200"/>
      <c r="I41" s="197"/>
      <c r="J41" s="200"/>
      <c r="K41" s="197"/>
      <c r="L41" s="200"/>
      <c r="M41" s="197"/>
    </row>
    <row r="42" spans="1:13" ht="15">
      <c r="A42" s="185"/>
      <c r="E42" s="194"/>
      <c r="G42" s="197"/>
      <c r="H42" s="200"/>
      <c r="I42" s="197"/>
      <c r="J42" s="200"/>
      <c r="K42" s="197"/>
      <c r="L42" s="200"/>
      <c r="M42" s="197"/>
    </row>
    <row r="43" spans="1:13" ht="15">
      <c r="A43" s="185"/>
      <c r="E43" s="194"/>
      <c r="G43" s="197"/>
      <c r="H43" s="200"/>
      <c r="I43" s="197"/>
      <c r="J43" s="200"/>
      <c r="K43" s="197"/>
      <c r="L43" s="200"/>
      <c r="M43" s="197"/>
    </row>
    <row r="44" spans="1:13" ht="15">
      <c r="A44" s="185"/>
      <c r="E44" s="194"/>
      <c r="G44" s="197"/>
      <c r="H44" s="200"/>
      <c r="I44" s="197"/>
      <c r="J44" s="200"/>
      <c r="K44" s="197"/>
      <c r="L44" s="200"/>
      <c r="M44" s="197"/>
    </row>
    <row r="45" spans="1:13" ht="15">
      <c r="A45" s="185"/>
      <c r="E45" s="194"/>
      <c r="G45" s="197"/>
      <c r="H45" s="200"/>
      <c r="I45" s="197"/>
      <c r="J45" s="200"/>
      <c r="K45" s="197"/>
      <c r="L45" s="200"/>
      <c r="M45" s="197"/>
    </row>
    <row r="46" spans="1:13" ht="15">
      <c r="A46" s="185"/>
      <c r="E46" s="194"/>
      <c r="G46" s="197"/>
      <c r="H46" s="200"/>
      <c r="I46" s="197"/>
      <c r="J46" s="200"/>
      <c r="K46" s="197"/>
      <c r="L46" s="200"/>
      <c r="M46" s="197"/>
    </row>
    <row r="47" spans="1:13" ht="21" hidden="1" customHeight="1">
      <c r="A47" s="185"/>
      <c r="E47" s="194"/>
      <c r="G47" s="197"/>
      <c r="H47" s="200"/>
      <c r="I47" s="197"/>
      <c r="J47" s="200"/>
      <c r="K47" s="197"/>
      <c r="L47" s="200"/>
      <c r="M47" s="197"/>
    </row>
    <row r="48" spans="1:13" ht="21" hidden="1" customHeight="1">
      <c r="A48" s="185"/>
      <c r="E48" s="194"/>
      <c r="G48" s="197"/>
      <c r="H48" s="200"/>
      <c r="I48" s="197"/>
      <c r="J48" s="200"/>
      <c r="K48" s="197"/>
      <c r="L48" s="200"/>
      <c r="M48" s="197"/>
    </row>
    <row r="49" spans="1:13" ht="19.899999999999999" customHeight="1">
      <c r="A49" s="75" t="s">
        <v>191</v>
      </c>
      <c r="B49" s="181"/>
      <c r="C49" s="181"/>
      <c r="D49" s="181"/>
      <c r="E49" s="182"/>
      <c r="F49" s="181"/>
      <c r="G49" s="183"/>
      <c r="H49" s="183"/>
      <c r="I49" s="183"/>
      <c r="J49" s="183"/>
      <c r="K49" s="183"/>
      <c r="L49" s="183"/>
      <c r="M49" s="183"/>
    </row>
    <row r="50" spans="1:13" ht="19.899999999999999" customHeight="1">
      <c r="A50" s="181" t="s">
        <v>253</v>
      </c>
      <c r="B50" s="181"/>
      <c r="C50" s="181"/>
      <c r="D50" s="181"/>
      <c r="E50" s="182"/>
      <c r="F50" s="181"/>
      <c r="G50" s="183"/>
      <c r="H50" s="183"/>
      <c r="I50" s="183"/>
      <c r="J50" s="183"/>
      <c r="K50" s="183"/>
      <c r="L50" s="183"/>
      <c r="M50" s="183"/>
    </row>
    <row r="51" spans="1:13" ht="19.899999999999999" customHeight="1">
      <c r="A51" s="185"/>
      <c r="E51" s="85"/>
      <c r="F51" s="81"/>
      <c r="G51" s="207"/>
      <c r="H51" s="208"/>
      <c r="I51" s="207"/>
      <c r="J51" s="208"/>
      <c r="K51" s="207"/>
      <c r="L51" s="208"/>
      <c r="M51" s="207"/>
    </row>
    <row r="52" spans="1:13" ht="19.899999999999999" customHeight="1">
      <c r="A52" s="185"/>
      <c r="B52" s="185"/>
      <c r="C52" s="185"/>
      <c r="D52" s="185"/>
      <c r="E52" s="186"/>
      <c r="F52" s="185"/>
      <c r="G52" s="348" t="s">
        <v>193</v>
      </c>
      <c r="H52" s="348"/>
      <c r="I52" s="348"/>
      <c r="J52" s="82"/>
      <c r="K52" s="348" t="s">
        <v>194</v>
      </c>
      <c r="L52" s="348"/>
      <c r="M52" s="348"/>
    </row>
    <row r="53" spans="1:13" ht="19.899999999999999" customHeight="1">
      <c r="A53" s="185"/>
      <c r="B53" s="185"/>
      <c r="C53" s="185"/>
      <c r="D53" s="185"/>
      <c r="E53" s="186"/>
      <c r="F53" s="185"/>
      <c r="G53" s="349" t="s">
        <v>195</v>
      </c>
      <c r="H53" s="349"/>
      <c r="I53" s="349"/>
      <c r="J53" s="131"/>
      <c r="K53" s="349" t="s">
        <v>195</v>
      </c>
      <c r="L53" s="349"/>
      <c r="M53" s="349"/>
    </row>
    <row r="54" spans="1:13" ht="19.899999999999999" customHeight="1">
      <c r="A54" s="185"/>
      <c r="B54" s="185"/>
      <c r="C54" s="185"/>
      <c r="D54" s="185"/>
      <c r="E54" s="186"/>
      <c r="F54" s="185"/>
      <c r="G54" s="351" t="s">
        <v>254</v>
      </c>
      <c r="H54" s="351"/>
      <c r="I54" s="351"/>
      <c r="J54" s="189"/>
      <c r="K54" s="351" t="s">
        <v>254</v>
      </c>
      <c r="L54" s="351"/>
      <c r="M54" s="351"/>
    </row>
    <row r="55" spans="1:13" ht="19.899999999999999" customHeight="1">
      <c r="A55" s="185"/>
      <c r="B55" s="185"/>
      <c r="C55" s="185"/>
      <c r="D55" s="185"/>
      <c r="E55" s="186"/>
      <c r="F55" s="185"/>
      <c r="G55" s="351" t="s">
        <v>410</v>
      </c>
      <c r="H55" s="351"/>
      <c r="I55" s="351"/>
      <c r="J55" s="189"/>
      <c r="K55" s="351" t="s">
        <v>410</v>
      </c>
      <c r="L55" s="351"/>
      <c r="M55" s="351"/>
    </row>
    <row r="56" spans="1:13" ht="19.899999999999999" customHeight="1">
      <c r="A56" s="185"/>
      <c r="B56" s="185"/>
      <c r="C56" s="185"/>
      <c r="D56" s="185"/>
      <c r="E56" s="85"/>
      <c r="F56" s="185"/>
      <c r="G56" s="135">
        <v>2025</v>
      </c>
      <c r="H56" s="87"/>
      <c r="I56" s="135">
        <v>2024</v>
      </c>
      <c r="J56" s="87"/>
      <c r="K56" s="135">
        <v>2025</v>
      </c>
      <c r="L56" s="87"/>
      <c r="M56" s="135">
        <v>2024</v>
      </c>
    </row>
    <row r="57" spans="1:13" ht="19.899999999999999" customHeight="1">
      <c r="A57" s="185"/>
      <c r="B57" s="185"/>
      <c r="C57" s="185"/>
      <c r="D57" s="185"/>
      <c r="E57" s="186"/>
      <c r="F57" s="185"/>
      <c r="G57" s="352" t="s">
        <v>200</v>
      </c>
      <c r="H57" s="352"/>
      <c r="I57" s="352"/>
      <c r="J57" s="352"/>
      <c r="K57" s="352"/>
      <c r="L57" s="352"/>
      <c r="M57" s="352"/>
    </row>
    <row r="58" spans="1:13" ht="19.899999999999999" customHeight="1">
      <c r="A58" s="185" t="s">
        <v>268</v>
      </c>
      <c r="E58" s="186"/>
    </row>
    <row r="59" spans="1:13" ht="19.899999999999999" customHeight="1">
      <c r="A59" s="191" t="s">
        <v>269</v>
      </c>
      <c r="E59" s="186"/>
    </row>
    <row r="60" spans="1:13" ht="19.899999999999999" customHeight="1">
      <c r="B60" s="191" t="s">
        <v>270</v>
      </c>
      <c r="C60" s="191"/>
      <c r="D60" s="191"/>
      <c r="G60" s="198"/>
      <c r="H60" s="198"/>
      <c r="I60" s="198"/>
      <c r="J60" s="198"/>
      <c r="K60" s="198"/>
      <c r="L60" s="198"/>
      <c r="M60" s="198"/>
    </row>
    <row r="61" spans="1:13" ht="19.899999999999999" customHeight="1">
      <c r="A61" s="188" t="s">
        <v>271</v>
      </c>
      <c r="B61" s="191"/>
      <c r="C61" s="191"/>
      <c r="D61" s="191"/>
      <c r="G61" s="198"/>
      <c r="H61" s="198"/>
      <c r="I61" s="198"/>
      <c r="J61" s="198"/>
      <c r="K61" s="198"/>
      <c r="L61" s="198"/>
      <c r="M61" s="198"/>
    </row>
    <row r="62" spans="1:13" ht="19.899999999999999" customHeight="1">
      <c r="B62" s="188" t="s">
        <v>272</v>
      </c>
      <c r="C62" s="191"/>
      <c r="D62" s="191"/>
      <c r="G62" s="203">
        <v>-324</v>
      </c>
      <c r="H62" s="202"/>
      <c r="I62" s="203">
        <v>-2892</v>
      </c>
      <c r="J62" s="195"/>
      <c r="K62" s="107">
        <v>0</v>
      </c>
      <c r="L62" s="164"/>
      <c r="M62" s="107">
        <v>0</v>
      </c>
    </row>
    <row r="63" spans="1:13" ht="19.899999999999999" customHeight="1">
      <c r="A63" s="185" t="s">
        <v>273</v>
      </c>
      <c r="C63" s="185"/>
      <c r="D63" s="185"/>
      <c r="G63" s="198"/>
      <c r="H63" s="198"/>
      <c r="I63" s="198"/>
      <c r="J63" s="198"/>
      <c r="K63" s="209"/>
      <c r="L63" s="198"/>
      <c r="M63" s="198"/>
    </row>
    <row r="64" spans="1:13" ht="19.899999999999999" customHeight="1">
      <c r="B64" s="185" t="s">
        <v>274</v>
      </c>
      <c r="D64" s="185"/>
      <c r="G64" s="179">
        <f>SUM(G62)</f>
        <v>-324</v>
      </c>
      <c r="H64" s="210"/>
      <c r="I64" s="211">
        <f>SUM(I62)</f>
        <v>-2892</v>
      </c>
      <c r="J64" s="165"/>
      <c r="K64" s="212">
        <f>SUM(K62)</f>
        <v>0</v>
      </c>
      <c r="L64" s="175"/>
      <c r="M64" s="212">
        <f>SUM(M62)</f>
        <v>0</v>
      </c>
    </row>
    <row r="65" spans="1:13" ht="19.899999999999999" hidden="1" customHeight="1">
      <c r="B65" s="185"/>
      <c r="D65" s="185"/>
      <c r="G65" s="166"/>
      <c r="H65" s="210"/>
      <c r="I65" s="210"/>
      <c r="J65" s="165"/>
      <c r="K65" s="97"/>
      <c r="L65" s="164"/>
      <c r="M65" s="97"/>
    </row>
    <row r="66" spans="1:13" ht="19.899999999999999" hidden="1" customHeight="1">
      <c r="A66" s="191" t="s">
        <v>401</v>
      </c>
      <c r="B66" s="191"/>
      <c r="D66" s="185"/>
      <c r="G66" s="202"/>
      <c r="H66" s="210"/>
      <c r="I66" s="210"/>
      <c r="J66" s="165"/>
      <c r="K66" s="167"/>
      <c r="L66" s="163"/>
      <c r="M66" s="167"/>
    </row>
    <row r="67" spans="1:13" ht="19.899999999999999" hidden="1" customHeight="1">
      <c r="A67" s="213"/>
      <c r="B67" s="191" t="s">
        <v>270</v>
      </c>
      <c r="D67" s="185"/>
      <c r="G67" s="202"/>
      <c r="H67" s="210"/>
      <c r="I67" s="210"/>
      <c r="J67" s="165"/>
      <c r="K67" s="167"/>
      <c r="L67" s="163"/>
      <c r="M67" s="167"/>
    </row>
    <row r="68" spans="1:13" ht="19.899999999999999" hidden="1" customHeight="1">
      <c r="A68" s="188" t="s">
        <v>402</v>
      </c>
      <c r="D68" s="185"/>
      <c r="G68" s="202"/>
      <c r="H68" s="210"/>
      <c r="I68" s="210"/>
      <c r="J68" s="165"/>
      <c r="K68" s="167"/>
      <c r="L68" s="163"/>
      <c r="M68" s="167"/>
    </row>
    <row r="69" spans="1:13" ht="19.899999999999999" hidden="1" customHeight="1">
      <c r="B69" s="188" t="s">
        <v>275</v>
      </c>
      <c r="D69" s="185"/>
      <c r="G69" s="168"/>
      <c r="H69" s="214"/>
      <c r="I69" s="94">
        <v>0</v>
      </c>
      <c r="J69" s="99"/>
      <c r="K69" s="96"/>
      <c r="L69" s="95"/>
      <c r="M69" s="94">
        <v>0</v>
      </c>
    </row>
    <row r="70" spans="1:13" ht="19.899999999999999" hidden="1" customHeight="1">
      <c r="A70" s="188" t="s">
        <v>276</v>
      </c>
      <c r="D70" s="185"/>
      <c r="G70" s="168"/>
      <c r="H70" s="214"/>
      <c r="I70" s="214"/>
      <c r="J70" s="99"/>
      <c r="K70" s="96"/>
      <c r="L70" s="95"/>
      <c r="M70" s="96"/>
    </row>
    <row r="71" spans="1:13" ht="19.899999999999999" hidden="1" customHeight="1">
      <c r="B71" s="188" t="s">
        <v>277</v>
      </c>
      <c r="D71" s="185"/>
      <c r="G71" s="215"/>
      <c r="H71" s="168"/>
      <c r="I71" s="91">
        <v>0</v>
      </c>
      <c r="J71" s="169"/>
      <c r="K71" s="170"/>
      <c r="L71" s="96"/>
      <c r="M71" s="91">
        <v>0</v>
      </c>
    </row>
    <row r="72" spans="1:13" ht="19.899999999999999" hidden="1" customHeight="1">
      <c r="A72" s="185" t="s">
        <v>278</v>
      </c>
      <c r="D72" s="185"/>
      <c r="G72" s="168"/>
      <c r="H72" s="214"/>
      <c r="I72" s="214"/>
      <c r="J72" s="99"/>
      <c r="K72" s="96"/>
      <c r="L72" s="95"/>
      <c r="M72" s="96"/>
    </row>
    <row r="73" spans="1:13" ht="19.899999999999999" hidden="1" customHeight="1">
      <c r="B73" s="185" t="s">
        <v>274</v>
      </c>
      <c r="D73" s="185"/>
      <c r="G73" s="180">
        <f>SUM(G69,G71)</f>
        <v>0</v>
      </c>
      <c r="H73" s="171"/>
      <c r="I73" s="180">
        <f>SUM(I69,I71)</f>
        <v>0</v>
      </c>
      <c r="J73" s="172"/>
      <c r="K73" s="180">
        <f>SUM(K69,K71)</f>
        <v>0</v>
      </c>
      <c r="L73" s="172"/>
      <c r="M73" s="180">
        <f>SUM(M69,M71)</f>
        <v>0</v>
      </c>
    </row>
    <row r="74" spans="1:13" ht="19.899999999999999" customHeight="1">
      <c r="A74" s="185" t="s">
        <v>279</v>
      </c>
      <c r="B74" s="185"/>
      <c r="G74" s="200"/>
      <c r="H74" s="197"/>
      <c r="I74" s="197"/>
      <c r="J74" s="197"/>
      <c r="K74" s="96"/>
      <c r="L74" s="95"/>
      <c r="M74" s="96"/>
    </row>
    <row r="75" spans="1:13" ht="19.899999999999999" customHeight="1">
      <c r="A75" s="185"/>
      <c r="B75" s="185" t="s">
        <v>280</v>
      </c>
      <c r="G75" s="179">
        <f>SUM(G64,G73)</f>
        <v>-324</v>
      </c>
      <c r="H75" s="214"/>
      <c r="I75" s="216">
        <f>SUM(I64,I73)</f>
        <v>-2892</v>
      </c>
      <c r="J75" s="197"/>
      <c r="K75" s="179">
        <f>SUM(K64,K73)</f>
        <v>0</v>
      </c>
      <c r="L75" s="197"/>
      <c r="M75" s="216">
        <f>SUM(M64,M73)</f>
        <v>0</v>
      </c>
    </row>
    <row r="76" spans="1:13" ht="12" customHeight="1">
      <c r="B76" s="185"/>
      <c r="C76" s="185"/>
      <c r="G76" s="95"/>
      <c r="H76" s="96"/>
      <c r="I76" s="95"/>
      <c r="J76" s="200"/>
      <c r="K76" s="200"/>
      <c r="L76" s="200"/>
      <c r="M76" s="200"/>
    </row>
    <row r="77" spans="1:13" ht="19.899999999999999" customHeight="1" thickBot="1">
      <c r="A77" s="185" t="s">
        <v>318</v>
      </c>
      <c r="B77" s="185"/>
      <c r="G77" s="178">
        <f>G75+G29</f>
        <v>-2541</v>
      </c>
      <c r="H77" s="214"/>
      <c r="I77" s="217">
        <f>I75+I29</f>
        <v>5805</v>
      </c>
      <c r="J77" s="200"/>
      <c r="K77" s="178">
        <f>K75+K29</f>
        <v>7825</v>
      </c>
      <c r="L77" s="214"/>
      <c r="M77" s="217">
        <f>M75+M29</f>
        <v>20255</v>
      </c>
    </row>
    <row r="78" spans="1:13" ht="12.75" customHeight="1" thickTop="1">
      <c r="A78" s="185"/>
      <c r="B78" s="185"/>
      <c r="G78" s="214"/>
      <c r="H78" s="214"/>
      <c r="I78" s="214"/>
      <c r="J78" s="200"/>
      <c r="K78" s="214"/>
      <c r="L78" s="214"/>
      <c r="M78" s="214"/>
    </row>
    <row r="79" spans="1:13" ht="19.899999999999999" customHeight="1">
      <c r="A79" s="185" t="s">
        <v>282</v>
      </c>
      <c r="G79" s="95"/>
      <c r="H79" s="95"/>
      <c r="I79" s="95"/>
      <c r="J79" s="200"/>
      <c r="K79" s="200"/>
      <c r="L79" s="200"/>
      <c r="M79" s="200"/>
    </row>
    <row r="80" spans="1:13" ht="19.899999999999999" customHeight="1">
      <c r="B80" s="188" t="s">
        <v>283</v>
      </c>
      <c r="G80" s="176">
        <f>G29-G81</f>
        <v>2305</v>
      </c>
      <c r="H80" s="168"/>
      <c r="I80" s="176">
        <f>I29-I81</f>
        <v>12718</v>
      </c>
      <c r="J80" s="168"/>
      <c r="K80" s="176">
        <f>K29-K81</f>
        <v>7825</v>
      </c>
      <c r="L80" s="168"/>
      <c r="M80" s="176">
        <f>M29-M81</f>
        <v>20255</v>
      </c>
    </row>
    <row r="81" spans="1:13" ht="19.899999999999999" customHeight="1">
      <c r="B81" s="188" t="s">
        <v>250</v>
      </c>
      <c r="G81" s="169">
        <v>-4522</v>
      </c>
      <c r="H81" s="96"/>
      <c r="I81" s="168">
        <v>-4021</v>
      </c>
      <c r="J81" s="96"/>
      <c r="K81" s="97">
        <v>0</v>
      </c>
      <c r="L81" s="106"/>
      <c r="M81" s="97">
        <v>0</v>
      </c>
    </row>
    <row r="82" spans="1:13" ht="19.899999999999999" customHeight="1" thickBot="1">
      <c r="G82" s="177">
        <f>G29</f>
        <v>-2217</v>
      </c>
      <c r="H82" s="214"/>
      <c r="I82" s="218">
        <f>I29</f>
        <v>8697</v>
      </c>
      <c r="J82" s="214"/>
      <c r="K82" s="177">
        <f>K29</f>
        <v>7825</v>
      </c>
      <c r="L82" s="214"/>
      <c r="M82" s="218">
        <f>M29</f>
        <v>20255</v>
      </c>
    </row>
    <row r="83" spans="1:13" ht="12" customHeight="1" thickTop="1">
      <c r="G83" s="95"/>
      <c r="H83" s="95"/>
      <c r="I83" s="95"/>
      <c r="J83" s="95"/>
      <c r="K83" s="95"/>
      <c r="L83" s="95"/>
      <c r="M83" s="95"/>
    </row>
    <row r="84" spans="1:13" ht="19.899999999999999" customHeight="1">
      <c r="A84" s="185" t="s">
        <v>409</v>
      </c>
      <c r="G84" s="95"/>
      <c r="H84" s="95"/>
      <c r="I84" s="95"/>
      <c r="J84" s="95"/>
      <c r="K84" s="95"/>
      <c r="L84" s="95"/>
      <c r="M84" s="95"/>
    </row>
    <row r="85" spans="1:13" ht="19.899999999999999" customHeight="1">
      <c r="B85" s="188" t="s">
        <v>283</v>
      </c>
      <c r="G85" s="176">
        <f>G77-G86</f>
        <v>1994</v>
      </c>
      <c r="H85" s="168"/>
      <c r="I85" s="176">
        <f>I77-I86</f>
        <v>9932</v>
      </c>
      <c r="J85" s="168"/>
      <c r="K85" s="176">
        <f>K77-K86</f>
        <v>7825</v>
      </c>
      <c r="L85" s="168"/>
      <c r="M85" s="176">
        <f>M77-M86</f>
        <v>20255</v>
      </c>
    </row>
    <row r="86" spans="1:13" ht="19.899999999999999" customHeight="1">
      <c r="B86" s="188" t="s">
        <v>250</v>
      </c>
      <c r="G86" s="215">
        <v>-4535</v>
      </c>
      <c r="H86" s="168"/>
      <c r="I86" s="168">
        <v>-4127</v>
      </c>
      <c r="J86" s="96"/>
      <c r="K86" s="97">
        <v>0</v>
      </c>
      <c r="L86" s="106"/>
      <c r="M86" s="97">
        <v>0</v>
      </c>
    </row>
    <row r="87" spans="1:13" ht="19.899999999999999" customHeight="1" thickBot="1">
      <c r="G87" s="218">
        <f>SUM(G85:G86)</f>
        <v>-2541</v>
      </c>
      <c r="H87" s="214"/>
      <c r="I87" s="218">
        <f>SUM(I85:I86)</f>
        <v>5805</v>
      </c>
      <c r="J87" s="214"/>
      <c r="K87" s="218">
        <f>SUM(K85:K86)</f>
        <v>7825</v>
      </c>
      <c r="L87" s="214"/>
      <c r="M87" s="218">
        <f>SUM(M85:M86)</f>
        <v>20255</v>
      </c>
    </row>
    <row r="88" spans="1:13" ht="13.9" customHeight="1" thickTop="1">
      <c r="G88" s="173"/>
      <c r="H88" s="174"/>
      <c r="I88" s="173"/>
      <c r="J88" s="174"/>
      <c r="K88" s="173"/>
      <c r="L88" s="174"/>
      <c r="M88" s="173"/>
    </row>
    <row r="89" spans="1:13" ht="19.149999999999999" customHeight="1" thickBot="1">
      <c r="A89" s="185" t="s">
        <v>373</v>
      </c>
      <c r="E89" s="194"/>
      <c r="G89" s="336">
        <f>G80*10^3/315062200</f>
        <v>7.3160156946787012E-3</v>
      </c>
      <c r="H89" s="174"/>
      <c r="I89" s="219">
        <f>I80*10^3/315062000</f>
        <v>4.0366657991125557E-2</v>
      </c>
      <c r="J89" s="174"/>
      <c r="K89" s="336">
        <f>K80*10^3/315062200</f>
        <v>2.4836365644625092E-2</v>
      </c>
      <c r="L89" s="174"/>
      <c r="M89" s="219">
        <f>M80*10^3/315062000</f>
        <v>6.4288933606718682E-2</v>
      </c>
    </row>
    <row r="90" spans="1:13" ht="1.9" hidden="1" customHeight="1" thickTop="1" thickBot="1">
      <c r="A90" s="185" t="s">
        <v>371</v>
      </c>
      <c r="E90" s="85">
        <v>13</v>
      </c>
      <c r="F90" s="81"/>
      <c r="G90" s="220">
        <v>4.0366643256997119E-2</v>
      </c>
      <c r="H90" s="208"/>
      <c r="I90" s="220">
        <v>5.1710456989417959E-2</v>
      </c>
      <c r="J90" s="208"/>
      <c r="K90" s="220">
        <v>6.4288910140782876E-2</v>
      </c>
      <c r="L90" s="208"/>
      <c r="M90" s="220">
        <v>9.740622480654601E-2</v>
      </c>
    </row>
    <row r="91" spans="1:13" ht="19.899999999999999" customHeight="1" thickTop="1">
      <c r="A91" s="185"/>
      <c r="B91" s="185"/>
      <c r="C91" s="185"/>
      <c r="D91" s="185"/>
      <c r="E91" s="186"/>
      <c r="F91" s="185"/>
      <c r="G91" s="190"/>
      <c r="H91" s="190"/>
      <c r="I91" s="190"/>
      <c r="J91" s="190"/>
      <c r="K91" s="190"/>
      <c r="L91" s="190"/>
      <c r="M91" s="190"/>
    </row>
  </sheetData>
  <sheetProtection formatCells="0" formatColumns="0" formatRows="0" insertColumns="0" insertRows="0" insertHyperlinks="0" deleteColumns="0" deleteRows="0" sort="0" autoFilter="0" pivotTables="0"/>
  <mergeCells count="18">
    <mergeCell ref="G53:I53"/>
    <mergeCell ref="K53:M53"/>
    <mergeCell ref="G55:I55"/>
    <mergeCell ref="K55:M55"/>
    <mergeCell ref="G57:M57"/>
    <mergeCell ref="G4:I4"/>
    <mergeCell ref="K4:M4"/>
    <mergeCell ref="G5:I5"/>
    <mergeCell ref="K5:M5"/>
    <mergeCell ref="G54:I54"/>
    <mergeCell ref="K54:M54"/>
    <mergeCell ref="G7:I7"/>
    <mergeCell ref="K7:M7"/>
    <mergeCell ref="G6:I6"/>
    <mergeCell ref="K6:M6"/>
    <mergeCell ref="G9:M9"/>
    <mergeCell ref="G52:I52"/>
    <mergeCell ref="K52:M52"/>
  </mergeCells>
  <pageMargins left="0.8" right="0.6" top="0.48" bottom="0.5" header="0.5" footer="0.5"/>
  <pageSetup paperSize="9" scale="86" firstPageNumber="4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6" max="12" man="1"/>
  </rowBreaks>
  <colBreaks count="1" manualBreakCount="1">
    <brk id="3" max="89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115B6-3A9E-4B37-AF69-F6C56FC0F684}">
  <sheetPr>
    <pageSetUpPr fitToPage="1"/>
  </sheetPr>
  <dimension ref="A1:Q97"/>
  <sheetViews>
    <sheetView view="pageBreakPreview" zoomScale="80" zoomScaleNormal="40" zoomScaleSheetLayoutView="80" workbookViewId="0">
      <selection activeCell="M1" sqref="M1"/>
    </sheetView>
  </sheetViews>
  <sheetFormatPr defaultColWidth="9.1640625" defaultRowHeight="19.899999999999999" customHeight="1"/>
  <cols>
    <col min="1" max="3" width="1.6640625" style="188" customWidth="1"/>
    <col min="4" max="4" width="46.5" style="188" customWidth="1"/>
    <col min="5" max="5" width="6.1640625" style="192" customWidth="1"/>
    <col min="6" max="6" width="0.6640625" style="188" customWidth="1"/>
    <col min="7" max="7" width="12.6640625" style="193" customWidth="1"/>
    <col min="8" max="8" width="1.1640625" style="193" customWidth="1"/>
    <col min="9" max="9" width="12.6640625" style="193" customWidth="1"/>
    <col min="10" max="10" width="1.1640625" style="193" customWidth="1"/>
    <col min="11" max="11" width="12.1640625" style="193" customWidth="1"/>
    <col min="12" max="12" width="1.1640625" style="193" customWidth="1"/>
    <col min="13" max="13" width="13.6640625" style="193" customWidth="1"/>
    <col min="14" max="16384" width="9.1640625" style="188"/>
  </cols>
  <sheetData>
    <row r="1" spans="1:17" s="184" customFormat="1" ht="19.899999999999999" customHeight="1">
      <c r="A1" s="75" t="s">
        <v>191</v>
      </c>
      <c r="B1" s="181"/>
      <c r="C1" s="181"/>
      <c r="D1" s="181"/>
      <c r="E1" s="182"/>
      <c r="F1" s="181"/>
      <c r="G1" s="183"/>
      <c r="H1" s="183"/>
      <c r="I1" s="183"/>
      <c r="J1" s="183"/>
      <c r="K1" s="183"/>
      <c r="L1" s="183"/>
      <c r="M1" s="183"/>
    </row>
    <row r="2" spans="1:17" s="184" customFormat="1" ht="19.899999999999999" customHeight="1">
      <c r="A2" s="181" t="s">
        <v>253</v>
      </c>
      <c r="B2" s="181"/>
      <c r="C2" s="181"/>
      <c r="D2" s="181"/>
      <c r="E2" s="182"/>
      <c r="F2" s="181"/>
      <c r="G2" s="183"/>
      <c r="H2" s="183"/>
      <c r="I2" s="183"/>
      <c r="J2" s="183"/>
      <c r="K2" s="183"/>
      <c r="L2" s="183"/>
      <c r="M2" s="183"/>
    </row>
    <row r="3" spans="1:17" ht="19.899999999999999" customHeight="1">
      <c r="A3" s="185"/>
      <c r="B3" s="185"/>
      <c r="C3" s="185"/>
      <c r="D3" s="185"/>
      <c r="E3" s="186"/>
      <c r="F3" s="185"/>
      <c r="G3" s="187"/>
      <c r="H3" s="187"/>
      <c r="I3" s="187"/>
      <c r="J3" s="187"/>
      <c r="K3" s="187"/>
      <c r="L3" s="187"/>
      <c r="M3" s="187"/>
    </row>
    <row r="4" spans="1:17" ht="19.899999999999999" customHeight="1">
      <c r="A4" s="185"/>
      <c r="B4" s="185"/>
      <c r="C4" s="185"/>
      <c r="D4" s="185"/>
      <c r="E4" s="186"/>
      <c r="F4" s="185"/>
      <c r="G4" s="348" t="s">
        <v>193</v>
      </c>
      <c r="H4" s="348"/>
      <c r="I4" s="348"/>
      <c r="J4" s="82"/>
      <c r="K4" s="348" t="s">
        <v>194</v>
      </c>
      <c r="L4" s="348"/>
      <c r="M4" s="348"/>
    </row>
    <row r="5" spans="1:17" ht="19.899999999999999" customHeight="1">
      <c r="A5" s="185"/>
      <c r="B5" s="185"/>
      <c r="C5" s="185"/>
      <c r="D5" s="185"/>
      <c r="E5" s="186"/>
      <c r="F5" s="185"/>
      <c r="G5" s="349" t="s">
        <v>195</v>
      </c>
      <c r="H5" s="349"/>
      <c r="I5" s="349"/>
      <c r="J5" s="131"/>
      <c r="K5" s="349" t="s">
        <v>195</v>
      </c>
      <c r="L5" s="349"/>
      <c r="M5" s="349"/>
    </row>
    <row r="6" spans="1:17" ht="19.899999999999999" customHeight="1">
      <c r="A6" s="185"/>
      <c r="B6" s="185"/>
      <c r="C6" s="185"/>
      <c r="D6" s="185"/>
      <c r="E6" s="186"/>
      <c r="F6" s="185"/>
      <c r="G6" s="351" t="s">
        <v>411</v>
      </c>
      <c r="H6" s="351"/>
      <c r="I6" s="351"/>
      <c r="J6" s="189"/>
      <c r="K6" s="351" t="s">
        <v>411</v>
      </c>
      <c r="L6" s="351"/>
      <c r="M6" s="351"/>
    </row>
    <row r="7" spans="1:17" ht="19.899999999999999" customHeight="1">
      <c r="A7" s="185"/>
      <c r="B7" s="185"/>
      <c r="C7" s="185"/>
      <c r="D7" s="185"/>
      <c r="E7" s="186"/>
      <c r="F7" s="185"/>
      <c r="G7" s="351" t="s">
        <v>410</v>
      </c>
      <c r="H7" s="351"/>
      <c r="I7" s="351"/>
      <c r="J7" s="189"/>
      <c r="K7" s="351" t="s">
        <v>410</v>
      </c>
      <c r="L7" s="351"/>
      <c r="M7" s="351"/>
    </row>
    <row r="8" spans="1:17" ht="19.899999999999999" customHeight="1">
      <c r="A8" s="185"/>
      <c r="B8" s="185"/>
      <c r="C8" s="185"/>
      <c r="D8" s="185"/>
      <c r="E8" s="85" t="s">
        <v>198</v>
      </c>
      <c r="F8" s="185"/>
      <c r="G8" s="135">
        <v>2025</v>
      </c>
      <c r="H8" s="87"/>
      <c r="I8" s="135">
        <v>2024</v>
      </c>
      <c r="J8" s="87"/>
      <c r="K8" s="135">
        <v>2025</v>
      </c>
      <c r="L8" s="87"/>
      <c r="M8" s="135">
        <v>2024</v>
      </c>
    </row>
    <row r="9" spans="1:17" ht="19.899999999999999" customHeight="1">
      <c r="A9" s="185"/>
      <c r="B9" s="185"/>
      <c r="C9" s="185"/>
      <c r="D9" s="185"/>
      <c r="E9" s="186"/>
      <c r="F9" s="185"/>
      <c r="G9" s="352" t="s">
        <v>200</v>
      </c>
      <c r="H9" s="352"/>
      <c r="I9" s="352"/>
      <c r="J9" s="352"/>
      <c r="K9" s="352"/>
      <c r="L9" s="352"/>
      <c r="M9" s="352"/>
    </row>
    <row r="10" spans="1:17" ht="19.899999999999999" customHeight="1">
      <c r="A10" s="191" t="s">
        <v>369</v>
      </c>
    </row>
    <row r="11" spans="1:17" ht="19.899999999999999" customHeight="1">
      <c r="A11" s="188" t="s">
        <v>255</v>
      </c>
      <c r="E11" s="194" t="s">
        <v>395</v>
      </c>
      <c r="G11" s="160">
        <v>1024465</v>
      </c>
      <c r="H11" s="169"/>
      <c r="I11" s="160">
        <v>1228578</v>
      </c>
      <c r="J11" s="169"/>
      <c r="K11" s="160">
        <v>984177</v>
      </c>
      <c r="L11" s="330"/>
      <c r="M11" s="160">
        <v>1169704</v>
      </c>
      <c r="P11" s="198"/>
      <c r="Q11" s="200"/>
    </row>
    <row r="12" spans="1:17" ht="19.899999999999999" customHeight="1">
      <c r="A12" s="188" t="s">
        <v>256</v>
      </c>
      <c r="E12" s="194">
        <v>3</v>
      </c>
      <c r="G12" s="196">
        <v>4801</v>
      </c>
      <c r="H12" s="169"/>
      <c r="I12" s="160">
        <v>5567</v>
      </c>
      <c r="J12" s="169"/>
      <c r="K12" s="196">
        <v>11987</v>
      </c>
      <c r="L12" s="330"/>
      <c r="M12" s="160">
        <v>8610</v>
      </c>
      <c r="P12" s="198"/>
      <c r="Q12" s="200"/>
    </row>
    <row r="13" spans="1:17" ht="19.899999999999999" customHeight="1">
      <c r="A13" s="185" t="s">
        <v>370</v>
      </c>
      <c r="G13" s="116">
        <f>SUM(G11:G12)</f>
        <v>1029266</v>
      </c>
      <c r="H13" s="197"/>
      <c r="I13" s="331">
        <f>SUM(I11:I12)</f>
        <v>1234145</v>
      </c>
      <c r="J13" s="197"/>
      <c r="K13" s="116">
        <f>SUM(K11:K12)</f>
        <v>996164</v>
      </c>
      <c r="L13" s="197"/>
      <c r="M13" s="331">
        <f>SUM(M11:M12)</f>
        <v>1178314</v>
      </c>
      <c r="P13" s="198"/>
      <c r="Q13" s="200"/>
    </row>
    <row r="14" spans="1:17" ht="19.899999999999999" customHeight="1">
      <c r="A14" s="185"/>
      <c r="G14" s="200"/>
      <c r="H14" s="200"/>
      <c r="I14" s="200"/>
      <c r="J14" s="200"/>
      <c r="K14" s="200"/>
      <c r="L14" s="200"/>
      <c r="M14" s="200"/>
      <c r="P14" s="198"/>
      <c r="Q14" s="200"/>
    </row>
    <row r="15" spans="1:17" ht="19.899999999999999" customHeight="1">
      <c r="A15" s="191" t="s">
        <v>257</v>
      </c>
      <c r="G15" s="200"/>
      <c r="H15" s="200"/>
      <c r="I15" s="200"/>
      <c r="J15" s="200"/>
      <c r="K15" s="200"/>
      <c r="L15" s="200"/>
      <c r="M15" s="200"/>
      <c r="P15" s="198"/>
      <c r="Q15" s="200"/>
    </row>
    <row r="16" spans="1:17" ht="19.899999999999999" customHeight="1">
      <c r="A16" s="188" t="s">
        <v>258</v>
      </c>
      <c r="E16" s="194" t="s">
        <v>395</v>
      </c>
      <c r="G16" s="161">
        <v>701613</v>
      </c>
      <c r="H16" s="332"/>
      <c r="I16" s="161">
        <v>876826</v>
      </c>
      <c r="J16" s="332"/>
      <c r="K16" s="161">
        <v>678082</v>
      </c>
      <c r="L16" s="333"/>
      <c r="M16" s="161">
        <v>835416</v>
      </c>
      <c r="P16" s="198"/>
      <c r="Q16" s="200"/>
    </row>
    <row r="17" spans="1:17" ht="19.899999999999999" customHeight="1">
      <c r="A17" s="188" t="s">
        <v>259</v>
      </c>
      <c r="G17" s="161">
        <v>72298</v>
      </c>
      <c r="H17" s="332"/>
      <c r="I17" s="161">
        <v>73258</v>
      </c>
      <c r="J17" s="332"/>
      <c r="K17" s="161">
        <v>70974</v>
      </c>
      <c r="L17" s="333"/>
      <c r="M17" s="161">
        <v>72862</v>
      </c>
      <c r="P17" s="198"/>
      <c r="Q17" s="200"/>
    </row>
    <row r="18" spans="1:17" ht="19.899999999999999" customHeight="1">
      <c r="A18" s="188" t="s">
        <v>260</v>
      </c>
      <c r="E18" s="194">
        <v>3</v>
      </c>
      <c r="G18" s="161">
        <v>206758</v>
      </c>
      <c r="H18" s="169"/>
      <c r="I18" s="160">
        <v>222948</v>
      </c>
      <c r="J18" s="169"/>
      <c r="K18" s="161">
        <v>180954</v>
      </c>
      <c r="L18" s="330"/>
      <c r="M18" s="160">
        <v>194737</v>
      </c>
      <c r="P18" s="198"/>
      <c r="Q18" s="200"/>
    </row>
    <row r="19" spans="1:17" ht="19.899999999999999" customHeight="1">
      <c r="A19" s="188" t="s">
        <v>421</v>
      </c>
      <c r="E19" s="194"/>
      <c r="G19" s="162">
        <v>-5490</v>
      </c>
      <c r="H19" s="169"/>
      <c r="I19" s="196">
        <v>-3261</v>
      </c>
      <c r="J19" s="169"/>
      <c r="K19" s="162">
        <v>-5490</v>
      </c>
      <c r="L19" s="330"/>
      <c r="M19" s="196">
        <v>-3261</v>
      </c>
      <c r="P19" s="198"/>
      <c r="Q19" s="200"/>
    </row>
    <row r="20" spans="1:17" ht="19.899999999999999" customHeight="1">
      <c r="A20" s="185" t="s">
        <v>261</v>
      </c>
      <c r="G20" s="116">
        <f>SUM(G16:G19)</f>
        <v>975179</v>
      </c>
      <c r="H20" s="197"/>
      <c r="I20" s="116">
        <f>SUM(I16:I19)</f>
        <v>1169771</v>
      </c>
      <c r="J20" s="197"/>
      <c r="K20" s="116">
        <f>SUM(K16:K19)</f>
        <v>924520</v>
      </c>
      <c r="L20" s="197"/>
      <c r="M20" s="116">
        <f>SUM(M16:M19)</f>
        <v>1099754</v>
      </c>
      <c r="P20" s="198"/>
      <c r="Q20" s="200"/>
    </row>
    <row r="21" spans="1:17" ht="20.25" customHeight="1">
      <c r="G21" s="200"/>
      <c r="H21" s="200"/>
      <c r="I21" s="200"/>
      <c r="J21" s="200"/>
      <c r="K21" s="200"/>
      <c r="L21" s="200"/>
      <c r="M21" s="200"/>
      <c r="P21" s="198"/>
      <c r="Q21" s="200"/>
    </row>
    <row r="22" spans="1:17" ht="19.899999999999999" customHeight="1">
      <c r="A22" s="185" t="s">
        <v>262</v>
      </c>
      <c r="B22" s="185"/>
      <c r="C22" s="185"/>
      <c r="D22" s="185"/>
      <c r="E22" s="186"/>
      <c r="F22" s="185"/>
      <c r="G22" s="118">
        <f>G13-G20</f>
        <v>54087</v>
      </c>
      <c r="H22" s="197"/>
      <c r="I22" s="199">
        <f>I13-I20</f>
        <v>64374</v>
      </c>
      <c r="J22" s="197"/>
      <c r="K22" s="118">
        <f>K13-K20</f>
        <v>71644</v>
      </c>
      <c r="L22" s="197"/>
      <c r="M22" s="199">
        <f>M13-M20</f>
        <v>78560</v>
      </c>
      <c r="P22" s="198"/>
      <c r="Q22" s="200"/>
    </row>
    <row r="23" spans="1:17" ht="19.899999999999999" customHeight="1">
      <c r="A23" s="188" t="s">
        <v>263</v>
      </c>
      <c r="G23" s="160">
        <v>-27961</v>
      </c>
      <c r="H23" s="200"/>
      <c r="I23" s="200">
        <v>-16077</v>
      </c>
      <c r="J23" s="200"/>
      <c r="K23" s="200">
        <v>-24300</v>
      </c>
      <c r="L23" s="200"/>
      <c r="M23" s="200">
        <v>-9896</v>
      </c>
      <c r="P23" s="198"/>
      <c r="Q23" s="200"/>
    </row>
    <row r="24" spans="1:17" ht="19.899999999999999" customHeight="1">
      <c r="A24" s="201" t="s">
        <v>436</v>
      </c>
      <c r="E24" s="194">
        <v>4</v>
      </c>
      <c r="G24" s="160">
        <v>-1798</v>
      </c>
      <c r="H24" s="200"/>
      <c r="I24" s="200">
        <v>-11071</v>
      </c>
      <c r="J24" s="200"/>
      <c r="K24" s="200">
        <v>-1587</v>
      </c>
      <c r="L24" s="200"/>
      <c r="M24" s="200">
        <v>-11053</v>
      </c>
      <c r="P24" s="198"/>
      <c r="Q24" s="200"/>
    </row>
    <row r="25" spans="1:17" s="185" customFormat="1" ht="19.899999999999999" customHeight="1">
      <c r="A25" s="188" t="s">
        <v>422</v>
      </c>
      <c r="B25" s="188"/>
      <c r="C25" s="188"/>
      <c r="D25" s="188"/>
      <c r="E25" s="192"/>
      <c r="F25" s="188"/>
      <c r="G25" s="197"/>
      <c r="H25" s="200"/>
      <c r="I25" s="200"/>
      <c r="J25" s="200"/>
      <c r="K25" s="200"/>
      <c r="L25" s="200"/>
      <c r="M25" s="200"/>
      <c r="P25" s="198"/>
      <c r="Q25" s="200"/>
    </row>
    <row r="26" spans="1:17" s="185" customFormat="1" ht="19.899999999999999" customHeight="1">
      <c r="A26" s="188"/>
      <c r="B26" s="188" t="s">
        <v>264</v>
      </c>
      <c r="C26" s="188"/>
      <c r="D26" s="188"/>
      <c r="E26" s="85"/>
      <c r="F26" s="87"/>
      <c r="G26" s="200">
        <v>-11268</v>
      </c>
      <c r="H26" s="168"/>
      <c r="I26" s="215">
        <v>-6195</v>
      </c>
      <c r="J26" s="168"/>
      <c r="K26" s="170">
        <v>0</v>
      </c>
      <c r="L26" s="95"/>
      <c r="M26" s="170">
        <v>0</v>
      </c>
      <c r="P26" s="198"/>
      <c r="Q26" s="200"/>
    </row>
    <row r="27" spans="1:17" ht="19.899999999999999" customHeight="1">
      <c r="A27" s="185" t="s">
        <v>265</v>
      </c>
      <c r="E27" s="194"/>
      <c r="G27" s="334">
        <f>SUM(G22:G26)</f>
        <v>13060</v>
      </c>
      <c r="H27" s="197"/>
      <c r="I27" s="199">
        <f>SUM(I22:I26)</f>
        <v>31031</v>
      </c>
      <c r="J27" s="197"/>
      <c r="K27" s="334">
        <f>SUM(K22:K26)</f>
        <v>45757</v>
      </c>
      <c r="L27" s="197"/>
      <c r="M27" s="199">
        <f>SUM(M22:M26)</f>
        <v>57611</v>
      </c>
      <c r="P27" s="198"/>
      <c r="Q27" s="200"/>
    </row>
    <row r="28" spans="1:17" ht="19.899999999999999" customHeight="1">
      <c r="A28" s="188" t="s">
        <v>266</v>
      </c>
      <c r="E28" s="204">
        <v>11</v>
      </c>
      <c r="F28" s="205"/>
      <c r="G28" s="196">
        <v>-10145</v>
      </c>
      <c r="H28" s="332"/>
      <c r="I28" s="196">
        <v>-9046</v>
      </c>
      <c r="J28" s="332"/>
      <c r="K28" s="196">
        <v>-8218</v>
      </c>
      <c r="L28" s="330"/>
      <c r="M28" s="196">
        <v>-8746</v>
      </c>
      <c r="P28" s="198"/>
      <c r="Q28" s="200"/>
    </row>
    <row r="29" spans="1:17" ht="19.899999999999999" customHeight="1" thickBot="1">
      <c r="A29" s="185" t="s">
        <v>267</v>
      </c>
      <c r="E29" s="194"/>
      <c r="G29" s="335">
        <f>SUM(G27:G28)</f>
        <v>2915</v>
      </c>
      <c r="H29" s="200"/>
      <c r="I29" s="206">
        <f>SUM(I27:I28)</f>
        <v>21985</v>
      </c>
      <c r="J29" s="200"/>
      <c r="K29" s="335">
        <f>SUM(K27:K28)</f>
        <v>37539</v>
      </c>
      <c r="L29" s="200"/>
      <c r="M29" s="206">
        <f t="shared" ref="M29" si="0">SUM(M27:M28)</f>
        <v>48865</v>
      </c>
      <c r="P29" s="198"/>
      <c r="Q29" s="200"/>
    </row>
    <row r="30" spans="1:17" ht="21" customHeight="1" thickTop="1">
      <c r="A30" s="185"/>
      <c r="E30" s="194"/>
      <c r="G30" s="197"/>
      <c r="H30" s="200"/>
      <c r="I30" s="197"/>
      <c r="J30" s="200"/>
      <c r="K30" s="197"/>
      <c r="L30" s="200"/>
      <c r="M30" s="197"/>
      <c r="P30" s="198"/>
      <c r="Q30" s="200"/>
    </row>
    <row r="31" spans="1:17" ht="21" customHeight="1">
      <c r="A31" s="185"/>
      <c r="E31" s="194"/>
      <c r="G31" s="197"/>
      <c r="H31" s="200"/>
      <c r="I31" s="197"/>
      <c r="J31" s="200"/>
      <c r="K31" s="197"/>
      <c r="L31" s="200"/>
      <c r="M31" s="197"/>
      <c r="P31" s="198"/>
      <c r="Q31" s="200"/>
    </row>
    <row r="32" spans="1:17" ht="21" customHeight="1">
      <c r="A32" s="185"/>
      <c r="E32" s="194"/>
      <c r="G32" s="197"/>
      <c r="H32" s="200"/>
      <c r="I32" s="197"/>
      <c r="J32" s="200"/>
      <c r="K32" s="197"/>
      <c r="L32" s="200"/>
      <c r="M32" s="197"/>
      <c r="P32" s="198"/>
      <c r="Q32" s="200"/>
    </row>
    <row r="33" spans="1:13" ht="21" customHeight="1">
      <c r="A33" s="185"/>
      <c r="E33" s="194"/>
      <c r="G33" s="197"/>
      <c r="H33" s="200"/>
      <c r="I33" s="197"/>
      <c r="J33" s="200"/>
      <c r="K33" s="197"/>
      <c r="L33" s="200"/>
      <c r="M33" s="197"/>
    </row>
    <row r="34" spans="1:13" ht="21" customHeight="1">
      <c r="A34" s="185"/>
      <c r="E34" s="194"/>
      <c r="G34" s="197"/>
      <c r="H34" s="200"/>
      <c r="I34" s="197"/>
      <c r="J34" s="200"/>
      <c r="K34" s="197"/>
      <c r="L34" s="200"/>
      <c r="M34" s="197"/>
    </row>
    <row r="35" spans="1:13" ht="21" customHeight="1">
      <c r="A35" s="185"/>
      <c r="E35" s="194"/>
      <c r="G35" s="197"/>
      <c r="H35" s="200"/>
      <c r="I35" s="197"/>
      <c r="J35" s="200"/>
      <c r="K35" s="197"/>
      <c r="L35" s="200"/>
      <c r="M35" s="197"/>
    </row>
    <row r="36" spans="1:13" ht="21" customHeight="1">
      <c r="A36" s="185"/>
      <c r="E36" s="194"/>
      <c r="G36" s="197"/>
      <c r="H36" s="200"/>
      <c r="I36" s="197"/>
      <c r="J36" s="200"/>
      <c r="K36" s="197"/>
      <c r="L36" s="200"/>
      <c r="M36" s="197"/>
    </row>
    <row r="37" spans="1:13" ht="21" customHeight="1">
      <c r="A37" s="185"/>
      <c r="E37" s="194"/>
      <c r="G37" s="197"/>
      <c r="H37" s="200"/>
      <c r="I37" s="197"/>
      <c r="J37" s="200"/>
      <c r="K37" s="197"/>
      <c r="L37" s="200"/>
      <c r="M37" s="197"/>
    </row>
    <row r="38" spans="1:13" ht="21" customHeight="1">
      <c r="A38" s="185"/>
      <c r="E38" s="194"/>
      <c r="G38" s="197"/>
      <c r="H38" s="200"/>
      <c r="I38" s="197"/>
      <c r="J38" s="200"/>
      <c r="K38" s="197"/>
      <c r="L38" s="200"/>
      <c r="M38" s="197"/>
    </row>
    <row r="39" spans="1:13" ht="21" customHeight="1">
      <c r="A39" s="185"/>
      <c r="E39" s="194"/>
      <c r="G39" s="197"/>
      <c r="H39" s="200"/>
      <c r="I39" s="197"/>
      <c r="J39" s="200"/>
      <c r="K39" s="197"/>
      <c r="L39" s="200"/>
      <c r="M39" s="197"/>
    </row>
    <row r="40" spans="1:13" ht="21" customHeight="1">
      <c r="A40" s="185"/>
      <c r="E40" s="194"/>
      <c r="G40" s="197"/>
      <c r="H40" s="200"/>
      <c r="I40" s="197"/>
      <c r="J40" s="200"/>
      <c r="K40" s="197"/>
      <c r="L40" s="200"/>
      <c r="M40" s="197"/>
    </row>
    <row r="41" spans="1:13" ht="21" customHeight="1">
      <c r="A41" s="185"/>
      <c r="E41" s="194"/>
      <c r="G41" s="197"/>
      <c r="H41" s="200"/>
      <c r="I41" s="197"/>
      <c r="J41" s="200"/>
      <c r="K41" s="197"/>
      <c r="L41" s="200"/>
      <c r="M41" s="197"/>
    </row>
    <row r="42" spans="1:13" ht="15">
      <c r="A42" s="185"/>
      <c r="E42" s="194"/>
      <c r="G42" s="197"/>
      <c r="H42" s="200"/>
      <c r="I42" s="197"/>
      <c r="J42" s="200"/>
      <c r="K42" s="197"/>
      <c r="L42" s="200"/>
      <c r="M42" s="197"/>
    </row>
    <row r="43" spans="1:13" ht="15">
      <c r="A43" s="185"/>
      <c r="E43" s="194"/>
      <c r="G43" s="197"/>
      <c r="H43" s="200"/>
      <c r="I43" s="197"/>
      <c r="J43" s="200"/>
      <c r="K43" s="197"/>
      <c r="L43" s="200"/>
      <c r="M43" s="197"/>
    </row>
    <row r="44" spans="1:13" ht="15">
      <c r="A44" s="185"/>
      <c r="E44" s="194"/>
      <c r="G44" s="197"/>
      <c r="H44" s="200"/>
      <c r="I44" s="197"/>
      <c r="J44" s="200"/>
      <c r="K44" s="197"/>
      <c r="L44" s="200"/>
      <c r="M44" s="197"/>
    </row>
    <row r="45" spans="1:13" ht="15">
      <c r="A45" s="185"/>
      <c r="E45" s="194"/>
      <c r="G45" s="197"/>
      <c r="H45" s="200"/>
      <c r="I45" s="197"/>
      <c r="J45" s="200"/>
      <c r="K45" s="197"/>
      <c r="L45" s="200"/>
      <c r="M45" s="197"/>
    </row>
    <row r="46" spans="1:13" ht="15">
      <c r="A46" s="185"/>
      <c r="E46" s="194"/>
      <c r="G46" s="197"/>
      <c r="H46" s="200"/>
      <c r="I46" s="197"/>
      <c r="J46" s="200"/>
      <c r="K46" s="197"/>
      <c r="L46" s="200"/>
      <c r="M46" s="197"/>
    </row>
    <row r="47" spans="1:13" ht="21" hidden="1" customHeight="1">
      <c r="A47" s="185"/>
      <c r="E47" s="194"/>
      <c r="G47" s="197"/>
      <c r="H47" s="200"/>
      <c r="I47" s="197"/>
      <c r="J47" s="200"/>
      <c r="K47" s="197"/>
      <c r="L47" s="200"/>
      <c r="M47" s="197"/>
    </row>
    <row r="48" spans="1:13" ht="21" hidden="1" customHeight="1">
      <c r="A48" s="185"/>
      <c r="E48" s="194"/>
      <c r="G48" s="197"/>
      <c r="H48" s="200"/>
      <c r="I48" s="197"/>
      <c r="J48" s="200"/>
      <c r="K48" s="197"/>
      <c r="L48" s="200"/>
      <c r="M48" s="197"/>
    </row>
    <row r="49" spans="1:17" ht="19.899999999999999" customHeight="1">
      <c r="A49" s="75" t="s">
        <v>191</v>
      </c>
      <c r="B49" s="181"/>
      <c r="C49" s="181"/>
      <c r="D49" s="181"/>
      <c r="E49" s="182"/>
      <c r="F49" s="181"/>
      <c r="G49" s="183"/>
      <c r="H49" s="183"/>
      <c r="I49" s="183"/>
      <c r="J49" s="183"/>
      <c r="K49" s="183"/>
      <c r="L49" s="183"/>
      <c r="M49" s="183"/>
    </row>
    <row r="50" spans="1:17" ht="19.899999999999999" customHeight="1">
      <c r="A50" s="181" t="s">
        <v>253</v>
      </c>
      <c r="B50" s="181"/>
      <c r="C50" s="181"/>
      <c r="D50" s="181"/>
      <c r="E50" s="182"/>
      <c r="F50" s="181"/>
      <c r="G50" s="183"/>
      <c r="H50" s="183"/>
      <c r="I50" s="183"/>
      <c r="J50" s="183"/>
      <c r="K50" s="183"/>
      <c r="L50" s="183"/>
      <c r="M50" s="183"/>
    </row>
    <row r="51" spans="1:17" ht="19.899999999999999" customHeight="1">
      <c r="A51" s="185"/>
      <c r="E51" s="85"/>
      <c r="F51" s="81"/>
      <c r="G51" s="207"/>
      <c r="H51" s="208"/>
      <c r="I51" s="207"/>
      <c r="J51" s="208"/>
      <c r="K51" s="207"/>
      <c r="L51" s="208"/>
      <c r="M51" s="207"/>
    </row>
    <row r="52" spans="1:17" ht="19.899999999999999" customHeight="1">
      <c r="A52" s="185"/>
      <c r="B52" s="185"/>
      <c r="C52" s="185"/>
      <c r="D52" s="185"/>
      <c r="E52" s="186"/>
      <c r="F52" s="185"/>
      <c r="G52" s="348" t="s">
        <v>193</v>
      </c>
      <c r="H52" s="348"/>
      <c r="I52" s="348"/>
      <c r="J52" s="82"/>
      <c r="K52" s="348" t="s">
        <v>194</v>
      </c>
      <c r="L52" s="348"/>
      <c r="M52" s="348"/>
    </row>
    <row r="53" spans="1:17" ht="19.899999999999999" customHeight="1">
      <c r="A53" s="185"/>
      <c r="B53" s="185"/>
      <c r="C53" s="185"/>
      <c r="D53" s="185"/>
      <c r="E53" s="186"/>
      <c r="F53" s="185"/>
      <c r="G53" s="349" t="s">
        <v>195</v>
      </c>
      <c r="H53" s="349"/>
      <c r="I53" s="349"/>
      <c r="J53" s="131"/>
      <c r="K53" s="349" t="s">
        <v>195</v>
      </c>
      <c r="L53" s="349"/>
      <c r="M53" s="349"/>
    </row>
    <row r="54" spans="1:17" ht="19.899999999999999" customHeight="1">
      <c r="A54" s="185"/>
      <c r="B54" s="185"/>
      <c r="C54" s="185"/>
      <c r="D54" s="185"/>
      <c r="E54" s="186"/>
      <c r="F54" s="185"/>
      <c r="G54" s="351" t="s">
        <v>411</v>
      </c>
      <c r="H54" s="351"/>
      <c r="I54" s="351"/>
      <c r="J54" s="189"/>
      <c r="K54" s="351" t="s">
        <v>411</v>
      </c>
      <c r="L54" s="351"/>
      <c r="M54" s="351"/>
    </row>
    <row r="55" spans="1:17" ht="19.899999999999999" customHeight="1">
      <c r="A55" s="185"/>
      <c r="B55" s="185"/>
      <c r="C55" s="185"/>
      <c r="D55" s="185"/>
      <c r="E55" s="186"/>
      <c r="F55" s="185"/>
      <c r="G55" s="351" t="s">
        <v>410</v>
      </c>
      <c r="H55" s="351"/>
      <c r="I55" s="351"/>
      <c r="J55" s="189"/>
      <c r="K55" s="351" t="s">
        <v>410</v>
      </c>
      <c r="L55" s="351"/>
      <c r="M55" s="351"/>
    </row>
    <row r="56" spans="1:17" ht="19.899999999999999" customHeight="1">
      <c r="A56" s="185"/>
      <c r="B56" s="185"/>
      <c r="C56" s="185"/>
      <c r="D56" s="185"/>
      <c r="E56" s="85"/>
      <c r="F56" s="185"/>
      <c r="G56" s="135">
        <v>2025</v>
      </c>
      <c r="H56" s="87"/>
      <c r="I56" s="135">
        <v>2024</v>
      </c>
      <c r="J56" s="87"/>
      <c r="K56" s="135">
        <v>2025</v>
      </c>
      <c r="L56" s="87"/>
      <c r="M56" s="135">
        <v>2024</v>
      </c>
    </row>
    <row r="57" spans="1:17" ht="19.899999999999999" customHeight="1">
      <c r="A57" s="185"/>
      <c r="B57" s="185"/>
      <c r="C57" s="185"/>
      <c r="D57" s="185"/>
      <c r="E57" s="186"/>
      <c r="F57" s="185"/>
      <c r="G57" s="352" t="s">
        <v>200</v>
      </c>
      <c r="H57" s="352"/>
      <c r="I57" s="352"/>
      <c r="J57" s="352"/>
      <c r="K57" s="352"/>
      <c r="L57" s="352"/>
      <c r="M57" s="352"/>
    </row>
    <row r="58" spans="1:17" ht="19.899999999999999" customHeight="1">
      <c r="A58" s="185" t="s">
        <v>268</v>
      </c>
      <c r="E58" s="186"/>
    </row>
    <row r="59" spans="1:17" ht="19.899999999999999" customHeight="1">
      <c r="A59" s="191" t="s">
        <v>269</v>
      </c>
      <c r="E59" s="186"/>
    </row>
    <row r="60" spans="1:17" ht="19.899999999999999" customHeight="1">
      <c r="B60" s="191" t="s">
        <v>270</v>
      </c>
      <c r="C60" s="191"/>
      <c r="D60" s="191"/>
      <c r="G60" s="198"/>
      <c r="H60" s="198"/>
      <c r="I60" s="198"/>
      <c r="J60" s="198"/>
      <c r="K60" s="198"/>
      <c r="L60" s="198"/>
      <c r="M60" s="198"/>
    </row>
    <row r="61" spans="1:17" ht="19.899999999999999" customHeight="1">
      <c r="A61" s="188" t="s">
        <v>271</v>
      </c>
      <c r="B61" s="191"/>
      <c r="C61" s="191"/>
      <c r="D61" s="191"/>
      <c r="G61" s="198"/>
      <c r="H61" s="198"/>
      <c r="I61" s="198"/>
      <c r="J61" s="198"/>
      <c r="K61" s="198"/>
      <c r="L61" s="198"/>
      <c r="M61" s="198"/>
    </row>
    <row r="62" spans="1:17" ht="19.899999999999999" customHeight="1">
      <c r="B62" s="188" t="s">
        <v>272</v>
      </c>
      <c r="C62" s="191"/>
      <c r="D62" s="191"/>
      <c r="G62" s="196">
        <v>-2223</v>
      </c>
      <c r="H62" s="202"/>
      <c r="I62" s="203">
        <v>-1918</v>
      </c>
      <c r="J62" s="195"/>
      <c r="K62" s="107">
        <v>0</v>
      </c>
      <c r="L62" s="164"/>
      <c r="M62" s="107">
        <v>0</v>
      </c>
      <c r="P62" s="198"/>
      <c r="Q62" s="200"/>
    </row>
    <row r="63" spans="1:17" ht="19.899999999999999" customHeight="1">
      <c r="A63" s="185" t="s">
        <v>273</v>
      </c>
      <c r="C63" s="185"/>
      <c r="D63" s="185"/>
      <c r="G63" s="198"/>
      <c r="H63" s="198"/>
      <c r="I63" s="198"/>
      <c r="J63" s="198"/>
      <c r="K63" s="209"/>
      <c r="L63" s="198"/>
      <c r="M63" s="198"/>
    </row>
    <row r="64" spans="1:17" ht="19.899999999999999" customHeight="1">
      <c r="B64" s="185" t="s">
        <v>274</v>
      </c>
      <c r="D64" s="185"/>
      <c r="G64" s="179">
        <f>SUM(G62)</f>
        <v>-2223</v>
      </c>
      <c r="H64" s="210"/>
      <c r="I64" s="211">
        <f>SUM(I62)</f>
        <v>-1918</v>
      </c>
      <c r="J64" s="165"/>
      <c r="K64" s="212">
        <f>SUM(K62)</f>
        <v>0</v>
      </c>
      <c r="L64" s="175"/>
      <c r="M64" s="212">
        <f>SUM(M62)</f>
        <v>0</v>
      </c>
      <c r="P64" s="198"/>
      <c r="Q64" s="200"/>
    </row>
    <row r="65" spans="1:17" ht="19.899999999999999" customHeight="1">
      <c r="B65" s="185"/>
      <c r="D65" s="185"/>
      <c r="G65" s="166"/>
      <c r="H65" s="210"/>
      <c r="I65" s="210"/>
      <c r="J65" s="165"/>
      <c r="K65" s="97"/>
      <c r="L65" s="164"/>
      <c r="M65" s="97"/>
    </row>
    <row r="66" spans="1:17" ht="19.899999999999999" customHeight="1">
      <c r="A66" s="191" t="s">
        <v>401</v>
      </c>
      <c r="B66" s="191"/>
      <c r="D66" s="185"/>
      <c r="G66" s="202"/>
      <c r="H66" s="210"/>
      <c r="I66" s="210"/>
      <c r="J66" s="165"/>
      <c r="K66" s="167"/>
      <c r="L66" s="163"/>
      <c r="M66" s="167"/>
    </row>
    <row r="67" spans="1:17" ht="19.899999999999999" customHeight="1">
      <c r="A67" s="213"/>
      <c r="B67" s="191" t="s">
        <v>270</v>
      </c>
      <c r="D67" s="185"/>
      <c r="G67" s="202"/>
      <c r="H67" s="210"/>
      <c r="I67" s="210"/>
      <c r="J67" s="165"/>
      <c r="K67" s="167"/>
      <c r="L67" s="163"/>
      <c r="M67" s="167"/>
    </row>
    <row r="68" spans="1:17" ht="19.899999999999999" customHeight="1">
      <c r="A68" s="188" t="s">
        <v>402</v>
      </c>
      <c r="D68" s="185"/>
      <c r="G68" s="202"/>
      <c r="H68" s="210"/>
      <c r="I68" s="210"/>
      <c r="J68" s="165"/>
      <c r="K68" s="167"/>
      <c r="L68" s="163"/>
      <c r="M68" s="167"/>
    </row>
    <row r="69" spans="1:17" ht="19.899999999999999" customHeight="1">
      <c r="B69" s="188" t="s">
        <v>275</v>
      </c>
      <c r="D69" s="185"/>
      <c r="G69" s="168">
        <v>-6510</v>
      </c>
      <c r="H69" s="214"/>
      <c r="I69" s="94">
        <v>6286</v>
      </c>
      <c r="J69" s="99"/>
      <c r="K69" s="96">
        <v>-6510</v>
      </c>
      <c r="L69" s="95"/>
      <c r="M69" s="94">
        <v>6286</v>
      </c>
      <c r="P69" s="198"/>
      <c r="Q69" s="200"/>
    </row>
    <row r="70" spans="1:17" ht="19.899999999999999" customHeight="1">
      <c r="A70" s="188" t="s">
        <v>276</v>
      </c>
      <c r="D70" s="185"/>
      <c r="G70" s="168"/>
      <c r="H70" s="214"/>
      <c r="I70" s="214"/>
      <c r="J70" s="99"/>
      <c r="K70" s="96"/>
      <c r="L70" s="95"/>
      <c r="M70" s="96"/>
      <c r="P70" s="198"/>
      <c r="Q70" s="200"/>
    </row>
    <row r="71" spans="1:17" ht="19.899999999999999" customHeight="1">
      <c r="B71" s="188" t="s">
        <v>277</v>
      </c>
      <c r="D71" s="185"/>
      <c r="G71" s="215">
        <v>1302</v>
      </c>
      <c r="H71" s="168"/>
      <c r="I71" s="91">
        <v>-1257</v>
      </c>
      <c r="J71" s="169"/>
      <c r="K71" s="170">
        <v>1302</v>
      </c>
      <c r="L71" s="96"/>
      <c r="M71" s="91">
        <v>-1257</v>
      </c>
      <c r="P71" s="198"/>
      <c r="Q71" s="200"/>
    </row>
    <row r="72" spans="1:17" ht="19.899999999999999" customHeight="1">
      <c r="A72" s="185" t="s">
        <v>278</v>
      </c>
      <c r="D72" s="185"/>
      <c r="G72" s="168"/>
      <c r="H72" s="214"/>
      <c r="I72" s="214"/>
      <c r="J72" s="99"/>
      <c r="K72" s="96"/>
      <c r="L72" s="95"/>
      <c r="M72" s="96"/>
      <c r="P72" s="198"/>
      <c r="Q72" s="200"/>
    </row>
    <row r="73" spans="1:17" ht="19.899999999999999" customHeight="1">
      <c r="B73" s="185" t="s">
        <v>274</v>
      </c>
      <c r="D73" s="185"/>
      <c r="G73" s="180">
        <f>SUM(G69,G71)</f>
        <v>-5208</v>
      </c>
      <c r="H73" s="171"/>
      <c r="I73" s="180">
        <f>SUM(I69,I71)</f>
        <v>5029</v>
      </c>
      <c r="J73" s="172"/>
      <c r="K73" s="180">
        <f>SUM(K69,K71)</f>
        <v>-5208</v>
      </c>
      <c r="L73" s="172"/>
      <c r="M73" s="180">
        <f>SUM(M69,M71)</f>
        <v>5029</v>
      </c>
      <c r="P73" s="198"/>
      <c r="Q73" s="200"/>
    </row>
    <row r="74" spans="1:17" ht="19.899999999999999" customHeight="1">
      <c r="A74" s="185" t="s">
        <v>279</v>
      </c>
      <c r="B74" s="185"/>
      <c r="G74" s="200"/>
      <c r="H74" s="197"/>
      <c r="I74" s="197"/>
      <c r="J74" s="197"/>
      <c r="K74" s="96"/>
      <c r="L74" s="95"/>
      <c r="M74" s="96"/>
      <c r="P74" s="198"/>
      <c r="Q74" s="200"/>
    </row>
    <row r="75" spans="1:17" ht="19.899999999999999" customHeight="1">
      <c r="A75" s="185"/>
      <c r="B75" s="185" t="s">
        <v>280</v>
      </c>
      <c r="G75" s="179">
        <f>SUM(G64,G73)</f>
        <v>-7431</v>
      </c>
      <c r="H75" s="214"/>
      <c r="I75" s="216">
        <f>SUM(I64,I73)</f>
        <v>3111</v>
      </c>
      <c r="J75" s="197"/>
      <c r="K75" s="179">
        <f>SUM(K64,K73)</f>
        <v>-5208</v>
      </c>
      <c r="L75" s="197"/>
      <c r="M75" s="216">
        <f>SUM(M64,M73)</f>
        <v>5029</v>
      </c>
      <c r="P75" s="198"/>
      <c r="Q75" s="200"/>
    </row>
    <row r="76" spans="1:17" ht="12" customHeight="1">
      <c r="B76" s="185"/>
      <c r="C76" s="185"/>
      <c r="G76" s="95"/>
      <c r="H76" s="96"/>
      <c r="I76" s="95"/>
      <c r="J76" s="200"/>
      <c r="K76" s="200"/>
      <c r="L76" s="200"/>
      <c r="M76" s="200"/>
      <c r="P76" s="198"/>
      <c r="Q76" s="200"/>
    </row>
    <row r="77" spans="1:17" ht="19.899999999999999" customHeight="1" thickBot="1">
      <c r="A77" s="185" t="s">
        <v>318</v>
      </c>
      <c r="B77" s="185"/>
      <c r="G77" s="178">
        <f>G75+G29</f>
        <v>-4516</v>
      </c>
      <c r="H77" s="214"/>
      <c r="I77" s="217">
        <f>I75+I29</f>
        <v>25096</v>
      </c>
      <c r="J77" s="200"/>
      <c r="K77" s="178">
        <f>K75+K29</f>
        <v>32331</v>
      </c>
      <c r="L77" s="214"/>
      <c r="M77" s="217">
        <f>M75+M29</f>
        <v>53894</v>
      </c>
      <c r="P77" s="198"/>
      <c r="Q77" s="200"/>
    </row>
    <row r="78" spans="1:17" ht="12.75" customHeight="1" thickTop="1">
      <c r="A78" s="185"/>
      <c r="B78" s="185"/>
      <c r="G78" s="214"/>
      <c r="H78" s="214"/>
      <c r="I78" s="214"/>
      <c r="J78" s="200"/>
      <c r="K78" s="214"/>
      <c r="L78" s="214"/>
      <c r="M78" s="214"/>
      <c r="P78" s="198"/>
      <c r="Q78" s="200"/>
    </row>
    <row r="79" spans="1:17" ht="19.899999999999999" customHeight="1">
      <c r="A79" s="185" t="s">
        <v>282</v>
      </c>
      <c r="G79" s="95"/>
      <c r="H79" s="95"/>
      <c r="I79" s="95"/>
      <c r="J79" s="200"/>
      <c r="K79" s="200"/>
      <c r="L79" s="200"/>
      <c r="M79" s="200"/>
      <c r="P79" s="198"/>
      <c r="Q79" s="200"/>
    </row>
    <row r="80" spans="1:17" ht="19.899999999999999" customHeight="1">
      <c r="B80" s="188" t="s">
        <v>283</v>
      </c>
      <c r="G80" s="176">
        <f>G29-G81</f>
        <v>16335</v>
      </c>
      <c r="H80" s="168"/>
      <c r="I80" s="176">
        <f>I29-I81</f>
        <v>34222</v>
      </c>
      <c r="J80" s="168"/>
      <c r="K80" s="176">
        <f>K29-K81</f>
        <v>37539</v>
      </c>
      <c r="L80" s="168"/>
      <c r="M80" s="176">
        <f>M29-M81</f>
        <v>48865</v>
      </c>
      <c r="P80" s="198"/>
      <c r="Q80" s="200"/>
    </row>
    <row r="81" spans="1:17" ht="19.899999999999999" customHeight="1">
      <c r="B81" s="188" t="s">
        <v>250</v>
      </c>
      <c r="G81" s="169">
        <v>-13420</v>
      </c>
      <c r="H81" s="96"/>
      <c r="I81" s="168">
        <v>-12237</v>
      </c>
      <c r="J81" s="96"/>
      <c r="K81" s="97">
        <v>0</v>
      </c>
      <c r="L81" s="106"/>
      <c r="M81" s="97">
        <v>0</v>
      </c>
      <c r="P81" s="198"/>
      <c r="Q81" s="200"/>
    </row>
    <row r="82" spans="1:17" ht="19.899999999999999" customHeight="1" thickBot="1">
      <c r="G82" s="177">
        <f>G29</f>
        <v>2915</v>
      </c>
      <c r="H82" s="214"/>
      <c r="I82" s="218">
        <f>I29</f>
        <v>21985</v>
      </c>
      <c r="J82" s="214"/>
      <c r="K82" s="177">
        <f>K29</f>
        <v>37539</v>
      </c>
      <c r="L82" s="214"/>
      <c r="M82" s="218">
        <f>M29</f>
        <v>48865</v>
      </c>
      <c r="P82" s="198"/>
      <c r="Q82" s="200"/>
    </row>
    <row r="83" spans="1:17" ht="12" customHeight="1" thickTop="1">
      <c r="G83" s="95"/>
      <c r="H83" s="95"/>
      <c r="I83" s="95"/>
      <c r="J83" s="95"/>
      <c r="K83" s="95"/>
      <c r="L83" s="95"/>
      <c r="M83" s="95"/>
      <c r="P83" s="198"/>
      <c r="Q83" s="200"/>
    </row>
    <row r="84" spans="1:17" ht="19.899999999999999" customHeight="1">
      <c r="A84" s="185" t="s">
        <v>409</v>
      </c>
      <c r="G84" s="95"/>
      <c r="H84" s="95"/>
      <c r="I84" s="95"/>
      <c r="J84" s="95"/>
      <c r="K84" s="95"/>
      <c r="L84" s="95"/>
      <c r="M84" s="95"/>
      <c r="P84" s="198"/>
      <c r="Q84" s="200"/>
    </row>
    <row r="85" spans="1:17" ht="19.899999999999999" customHeight="1">
      <c r="B85" s="188" t="s">
        <v>283</v>
      </c>
      <c r="G85" s="176">
        <f>G77-G86</f>
        <v>9005</v>
      </c>
      <c r="H85" s="168"/>
      <c r="I85" s="176">
        <f>I77-I86</f>
        <v>37306</v>
      </c>
      <c r="J85" s="168"/>
      <c r="K85" s="176">
        <f>K77-K86</f>
        <v>32331</v>
      </c>
      <c r="L85" s="168"/>
      <c r="M85" s="176">
        <f>M77-M86</f>
        <v>53894</v>
      </c>
      <c r="P85" s="198"/>
      <c r="Q85" s="200"/>
    </row>
    <row r="86" spans="1:17" ht="19.899999999999999" customHeight="1">
      <c r="B86" s="188" t="s">
        <v>250</v>
      </c>
      <c r="G86" s="215">
        <v>-13521</v>
      </c>
      <c r="H86" s="168"/>
      <c r="I86" s="168">
        <v>-12210</v>
      </c>
      <c r="J86" s="96"/>
      <c r="K86" s="97">
        <v>0</v>
      </c>
      <c r="L86" s="106"/>
      <c r="M86" s="97">
        <v>0</v>
      </c>
      <c r="P86" s="198"/>
      <c r="Q86" s="200"/>
    </row>
    <row r="87" spans="1:17" ht="19.899999999999999" customHeight="1" thickBot="1">
      <c r="G87" s="218">
        <f>SUM(G85:G86)</f>
        <v>-4516</v>
      </c>
      <c r="H87" s="214"/>
      <c r="I87" s="218">
        <f>SUM(I85:I86)</f>
        <v>25096</v>
      </c>
      <c r="J87" s="214"/>
      <c r="K87" s="218">
        <f>SUM(K85:K86)</f>
        <v>32331</v>
      </c>
      <c r="L87" s="214"/>
      <c r="M87" s="218">
        <f>SUM(M85:M86)</f>
        <v>53894</v>
      </c>
      <c r="P87" s="198"/>
      <c r="Q87" s="200"/>
    </row>
    <row r="88" spans="1:17" ht="13.9" customHeight="1" thickTop="1">
      <c r="G88" s="173"/>
      <c r="H88" s="174"/>
      <c r="I88" s="173"/>
      <c r="J88" s="174"/>
      <c r="K88" s="173"/>
      <c r="L88" s="174"/>
      <c r="M88" s="173"/>
      <c r="P88" s="198"/>
      <c r="Q88" s="200"/>
    </row>
    <row r="89" spans="1:17" ht="19.149999999999999" customHeight="1" thickBot="1">
      <c r="A89" s="185" t="s">
        <v>373</v>
      </c>
      <c r="E89" s="194"/>
      <c r="G89" s="336">
        <f>G80*10^3/315062200</f>
        <v>5.1846905150792447E-2</v>
      </c>
      <c r="H89" s="174"/>
      <c r="I89" s="219">
        <f>I80*10^3/315062000</f>
        <v>0.10861989068818201</v>
      </c>
      <c r="J89" s="174"/>
      <c r="K89" s="336">
        <f>K80*10^3/315062200</f>
        <v>0.11914790158895608</v>
      </c>
      <c r="L89" s="174"/>
      <c r="M89" s="219">
        <f>M80*10^3/315062000</f>
        <v>0.15509645720524848</v>
      </c>
      <c r="P89" s="198"/>
      <c r="Q89" s="200"/>
    </row>
    <row r="90" spans="1:17" ht="1.9" hidden="1" customHeight="1" thickTop="1" thickBot="1">
      <c r="A90" s="185" t="s">
        <v>371</v>
      </c>
      <c r="E90" s="85">
        <v>13</v>
      </c>
      <c r="F90" s="81"/>
      <c r="G90" s="220">
        <v>4.0366643256997119E-2</v>
      </c>
      <c r="H90" s="208"/>
      <c r="I90" s="220">
        <v>5.1710456989417959E-2</v>
      </c>
      <c r="J90" s="208"/>
      <c r="K90" s="220">
        <v>6.4288910140782876E-2</v>
      </c>
      <c r="L90" s="208"/>
      <c r="M90" s="220">
        <v>9.740622480654601E-2</v>
      </c>
      <c r="P90" s="198"/>
      <c r="Q90" s="200"/>
    </row>
    <row r="91" spans="1:17" ht="19.899999999999999" customHeight="1" thickTop="1">
      <c r="A91" s="185"/>
      <c r="B91" s="185"/>
      <c r="C91" s="185"/>
      <c r="D91" s="185"/>
      <c r="E91" s="186"/>
      <c r="F91" s="185"/>
      <c r="G91" s="190"/>
      <c r="H91" s="190"/>
      <c r="I91" s="190"/>
      <c r="J91" s="190"/>
      <c r="K91" s="190"/>
      <c r="L91" s="190"/>
      <c r="M91" s="190"/>
      <c r="P91" s="198"/>
      <c r="Q91" s="200"/>
    </row>
    <row r="92" spans="1:17" ht="19.899999999999999" customHeight="1">
      <c r="P92" s="198"/>
      <c r="Q92" s="200"/>
    </row>
    <row r="93" spans="1:17" ht="19.899999999999999" customHeight="1">
      <c r="P93" s="198"/>
      <c r="Q93" s="200"/>
    </row>
    <row r="94" spans="1:17" ht="19.899999999999999" customHeight="1">
      <c r="P94" s="198"/>
      <c r="Q94" s="200"/>
    </row>
    <row r="95" spans="1:17" ht="19.899999999999999" customHeight="1">
      <c r="P95" s="198"/>
      <c r="Q95" s="200"/>
    </row>
    <row r="96" spans="1:17" ht="19.899999999999999" customHeight="1">
      <c r="P96" s="198"/>
      <c r="Q96" s="200"/>
    </row>
    <row r="97" spans="16:17" ht="19.899999999999999" customHeight="1">
      <c r="P97" s="198"/>
      <c r="Q97" s="200"/>
    </row>
  </sheetData>
  <sheetProtection formatCells="0" formatColumns="0" formatRows="0" insertColumns="0" insertRows="0" insertHyperlinks="0" deleteColumns="0" deleteRows="0" sort="0" autoFilter="0" pivotTables="0"/>
  <mergeCells count="18">
    <mergeCell ref="G53:I53"/>
    <mergeCell ref="K53:M53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52:I52"/>
    <mergeCell ref="K52:M52"/>
    <mergeCell ref="G54:I54"/>
    <mergeCell ref="K54:M54"/>
    <mergeCell ref="G55:I55"/>
    <mergeCell ref="K55:M55"/>
    <mergeCell ref="G57:M57"/>
  </mergeCells>
  <pageMargins left="0.8" right="0.6" top="0.48" bottom="0.5" header="0.5" footer="0.5"/>
  <pageSetup paperSize="9" scale="86" firstPageNumber="6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6" max="12" man="1"/>
  </rowBreaks>
  <colBreaks count="1" manualBreakCount="1">
    <brk id="3" max="89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7D564-2E99-4FF6-B448-E278780A658D}">
  <sheetPr>
    <pageSetUpPr fitToPage="1"/>
  </sheetPr>
  <dimension ref="A1:AC38"/>
  <sheetViews>
    <sheetView view="pageBreakPreview" zoomScale="80" zoomScaleNormal="60" zoomScaleSheetLayoutView="70" workbookViewId="0">
      <selection activeCell="AC1" sqref="AC1"/>
    </sheetView>
  </sheetViews>
  <sheetFormatPr defaultColWidth="9.1640625" defaultRowHeight="22.5" customHeight="1"/>
  <cols>
    <col min="1" max="3" width="1.6640625" style="81" customWidth="1"/>
    <col min="4" max="4" width="61.1640625" style="81" customWidth="1"/>
    <col min="5" max="5" width="7.1640625" style="83" customWidth="1"/>
    <col min="6" max="6" width="1" style="81" customWidth="1"/>
    <col min="7" max="7" width="13" style="112" customWidth="1"/>
    <col min="8" max="8" width="1" style="89" customWidth="1"/>
    <col min="9" max="9" width="14.1640625" style="112" customWidth="1"/>
    <col min="10" max="10" width="1" style="89" customWidth="1"/>
    <col min="11" max="11" width="12.1640625" style="112" customWidth="1"/>
    <col min="12" max="12" width="1" style="89" customWidth="1"/>
    <col min="13" max="13" width="14.5" style="112" customWidth="1"/>
    <col min="14" max="14" width="1" style="112" customWidth="1"/>
    <col min="15" max="15" width="15.6640625" style="112" customWidth="1"/>
    <col min="16" max="16" width="0.6640625" style="112" customWidth="1"/>
    <col min="17" max="17" width="12.5" style="89" bestFit="1" customWidth="1"/>
    <col min="18" max="18" width="0.6640625" style="89" customWidth="1"/>
    <col min="19" max="19" width="12.1640625" style="112" customWidth="1"/>
    <col min="20" max="20" width="1" style="89" customWidth="1"/>
    <col min="21" max="21" width="14" style="89" customWidth="1"/>
    <col min="22" max="22" width="1" style="89" customWidth="1"/>
    <col min="23" max="23" width="14.1640625" style="89" customWidth="1"/>
    <col min="24" max="24" width="1" style="89" customWidth="1"/>
    <col min="25" max="25" width="16.1640625" style="89" customWidth="1"/>
    <col min="26" max="26" width="1" style="89" customWidth="1"/>
    <col min="27" max="27" width="13.1640625" style="112" customWidth="1"/>
    <col min="28" max="28" width="1" style="89" customWidth="1"/>
    <col min="29" max="29" width="13.5" style="226" customWidth="1"/>
    <col min="30" max="16384" width="9.1640625" style="81"/>
  </cols>
  <sheetData>
    <row r="1" spans="1:29" s="77" customFormat="1" ht="21" customHeight="1">
      <c r="A1" s="75" t="s">
        <v>191</v>
      </c>
      <c r="E1" s="221"/>
      <c r="G1" s="222"/>
      <c r="H1" s="223"/>
      <c r="I1" s="222"/>
      <c r="J1" s="223"/>
      <c r="K1" s="222"/>
      <c r="L1" s="223"/>
      <c r="M1" s="222"/>
      <c r="N1" s="222"/>
      <c r="O1" s="222"/>
      <c r="P1" s="222"/>
      <c r="Q1" s="223"/>
      <c r="R1" s="223"/>
      <c r="S1" s="222"/>
      <c r="T1" s="223"/>
      <c r="U1" s="223"/>
      <c r="V1" s="223"/>
      <c r="W1" s="223"/>
      <c r="X1" s="223"/>
      <c r="Y1" s="223"/>
      <c r="Z1" s="223"/>
      <c r="AA1" s="222"/>
      <c r="AB1" s="223"/>
      <c r="AC1" s="224"/>
    </row>
    <row r="2" spans="1:29" s="77" customFormat="1" ht="21" customHeight="1">
      <c r="A2" s="225" t="s">
        <v>284</v>
      </c>
      <c r="E2" s="221"/>
      <c r="G2" s="222"/>
      <c r="H2" s="223"/>
      <c r="I2" s="222"/>
      <c r="J2" s="223"/>
      <c r="K2" s="222"/>
      <c r="L2" s="223"/>
      <c r="M2" s="222"/>
      <c r="N2" s="222"/>
      <c r="O2" s="222"/>
      <c r="P2" s="222"/>
      <c r="Q2" s="223"/>
      <c r="R2" s="223"/>
      <c r="S2" s="222"/>
      <c r="T2" s="223"/>
      <c r="U2" s="223"/>
      <c r="V2" s="223"/>
      <c r="W2" s="223"/>
      <c r="X2" s="223"/>
      <c r="Y2" s="223"/>
      <c r="Z2" s="223"/>
      <c r="AA2" s="222"/>
      <c r="AB2" s="223"/>
      <c r="AC2" s="224"/>
    </row>
    <row r="3" spans="1:29" ht="21" customHeight="1">
      <c r="A3" s="88"/>
    </row>
    <row r="4" spans="1:29" ht="21" customHeight="1">
      <c r="G4" s="348" t="s">
        <v>285</v>
      </c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</row>
    <row r="5" spans="1:29" ht="21" customHeight="1">
      <c r="G5" s="82"/>
      <c r="H5" s="82"/>
      <c r="I5" s="82"/>
      <c r="J5" s="82"/>
      <c r="K5" s="353" t="s">
        <v>286</v>
      </c>
      <c r="L5" s="353"/>
      <c r="M5" s="353"/>
      <c r="N5" s="353"/>
      <c r="O5" s="353"/>
      <c r="P5" s="84"/>
      <c r="Q5" s="227"/>
      <c r="R5" s="227"/>
      <c r="S5" s="354" t="s">
        <v>248</v>
      </c>
      <c r="T5" s="354"/>
      <c r="U5" s="354"/>
      <c r="V5" s="354"/>
      <c r="W5" s="354"/>
      <c r="X5" s="227"/>
      <c r="Y5" s="227"/>
      <c r="Z5" s="227"/>
      <c r="AA5" s="227"/>
      <c r="AB5" s="82"/>
      <c r="AC5" s="82"/>
    </row>
    <row r="6" spans="1:29" ht="21" customHeight="1">
      <c r="B6" s="228"/>
      <c r="C6" s="228"/>
      <c r="D6" s="228"/>
      <c r="E6" s="229"/>
      <c r="F6" s="228"/>
      <c r="G6" s="230" t="s">
        <v>287</v>
      </c>
      <c r="H6" s="230"/>
      <c r="I6" s="230" t="s">
        <v>288</v>
      </c>
      <c r="J6" s="230"/>
      <c r="K6" s="230"/>
      <c r="L6" s="230"/>
      <c r="M6" s="231" t="s">
        <v>296</v>
      </c>
      <c r="N6" s="230"/>
      <c r="O6" s="231"/>
      <c r="P6" s="230"/>
      <c r="Q6" s="230"/>
      <c r="R6" s="230"/>
      <c r="S6" s="230" t="s">
        <v>289</v>
      </c>
      <c r="T6" s="230"/>
      <c r="U6" s="230"/>
      <c r="V6" s="230"/>
      <c r="W6" s="230" t="s">
        <v>290</v>
      </c>
      <c r="X6" s="230"/>
      <c r="Y6" s="230" t="s">
        <v>291</v>
      </c>
      <c r="Z6" s="230"/>
      <c r="AA6" s="231" t="s">
        <v>292</v>
      </c>
      <c r="AB6" s="230"/>
      <c r="AC6" s="232"/>
    </row>
    <row r="7" spans="1:29" ht="18.600000000000001" customHeight="1">
      <c r="B7" s="228"/>
      <c r="C7" s="228"/>
      <c r="D7" s="228"/>
      <c r="E7" s="229"/>
      <c r="F7" s="228"/>
      <c r="G7" s="230" t="s">
        <v>293</v>
      </c>
      <c r="H7" s="230"/>
      <c r="I7" s="230" t="s">
        <v>294</v>
      </c>
      <c r="J7" s="230"/>
      <c r="K7" s="230" t="s">
        <v>314</v>
      </c>
      <c r="L7" s="230"/>
      <c r="M7" s="231" t="s">
        <v>295</v>
      </c>
      <c r="N7" s="230"/>
      <c r="O7" s="231"/>
      <c r="P7" s="230"/>
      <c r="Q7" s="230" t="s">
        <v>296</v>
      </c>
      <c r="R7" s="230"/>
      <c r="S7" s="230" t="s">
        <v>297</v>
      </c>
      <c r="T7" s="230"/>
      <c r="U7" s="230" t="s">
        <v>298</v>
      </c>
      <c r="V7" s="230"/>
      <c r="W7" s="230" t="s">
        <v>299</v>
      </c>
      <c r="X7" s="230"/>
      <c r="Y7" s="230" t="s">
        <v>300</v>
      </c>
      <c r="Z7" s="230"/>
      <c r="AA7" s="231" t="s">
        <v>301</v>
      </c>
      <c r="AB7" s="230"/>
      <c r="AC7" s="232" t="s">
        <v>302</v>
      </c>
    </row>
    <row r="8" spans="1:29" ht="21" customHeight="1">
      <c r="B8" s="228"/>
      <c r="C8" s="228"/>
      <c r="D8" s="228"/>
      <c r="E8" s="85" t="s">
        <v>198</v>
      </c>
      <c r="F8" s="228"/>
      <c r="G8" s="230" t="s">
        <v>303</v>
      </c>
      <c r="H8" s="230"/>
      <c r="I8" s="230" t="s">
        <v>295</v>
      </c>
      <c r="J8" s="230"/>
      <c r="K8" s="230" t="s">
        <v>304</v>
      </c>
      <c r="L8" s="230"/>
      <c r="M8" s="231" t="s">
        <v>315</v>
      </c>
      <c r="N8" s="230"/>
      <c r="O8" s="231" t="s">
        <v>246</v>
      </c>
      <c r="P8" s="230"/>
      <c r="Q8" s="230" t="s">
        <v>295</v>
      </c>
      <c r="R8" s="230"/>
      <c r="S8" s="230" t="s">
        <v>195</v>
      </c>
      <c r="T8" s="230"/>
      <c r="U8" s="230" t="s">
        <v>304</v>
      </c>
      <c r="V8" s="230"/>
      <c r="W8" s="230" t="s">
        <v>305</v>
      </c>
      <c r="X8" s="230"/>
      <c r="Y8" s="230" t="s">
        <v>306</v>
      </c>
      <c r="Z8" s="230"/>
      <c r="AA8" s="231" t="s">
        <v>307</v>
      </c>
      <c r="AB8" s="230"/>
      <c r="AC8" s="232" t="s">
        <v>308</v>
      </c>
    </row>
    <row r="9" spans="1:29" ht="21" customHeight="1">
      <c r="E9" s="81"/>
      <c r="F9" s="87"/>
      <c r="G9" s="355" t="s">
        <v>200</v>
      </c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  <c r="Y9" s="355"/>
      <c r="Z9" s="355"/>
      <c r="AA9" s="355"/>
      <c r="AB9" s="355"/>
      <c r="AC9" s="355"/>
    </row>
    <row r="10" spans="1:29" ht="21" customHeight="1">
      <c r="A10" s="234" t="s">
        <v>412</v>
      </c>
      <c r="B10" s="234"/>
      <c r="C10" s="88"/>
      <c r="D10" s="88"/>
      <c r="E10" s="235"/>
      <c r="F10" s="88"/>
      <c r="G10" s="100"/>
      <c r="H10" s="236"/>
      <c r="I10" s="100"/>
      <c r="J10" s="236"/>
      <c r="K10" s="100"/>
      <c r="L10" s="236"/>
      <c r="M10" s="100"/>
      <c r="N10" s="100"/>
      <c r="O10" s="100"/>
      <c r="P10" s="100"/>
      <c r="Q10" s="236"/>
      <c r="R10" s="236"/>
      <c r="S10" s="100"/>
      <c r="T10" s="236"/>
      <c r="U10" s="100"/>
      <c r="V10" s="236"/>
      <c r="W10" s="236"/>
      <c r="X10" s="236"/>
      <c r="Y10" s="236"/>
      <c r="Z10" s="236"/>
      <c r="AA10" s="100"/>
      <c r="AB10" s="236"/>
      <c r="AC10" s="100"/>
    </row>
    <row r="11" spans="1:29" ht="21" customHeight="1">
      <c r="A11" s="234" t="s">
        <v>356</v>
      </c>
      <c r="B11" s="237"/>
      <c r="C11" s="237"/>
      <c r="D11" s="237"/>
      <c r="G11" s="238">
        <v>160000</v>
      </c>
      <c r="H11" s="239"/>
      <c r="I11" s="238">
        <v>361424</v>
      </c>
      <c r="J11" s="239"/>
      <c r="K11" s="238">
        <v>18125</v>
      </c>
      <c r="L11" s="239"/>
      <c r="M11" s="238">
        <v>64976</v>
      </c>
      <c r="N11" s="238"/>
      <c r="O11" s="238">
        <v>355277</v>
      </c>
      <c r="P11" s="238"/>
      <c r="Q11" s="239">
        <v>-64976</v>
      </c>
      <c r="R11" s="239"/>
      <c r="S11" s="238">
        <v>-1343</v>
      </c>
      <c r="T11" s="239"/>
      <c r="U11" s="238">
        <v>16971.2</v>
      </c>
      <c r="V11" s="239"/>
      <c r="W11" s="266">
        <f>SUM(S11:U11)</f>
        <v>15628.2</v>
      </c>
      <c r="X11" s="239"/>
      <c r="Y11" s="267">
        <f>SUM(G11:Q11,W11)</f>
        <v>910454.2</v>
      </c>
      <c r="Z11" s="239"/>
      <c r="AA11" s="238">
        <v>15456</v>
      </c>
      <c r="AB11" s="239"/>
      <c r="AC11" s="266">
        <f>SUM(Y11:AA11)</f>
        <v>925910.2</v>
      </c>
    </row>
    <row r="12" spans="1:29" ht="21" customHeight="1">
      <c r="A12" s="237"/>
      <c r="B12" s="237"/>
      <c r="C12" s="237"/>
      <c r="D12" s="237"/>
      <c r="G12" s="238"/>
      <c r="H12" s="239"/>
      <c r="I12" s="238"/>
      <c r="J12" s="239"/>
      <c r="K12" s="238"/>
      <c r="L12" s="239"/>
      <c r="M12" s="238"/>
      <c r="N12" s="238"/>
      <c r="O12" s="238"/>
      <c r="P12" s="238"/>
      <c r="Q12" s="239"/>
      <c r="R12" s="239"/>
      <c r="S12" s="238"/>
      <c r="T12" s="239"/>
      <c r="U12" s="238"/>
      <c r="V12" s="239"/>
      <c r="W12" s="238"/>
      <c r="X12" s="239"/>
      <c r="Y12" s="239"/>
      <c r="Z12" s="239"/>
      <c r="AA12" s="238"/>
      <c r="AB12" s="239"/>
      <c r="AC12" s="238"/>
    </row>
    <row r="13" spans="1:29" s="88" customFormat="1" ht="21" customHeight="1">
      <c r="A13" s="240" t="s">
        <v>316</v>
      </c>
      <c r="B13" s="241"/>
      <c r="D13" s="242"/>
      <c r="E13" s="243"/>
      <c r="F13" s="87"/>
      <c r="G13" s="161"/>
      <c r="H13" s="169"/>
      <c r="I13" s="161"/>
      <c r="J13" s="169"/>
      <c r="K13" s="161"/>
      <c r="L13" s="169"/>
      <c r="M13" s="161"/>
      <c r="N13" s="161"/>
      <c r="O13" s="161"/>
      <c r="P13" s="161"/>
      <c r="Q13" s="161"/>
      <c r="R13" s="169"/>
      <c r="S13" s="161"/>
      <c r="T13" s="169"/>
      <c r="U13" s="161"/>
      <c r="V13" s="169"/>
      <c r="W13" s="161"/>
      <c r="X13" s="169"/>
      <c r="Y13" s="161"/>
      <c r="Z13" s="169"/>
      <c r="AA13" s="161"/>
      <c r="AB13" s="169"/>
      <c r="AC13" s="161"/>
    </row>
    <row r="14" spans="1:29" s="88" customFormat="1" ht="21" customHeight="1">
      <c r="A14" s="244"/>
      <c r="B14" s="244" t="s">
        <v>309</v>
      </c>
      <c r="D14" s="242"/>
      <c r="E14" s="243"/>
      <c r="F14" s="87"/>
      <c r="G14" s="161"/>
      <c r="H14" s="169"/>
      <c r="I14" s="161"/>
      <c r="J14" s="169"/>
      <c r="K14" s="161"/>
      <c r="L14" s="169"/>
      <c r="M14" s="161"/>
      <c r="N14" s="161"/>
      <c r="O14" s="161"/>
      <c r="P14" s="161"/>
      <c r="Q14" s="161"/>
      <c r="R14" s="169"/>
      <c r="S14" s="161"/>
      <c r="T14" s="169"/>
      <c r="U14" s="161"/>
      <c r="V14" s="169"/>
      <c r="W14" s="161"/>
      <c r="X14" s="169"/>
      <c r="Y14" s="161"/>
      <c r="Z14" s="169"/>
      <c r="AA14" s="161"/>
      <c r="AB14" s="169"/>
      <c r="AC14" s="161"/>
    </row>
    <row r="15" spans="1:29" s="88" customFormat="1" ht="20.65" customHeight="1">
      <c r="A15" s="244"/>
      <c r="B15" s="241" t="s">
        <v>377</v>
      </c>
      <c r="D15" s="242"/>
      <c r="E15" s="245"/>
      <c r="F15" s="87"/>
      <c r="G15" s="161">
        <v>0</v>
      </c>
      <c r="H15" s="169"/>
      <c r="I15" s="161">
        <v>5</v>
      </c>
      <c r="J15" s="169"/>
      <c r="K15" s="161">
        <v>0</v>
      </c>
      <c r="L15" s="169"/>
      <c r="M15" s="161">
        <v>0</v>
      </c>
      <c r="N15" s="161"/>
      <c r="O15" s="161">
        <v>0</v>
      </c>
      <c r="P15" s="161"/>
      <c r="Q15" s="161">
        <v>0</v>
      </c>
      <c r="R15" s="169"/>
      <c r="S15" s="161">
        <v>0</v>
      </c>
      <c r="T15" s="169"/>
      <c r="U15" s="161">
        <v>0</v>
      </c>
      <c r="V15" s="169"/>
      <c r="W15" s="161">
        <f>SUM(S15:U15)</f>
        <v>0</v>
      </c>
      <c r="X15" s="169"/>
      <c r="Y15" s="161">
        <f t="shared" ref="Y15:Y16" si="0">SUM(G15:Q15,W15)</f>
        <v>5</v>
      </c>
      <c r="Z15" s="169"/>
      <c r="AA15" s="161">
        <v>0</v>
      </c>
      <c r="AB15" s="169"/>
      <c r="AC15" s="161">
        <f t="shared" ref="AC15:AC16" si="1">SUM(Y15:AA15)</f>
        <v>5</v>
      </c>
    </row>
    <row r="16" spans="1:29" ht="21" customHeight="1">
      <c r="A16" s="246"/>
      <c r="B16" s="241" t="s">
        <v>310</v>
      </c>
      <c r="D16" s="228"/>
      <c r="E16" s="245">
        <v>12</v>
      </c>
      <c r="F16" s="87"/>
      <c r="G16" s="247">
        <v>0</v>
      </c>
      <c r="H16" s="169"/>
      <c r="I16" s="247">
        <v>0</v>
      </c>
      <c r="J16" s="169"/>
      <c r="K16" s="247">
        <v>0</v>
      </c>
      <c r="L16" s="169"/>
      <c r="M16" s="161">
        <v>0</v>
      </c>
      <c r="N16" s="161"/>
      <c r="O16" s="248">
        <v>-50409</v>
      </c>
      <c r="P16" s="161"/>
      <c r="Q16" s="161">
        <v>0</v>
      </c>
      <c r="R16" s="169"/>
      <c r="S16" s="249">
        <v>0</v>
      </c>
      <c r="T16" s="169"/>
      <c r="U16" s="249">
        <v>0</v>
      </c>
      <c r="V16" s="169"/>
      <c r="W16" s="262">
        <f>SUM(S16:U16)</f>
        <v>0</v>
      </c>
      <c r="X16" s="169"/>
      <c r="Y16" s="264">
        <f t="shared" si="0"/>
        <v>-50409</v>
      </c>
      <c r="Z16" s="169"/>
      <c r="AA16" s="249">
        <v>0</v>
      </c>
      <c r="AB16" s="169"/>
      <c r="AC16" s="264">
        <f t="shared" si="1"/>
        <v>-50409</v>
      </c>
    </row>
    <row r="17" spans="1:29" ht="21" customHeight="1">
      <c r="B17" s="281" t="s">
        <v>311</v>
      </c>
      <c r="C17" s="88"/>
      <c r="D17" s="88"/>
      <c r="E17" s="243"/>
      <c r="F17" s="87"/>
      <c r="G17" s="256">
        <f>SUM(G15:G16)</f>
        <v>0</v>
      </c>
      <c r="H17" s="239">
        <f t="shared" ref="H17:P17" si="2">SUM(H15:H16)</f>
        <v>0</v>
      </c>
      <c r="I17" s="256">
        <f>SUM(I15:I16)</f>
        <v>5</v>
      </c>
      <c r="J17" s="239">
        <f t="shared" si="2"/>
        <v>0</v>
      </c>
      <c r="K17" s="256">
        <f>SUM(K15:K16)</f>
        <v>0</v>
      </c>
      <c r="L17" s="239">
        <f t="shared" si="2"/>
        <v>0</v>
      </c>
      <c r="M17" s="256">
        <f>SUM(M15:M16)</f>
        <v>0</v>
      </c>
      <c r="N17" s="161">
        <f t="shared" si="2"/>
        <v>0</v>
      </c>
      <c r="O17" s="256">
        <f>SUM(O15:O16)</f>
        <v>-50409</v>
      </c>
      <c r="P17" s="161">
        <f t="shared" si="2"/>
        <v>0</v>
      </c>
      <c r="Q17" s="256">
        <f>SUM(Q15:Q16)</f>
        <v>0</v>
      </c>
      <c r="R17" s="239">
        <f t="shared" ref="R17:AB17" si="3">SUM(R15:R16)</f>
        <v>0</v>
      </c>
      <c r="S17" s="256">
        <f>SUM(S15:S16)</f>
        <v>0</v>
      </c>
      <c r="T17" s="239">
        <f t="shared" si="3"/>
        <v>0</v>
      </c>
      <c r="U17" s="256">
        <f>SUM(U15:U16)</f>
        <v>0</v>
      </c>
      <c r="V17" s="239">
        <f t="shared" si="3"/>
        <v>0</v>
      </c>
      <c r="W17" s="256">
        <f>SUM(W15:W16)</f>
        <v>0</v>
      </c>
      <c r="X17" s="239">
        <f t="shared" si="3"/>
        <v>0</v>
      </c>
      <c r="Y17" s="256">
        <f>SUM(Y15:Y16)</f>
        <v>-50404</v>
      </c>
      <c r="Z17" s="239">
        <f t="shared" si="3"/>
        <v>0</v>
      </c>
      <c r="AA17" s="265">
        <f>SUM(AA16)</f>
        <v>0</v>
      </c>
      <c r="AB17" s="239">
        <f t="shared" si="3"/>
        <v>0</v>
      </c>
      <c r="AC17" s="256">
        <f>SUM(AC15:AC16)</f>
        <v>-50404</v>
      </c>
    </row>
    <row r="18" spans="1:29" ht="21" customHeight="1">
      <c r="A18" s="250"/>
      <c r="B18" s="234"/>
      <c r="C18" s="88"/>
      <c r="D18" s="88"/>
      <c r="E18" s="243"/>
      <c r="F18" s="87"/>
      <c r="G18" s="238"/>
      <c r="H18" s="239"/>
      <c r="I18" s="238"/>
      <c r="J18" s="239"/>
      <c r="K18" s="238"/>
      <c r="L18" s="239"/>
      <c r="M18" s="238"/>
      <c r="N18" s="238"/>
      <c r="O18" s="238"/>
      <c r="P18" s="238"/>
      <c r="Q18" s="238"/>
      <c r="R18" s="239"/>
      <c r="S18" s="238"/>
      <c r="T18" s="239"/>
      <c r="U18" s="238"/>
      <c r="V18" s="239"/>
      <c r="W18" s="238"/>
      <c r="X18" s="239"/>
      <c r="Y18" s="238"/>
      <c r="Z18" s="239"/>
      <c r="AA18" s="238"/>
      <c r="AB18" s="239"/>
      <c r="AC18" s="238"/>
    </row>
    <row r="19" spans="1:29" ht="21" customHeight="1">
      <c r="A19" s="244"/>
      <c r="B19" s="244" t="s">
        <v>403</v>
      </c>
      <c r="D19" s="88"/>
      <c r="E19" s="243"/>
      <c r="F19" s="87"/>
      <c r="G19" s="238"/>
      <c r="H19" s="239"/>
      <c r="I19" s="238"/>
      <c r="J19" s="239"/>
      <c r="K19" s="238"/>
      <c r="L19" s="239"/>
      <c r="M19" s="238"/>
      <c r="N19" s="238"/>
      <c r="O19" s="238"/>
      <c r="P19" s="238"/>
      <c r="Q19" s="238"/>
      <c r="R19" s="239"/>
      <c r="S19" s="238"/>
      <c r="T19" s="239"/>
      <c r="U19" s="238"/>
      <c r="V19" s="239"/>
      <c r="W19" s="238"/>
      <c r="X19" s="239"/>
      <c r="Y19" s="238"/>
      <c r="Z19" s="239"/>
      <c r="AA19" s="238"/>
      <c r="AB19" s="239"/>
      <c r="AC19" s="238"/>
    </row>
    <row r="20" spans="1:29" ht="21" customHeight="1">
      <c r="A20" s="250"/>
      <c r="B20" s="251" t="s">
        <v>312</v>
      </c>
      <c r="C20" s="88"/>
      <c r="D20" s="88"/>
      <c r="E20" s="252"/>
      <c r="F20" s="87"/>
      <c r="G20" s="161">
        <v>0</v>
      </c>
      <c r="H20" s="169"/>
      <c r="I20" s="161">
        <v>0</v>
      </c>
      <c r="J20" s="169"/>
      <c r="K20" s="161">
        <v>0</v>
      </c>
      <c r="L20" s="169"/>
      <c r="M20" s="161">
        <v>0</v>
      </c>
      <c r="N20" s="169"/>
      <c r="O20" s="161">
        <v>0</v>
      </c>
      <c r="P20" s="161"/>
      <c r="Q20" s="161">
        <v>0</v>
      </c>
      <c r="R20" s="169"/>
      <c r="S20" s="161">
        <v>0</v>
      </c>
      <c r="T20" s="169"/>
      <c r="U20" s="161">
        <v>0</v>
      </c>
      <c r="V20" s="169"/>
      <c r="W20" s="262">
        <f>SUM(S20:U20)</f>
        <v>0</v>
      </c>
      <c r="X20" s="169"/>
      <c r="Y20" s="264">
        <f t="shared" ref="Y20" si="4">SUM(G20:Q20,W20)</f>
        <v>0</v>
      </c>
      <c r="Z20" s="239"/>
      <c r="AA20" s="161">
        <v>1500</v>
      </c>
      <c r="AB20" s="239"/>
      <c r="AC20" s="261">
        <f t="shared" ref="AC20" si="5">SUM(Y20:AA20)</f>
        <v>1500</v>
      </c>
    </row>
    <row r="21" spans="1:29" ht="21" customHeight="1">
      <c r="A21" s="250"/>
      <c r="B21" s="270" t="s">
        <v>404</v>
      </c>
      <c r="C21" s="88"/>
      <c r="D21" s="88"/>
      <c r="E21" s="243"/>
      <c r="F21" s="87"/>
      <c r="G21" s="265">
        <f>SUM(G20)</f>
        <v>0</v>
      </c>
      <c r="H21" s="239"/>
      <c r="I21" s="265">
        <f>SUM(I20)</f>
        <v>0</v>
      </c>
      <c r="J21" s="239"/>
      <c r="K21" s="265">
        <f>SUM(K20)</f>
        <v>0</v>
      </c>
      <c r="L21" s="239"/>
      <c r="M21" s="265">
        <f>SUM(M20)</f>
        <v>0</v>
      </c>
      <c r="N21" s="238"/>
      <c r="O21" s="265">
        <f>SUM(O20)</f>
        <v>0</v>
      </c>
      <c r="P21" s="238"/>
      <c r="Q21" s="265">
        <f>SUM(Q20)</f>
        <v>0</v>
      </c>
      <c r="R21" s="239"/>
      <c r="S21" s="265">
        <f>SUM(S20)</f>
        <v>0</v>
      </c>
      <c r="T21" s="239"/>
      <c r="U21" s="265">
        <f>SUM(U20)</f>
        <v>0</v>
      </c>
      <c r="V21" s="239"/>
      <c r="W21" s="265">
        <f>SUM(W20)</f>
        <v>0</v>
      </c>
      <c r="X21" s="239"/>
      <c r="Y21" s="265">
        <v>0</v>
      </c>
      <c r="Z21" s="169"/>
      <c r="AA21" s="256">
        <f>SUM(AA20)</f>
        <v>1500</v>
      </c>
      <c r="AB21" s="169"/>
      <c r="AC21" s="256">
        <f>SUM(AC20)</f>
        <v>1500</v>
      </c>
    </row>
    <row r="22" spans="1:29" ht="21" customHeight="1">
      <c r="A22" s="250"/>
      <c r="B22" s="234"/>
      <c r="C22" s="88"/>
      <c r="D22" s="88"/>
      <c r="E22" s="243"/>
      <c r="F22" s="87"/>
      <c r="G22" s="238"/>
      <c r="H22" s="239"/>
      <c r="I22" s="238"/>
      <c r="J22" s="239"/>
      <c r="K22" s="238"/>
      <c r="L22" s="239"/>
      <c r="M22" s="238"/>
      <c r="N22" s="239"/>
      <c r="O22" s="238"/>
      <c r="P22" s="238"/>
      <c r="Q22" s="238"/>
      <c r="R22" s="239"/>
      <c r="S22" s="238"/>
      <c r="T22" s="239"/>
      <c r="U22" s="238"/>
      <c r="V22" s="239"/>
      <c r="W22" s="238"/>
      <c r="X22" s="239"/>
      <c r="Y22" s="239"/>
      <c r="Z22" s="239"/>
      <c r="AA22" s="238"/>
      <c r="AB22" s="239"/>
      <c r="AC22" s="238"/>
    </row>
    <row r="23" spans="1:29" ht="21" customHeight="1">
      <c r="A23" s="250" t="s">
        <v>405</v>
      </c>
      <c r="B23" s="234"/>
      <c r="C23" s="88"/>
      <c r="D23" s="88"/>
      <c r="E23" s="243"/>
      <c r="F23" s="87"/>
      <c r="G23" s="258">
        <f>SUM(G21,G17)</f>
        <v>0</v>
      </c>
      <c r="H23" s="239"/>
      <c r="I23" s="258">
        <f>SUM(I21,I17)</f>
        <v>5</v>
      </c>
      <c r="J23" s="239"/>
      <c r="K23" s="258">
        <f>SUM(K21,K17)</f>
        <v>0</v>
      </c>
      <c r="L23" s="239"/>
      <c r="M23" s="258">
        <f>SUM(M21,M17)</f>
        <v>0</v>
      </c>
      <c r="N23" s="169"/>
      <c r="O23" s="258">
        <f>SUM(O21,O17)</f>
        <v>-50409</v>
      </c>
      <c r="P23" s="161"/>
      <c r="Q23" s="258">
        <f>SUM(Q21,Q17)</f>
        <v>0</v>
      </c>
      <c r="R23" s="239"/>
      <c r="S23" s="258">
        <f>SUM(S21,S17)</f>
        <v>0</v>
      </c>
      <c r="T23" s="239"/>
      <c r="U23" s="258">
        <f>SUM(U21,U17)</f>
        <v>0</v>
      </c>
      <c r="V23" s="239"/>
      <c r="W23" s="258">
        <f>SUM(W21,W17)</f>
        <v>0</v>
      </c>
      <c r="X23" s="239"/>
      <c r="Y23" s="258">
        <f>SUM(Y21,Y17)</f>
        <v>-50404</v>
      </c>
      <c r="Z23" s="239"/>
      <c r="AA23" s="258">
        <f>SUM(AA21,AA17)</f>
        <v>1500</v>
      </c>
      <c r="AB23" s="239"/>
      <c r="AC23" s="258">
        <f>SUM(AC21,AC17)</f>
        <v>-48904</v>
      </c>
    </row>
    <row r="24" spans="1:29" ht="17.850000000000001" customHeight="1">
      <c r="A24" s="237"/>
      <c r="B24" s="237"/>
      <c r="C24" s="237"/>
      <c r="D24" s="237"/>
      <c r="G24" s="238"/>
      <c r="H24" s="239"/>
      <c r="I24" s="238"/>
      <c r="J24" s="239"/>
      <c r="K24" s="238"/>
      <c r="L24" s="239"/>
      <c r="M24" s="238"/>
      <c r="N24" s="238"/>
      <c r="O24" s="238"/>
      <c r="P24" s="238"/>
      <c r="Q24" s="239"/>
      <c r="R24" s="239"/>
      <c r="S24" s="238"/>
      <c r="T24" s="239"/>
      <c r="U24" s="238"/>
      <c r="V24" s="239"/>
      <c r="W24" s="238"/>
      <c r="X24" s="239"/>
      <c r="Y24" s="239"/>
      <c r="Z24" s="239"/>
      <c r="AA24" s="238"/>
      <c r="AB24" s="239"/>
      <c r="AC24" s="238"/>
    </row>
    <row r="25" spans="1:29" ht="21" customHeight="1">
      <c r="A25" s="240" t="s">
        <v>313</v>
      </c>
      <c r="B25" s="241"/>
      <c r="C25" s="88"/>
      <c r="D25" s="242"/>
      <c r="E25" s="243"/>
      <c r="F25" s="87"/>
      <c r="G25" s="161"/>
      <c r="H25" s="169"/>
      <c r="I25" s="161"/>
      <c r="J25" s="169"/>
      <c r="K25" s="161"/>
      <c r="L25" s="169"/>
      <c r="M25" s="161"/>
      <c r="N25" s="161"/>
      <c r="O25" s="161"/>
      <c r="P25" s="161"/>
      <c r="Q25" s="161"/>
      <c r="R25" s="169"/>
      <c r="S25" s="161"/>
      <c r="T25" s="169"/>
      <c r="U25" s="161"/>
      <c r="V25" s="169"/>
      <c r="W25" s="161"/>
      <c r="X25" s="169"/>
      <c r="Y25" s="161"/>
      <c r="Z25" s="169"/>
      <c r="AA25" s="161"/>
      <c r="AB25" s="169"/>
      <c r="AC25" s="161"/>
    </row>
    <row r="26" spans="1:29" ht="21" customHeight="1">
      <c r="B26" s="254" t="s">
        <v>317</v>
      </c>
      <c r="C26" s="88"/>
      <c r="D26" s="242"/>
      <c r="E26" s="85"/>
      <c r="F26" s="87"/>
      <c r="G26" s="161">
        <v>0</v>
      </c>
      <c r="H26" s="169"/>
      <c r="I26" s="161">
        <v>0</v>
      </c>
      <c r="J26" s="169"/>
      <c r="K26" s="161">
        <v>0</v>
      </c>
      <c r="L26" s="169"/>
      <c r="M26" s="161">
        <v>0</v>
      </c>
      <c r="N26" s="161"/>
      <c r="O26" s="176">
        <f>'PL 6-7'!I80</f>
        <v>34222</v>
      </c>
      <c r="P26" s="161"/>
      <c r="Q26" s="161">
        <v>0</v>
      </c>
      <c r="R26" s="161"/>
      <c r="S26" s="161">
        <v>0</v>
      </c>
      <c r="T26" s="169"/>
      <c r="U26" s="161">
        <v>0</v>
      </c>
      <c r="V26" s="169"/>
      <c r="W26" s="262">
        <f t="shared" ref="W26:W27" si="6">SUM(S26:U26)</f>
        <v>0</v>
      </c>
      <c r="X26" s="169"/>
      <c r="Y26" s="263">
        <f t="shared" ref="Y26:Y27" si="7">SUM(G26:Q26,W26)</f>
        <v>34222</v>
      </c>
      <c r="Z26" s="239"/>
      <c r="AA26" s="262">
        <f>'PL 6-7'!I81</f>
        <v>-12237</v>
      </c>
      <c r="AB26" s="239"/>
      <c r="AC26" s="262">
        <f>SUM(Y26:AA26)</f>
        <v>21985</v>
      </c>
    </row>
    <row r="27" spans="1:29" ht="21" customHeight="1">
      <c r="B27" s="254" t="s">
        <v>268</v>
      </c>
      <c r="C27" s="88"/>
      <c r="D27" s="242"/>
      <c r="E27" s="243"/>
      <c r="F27" s="87"/>
      <c r="G27" s="161">
        <v>0</v>
      </c>
      <c r="H27" s="169"/>
      <c r="I27" s="161">
        <v>0</v>
      </c>
      <c r="J27" s="169"/>
      <c r="K27" s="161">
        <v>0</v>
      </c>
      <c r="L27" s="169"/>
      <c r="M27" s="161">
        <v>0</v>
      </c>
      <c r="N27" s="161"/>
      <c r="O27" s="162">
        <v>0</v>
      </c>
      <c r="P27" s="161"/>
      <c r="Q27" s="162">
        <v>0</v>
      </c>
      <c r="R27" s="169"/>
      <c r="S27" s="162">
        <v>-1945</v>
      </c>
      <c r="T27" s="169"/>
      <c r="U27" s="261">
        <f>'PL 6-7'!I73</f>
        <v>5029</v>
      </c>
      <c r="V27" s="169"/>
      <c r="W27" s="261">
        <f t="shared" si="6"/>
        <v>3084</v>
      </c>
      <c r="X27" s="169"/>
      <c r="Y27" s="264">
        <f t="shared" si="7"/>
        <v>3084</v>
      </c>
      <c r="Z27" s="239"/>
      <c r="AA27" s="261">
        <f>'PL 6-7'!I86-'PL 6-7'!I81</f>
        <v>27</v>
      </c>
      <c r="AB27" s="239"/>
      <c r="AC27" s="261">
        <f>SUM(Y27:AA27)</f>
        <v>3111</v>
      </c>
    </row>
    <row r="28" spans="1:29" ht="21" customHeight="1">
      <c r="A28" s="250" t="s">
        <v>318</v>
      </c>
      <c r="C28" s="88"/>
      <c r="D28" s="242"/>
      <c r="E28" s="243"/>
      <c r="F28" s="87"/>
      <c r="G28" s="256">
        <f>SUM(G26:G27)</f>
        <v>0</v>
      </c>
      <c r="H28" s="169"/>
      <c r="I28" s="256">
        <f>SUM(I26:I27)</f>
        <v>0</v>
      </c>
      <c r="J28" s="169"/>
      <c r="K28" s="256">
        <f>SUM(K26:K27)</f>
        <v>0</v>
      </c>
      <c r="L28" s="169"/>
      <c r="M28" s="256">
        <f>SUM(M26:M27)</f>
        <v>0</v>
      </c>
      <c r="N28" s="238"/>
      <c r="O28" s="258">
        <f>SUM(O26:O27)</f>
        <v>34222</v>
      </c>
      <c r="P28" s="238"/>
      <c r="Q28" s="258">
        <f>SUM(Q26:Q27)</f>
        <v>0</v>
      </c>
      <c r="R28" s="239"/>
      <c r="S28" s="258">
        <f>SUM(S26:S27)</f>
        <v>-1945</v>
      </c>
      <c r="T28" s="239"/>
      <c r="U28" s="259">
        <f>SUM(U26:U27)</f>
        <v>5029</v>
      </c>
      <c r="V28" s="239"/>
      <c r="W28" s="258">
        <f>SUM(W26:W27)</f>
        <v>3084</v>
      </c>
      <c r="X28" s="169"/>
      <c r="Y28" s="258">
        <f>SUM(Y26:Y27)</f>
        <v>37306</v>
      </c>
      <c r="Z28" s="169"/>
      <c r="AA28" s="258">
        <f>SUM(AA26:AA27)</f>
        <v>-12210</v>
      </c>
      <c r="AB28" s="169"/>
      <c r="AC28" s="258">
        <f>SUM(Y28:AA28)</f>
        <v>25096</v>
      </c>
    </row>
    <row r="29" spans="1:29" ht="21" customHeight="1" thickBot="1">
      <c r="A29" s="240" t="s">
        <v>413</v>
      </c>
      <c r="B29" s="250"/>
      <c r="C29" s="88"/>
      <c r="D29" s="242"/>
      <c r="E29" s="243"/>
      <c r="F29" s="87"/>
      <c r="G29" s="257">
        <f>G11+G23+G28</f>
        <v>160000</v>
      </c>
      <c r="H29" s="169">
        <f t="shared" ref="H29:X29" si="8">H11+H23+H28</f>
        <v>0</v>
      </c>
      <c r="I29" s="257">
        <f t="shared" si="8"/>
        <v>361429</v>
      </c>
      <c r="J29" s="169">
        <f t="shared" si="8"/>
        <v>0</v>
      </c>
      <c r="K29" s="257">
        <f t="shared" si="8"/>
        <v>18125</v>
      </c>
      <c r="L29" s="169">
        <f t="shared" si="8"/>
        <v>0</v>
      </c>
      <c r="M29" s="257">
        <f t="shared" si="8"/>
        <v>64976</v>
      </c>
      <c r="N29" s="161">
        <f t="shared" si="8"/>
        <v>0</v>
      </c>
      <c r="O29" s="257">
        <f>O11+O23+O28</f>
        <v>339090</v>
      </c>
      <c r="P29" s="161">
        <f t="shared" si="8"/>
        <v>0</v>
      </c>
      <c r="Q29" s="257">
        <f t="shared" si="8"/>
        <v>-64976</v>
      </c>
      <c r="R29" s="169">
        <f t="shared" si="8"/>
        <v>0</v>
      </c>
      <c r="S29" s="257">
        <f>S11+S23+S28</f>
        <v>-3288</v>
      </c>
      <c r="T29" s="169">
        <f t="shared" si="8"/>
        <v>0</v>
      </c>
      <c r="U29" s="260">
        <f t="shared" si="8"/>
        <v>22000.2</v>
      </c>
      <c r="V29" s="169">
        <f t="shared" si="8"/>
        <v>0</v>
      </c>
      <c r="W29" s="257">
        <f>W11+W23+W28</f>
        <v>18712.2</v>
      </c>
      <c r="X29" s="169">
        <f t="shared" si="8"/>
        <v>0</v>
      </c>
      <c r="Y29" s="257">
        <f>Y11+Y23+Y28</f>
        <v>897356.2</v>
      </c>
      <c r="Z29" s="169">
        <f t="shared" ref="Z29:AB29" si="9">Z11+Z23+Z28</f>
        <v>0</v>
      </c>
      <c r="AA29" s="257">
        <f>AA11+AA23+AA28</f>
        <v>4746</v>
      </c>
      <c r="AB29" s="169">
        <f t="shared" si="9"/>
        <v>0</v>
      </c>
      <c r="AC29" s="257">
        <f>AC11+AC23+AC28</f>
        <v>902102.2</v>
      </c>
    </row>
    <row r="30" spans="1:29" ht="22.5" customHeight="1" thickTop="1"/>
    <row r="34" spans="7:29" ht="22.5" customHeight="1"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</row>
    <row r="38" spans="7:29" ht="22.5" customHeight="1"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58" firstPageNumber="8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984B-1AEE-4937-B05B-1C0DE0AB8966}">
  <sheetPr>
    <pageSetUpPr fitToPage="1"/>
  </sheetPr>
  <dimension ref="A1:AC39"/>
  <sheetViews>
    <sheetView view="pageBreakPreview" zoomScale="80" zoomScaleNormal="60" zoomScaleSheetLayoutView="80" workbookViewId="0">
      <selection activeCell="AC1" sqref="AC1"/>
    </sheetView>
  </sheetViews>
  <sheetFormatPr defaultColWidth="9.1640625" defaultRowHeight="22.5" customHeight="1"/>
  <cols>
    <col min="1" max="3" width="1.6640625" style="81" customWidth="1"/>
    <col min="4" max="4" width="60.1640625" style="81" customWidth="1"/>
    <col min="5" max="5" width="7.1640625" style="83" customWidth="1"/>
    <col min="6" max="6" width="1" style="81" customWidth="1"/>
    <col min="7" max="7" width="13" style="112" customWidth="1"/>
    <col min="8" max="8" width="1" style="89" customWidth="1"/>
    <col min="9" max="9" width="14.1640625" style="112" customWidth="1"/>
    <col min="10" max="10" width="1" style="89" customWidth="1"/>
    <col min="11" max="11" width="12.1640625" style="112" customWidth="1"/>
    <col min="12" max="12" width="1" style="89" customWidth="1"/>
    <col min="13" max="13" width="14.5" style="112" customWidth="1"/>
    <col min="14" max="14" width="1" style="112" customWidth="1"/>
    <col min="15" max="15" width="15.6640625" style="112" customWidth="1"/>
    <col min="16" max="16" width="0.6640625" style="112" customWidth="1"/>
    <col min="17" max="17" width="13.5" style="89" bestFit="1" customWidth="1"/>
    <col min="18" max="18" width="0.6640625" style="89" customWidth="1"/>
    <col min="19" max="19" width="12.1640625" style="112" customWidth="1"/>
    <col min="20" max="20" width="1" style="89" customWidth="1"/>
    <col min="21" max="21" width="14" style="89" customWidth="1"/>
    <col min="22" max="22" width="1" style="89" customWidth="1"/>
    <col min="23" max="23" width="14.1640625" style="89" customWidth="1"/>
    <col min="24" max="24" width="1" style="89" customWidth="1"/>
    <col min="25" max="25" width="16.1640625" style="89" customWidth="1"/>
    <col min="26" max="26" width="1" style="89" customWidth="1"/>
    <col min="27" max="27" width="13.1640625" style="112" customWidth="1"/>
    <col min="28" max="28" width="1" style="89" customWidth="1"/>
    <col min="29" max="29" width="13.5" style="226" customWidth="1"/>
    <col min="30" max="16384" width="9.1640625" style="81"/>
  </cols>
  <sheetData>
    <row r="1" spans="1:29" s="77" customFormat="1" ht="21" customHeight="1">
      <c r="A1" s="75" t="s">
        <v>191</v>
      </c>
      <c r="E1" s="221"/>
      <c r="G1" s="222"/>
      <c r="H1" s="223"/>
      <c r="I1" s="222"/>
      <c r="J1" s="223"/>
      <c r="K1" s="222"/>
      <c r="L1" s="223"/>
      <c r="M1" s="222"/>
      <c r="N1" s="222"/>
      <c r="O1" s="222"/>
      <c r="P1" s="222"/>
      <c r="Q1" s="223"/>
      <c r="R1" s="223"/>
      <c r="S1" s="222"/>
      <c r="T1" s="223"/>
      <c r="U1" s="223"/>
      <c r="V1" s="223"/>
      <c r="W1" s="223"/>
      <c r="X1" s="223"/>
      <c r="Y1" s="223"/>
      <c r="Z1" s="223"/>
      <c r="AA1" s="222"/>
      <c r="AB1" s="223"/>
      <c r="AC1" s="224"/>
    </row>
    <row r="2" spans="1:29" s="77" customFormat="1" ht="21" customHeight="1">
      <c r="A2" s="225" t="s">
        <v>284</v>
      </c>
      <c r="E2" s="221"/>
      <c r="G2" s="222"/>
      <c r="H2" s="223"/>
      <c r="I2" s="222"/>
      <c r="J2" s="223"/>
      <c r="K2" s="222"/>
      <c r="L2" s="223"/>
      <c r="M2" s="222"/>
      <c r="N2" s="222"/>
      <c r="O2" s="222"/>
      <c r="P2" s="222"/>
      <c r="Q2" s="223"/>
      <c r="R2" s="223"/>
      <c r="S2" s="222"/>
      <c r="T2" s="223"/>
      <c r="U2" s="223"/>
      <c r="V2" s="223"/>
      <c r="W2" s="223"/>
      <c r="X2" s="223"/>
      <c r="Y2" s="223"/>
      <c r="Z2" s="223"/>
      <c r="AA2" s="222"/>
      <c r="AB2" s="223"/>
      <c r="AC2" s="224"/>
    </row>
    <row r="3" spans="1:29" ht="21" customHeight="1">
      <c r="A3" s="88"/>
    </row>
    <row r="4" spans="1:29" ht="21" customHeight="1">
      <c r="G4" s="348" t="s">
        <v>285</v>
      </c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</row>
    <row r="5" spans="1:29" ht="21" customHeight="1">
      <c r="G5" s="82"/>
      <c r="H5" s="82"/>
      <c r="I5" s="82"/>
      <c r="J5" s="82"/>
      <c r="K5" s="353" t="s">
        <v>286</v>
      </c>
      <c r="L5" s="353"/>
      <c r="M5" s="353"/>
      <c r="N5" s="353"/>
      <c r="O5" s="353"/>
      <c r="P5" s="84"/>
      <c r="Q5" s="227"/>
      <c r="R5" s="227"/>
      <c r="S5" s="354" t="s">
        <v>372</v>
      </c>
      <c r="T5" s="354"/>
      <c r="U5" s="354"/>
      <c r="V5" s="354"/>
      <c r="W5" s="354"/>
      <c r="X5" s="227"/>
      <c r="Y5" s="227"/>
      <c r="Z5" s="227"/>
      <c r="AA5" s="227"/>
      <c r="AB5" s="82"/>
      <c r="AC5" s="82"/>
    </row>
    <row r="6" spans="1:29" ht="21" customHeight="1">
      <c r="B6" s="228"/>
      <c r="C6" s="228"/>
      <c r="D6" s="228"/>
      <c r="E6" s="229"/>
      <c r="F6" s="228"/>
      <c r="G6" s="230" t="s">
        <v>287</v>
      </c>
      <c r="H6" s="230"/>
      <c r="I6" s="230" t="s">
        <v>288</v>
      </c>
      <c r="J6" s="230"/>
      <c r="K6" s="230"/>
      <c r="L6" s="230"/>
      <c r="M6" s="231" t="s">
        <v>296</v>
      </c>
      <c r="N6" s="230"/>
      <c r="O6" s="231"/>
      <c r="P6" s="230"/>
      <c r="Q6" s="230"/>
      <c r="R6" s="230"/>
      <c r="S6" s="230" t="s">
        <v>289</v>
      </c>
      <c r="T6" s="230"/>
      <c r="U6" s="230"/>
      <c r="V6" s="230"/>
      <c r="W6" s="230" t="s">
        <v>290</v>
      </c>
      <c r="X6" s="230"/>
      <c r="Y6" s="230" t="s">
        <v>291</v>
      </c>
      <c r="Z6" s="230"/>
      <c r="AA6" s="231" t="s">
        <v>292</v>
      </c>
      <c r="AB6" s="230"/>
      <c r="AC6" s="232"/>
    </row>
    <row r="7" spans="1:29" ht="18.600000000000001" customHeight="1">
      <c r="B7" s="228"/>
      <c r="C7" s="228"/>
      <c r="D7" s="228"/>
      <c r="E7" s="229"/>
      <c r="F7" s="228"/>
      <c r="G7" s="230" t="s">
        <v>293</v>
      </c>
      <c r="H7" s="230"/>
      <c r="I7" s="230" t="s">
        <v>294</v>
      </c>
      <c r="J7" s="230"/>
      <c r="K7" s="230" t="s">
        <v>314</v>
      </c>
      <c r="L7" s="230"/>
      <c r="M7" s="231" t="s">
        <v>295</v>
      </c>
      <c r="N7" s="230"/>
      <c r="O7" s="231"/>
      <c r="P7" s="230"/>
      <c r="Q7" s="230" t="s">
        <v>296</v>
      </c>
      <c r="R7" s="230"/>
      <c r="S7" s="230" t="s">
        <v>297</v>
      </c>
      <c r="T7" s="230"/>
      <c r="U7" s="230" t="s">
        <v>298</v>
      </c>
      <c r="V7" s="230"/>
      <c r="W7" s="230" t="s">
        <v>299</v>
      </c>
      <c r="X7" s="230"/>
      <c r="Y7" s="230" t="s">
        <v>300</v>
      </c>
      <c r="Z7" s="230"/>
      <c r="AA7" s="231" t="s">
        <v>301</v>
      </c>
      <c r="AB7" s="230"/>
      <c r="AC7" s="232" t="s">
        <v>302</v>
      </c>
    </row>
    <row r="8" spans="1:29" ht="21" customHeight="1">
      <c r="B8" s="228"/>
      <c r="C8" s="228"/>
      <c r="D8" s="228"/>
      <c r="E8" s="85" t="s">
        <v>198</v>
      </c>
      <c r="F8" s="228"/>
      <c r="G8" s="230" t="s">
        <v>303</v>
      </c>
      <c r="H8" s="230"/>
      <c r="I8" s="230" t="s">
        <v>295</v>
      </c>
      <c r="J8" s="230"/>
      <c r="K8" s="230" t="s">
        <v>304</v>
      </c>
      <c r="L8" s="230"/>
      <c r="M8" s="231" t="s">
        <v>315</v>
      </c>
      <c r="N8" s="230"/>
      <c r="O8" s="231" t="s">
        <v>246</v>
      </c>
      <c r="P8" s="230"/>
      <c r="Q8" s="230" t="s">
        <v>295</v>
      </c>
      <c r="R8" s="230"/>
      <c r="S8" s="230" t="s">
        <v>195</v>
      </c>
      <c r="T8" s="230"/>
      <c r="U8" s="230" t="s">
        <v>304</v>
      </c>
      <c r="V8" s="230"/>
      <c r="W8" s="230" t="s">
        <v>305</v>
      </c>
      <c r="X8" s="230"/>
      <c r="Y8" s="230" t="s">
        <v>306</v>
      </c>
      <c r="Z8" s="230"/>
      <c r="AA8" s="231" t="s">
        <v>307</v>
      </c>
      <c r="AB8" s="230"/>
      <c r="AC8" s="232" t="s">
        <v>308</v>
      </c>
    </row>
    <row r="9" spans="1:29" ht="21" customHeight="1">
      <c r="E9" s="81"/>
      <c r="F9" s="87"/>
      <c r="G9" s="355" t="s">
        <v>200</v>
      </c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  <c r="Y9" s="355"/>
      <c r="Z9" s="355"/>
      <c r="AA9" s="355"/>
      <c r="AB9" s="355"/>
      <c r="AC9" s="355"/>
    </row>
    <row r="10" spans="1:29" ht="21" customHeight="1">
      <c r="A10" s="234" t="s">
        <v>414</v>
      </c>
      <c r="B10" s="234"/>
      <c r="C10" s="88"/>
      <c r="D10" s="88"/>
      <c r="E10" s="235"/>
      <c r="F10" s="88"/>
      <c r="G10" s="100"/>
      <c r="H10" s="236"/>
      <c r="I10" s="100"/>
      <c r="J10" s="236"/>
      <c r="K10" s="100"/>
      <c r="L10" s="236"/>
      <c r="M10" s="100"/>
      <c r="N10" s="100"/>
      <c r="O10" s="100"/>
      <c r="P10" s="100"/>
      <c r="Q10" s="236"/>
      <c r="R10" s="236"/>
      <c r="S10" s="100"/>
      <c r="T10" s="236"/>
      <c r="U10" s="100"/>
      <c r="V10" s="236"/>
      <c r="W10" s="236"/>
      <c r="X10" s="236"/>
      <c r="Y10" s="236"/>
      <c r="Z10" s="236"/>
      <c r="AA10" s="100"/>
      <c r="AB10" s="236"/>
      <c r="AC10" s="100"/>
    </row>
    <row r="11" spans="1:29" ht="21" customHeight="1">
      <c r="A11" s="234" t="s">
        <v>391</v>
      </c>
      <c r="B11" s="237"/>
      <c r="C11" s="237"/>
      <c r="D11" s="237"/>
      <c r="G11" s="238">
        <v>160000</v>
      </c>
      <c r="H11" s="239"/>
      <c r="I11" s="238">
        <v>361429</v>
      </c>
      <c r="J11" s="239"/>
      <c r="K11" s="238">
        <v>18125</v>
      </c>
      <c r="L11" s="239"/>
      <c r="M11" s="238">
        <v>64976</v>
      </c>
      <c r="N11" s="238"/>
      <c r="O11" s="238">
        <v>349046</v>
      </c>
      <c r="P11" s="238"/>
      <c r="Q11" s="239">
        <v>-64976</v>
      </c>
      <c r="R11" s="239"/>
      <c r="S11" s="238">
        <v>-1027</v>
      </c>
      <c r="T11" s="239"/>
      <c r="U11" s="238">
        <v>21999.8</v>
      </c>
      <c r="V11" s="239"/>
      <c r="W11" s="266">
        <f>SUM(S11:U11)</f>
        <v>20972.799999999999</v>
      </c>
      <c r="X11" s="239"/>
      <c r="Y11" s="267">
        <f>SUM(G11:Q11,W11)</f>
        <v>909572.8</v>
      </c>
      <c r="Z11" s="239"/>
      <c r="AA11" s="238">
        <v>-3640</v>
      </c>
      <c r="AB11" s="239"/>
      <c r="AC11" s="266">
        <f>SUM(Y11:AA11)</f>
        <v>905932.80000000005</v>
      </c>
    </row>
    <row r="12" spans="1:29" ht="21" customHeight="1">
      <c r="A12" s="237"/>
      <c r="B12" s="237"/>
      <c r="C12" s="237"/>
      <c r="D12" s="237"/>
      <c r="G12" s="238"/>
      <c r="H12" s="239"/>
      <c r="I12" s="238"/>
      <c r="J12" s="239"/>
      <c r="K12" s="238"/>
      <c r="L12" s="239"/>
      <c r="M12" s="238"/>
      <c r="N12" s="238"/>
      <c r="O12" s="238"/>
      <c r="P12" s="238"/>
      <c r="Q12" s="239"/>
      <c r="R12" s="239"/>
      <c r="S12" s="238"/>
      <c r="T12" s="239"/>
      <c r="U12" s="238"/>
      <c r="V12" s="239"/>
      <c r="W12" s="238"/>
      <c r="X12" s="239"/>
      <c r="Y12" s="239"/>
      <c r="Z12" s="239"/>
      <c r="AA12" s="238"/>
      <c r="AB12" s="239"/>
      <c r="AC12" s="238"/>
    </row>
    <row r="13" spans="1:29" s="88" customFormat="1" ht="20.65" customHeight="1">
      <c r="A13" s="240" t="s">
        <v>316</v>
      </c>
      <c r="B13" s="241"/>
      <c r="D13" s="242"/>
      <c r="E13" s="243"/>
      <c r="F13" s="87"/>
      <c r="G13" s="161"/>
      <c r="H13" s="169"/>
      <c r="I13" s="161"/>
      <c r="J13" s="169"/>
      <c r="K13" s="161"/>
      <c r="L13" s="169"/>
      <c r="M13" s="161"/>
      <c r="N13" s="161"/>
      <c r="O13" s="161"/>
      <c r="P13" s="161"/>
      <c r="Q13" s="161"/>
      <c r="R13" s="169"/>
      <c r="S13" s="161"/>
      <c r="T13" s="169"/>
      <c r="U13" s="161"/>
      <c r="V13" s="169"/>
      <c r="W13" s="161"/>
      <c r="X13" s="169"/>
      <c r="Y13" s="161"/>
      <c r="Z13" s="169"/>
      <c r="AA13" s="161"/>
      <c r="AB13" s="169"/>
      <c r="AC13" s="161"/>
    </row>
    <row r="14" spans="1:29" s="88" customFormat="1" ht="21" customHeight="1">
      <c r="A14" s="244"/>
      <c r="B14" s="244" t="s">
        <v>309</v>
      </c>
      <c r="D14" s="242"/>
      <c r="E14" s="243"/>
      <c r="F14" s="87"/>
      <c r="G14" s="161"/>
      <c r="H14" s="169"/>
      <c r="I14" s="161"/>
      <c r="J14" s="169"/>
      <c r="K14" s="161"/>
      <c r="L14" s="169"/>
      <c r="M14" s="161"/>
      <c r="N14" s="161"/>
      <c r="O14" s="161"/>
      <c r="P14" s="161"/>
      <c r="Q14" s="161"/>
      <c r="R14" s="169"/>
      <c r="S14" s="161"/>
      <c r="T14" s="169"/>
      <c r="U14" s="161"/>
      <c r="V14" s="169"/>
      <c r="W14" s="161"/>
      <c r="X14" s="169"/>
      <c r="Y14" s="161"/>
      <c r="Z14" s="169"/>
      <c r="AA14" s="161"/>
      <c r="AB14" s="169"/>
      <c r="AC14" s="161"/>
    </row>
    <row r="15" spans="1:29" s="88" customFormat="1" ht="21" hidden="1" customHeight="1">
      <c r="A15" s="244"/>
      <c r="B15" s="241" t="s">
        <v>247</v>
      </c>
      <c r="D15" s="242"/>
      <c r="E15" s="245">
        <v>10</v>
      </c>
      <c r="F15" s="87"/>
      <c r="G15" s="161"/>
      <c r="H15" s="169"/>
      <c r="I15" s="161"/>
      <c r="J15" s="169"/>
      <c r="K15" s="161"/>
      <c r="L15" s="169"/>
      <c r="M15" s="161"/>
      <c r="N15" s="161"/>
      <c r="O15" s="161"/>
      <c r="P15" s="161"/>
      <c r="Q15" s="161"/>
      <c r="R15" s="169"/>
      <c r="S15" s="161"/>
      <c r="T15" s="169"/>
      <c r="U15" s="161"/>
      <c r="V15" s="169"/>
      <c r="W15" s="238">
        <f>SUM(S15:U15)</f>
        <v>0</v>
      </c>
      <c r="X15" s="169"/>
      <c r="Y15" s="238">
        <f t="shared" ref="Y15" si="0">SUM(G15:Q15,W15)</f>
        <v>0</v>
      </c>
      <c r="Z15" s="169"/>
      <c r="AA15" s="161"/>
      <c r="AB15" s="169"/>
      <c r="AC15" s="238">
        <f t="shared" ref="AC15" si="1">SUM(Y15:AA15)</f>
        <v>0</v>
      </c>
    </row>
    <row r="16" spans="1:29" s="88" customFormat="1" ht="21" hidden="1" customHeight="1">
      <c r="A16" s="244"/>
      <c r="B16" s="241" t="s">
        <v>377</v>
      </c>
      <c r="D16" s="242"/>
      <c r="E16" s="245">
        <v>10</v>
      </c>
      <c r="F16" s="87"/>
      <c r="G16" s="161"/>
      <c r="H16" s="169"/>
      <c r="I16" s="161"/>
      <c r="J16" s="169"/>
      <c r="K16" s="161"/>
      <c r="L16" s="169"/>
      <c r="M16" s="161"/>
      <c r="N16" s="161"/>
      <c r="O16" s="161"/>
      <c r="P16" s="161"/>
      <c r="Q16" s="161"/>
      <c r="R16" s="169"/>
      <c r="S16" s="161"/>
      <c r="T16" s="169"/>
      <c r="U16" s="161"/>
      <c r="V16" s="169"/>
      <c r="W16" s="161">
        <f>SUM(S16:U16)</f>
        <v>0</v>
      </c>
      <c r="X16" s="169"/>
      <c r="Y16" s="255">
        <f>SUM(G16:Q16,W16)</f>
        <v>0</v>
      </c>
      <c r="Z16" s="169"/>
      <c r="AA16" s="161"/>
      <c r="AB16" s="169"/>
      <c r="AC16" s="161">
        <f>SUM(Y16:AA16)</f>
        <v>0</v>
      </c>
    </row>
    <row r="17" spans="1:29" ht="21" customHeight="1">
      <c r="A17" s="246"/>
      <c r="B17" s="241" t="s">
        <v>310</v>
      </c>
      <c r="D17" s="228"/>
      <c r="E17" s="245">
        <v>12</v>
      </c>
      <c r="F17" s="87"/>
      <c r="G17" s="268">
        <v>0</v>
      </c>
      <c r="H17" s="169"/>
      <c r="I17" s="268">
        <v>0</v>
      </c>
      <c r="J17" s="169"/>
      <c r="K17" s="268">
        <v>0</v>
      </c>
      <c r="L17" s="169"/>
      <c r="M17" s="161">
        <v>0</v>
      </c>
      <c r="N17" s="161"/>
      <c r="O17" s="248">
        <v>-44108</v>
      </c>
      <c r="P17" s="161"/>
      <c r="Q17" s="161">
        <v>0</v>
      </c>
      <c r="R17" s="169"/>
      <c r="S17" s="269">
        <v>0</v>
      </c>
      <c r="T17" s="169"/>
      <c r="U17" s="269">
        <v>0</v>
      </c>
      <c r="V17" s="169"/>
      <c r="W17" s="261">
        <f>SUM(S17:U17)</f>
        <v>0</v>
      </c>
      <c r="X17" s="169"/>
      <c r="Y17" s="264">
        <f>SUM(G17:Q17,W17)</f>
        <v>-44108</v>
      </c>
      <c r="Z17" s="169"/>
      <c r="AA17" s="269">
        <v>0</v>
      </c>
      <c r="AB17" s="169"/>
      <c r="AC17" s="261">
        <f>SUM(Y17:AA17)</f>
        <v>-44108</v>
      </c>
    </row>
    <row r="18" spans="1:29" ht="21" customHeight="1">
      <c r="B18" s="281" t="s">
        <v>311</v>
      </c>
      <c r="C18" s="88"/>
      <c r="D18" s="88"/>
      <c r="E18" s="243"/>
      <c r="F18" s="87"/>
      <c r="G18" s="338">
        <v>0</v>
      </c>
      <c r="H18" s="287">
        <f>SUM(H15:H17)</f>
        <v>0</v>
      </c>
      <c r="I18" s="339">
        <f>SUM(I15:I17)</f>
        <v>0</v>
      </c>
      <c r="J18" s="287">
        <f>SUM(J15:J17)</f>
        <v>0</v>
      </c>
      <c r="K18" s="271">
        <v>0</v>
      </c>
      <c r="L18" s="287">
        <f t="shared" ref="L18:R18" si="2">SUM(L15:L17)</f>
        <v>0</v>
      </c>
      <c r="M18" s="256">
        <f t="shared" si="2"/>
        <v>0</v>
      </c>
      <c r="N18" s="262">
        <f t="shared" si="2"/>
        <v>0</v>
      </c>
      <c r="O18" s="256">
        <f t="shared" si="2"/>
        <v>-44108</v>
      </c>
      <c r="P18" s="262">
        <f t="shared" si="2"/>
        <v>0</v>
      </c>
      <c r="Q18" s="256">
        <f t="shared" si="2"/>
        <v>0</v>
      </c>
      <c r="R18" s="287">
        <f t="shared" si="2"/>
        <v>0</v>
      </c>
      <c r="S18" s="271">
        <v>0</v>
      </c>
      <c r="T18" s="287">
        <f>SUM(T15:T17)</f>
        <v>0</v>
      </c>
      <c r="U18" s="271">
        <v>0</v>
      </c>
      <c r="V18" s="287">
        <f>SUM(V15:V17)</f>
        <v>0</v>
      </c>
      <c r="W18" s="271">
        <v>0</v>
      </c>
      <c r="X18" s="287">
        <f>SUM(X15:X17)</f>
        <v>0</v>
      </c>
      <c r="Y18" s="256">
        <f>SUM(Y15:Y17)</f>
        <v>-44108</v>
      </c>
      <c r="Z18" s="287">
        <f>SUM(Z15:Z17)</f>
        <v>0</v>
      </c>
      <c r="AA18" s="271">
        <v>0</v>
      </c>
      <c r="AB18" s="287">
        <f>SUM(AB15:AB17)</f>
        <v>0</v>
      </c>
      <c r="AC18" s="256">
        <f>SUM(AC15:AC17)</f>
        <v>-44108</v>
      </c>
    </row>
    <row r="19" spans="1:29" ht="21" customHeight="1">
      <c r="A19" s="250"/>
      <c r="B19" s="234"/>
      <c r="C19" s="88"/>
      <c r="D19" s="88"/>
      <c r="E19" s="243"/>
      <c r="F19" s="87"/>
      <c r="G19" s="238"/>
      <c r="H19" s="239"/>
      <c r="I19" s="238"/>
      <c r="J19" s="239"/>
      <c r="K19" s="238"/>
      <c r="L19" s="239"/>
      <c r="M19" s="238"/>
      <c r="N19" s="238"/>
      <c r="O19" s="238"/>
      <c r="P19" s="238"/>
      <c r="Q19" s="238"/>
      <c r="R19" s="239"/>
      <c r="S19" s="238"/>
      <c r="T19" s="239"/>
      <c r="U19" s="238"/>
      <c r="V19" s="239"/>
      <c r="W19" s="238"/>
      <c r="X19" s="239"/>
      <c r="Y19" s="238"/>
      <c r="Z19" s="239"/>
      <c r="AA19" s="238"/>
      <c r="AB19" s="239"/>
      <c r="AC19" s="238"/>
    </row>
    <row r="20" spans="1:29" ht="21" customHeight="1">
      <c r="A20" s="244"/>
      <c r="B20" s="244" t="s">
        <v>387</v>
      </c>
      <c r="D20" s="88"/>
      <c r="E20" s="243"/>
      <c r="F20" s="87"/>
      <c r="G20" s="238"/>
      <c r="H20" s="239"/>
      <c r="I20" s="238"/>
      <c r="J20" s="239"/>
      <c r="K20" s="238"/>
      <c r="L20" s="239"/>
      <c r="M20" s="238"/>
      <c r="N20" s="238"/>
      <c r="O20" s="238"/>
      <c r="P20" s="238"/>
      <c r="Q20" s="238"/>
      <c r="R20" s="239"/>
      <c r="S20" s="238"/>
      <c r="T20" s="239"/>
      <c r="U20" s="238"/>
      <c r="V20" s="239"/>
      <c r="W20" s="238"/>
      <c r="X20" s="239"/>
      <c r="Y20" s="238"/>
      <c r="Z20" s="239"/>
      <c r="AA20" s="238"/>
      <c r="AB20" s="239"/>
      <c r="AC20" s="238"/>
    </row>
    <row r="21" spans="1:29" ht="21" customHeight="1">
      <c r="A21" s="250"/>
      <c r="B21" s="251" t="s">
        <v>312</v>
      </c>
      <c r="C21" s="88"/>
      <c r="D21" s="88"/>
      <c r="E21" s="252">
        <v>5</v>
      </c>
      <c r="F21" s="87"/>
      <c r="G21" s="161">
        <v>0</v>
      </c>
      <c r="H21" s="253"/>
      <c r="I21" s="161">
        <v>0</v>
      </c>
      <c r="J21" s="253"/>
      <c r="K21" s="161">
        <v>0</v>
      </c>
      <c r="L21" s="169"/>
      <c r="M21" s="161">
        <v>0</v>
      </c>
      <c r="N21" s="161"/>
      <c r="O21" s="161">
        <v>0</v>
      </c>
      <c r="P21" s="161"/>
      <c r="Q21" s="161">
        <v>0</v>
      </c>
      <c r="R21" s="169"/>
      <c r="S21" s="161">
        <v>0</v>
      </c>
      <c r="T21" s="169"/>
      <c r="U21" s="161">
        <v>0</v>
      </c>
      <c r="V21" s="169"/>
      <c r="W21" s="261">
        <f>SUM(S21:U21)</f>
        <v>0</v>
      </c>
      <c r="X21" s="340"/>
      <c r="Y21" s="264">
        <f>SUM(G21:Q21,W21)</f>
        <v>0</v>
      </c>
      <c r="Z21" s="169"/>
      <c r="AA21" s="161">
        <v>13230</v>
      </c>
      <c r="AB21" s="169"/>
      <c r="AC21" s="261">
        <f>SUM(Y21:AA21)</f>
        <v>13230</v>
      </c>
    </row>
    <row r="22" spans="1:29" ht="21" customHeight="1">
      <c r="A22" s="250"/>
      <c r="B22" s="270" t="s">
        <v>388</v>
      </c>
      <c r="C22" s="88"/>
      <c r="D22" s="88"/>
      <c r="E22" s="243"/>
      <c r="F22" s="87"/>
      <c r="G22" s="271">
        <f>SUM(G21)</f>
        <v>0</v>
      </c>
      <c r="H22" s="287"/>
      <c r="I22" s="271">
        <f>SUM(I21)</f>
        <v>0</v>
      </c>
      <c r="J22" s="287"/>
      <c r="K22" s="271">
        <f>SUM(K21)</f>
        <v>0</v>
      </c>
      <c r="L22" s="287"/>
      <c r="M22" s="271">
        <f>SUM(M21)</f>
        <v>0</v>
      </c>
      <c r="N22" s="266"/>
      <c r="O22" s="271">
        <f>SUM(O21)</f>
        <v>0</v>
      </c>
      <c r="P22" s="266"/>
      <c r="Q22" s="271">
        <f>SUM(Q21)</f>
        <v>0</v>
      </c>
      <c r="R22" s="287"/>
      <c r="S22" s="271">
        <f>SUM(S21)</f>
        <v>0</v>
      </c>
      <c r="T22" s="287"/>
      <c r="U22" s="271">
        <f>SUM(U21)</f>
        <v>0</v>
      </c>
      <c r="V22" s="287"/>
      <c r="W22" s="271">
        <f>SUM(W21)</f>
        <v>0</v>
      </c>
      <c r="X22" s="287"/>
      <c r="Y22" s="271">
        <f>SUM(Y21)</f>
        <v>0</v>
      </c>
      <c r="Z22" s="340"/>
      <c r="AA22" s="256">
        <f>SUM(AA21)</f>
        <v>13230</v>
      </c>
      <c r="AB22" s="340"/>
      <c r="AC22" s="256">
        <f>SUM(AC21)</f>
        <v>13230</v>
      </c>
    </row>
    <row r="23" spans="1:29" ht="21" customHeight="1">
      <c r="A23" s="250"/>
      <c r="B23" s="234"/>
      <c r="C23" s="88"/>
      <c r="D23" s="88"/>
      <c r="E23" s="243"/>
      <c r="F23" s="87"/>
      <c r="G23" s="238"/>
      <c r="H23" s="239"/>
      <c r="I23" s="238"/>
      <c r="J23" s="239"/>
      <c r="K23" s="238"/>
      <c r="L23" s="239"/>
      <c r="M23" s="238"/>
      <c r="N23" s="239"/>
      <c r="O23" s="238"/>
      <c r="P23" s="238"/>
      <c r="Q23" s="238"/>
      <c r="R23" s="239"/>
      <c r="S23" s="238"/>
      <c r="T23" s="239"/>
      <c r="U23" s="238"/>
      <c r="V23" s="239"/>
      <c r="W23" s="238"/>
      <c r="X23" s="239"/>
      <c r="Y23" s="239"/>
      <c r="Z23" s="239"/>
      <c r="AA23" s="238"/>
      <c r="AB23" s="239"/>
      <c r="AC23" s="238"/>
    </row>
    <row r="24" spans="1:29" ht="21" customHeight="1">
      <c r="A24" s="250" t="s">
        <v>386</v>
      </c>
      <c r="B24" s="234"/>
      <c r="C24" s="88"/>
      <c r="D24" s="88"/>
      <c r="E24" s="243"/>
      <c r="F24" s="87"/>
      <c r="G24" s="258">
        <f>SUM(G22,G18)</f>
        <v>0</v>
      </c>
      <c r="H24" s="239"/>
      <c r="I24" s="258">
        <f>SUM(I22,I18)</f>
        <v>0</v>
      </c>
      <c r="J24" s="239"/>
      <c r="K24" s="258">
        <f>SUM(K22,K18)</f>
        <v>0</v>
      </c>
      <c r="L24" s="239"/>
      <c r="M24" s="258">
        <f>SUM(M22,M18)</f>
        <v>0</v>
      </c>
      <c r="N24" s="169"/>
      <c r="O24" s="258">
        <f>SUM(O22,O18)</f>
        <v>-44108</v>
      </c>
      <c r="P24" s="161"/>
      <c r="Q24" s="258">
        <f>SUM(Q22,Q18)</f>
        <v>0</v>
      </c>
      <c r="R24" s="239"/>
      <c r="S24" s="258">
        <f>SUM(S22,S18)</f>
        <v>0</v>
      </c>
      <c r="T24" s="239"/>
      <c r="U24" s="258">
        <f>SUM(U22,U18)</f>
        <v>0</v>
      </c>
      <c r="V24" s="239"/>
      <c r="W24" s="258">
        <f>SUM(W22,W18)</f>
        <v>0</v>
      </c>
      <c r="X24" s="239"/>
      <c r="Y24" s="258">
        <f>SUM(Y22,Y18)</f>
        <v>-44108</v>
      </c>
      <c r="Z24" s="239"/>
      <c r="AA24" s="258">
        <f>SUM(AA22,AA18)</f>
        <v>13230</v>
      </c>
      <c r="AB24" s="239"/>
      <c r="AC24" s="258">
        <f>SUM(AC22,AC18)</f>
        <v>-30878</v>
      </c>
    </row>
    <row r="25" spans="1:29" ht="17.850000000000001" customHeight="1">
      <c r="A25" s="237"/>
      <c r="B25" s="237"/>
      <c r="C25" s="237"/>
      <c r="D25" s="237"/>
      <c r="G25" s="238"/>
      <c r="H25" s="239"/>
      <c r="I25" s="238"/>
      <c r="J25" s="239"/>
      <c r="K25" s="238"/>
      <c r="L25" s="239"/>
      <c r="M25" s="238"/>
      <c r="N25" s="238"/>
      <c r="O25" s="238"/>
      <c r="P25" s="238"/>
      <c r="Q25" s="239"/>
      <c r="R25" s="239"/>
      <c r="S25" s="238"/>
      <c r="T25" s="239"/>
      <c r="U25" s="238"/>
      <c r="V25" s="239"/>
      <c r="W25" s="238"/>
      <c r="X25" s="239"/>
      <c r="Y25" s="239"/>
      <c r="Z25" s="239"/>
      <c r="AA25" s="238"/>
      <c r="AB25" s="239"/>
      <c r="AC25" s="238"/>
    </row>
    <row r="26" spans="1:29" ht="21" customHeight="1">
      <c r="A26" s="240" t="s">
        <v>313</v>
      </c>
      <c r="B26" s="241"/>
      <c r="C26" s="88"/>
      <c r="D26" s="242"/>
      <c r="E26" s="243"/>
      <c r="F26" s="87"/>
      <c r="G26" s="161"/>
      <c r="H26" s="169"/>
      <c r="I26" s="161"/>
      <c r="J26" s="169"/>
      <c r="K26" s="161"/>
      <c r="L26" s="169"/>
      <c r="M26" s="161"/>
      <c r="N26" s="161"/>
      <c r="O26" s="161"/>
      <c r="P26" s="161"/>
      <c r="Q26" s="161"/>
      <c r="R26" s="169"/>
      <c r="S26" s="161"/>
      <c r="T26" s="169"/>
      <c r="U26" s="161"/>
      <c r="V26" s="169"/>
      <c r="W26" s="161"/>
      <c r="X26" s="169"/>
      <c r="Y26" s="161"/>
      <c r="Z26" s="169"/>
      <c r="AA26" s="161"/>
      <c r="AB26" s="169"/>
      <c r="AC26" s="161"/>
    </row>
    <row r="27" spans="1:29" ht="21" customHeight="1">
      <c r="B27" s="254" t="s">
        <v>317</v>
      </c>
      <c r="C27" s="88"/>
      <c r="D27" s="242"/>
      <c r="E27" s="85"/>
      <c r="F27" s="87"/>
      <c r="G27" s="161">
        <v>0</v>
      </c>
      <c r="H27" s="169"/>
      <c r="I27" s="161">
        <v>0</v>
      </c>
      <c r="J27" s="169"/>
      <c r="K27" s="161">
        <v>0</v>
      </c>
      <c r="L27" s="169"/>
      <c r="M27" s="161">
        <v>0</v>
      </c>
      <c r="N27" s="161"/>
      <c r="O27" s="176">
        <f>'PL 6-7'!G80</f>
        <v>16335</v>
      </c>
      <c r="P27" s="161"/>
      <c r="Q27" s="161">
        <v>0</v>
      </c>
      <c r="R27" s="161"/>
      <c r="S27" s="161">
        <v>0</v>
      </c>
      <c r="T27" s="169"/>
      <c r="U27" s="161">
        <v>0</v>
      </c>
      <c r="V27" s="169"/>
      <c r="W27" s="262">
        <f>SUM(S27:U27)</f>
        <v>0</v>
      </c>
      <c r="X27" s="169"/>
      <c r="Y27" s="263">
        <f t="shared" ref="Y27" si="3">SUM(G27:Q27,W27)</f>
        <v>16335</v>
      </c>
      <c r="Z27" s="239"/>
      <c r="AA27" s="262">
        <f>'PL 6-7'!G81</f>
        <v>-13420</v>
      </c>
      <c r="AB27" s="239"/>
      <c r="AC27" s="262">
        <f>SUM(Y27:AA27)</f>
        <v>2915</v>
      </c>
    </row>
    <row r="28" spans="1:29" ht="21" customHeight="1">
      <c r="B28" s="254" t="s">
        <v>268</v>
      </c>
      <c r="C28" s="88"/>
      <c r="D28" s="242"/>
      <c r="E28" s="243"/>
      <c r="F28" s="87"/>
      <c r="G28" s="161">
        <v>0</v>
      </c>
      <c r="H28" s="169"/>
      <c r="I28" s="161">
        <v>0</v>
      </c>
      <c r="J28" s="169"/>
      <c r="K28" s="161">
        <v>0</v>
      </c>
      <c r="L28" s="169"/>
      <c r="M28" s="161">
        <v>0</v>
      </c>
      <c r="N28" s="161"/>
      <c r="O28" s="162">
        <v>0</v>
      </c>
      <c r="P28" s="161"/>
      <c r="Q28" s="161">
        <v>0</v>
      </c>
      <c r="R28" s="169"/>
      <c r="S28" s="162">
        <v>-2122</v>
      </c>
      <c r="T28" s="169"/>
      <c r="U28" s="261">
        <f>'PL 6-7'!G73</f>
        <v>-5208</v>
      </c>
      <c r="V28" s="169"/>
      <c r="W28" s="261">
        <f>SUM(S28:U28)</f>
        <v>-7330</v>
      </c>
      <c r="X28" s="169"/>
      <c r="Y28" s="264">
        <f>SUM(G28:Q28,W28)</f>
        <v>-7330</v>
      </c>
      <c r="Z28" s="239"/>
      <c r="AA28" s="261">
        <f>'PL 6-7'!G86-'PL 6-7'!G81</f>
        <v>-101</v>
      </c>
      <c r="AB28" s="239"/>
      <c r="AC28" s="261">
        <f>SUM(Y28:AA28)</f>
        <v>-7431</v>
      </c>
    </row>
    <row r="29" spans="1:29" ht="21" customHeight="1">
      <c r="A29" s="250" t="s">
        <v>318</v>
      </c>
      <c r="C29" s="88"/>
      <c r="D29" s="242"/>
      <c r="E29" s="243"/>
      <c r="F29" s="87"/>
      <c r="G29" s="256">
        <f>SUM(G27:G28)</f>
        <v>0</v>
      </c>
      <c r="H29" s="287"/>
      <c r="I29" s="256">
        <f>SUM(I27:I28)</f>
        <v>0</v>
      </c>
      <c r="J29" s="287"/>
      <c r="K29" s="256">
        <f>SUM(K27:K28)</f>
        <v>0</v>
      </c>
      <c r="L29" s="287"/>
      <c r="M29" s="256">
        <f>SUM(M27:M28)</f>
        <v>0</v>
      </c>
      <c r="N29" s="266"/>
      <c r="O29" s="258">
        <f>SUM(O27:O28)</f>
        <v>16335</v>
      </c>
      <c r="P29" s="266"/>
      <c r="Q29" s="256">
        <f>SUM(Q27:Q28)</f>
        <v>0</v>
      </c>
      <c r="R29" s="287"/>
      <c r="S29" s="258">
        <f>SUM(S27:S28)</f>
        <v>-2122</v>
      </c>
      <c r="T29" s="287"/>
      <c r="U29" s="258">
        <f>SUM(U27:U28)</f>
        <v>-5208</v>
      </c>
      <c r="V29" s="239"/>
      <c r="W29" s="258">
        <f>SUM(W27:W28)</f>
        <v>-7330</v>
      </c>
      <c r="X29" s="169"/>
      <c r="Y29" s="258">
        <f>SUM(Y27:Y28)</f>
        <v>9005</v>
      </c>
      <c r="Z29" s="169"/>
      <c r="AA29" s="258">
        <f>SUM(AA27:AA28)</f>
        <v>-13521</v>
      </c>
      <c r="AB29" s="169"/>
      <c r="AC29" s="258">
        <f>SUM(Y29:AA29)</f>
        <v>-4516</v>
      </c>
    </row>
    <row r="30" spans="1:29" ht="21" customHeight="1" thickBot="1">
      <c r="A30" s="240" t="s">
        <v>415</v>
      </c>
      <c r="B30" s="250"/>
      <c r="C30" s="88"/>
      <c r="D30" s="242"/>
      <c r="E30" s="243"/>
      <c r="F30" s="87"/>
      <c r="G30" s="257">
        <f t="shared" ref="G30:AC30" si="4">G11+G24+G29</f>
        <v>160000</v>
      </c>
      <c r="H30" s="340">
        <f t="shared" si="4"/>
        <v>0</v>
      </c>
      <c r="I30" s="257">
        <f t="shared" si="4"/>
        <v>361429</v>
      </c>
      <c r="J30" s="340">
        <f t="shared" si="4"/>
        <v>0</v>
      </c>
      <c r="K30" s="257">
        <f t="shared" si="4"/>
        <v>18125</v>
      </c>
      <c r="L30" s="340">
        <f t="shared" si="4"/>
        <v>0</v>
      </c>
      <c r="M30" s="257">
        <f t="shared" si="4"/>
        <v>64976</v>
      </c>
      <c r="N30" s="262">
        <f t="shared" si="4"/>
        <v>0</v>
      </c>
      <c r="O30" s="257">
        <f t="shared" si="4"/>
        <v>321273</v>
      </c>
      <c r="P30" s="262">
        <f t="shared" si="4"/>
        <v>0</v>
      </c>
      <c r="Q30" s="257">
        <f t="shared" si="4"/>
        <v>-64976</v>
      </c>
      <c r="R30" s="340">
        <f t="shared" si="4"/>
        <v>0</v>
      </c>
      <c r="S30" s="257">
        <f t="shared" si="4"/>
        <v>-3149</v>
      </c>
      <c r="T30" s="340">
        <f t="shared" si="4"/>
        <v>0</v>
      </c>
      <c r="U30" s="260">
        <f t="shared" si="4"/>
        <v>16791.8</v>
      </c>
      <c r="V30" s="340">
        <f t="shared" si="4"/>
        <v>0</v>
      </c>
      <c r="W30" s="257">
        <f t="shared" si="4"/>
        <v>13642.8</v>
      </c>
      <c r="X30" s="340">
        <f t="shared" si="4"/>
        <v>0</v>
      </c>
      <c r="Y30" s="257">
        <f t="shared" si="4"/>
        <v>874469.8</v>
      </c>
      <c r="Z30" s="340">
        <f t="shared" si="4"/>
        <v>0</v>
      </c>
      <c r="AA30" s="257">
        <f t="shared" si="4"/>
        <v>-3931</v>
      </c>
      <c r="AB30" s="340">
        <f t="shared" si="4"/>
        <v>0</v>
      </c>
      <c r="AC30" s="257">
        <f t="shared" si="4"/>
        <v>870538.8</v>
      </c>
    </row>
    <row r="31" spans="1:29" ht="22.5" customHeight="1" thickTop="1"/>
    <row r="35" spans="7:29" ht="22.5" customHeight="1"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</row>
    <row r="39" spans="7:29" ht="22.5" customHeight="1"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6" right="0.6" top="0.48" bottom="0.5" header="0.5" footer="0.5"/>
  <pageSetup paperSize="9" scale="59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6EAD-CC31-4B8F-91EF-462441C2B014}">
  <sheetPr>
    <pageSetUpPr fitToPage="1"/>
  </sheetPr>
  <dimension ref="A1:U25"/>
  <sheetViews>
    <sheetView view="pageBreakPreview" zoomScale="80" zoomScaleNormal="70" zoomScaleSheetLayoutView="80" workbookViewId="0">
      <selection activeCell="U1" sqref="U1"/>
    </sheetView>
  </sheetViews>
  <sheetFormatPr defaultColWidth="9.1640625" defaultRowHeight="18.600000000000001" customHeight="1"/>
  <cols>
    <col min="1" max="3" width="1.6640625" style="81" customWidth="1"/>
    <col min="4" max="4" width="50.5" style="81" customWidth="1"/>
    <col min="5" max="5" width="7.1640625" style="83" customWidth="1"/>
    <col min="6" max="6" width="1" style="81" customWidth="1"/>
    <col min="7" max="7" width="13.1640625" style="275" customWidth="1"/>
    <col min="8" max="8" width="1" style="275" customWidth="1"/>
    <col min="9" max="9" width="14.1640625" style="275" customWidth="1"/>
    <col min="10" max="10" width="1" style="276" customWidth="1"/>
    <col min="11" max="11" width="12.6640625" style="275" customWidth="1"/>
    <col min="12" max="12" width="1" style="276" customWidth="1"/>
    <col min="13" max="13" width="13.5" style="275" customWidth="1"/>
    <col min="14" max="14" width="1" style="276" customWidth="1"/>
    <col min="15" max="15" width="15.5" style="275" customWidth="1"/>
    <col min="16" max="16" width="1" style="275" customWidth="1"/>
    <col min="17" max="17" width="14.1640625" style="81" customWidth="1"/>
    <col min="18" max="18" width="1" style="275" customWidth="1"/>
    <col min="19" max="19" width="15.1640625" style="275" customWidth="1"/>
    <col min="20" max="20" width="1" style="275" customWidth="1"/>
    <col min="21" max="21" width="14.1640625" style="81" customWidth="1"/>
    <col min="22" max="16384" width="9.1640625" style="81"/>
  </cols>
  <sheetData>
    <row r="1" spans="1:21" ht="18.600000000000001" customHeight="1">
      <c r="A1" s="76" t="s">
        <v>191</v>
      </c>
      <c r="B1" s="77"/>
      <c r="C1" s="77"/>
      <c r="D1" s="77"/>
      <c r="E1" s="221"/>
      <c r="F1" s="77"/>
      <c r="G1" s="272"/>
      <c r="H1" s="272"/>
      <c r="I1" s="272"/>
      <c r="J1" s="273"/>
      <c r="K1" s="272"/>
      <c r="L1" s="273"/>
      <c r="M1" s="272"/>
      <c r="N1" s="273"/>
      <c r="O1" s="272"/>
      <c r="P1" s="272"/>
      <c r="Q1" s="272"/>
      <c r="R1" s="272"/>
      <c r="S1" s="272"/>
      <c r="T1" s="272"/>
      <c r="U1" s="272"/>
    </row>
    <row r="2" spans="1:21" ht="18.600000000000001" customHeight="1">
      <c r="A2" s="274" t="s">
        <v>284</v>
      </c>
      <c r="B2" s="77"/>
      <c r="C2" s="77"/>
      <c r="D2" s="77"/>
      <c r="E2" s="221"/>
      <c r="F2" s="77"/>
      <c r="G2" s="272"/>
      <c r="H2" s="272"/>
      <c r="I2" s="272"/>
      <c r="J2" s="273"/>
      <c r="K2" s="272"/>
      <c r="L2" s="273"/>
      <c r="M2" s="272"/>
      <c r="N2" s="273"/>
      <c r="O2" s="272"/>
      <c r="P2" s="272"/>
      <c r="Q2" s="272"/>
      <c r="R2" s="272"/>
      <c r="S2" s="272"/>
      <c r="T2" s="272"/>
      <c r="U2" s="272"/>
    </row>
    <row r="3" spans="1:21" s="88" customFormat="1" ht="18.600000000000001" customHeight="1">
      <c r="A3" s="81"/>
      <c r="B3" s="81"/>
      <c r="C3" s="81"/>
      <c r="D3" s="81"/>
      <c r="E3" s="83"/>
      <c r="F3" s="81"/>
      <c r="G3" s="275"/>
      <c r="H3" s="275"/>
      <c r="I3" s="275"/>
      <c r="J3" s="276"/>
      <c r="K3" s="275"/>
      <c r="L3" s="276"/>
      <c r="M3" s="275"/>
      <c r="N3" s="276"/>
      <c r="O3" s="275"/>
      <c r="P3" s="275"/>
      <c r="Q3" s="275"/>
      <c r="R3" s="275"/>
      <c r="S3" s="275"/>
      <c r="T3" s="275"/>
      <c r="U3" s="275"/>
    </row>
    <row r="4" spans="1:21" ht="18.600000000000001" customHeight="1">
      <c r="G4" s="348" t="s">
        <v>319</v>
      </c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</row>
    <row r="5" spans="1:21" ht="18.600000000000001" customHeight="1"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77" t="s">
        <v>362</v>
      </c>
      <c r="T5" s="277"/>
      <c r="U5" s="82"/>
    </row>
    <row r="6" spans="1:21" ht="18.600000000000001" customHeight="1">
      <c r="G6" s="84"/>
      <c r="H6" s="84"/>
      <c r="I6" s="84"/>
      <c r="J6" s="84"/>
      <c r="K6" s="353" t="s">
        <v>243</v>
      </c>
      <c r="L6" s="353"/>
      <c r="M6" s="353"/>
      <c r="N6" s="353"/>
      <c r="O6" s="353"/>
      <c r="P6" s="84"/>
      <c r="Q6" s="84"/>
      <c r="R6" s="84"/>
      <c r="S6" s="278" t="s">
        <v>363</v>
      </c>
      <c r="T6" s="279"/>
      <c r="U6" s="84"/>
    </row>
    <row r="7" spans="1:21" s="88" customFormat="1" ht="18.600000000000001" customHeight="1">
      <c r="E7" s="235"/>
      <c r="G7" s="230" t="s">
        <v>287</v>
      </c>
      <c r="H7" s="230"/>
      <c r="I7" s="230" t="s">
        <v>288</v>
      </c>
      <c r="J7" s="230"/>
      <c r="K7" s="231"/>
      <c r="L7" s="231"/>
      <c r="M7" s="231" t="s">
        <v>296</v>
      </c>
      <c r="N7" s="231"/>
      <c r="O7" s="231"/>
      <c r="P7" s="231"/>
      <c r="Q7" s="232"/>
      <c r="R7" s="231"/>
      <c r="S7" s="230"/>
      <c r="T7" s="230"/>
      <c r="U7" s="232"/>
    </row>
    <row r="8" spans="1:21" ht="18.600000000000001" customHeight="1">
      <c r="A8" s="88"/>
      <c r="B8" s="88"/>
      <c r="C8" s="88"/>
      <c r="D8" s="88"/>
      <c r="E8" s="235"/>
      <c r="F8" s="88"/>
      <c r="G8" s="230" t="s">
        <v>293</v>
      </c>
      <c r="H8" s="230"/>
      <c r="I8" s="230" t="s">
        <v>294</v>
      </c>
      <c r="J8" s="230"/>
      <c r="K8" s="230" t="s">
        <v>314</v>
      </c>
      <c r="L8" s="231"/>
      <c r="M8" s="230" t="s">
        <v>295</v>
      </c>
      <c r="N8" s="231"/>
      <c r="O8" s="231"/>
      <c r="P8" s="231"/>
      <c r="Q8" s="232" t="s">
        <v>296</v>
      </c>
      <c r="R8" s="231"/>
      <c r="S8" s="230" t="s">
        <v>298</v>
      </c>
      <c r="T8" s="230"/>
      <c r="U8" s="232" t="s">
        <v>302</v>
      </c>
    </row>
    <row r="9" spans="1:21" ht="18.600000000000001" customHeight="1">
      <c r="A9" s="88"/>
      <c r="B9" s="242"/>
      <c r="C9" s="242"/>
      <c r="D9" s="242"/>
      <c r="E9" s="85" t="s">
        <v>198</v>
      </c>
      <c r="F9" s="242"/>
      <c r="G9" s="230" t="s">
        <v>303</v>
      </c>
      <c r="H9" s="230"/>
      <c r="I9" s="230" t="s">
        <v>295</v>
      </c>
      <c r="J9" s="230"/>
      <c r="K9" s="230" t="s">
        <v>304</v>
      </c>
      <c r="L9" s="230"/>
      <c r="M9" s="230" t="s">
        <v>315</v>
      </c>
      <c r="N9" s="230"/>
      <c r="O9" s="231" t="s">
        <v>246</v>
      </c>
      <c r="P9" s="230"/>
      <c r="Q9" s="232" t="s">
        <v>295</v>
      </c>
      <c r="R9" s="231"/>
      <c r="S9" s="230" t="s">
        <v>304</v>
      </c>
      <c r="T9" s="230"/>
      <c r="U9" s="232" t="s">
        <v>308</v>
      </c>
    </row>
    <row r="10" spans="1:21" ht="18.600000000000001" customHeight="1">
      <c r="A10" s="88"/>
      <c r="B10" s="88"/>
      <c r="C10" s="88"/>
      <c r="D10" s="88"/>
      <c r="E10" s="88"/>
      <c r="F10" s="86"/>
      <c r="G10" s="355" t="s">
        <v>200</v>
      </c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</row>
    <row r="11" spans="1:21" ht="18.600000000000001" customHeight="1">
      <c r="A11" s="234" t="s">
        <v>412</v>
      </c>
      <c r="B11" s="88"/>
      <c r="C11" s="88"/>
      <c r="D11" s="88"/>
      <c r="E11" s="88"/>
      <c r="F11" s="86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</row>
    <row r="12" spans="1:21" ht="18.600000000000001" customHeight="1">
      <c r="A12" s="234" t="s">
        <v>356</v>
      </c>
      <c r="B12" s="234"/>
      <c r="C12" s="88"/>
      <c r="D12" s="88"/>
      <c r="E12" s="243"/>
      <c r="F12" s="87"/>
      <c r="G12" s="280">
        <v>160000</v>
      </c>
      <c r="H12" s="280"/>
      <c r="I12" s="280">
        <v>361424</v>
      </c>
      <c r="J12" s="280"/>
      <c r="K12" s="280">
        <v>18125</v>
      </c>
      <c r="L12" s="280"/>
      <c r="M12" s="280">
        <v>64976</v>
      </c>
      <c r="N12" s="280"/>
      <c r="O12" s="280">
        <v>299048.8</v>
      </c>
      <c r="P12" s="280"/>
      <c r="Q12" s="280">
        <v>-64976</v>
      </c>
      <c r="R12" s="280"/>
      <c r="S12" s="280">
        <v>16971</v>
      </c>
      <c r="T12" s="280"/>
      <c r="U12" s="288">
        <f>SUM(G12:Q12,S12)</f>
        <v>855568.8</v>
      </c>
    </row>
    <row r="13" spans="1:21" s="88" customFormat="1" ht="18.600000000000001" customHeight="1">
      <c r="A13" s="237"/>
      <c r="B13" s="237"/>
      <c r="C13" s="237"/>
      <c r="D13" s="237"/>
      <c r="E13" s="243"/>
      <c r="F13" s="87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8"/>
      <c r="R13" s="239"/>
      <c r="S13" s="239"/>
      <c r="T13" s="239"/>
      <c r="U13" s="238"/>
    </row>
    <row r="14" spans="1:21" s="88" customFormat="1" ht="18.600000000000001" customHeight="1">
      <c r="A14" s="240" t="s">
        <v>316</v>
      </c>
      <c r="B14" s="241"/>
      <c r="D14" s="242"/>
      <c r="E14" s="243"/>
      <c r="F14" s="87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8"/>
      <c r="R14" s="239"/>
      <c r="S14" s="239"/>
      <c r="T14" s="239"/>
      <c r="U14" s="238"/>
    </row>
    <row r="15" spans="1:21" s="88" customFormat="1" ht="18.600000000000001" customHeight="1">
      <c r="A15" s="244"/>
      <c r="B15" s="244" t="s">
        <v>320</v>
      </c>
      <c r="D15" s="242"/>
      <c r="E15" s="243"/>
      <c r="F15" s="87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8"/>
      <c r="R15" s="239"/>
      <c r="S15" s="239"/>
      <c r="T15" s="239"/>
      <c r="U15" s="238"/>
    </row>
    <row r="16" spans="1:21" s="88" customFormat="1" ht="15">
      <c r="A16" s="244"/>
      <c r="B16" s="241" t="s">
        <v>377</v>
      </c>
      <c r="D16" s="242"/>
      <c r="E16" s="245"/>
      <c r="F16" s="87"/>
      <c r="G16" s="169">
        <v>0</v>
      </c>
      <c r="H16" s="169"/>
      <c r="I16" s="169">
        <v>5</v>
      </c>
      <c r="J16" s="169"/>
      <c r="K16" s="169">
        <v>0</v>
      </c>
      <c r="L16" s="169"/>
      <c r="M16" s="161">
        <v>0</v>
      </c>
      <c r="N16" s="161"/>
      <c r="O16" s="161">
        <v>0</v>
      </c>
      <c r="P16" s="161"/>
      <c r="Q16" s="161">
        <v>0</v>
      </c>
      <c r="R16" s="161"/>
      <c r="S16" s="161">
        <v>0</v>
      </c>
      <c r="T16" s="161"/>
      <c r="U16" s="262">
        <f>SUM(G16:Q16,S16)</f>
        <v>5</v>
      </c>
    </row>
    <row r="17" spans="1:21" ht="18.600000000000001" customHeight="1">
      <c r="A17" s="281"/>
      <c r="B17" s="241" t="s">
        <v>310</v>
      </c>
      <c r="C17" s="88"/>
      <c r="D17" s="242"/>
      <c r="E17" s="245">
        <v>12</v>
      </c>
      <c r="F17" s="87"/>
      <c r="G17" s="282">
        <v>0</v>
      </c>
      <c r="H17" s="169"/>
      <c r="I17" s="282">
        <v>0</v>
      </c>
      <c r="J17" s="169"/>
      <c r="K17" s="282">
        <v>0</v>
      </c>
      <c r="L17" s="169"/>
      <c r="M17" s="162">
        <v>0</v>
      </c>
      <c r="N17" s="161"/>
      <c r="O17" s="162">
        <v>-50409</v>
      </c>
      <c r="P17" s="161"/>
      <c r="Q17" s="162">
        <v>0</v>
      </c>
      <c r="R17" s="161"/>
      <c r="S17" s="162">
        <v>0</v>
      </c>
      <c r="T17" s="161"/>
      <c r="U17" s="261">
        <f>SUM(G17:Q17,S17)</f>
        <v>-50409</v>
      </c>
    </row>
    <row r="18" spans="1:21" s="88" customFormat="1" ht="18.600000000000001" customHeight="1">
      <c r="A18" s="234"/>
      <c r="B18" s="270" t="s">
        <v>321</v>
      </c>
      <c r="E18" s="243"/>
      <c r="F18" s="86"/>
      <c r="G18" s="259">
        <f>SUM(G16:G17)</f>
        <v>0</v>
      </c>
      <c r="H18" s="239"/>
      <c r="I18" s="259">
        <f>SUM(I16:I17)</f>
        <v>5</v>
      </c>
      <c r="J18" s="239"/>
      <c r="K18" s="259">
        <f>SUM(K16:K17)</f>
        <v>0</v>
      </c>
      <c r="L18" s="239"/>
      <c r="M18" s="259">
        <f>SUM(M16:M17)</f>
        <v>0</v>
      </c>
      <c r="N18" s="239"/>
      <c r="O18" s="259">
        <f>SUM(O16:O17)</f>
        <v>-50409</v>
      </c>
      <c r="P18" s="239"/>
      <c r="Q18" s="259">
        <f>SUM(Q16:Q17)</f>
        <v>0</v>
      </c>
      <c r="R18" s="239"/>
      <c r="S18" s="259">
        <f>SUM(S16:S17)</f>
        <v>0</v>
      </c>
      <c r="T18" s="169"/>
      <c r="U18" s="259">
        <f>SUM(U16:U17)</f>
        <v>-50404</v>
      </c>
    </row>
    <row r="19" spans="1:21" s="88" customFormat="1" ht="18.600000000000001" customHeight="1">
      <c r="A19" s="237"/>
      <c r="B19" s="237"/>
      <c r="C19" s="237"/>
      <c r="D19" s="237"/>
      <c r="E19" s="243"/>
      <c r="F19" s="87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8"/>
      <c r="R19" s="239"/>
      <c r="S19" s="239"/>
      <c r="T19" s="239"/>
      <c r="U19" s="238"/>
    </row>
    <row r="20" spans="1:21" ht="18.600000000000001" customHeight="1">
      <c r="A20" s="240" t="s">
        <v>313</v>
      </c>
      <c r="B20" s="234"/>
      <c r="C20" s="88"/>
      <c r="D20" s="88"/>
      <c r="E20" s="243"/>
      <c r="F20" s="87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</row>
    <row r="21" spans="1:21" ht="18.600000000000001" customHeight="1">
      <c r="A21" s="240"/>
      <c r="B21" s="283" t="s">
        <v>317</v>
      </c>
      <c r="C21" s="78"/>
      <c r="D21" s="242"/>
      <c r="E21" s="243"/>
      <c r="F21" s="87"/>
      <c r="G21" s="169">
        <v>0</v>
      </c>
      <c r="H21" s="169"/>
      <c r="I21" s="169">
        <v>0</v>
      </c>
      <c r="J21" s="169"/>
      <c r="K21" s="169">
        <v>0</v>
      </c>
      <c r="L21" s="169"/>
      <c r="M21" s="169">
        <v>0</v>
      </c>
      <c r="N21" s="169"/>
      <c r="O21" s="262">
        <f>'PL 6-7'!M80</f>
        <v>48865</v>
      </c>
      <c r="P21" s="161"/>
      <c r="Q21" s="161">
        <v>0</v>
      </c>
      <c r="R21" s="161"/>
      <c r="S21" s="169">
        <v>0</v>
      </c>
      <c r="T21" s="239"/>
      <c r="U21" s="262">
        <f>SUM(G21:Q21,S21)</f>
        <v>48865</v>
      </c>
    </row>
    <row r="22" spans="1:21" ht="18.600000000000001" customHeight="1">
      <c r="A22" s="240"/>
      <c r="B22" s="283" t="s">
        <v>268</v>
      </c>
      <c r="C22" s="78"/>
      <c r="D22" s="242"/>
      <c r="E22" s="284"/>
      <c r="F22" s="87"/>
      <c r="G22" s="282">
        <v>0</v>
      </c>
      <c r="H22" s="169"/>
      <c r="I22" s="282">
        <v>0</v>
      </c>
      <c r="J22" s="169"/>
      <c r="K22" s="282">
        <v>0</v>
      </c>
      <c r="L22" s="169"/>
      <c r="M22" s="282">
        <v>0</v>
      </c>
      <c r="N22" s="169"/>
      <c r="O22" s="282">
        <v>0</v>
      </c>
      <c r="P22" s="169"/>
      <c r="Q22" s="282">
        <v>0</v>
      </c>
      <c r="R22" s="169"/>
      <c r="S22" s="341">
        <f>'PL 6-7'!M73</f>
        <v>5029</v>
      </c>
      <c r="T22" s="239"/>
      <c r="U22" s="261">
        <f>SUM(G22:Q22,S22)</f>
        <v>5029</v>
      </c>
    </row>
    <row r="23" spans="1:21" s="88" customFormat="1" ht="18.600000000000001" customHeight="1">
      <c r="A23" s="240" t="s">
        <v>281</v>
      </c>
      <c r="B23" s="285"/>
      <c r="C23" s="78"/>
      <c r="D23" s="242"/>
      <c r="E23" s="286"/>
      <c r="F23" s="86"/>
      <c r="G23" s="259">
        <f>SUM(G21:G22)</f>
        <v>0</v>
      </c>
      <c r="H23" s="239"/>
      <c r="I23" s="259">
        <f>SUM(I21:I22)</f>
        <v>0</v>
      </c>
      <c r="J23" s="239"/>
      <c r="K23" s="259">
        <f>SUM(K21:K22)</f>
        <v>0</v>
      </c>
      <c r="L23" s="239"/>
      <c r="M23" s="259">
        <f>SUM(M21:M22)</f>
        <v>0</v>
      </c>
      <c r="N23" s="239"/>
      <c r="O23" s="266">
        <f>SUM(O21:O22)</f>
        <v>48865</v>
      </c>
      <c r="P23" s="238"/>
      <c r="Q23" s="259">
        <f>SUM(Q21:Q22)</f>
        <v>0</v>
      </c>
      <c r="R23" s="161"/>
      <c r="S23" s="287">
        <f>SUM(S21:S22)</f>
        <v>5029</v>
      </c>
      <c r="T23" s="169"/>
      <c r="U23" s="266">
        <f>SUM(U21:U22)</f>
        <v>53894</v>
      </c>
    </row>
    <row r="24" spans="1:21" ht="18.600000000000001" customHeight="1" thickBot="1">
      <c r="A24" s="240" t="s">
        <v>413</v>
      </c>
      <c r="G24" s="257">
        <f>G12+G18+G23</f>
        <v>160000</v>
      </c>
      <c r="H24" s="238"/>
      <c r="I24" s="257">
        <f>I12+I18+I23</f>
        <v>361429</v>
      </c>
      <c r="J24" s="239"/>
      <c r="K24" s="257">
        <f>K12+K18+K23</f>
        <v>18125</v>
      </c>
      <c r="L24" s="239"/>
      <c r="M24" s="257">
        <f>M12+M18+M23</f>
        <v>64976</v>
      </c>
      <c r="N24" s="239"/>
      <c r="O24" s="257">
        <f>O12+O18+O23</f>
        <v>297504.8</v>
      </c>
      <c r="P24" s="238"/>
      <c r="Q24" s="257">
        <f>Q12+Q18+Q23</f>
        <v>-64976</v>
      </c>
      <c r="R24" s="238"/>
      <c r="S24" s="257">
        <f>S12+S18+S23</f>
        <v>22000</v>
      </c>
      <c r="T24" s="238"/>
      <c r="U24" s="257">
        <f>U12+U18+U23</f>
        <v>859058.8</v>
      </c>
    </row>
    <row r="25" spans="1:21" ht="18.600000000000001" customHeight="1" thickTop="1">
      <c r="G25" s="169"/>
      <c r="H25" s="81"/>
      <c r="I25" s="169"/>
      <c r="J25" s="81"/>
      <c r="K25" s="169"/>
      <c r="L25" s="81"/>
      <c r="M25" s="169"/>
      <c r="N25" s="81"/>
      <c r="O25" s="169"/>
      <c r="P25" s="81"/>
      <c r="Q25" s="169"/>
      <c r="R25" s="81"/>
      <c r="S25" s="81"/>
      <c r="T25" s="81"/>
      <c r="U25" s="169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0" firstPageNumber="10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403-4FD8-4407-9BD7-229A9B947E16}">
  <sheetPr>
    <pageSetUpPr fitToPage="1"/>
  </sheetPr>
  <dimension ref="A1:U26"/>
  <sheetViews>
    <sheetView view="pageBreakPreview" zoomScale="80" zoomScaleNormal="70" workbookViewId="0">
      <selection activeCell="U1" sqref="U1"/>
    </sheetView>
  </sheetViews>
  <sheetFormatPr defaultColWidth="9.1640625" defaultRowHeight="18.600000000000001" customHeight="1"/>
  <cols>
    <col min="1" max="3" width="1.6640625" style="81" customWidth="1"/>
    <col min="4" max="4" width="50.5" style="81" customWidth="1"/>
    <col min="5" max="5" width="7.1640625" style="83" customWidth="1"/>
    <col min="6" max="6" width="1" style="81" customWidth="1"/>
    <col min="7" max="7" width="13.1640625" style="275" customWidth="1"/>
    <col min="8" max="8" width="1" style="275" customWidth="1"/>
    <col min="9" max="9" width="14.1640625" style="275" customWidth="1"/>
    <col min="10" max="10" width="1" style="276" customWidth="1"/>
    <col min="11" max="11" width="12.6640625" style="275" customWidth="1"/>
    <col min="12" max="12" width="1" style="276" customWidth="1"/>
    <col min="13" max="13" width="13.5" style="275" customWidth="1"/>
    <col min="14" max="14" width="1" style="276" customWidth="1"/>
    <col min="15" max="15" width="15.5" style="275" customWidth="1"/>
    <col min="16" max="16" width="1" style="275" customWidth="1"/>
    <col min="17" max="17" width="14.1640625" style="81" customWidth="1"/>
    <col min="18" max="18" width="1" style="275" customWidth="1"/>
    <col min="19" max="19" width="15.1640625" style="275" customWidth="1"/>
    <col min="20" max="20" width="1" style="275" customWidth="1"/>
    <col min="21" max="21" width="14.1640625" style="81" customWidth="1"/>
    <col min="22" max="16384" width="9.1640625" style="81"/>
  </cols>
  <sheetData>
    <row r="1" spans="1:21" ht="18.600000000000001" customHeight="1">
      <c r="A1" s="76" t="s">
        <v>191</v>
      </c>
      <c r="B1" s="77"/>
      <c r="C1" s="77"/>
      <c r="D1" s="77"/>
      <c r="E1" s="221"/>
      <c r="F1" s="77"/>
      <c r="G1" s="272"/>
      <c r="H1" s="272"/>
      <c r="I1" s="272"/>
      <c r="J1" s="273"/>
      <c r="K1" s="272"/>
      <c r="L1" s="273"/>
      <c r="M1" s="272"/>
      <c r="N1" s="273"/>
      <c r="O1" s="272"/>
      <c r="P1" s="272"/>
      <c r="Q1" s="272"/>
      <c r="R1" s="272"/>
      <c r="S1" s="272"/>
      <c r="T1" s="272"/>
      <c r="U1" s="272"/>
    </row>
    <row r="2" spans="1:21" ht="18.600000000000001" customHeight="1">
      <c r="A2" s="274" t="s">
        <v>284</v>
      </c>
      <c r="B2" s="77"/>
      <c r="C2" s="77"/>
      <c r="D2" s="77"/>
      <c r="E2" s="221"/>
      <c r="F2" s="77"/>
      <c r="G2" s="272"/>
      <c r="H2" s="272"/>
      <c r="I2" s="272"/>
      <c r="J2" s="273"/>
      <c r="K2" s="272"/>
      <c r="L2" s="273"/>
      <c r="M2" s="272"/>
      <c r="N2" s="273"/>
      <c r="O2" s="272"/>
      <c r="P2" s="272"/>
      <c r="Q2" s="272"/>
      <c r="R2" s="272"/>
      <c r="S2" s="272"/>
      <c r="T2" s="272"/>
      <c r="U2" s="272"/>
    </row>
    <row r="3" spans="1:21" s="88" customFormat="1" ht="18.600000000000001" customHeight="1">
      <c r="A3" s="81"/>
      <c r="B3" s="81"/>
      <c r="C3" s="81"/>
      <c r="D3" s="81"/>
      <c r="E3" s="83"/>
      <c r="F3" s="81"/>
      <c r="G3" s="275"/>
      <c r="H3" s="275"/>
      <c r="I3" s="275"/>
      <c r="J3" s="276"/>
      <c r="K3" s="275"/>
      <c r="L3" s="276"/>
      <c r="M3" s="275"/>
      <c r="N3" s="276"/>
      <c r="O3" s="275"/>
      <c r="P3" s="275"/>
      <c r="Q3" s="275"/>
      <c r="R3" s="275"/>
      <c r="S3" s="275"/>
      <c r="T3" s="275"/>
      <c r="U3" s="275"/>
    </row>
    <row r="4" spans="1:21" ht="18.600000000000001" customHeight="1">
      <c r="G4" s="348" t="s">
        <v>319</v>
      </c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</row>
    <row r="5" spans="1:21" ht="18.600000000000001" customHeight="1"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77" t="s">
        <v>362</v>
      </c>
      <c r="T5" s="277"/>
      <c r="U5" s="82"/>
    </row>
    <row r="6" spans="1:21" ht="18.600000000000001" customHeight="1">
      <c r="G6" s="84"/>
      <c r="H6" s="84"/>
      <c r="I6" s="84"/>
      <c r="J6" s="84"/>
      <c r="K6" s="353" t="s">
        <v>243</v>
      </c>
      <c r="L6" s="353"/>
      <c r="M6" s="353"/>
      <c r="N6" s="353"/>
      <c r="O6" s="353"/>
      <c r="P6" s="84"/>
      <c r="Q6" s="84"/>
      <c r="R6" s="84"/>
      <c r="S6" s="278" t="s">
        <v>363</v>
      </c>
      <c r="T6" s="279"/>
      <c r="U6" s="84"/>
    </row>
    <row r="7" spans="1:21" s="88" customFormat="1" ht="18.600000000000001" customHeight="1">
      <c r="E7" s="235"/>
      <c r="G7" s="230" t="s">
        <v>287</v>
      </c>
      <c r="H7" s="230"/>
      <c r="I7" s="230" t="s">
        <v>288</v>
      </c>
      <c r="J7" s="230"/>
      <c r="K7" s="231"/>
      <c r="L7" s="231"/>
      <c r="M7" s="231" t="s">
        <v>296</v>
      </c>
      <c r="N7" s="231"/>
      <c r="O7" s="231"/>
      <c r="P7" s="231"/>
      <c r="Q7" s="232"/>
      <c r="R7" s="231"/>
      <c r="S7" s="230"/>
      <c r="T7" s="230"/>
      <c r="U7" s="232"/>
    </row>
    <row r="8" spans="1:21" ht="18.600000000000001" customHeight="1">
      <c r="A8" s="88"/>
      <c r="B8" s="88"/>
      <c r="C8" s="88"/>
      <c r="D8" s="88"/>
      <c r="E8" s="235"/>
      <c r="F8" s="88"/>
      <c r="G8" s="230" t="s">
        <v>293</v>
      </c>
      <c r="H8" s="230"/>
      <c r="I8" s="230" t="s">
        <v>294</v>
      </c>
      <c r="J8" s="230"/>
      <c r="K8" s="230" t="s">
        <v>314</v>
      </c>
      <c r="L8" s="231"/>
      <c r="M8" s="230" t="s">
        <v>295</v>
      </c>
      <c r="N8" s="231"/>
      <c r="O8" s="231"/>
      <c r="P8" s="231"/>
      <c r="Q8" s="232" t="s">
        <v>296</v>
      </c>
      <c r="R8" s="231"/>
      <c r="S8" s="230" t="s">
        <v>298</v>
      </c>
      <c r="T8" s="230"/>
      <c r="U8" s="232" t="s">
        <v>302</v>
      </c>
    </row>
    <row r="9" spans="1:21" ht="18.600000000000001" customHeight="1">
      <c r="A9" s="88"/>
      <c r="B9" s="242"/>
      <c r="C9" s="242"/>
      <c r="D9" s="242"/>
      <c r="E9" s="85" t="s">
        <v>198</v>
      </c>
      <c r="F9" s="242"/>
      <c r="G9" s="230" t="s">
        <v>303</v>
      </c>
      <c r="H9" s="230"/>
      <c r="I9" s="230" t="s">
        <v>295</v>
      </c>
      <c r="J9" s="230"/>
      <c r="K9" s="230" t="s">
        <v>304</v>
      </c>
      <c r="L9" s="230"/>
      <c r="M9" s="230" t="s">
        <v>315</v>
      </c>
      <c r="N9" s="230"/>
      <c r="O9" s="231" t="s">
        <v>246</v>
      </c>
      <c r="P9" s="230"/>
      <c r="Q9" s="232" t="s">
        <v>295</v>
      </c>
      <c r="R9" s="231"/>
      <c r="S9" s="230" t="s">
        <v>304</v>
      </c>
      <c r="T9" s="230"/>
      <c r="U9" s="232" t="s">
        <v>308</v>
      </c>
    </row>
    <row r="10" spans="1:21" ht="18.600000000000001" customHeight="1">
      <c r="A10" s="88"/>
      <c r="B10" s="88"/>
      <c r="C10" s="88"/>
      <c r="D10" s="88"/>
      <c r="E10" s="88"/>
      <c r="F10" s="86"/>
      <c r="G10" s="355" t="s">
        <v>200</v>
      </c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</row>
    <row r="11" spans="1:21" ht="18.600000000000001" customHeight="1">
      <c r="A11" s="234" t="s">
        <v>414</v>
      </c>
      <c r="B11" s="88"/>
      <c r="C11" s="88"/>
      <c r="D11" s="88"/>
      <c r="E11" s="88"/>
      <c r="F11" s="86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</row>
    <row r="12" spans="1:21" ht="18.600000000000001" customHeight="1">
      <c r="A12" s="234" t="s">
        <v>391</v>
      </c>
      <c r="B12" s="234"/>
      <c r="C12" s="88"/>
      <c r="D12" s="88"/>
      <c r="E12" s="243"/>
      <c r="F12" s="87"/>
      <c r="G12" s="280">
        <v>160000</v>
      </c>
      <c r="H12" s="280"/>
      <c r="I12" s="280">
        <v>361429</v>
      </c>
      <c r="J12" s="280"/>
      <c r="K12" s="280">
        <v>18125</v>
      </c>
      <c r="L12" s="280"/>
      <c r="M12" s="280">
        <v>64976</v>
      </c>
      <c r="N12" s="280"/>
      <c r="O12" s="280">
        <v>329811.20000000001</v>
      </c>
      <c r="P12" s="280"/>
      <c r="Q12" s="280">
        <v>-64976</v>
      </c>
      <c r="R12" s="280"/>
      <c r="S12" s="280">
        <v>22000</v>
      </c>
      <c r="T12" s="280"/>
      <c r="U12" s="288">
        <f>SUM(G12:Q12,S12)</f>
        <v>891365.2</v>
      </c>
    </row>
    <row r="13" spans="1:21" s="88" customFormat="1" ht="18.600000000000001" customHeight="1">
      <c r="A13" s="237"/>
      <c r="B13" s="237"/>
      <c r="C13" s="237"/>
      <c r="D13" s="237"/>
      <c r="E13" s="243"/>
      <c r="F13" s="87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8"/>
      <c r="R13" s="239"/>
      <c r="S13" s="239"/>
      <c r="T13" s="239"/>
      <c r="U13" s="238"/>
    </row>
    <row r="14" spans="1:21" s="88" customFormat="1" ht="18.600000000000001" customHeight="1">
      <c r="A14" s="240" t="s">
        <v>316</v>
      </c>
      <c r="B14" s="241"/>
      <c r="D14" s="242"/>
      <c r="E14" s="243"/>
      <c r="F14" s="87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8"/>
      <c r="R14" s="239"/>
      <c r="S14" s="239"/>
      <c r="T14" s="239"/>
      <c r="U14" s="238"/>
    </row>
    <row r="15" spans="1:21" s="88" customFormat="1" ht="18.600000000000001" customHeight="1">
      <c r="A15" s="244"/>
      <c r="B15" s="244" t="s">
        <v>320</v>
      </c>
      <c r="D15" s="242"/>
      <c r="E15" s="243"/>
      <c r="F15" s="87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8"/>
      <c r="R15" s="239"/>
      <c r="S15" s="239"/>
      <c r="T15" s="239"/>
      <c r="U15" s="238"/>
    </row>
    <row r="16" spans="1:21" s="88" customFormat="1" ht="18.600000000000001" hidden="1" customHeight="1">
      <c r="A16" s="244"/>
      <c r="B16" s="241" t="s">
        <v>247</v>
      </c>
      <c r="D16" s="242"/>
      <c r="E16" s="245">
        <v>10</v>
      </c>
      <c r="F16" s="87"/>
      <c r="G16" s="169"/>
      <c r="H16" s="169"/>
      <c r="I16" s="169"/>
      <c r="J16" s="169"/>
      <c r="K16" s="169"/>
      <c r="L16" s="169"/>
      <c r="M16" s="161"/>
      <c r="N16" s="161"/>
      <c r="O16" s="161"/>
      <c r="P16" s="161"/>
      <c r="Q16" s="161"/>
      <c r="R16" s="161"/>
      <c r="S16" s="161"/>
      <c r="T16" s="161"/>
      <c r="U16" s="238">
        <f>SUM(G16:Q16,S16)</f>
        <v>0</v>
      </c>
    </row>
    <row r="17" spans="1:21" s="88" customFormat="1" ht="18.600000000000001" hidden="1" customHeight="1">
      <c r="A17" s="244"/>
      <c r="B17" s="241" t="s">
        <v>377</v>
      </c>
      <c r="D17" s="242"/>
      <c r="E17" s="245">
        <v>10</v>
      </c>
      <c r="F17" s="87"/>
      <c r="G17" s="169"/>
      <c r="H17" s="169"/>
      <c r="I17" s="169"/>
      <c r="J17" s="169"/>
      <c r="K17" s="169"/>
      <c r="L17" s="169"/>
      <c r="M17" s="161"/>
      <c r="N17" s="161"/>
      <c r="O17" s="161"/>
      <c r="P17" s="161"/>
      <c r="Q17" s="161"/>
      <c r="R17" s="161"/>
      <c r="S17" s="161"/>
      <c r="T17" s="161"/>
      <c r="U17" s="161">
        <f>SUM(G17:Q17,S17)</f>
        <v>0</v>
      </c>
    </row>
    <row r="18" spans="1:21" ht="18.600000000000001" customHeight="1">
      <c r="A18" s="281"/>
      <c r="B18" s="241" t="s">
        <v>310</v>
      </c>
      <c r="C18" s="88"/>
      <c r="D18" s="242"/>
      <c r="E18" s="245">
        <v>12</v>
      </c>
      <c r="F18" s="87"/>
      <c r="G18" s="282">
        <v>0</v>
      </c>
      <c r="H18" s="169"/>
      <c r="I18" s="282">
        <v>0</v>
      </c>
      <c r="J18" s="169"/>
      <c r="K18" s="282">
        <v>0</v>
      </c>
      <c r="L18" s="169"/>
      <c r="M18" s="162">
        <v>0</v>
      </c>
      <c r="N18" s="161"/>
      <c r="O18" s="162">
        <v>-44108</v>
      </c>
      <c r="P18" s="161"/>
      <c r="Q18" s="162">
        <v>0</v>
      </c>
      <c r="R18" s="161"/>
      <c r="S18" s="162">
        <v>0</v>
      </c>
      <c r="T18" s="161"/>
      <c r="U18" s="261">
        <f>SUM(G18:Q18,S18)</f>
        <v>-44108</v>
      </c>
    </row>
    <row r="19" spans="1:21" s="88" customFormat="1" ht="18.600000000000001" customHeight="1">
      <c r="A19" s="234"/>
      <c r="B19" s="270" t="s">
        <v>321</v>
      </c>
      <c r="E19" s="243"/>
      <c r="F19" s="86"/>
      <c r="G19" s="259">
        <f>SUM(G16:G18)</f>
        <v>0</v>
      </c>
      <c r="H19" s="239"/>
      <c r="I19" s="259">
        <f>SUM(I16:I18)</f>
        <v>0</v>
      </c>
      <c r="J19" s="239"/>
      <c r="K19" s="259">
        <f>SUM(K16:K18)</f>
        <v>0</v>
      </c>
      <c r="L19" s="239"/>
      <c r="M19" s="259">
        <f>SUM(M16:M18)</f>
        <v>0</v>
      </c>
      <c r="N19" s="239"/>
      <c r="O19" s="259">
        <f>SUM(O16:O18)</f>
        <v>-44108</v>
      </c>
      <c r="P19" s="239"/>
      <c r="Q19" s="259">
        <f>SUM(Q16:Q18)</f>
        <v>0</v>
      </c>
      <c r="R19" s="239"/>
      <c r="S19" s="259">
        <f>SUM(S16:S18)</f>
        <v>0</v>
      </c>
      <c r="T19" s="169"/>
      <c r="U19" s="259">
        <f>SUM(U16:U18)</f>
        <v>-44108</v>
      </c>
    </row>
    <row r="20" spans="1:21" s="88" customFormat="1" ht="18.600000000000001" customHeight="1">
      <c r="A20" s="237"/>
      <c r="B20" s="237"/>
      <c r="C20" s="237"/>
      <c r="D20" s="237"/>
      <c r="E20" s="243"/>
      <c r="F20" s="87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8"/>
      <c r="R20" s="239"/>
      <c r="S20" s="239"/>
      <c r="T20" s="239"/>
      <c r="U20" s="238"/>
    </row>
    <row r="21" spans="1:21" ht="18.600000000000001" customHeight="1">
      <c r="A21" s="240" t="s">
        <v>313</v>
      </c>
      <c r="B21" s="234"/>
      <c r="C21" s="88"/>
      <c r="D21" s="88"/>
      <c r="E21" s="243"/>
      <c r="F21" s="87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</row>
    <row r="22" spans="1:21" ht="18.600000000000001" customHeight="1">
      <c r="A22" s="240"/>
      <c r="B22" s="283" t="s">
        <v>317</v>
      </c>
      <c r="C22" s="78"/>
      <c r="D22" s="242"/>
      <c r="E22" s="243"/>
      <c r="F22" s="87"/>
      <c r="G22" s="169">
        <v>0</v>
      </c>
      <c r="H22" s="169"/>
      <c r="I22" s="169">
        <v>0</v>
      </c>
      <c r="J22" s="169"/>
      <c r="K22" s="169">
        <v>0</v>
      </c>
      <c r="L22" s="169"/>
      <c r="M22" s="169">
        <v>0</v>
      </c>
      <c r="N22" s="169"/>
      <c r="O22" s="262">
        <f>'PL 6-7'!K80</f>
        <v>37539</v>
      </c>
      <c r="P22" s="161"/>
      <c r="Q22" s="161">
        <v>0</v>
      </c>
      <c r="R22" s="161"/>
      <c r="S22" s="169">
        <v>0</v>
      </c>
      <c r="T22" s="239"/>
      <c r="U22" s="262">
        <f>SUM(G22:Q22,S22)</f>
        <v>37539</v>
      </c>
    </row>
    <row r="23" spans="1:21" ht="18.600000000000001" customHeight="1">
      <c r="A23" s="240"/>
      <c r="B23" s="283" t="s">
        <v>268</v>
      </c>
      <c r="C23" s="78"/>
      <c r="D23" s="242"/>
      <c r="E23" s="284"/>
      <c r="F23" s="87"/>
      <c r="G23" s="282">
        <v>0</v>
      </c>
      <c r="H23" s="169"/>
      <c r="I23" s="282">
        <v>0</v>
      </c>
      <c r="J23" s="169"/>
      <c r="K23" s="282">
        <v>0</v>
      </c>
      <c r="L23" s="169"/>
      <c r="M23" s="282">
        <v>0</v>
      </c>
      <c r="N23" s="169"/>
      <c r="O23" s="282">
        <v>0</v>
      </c>
      <c r="P23" s="169"/>
      <c r="Q23" s="282">
        <v>0</v>
      </c>
      <c r="R23" s="169"/>
      <c r="S23" s="341">
        <f>'PL 6-7'!K73</f>
        <v>-5208</v>
      </c>
      <c r="T23" s="239"/>
      <c r="U23" s="261">
        <f>SUM(G23:Q23,S23)</f>
        <v>-5208</v>
      </c>
    </row>
    <row r="24" spans="1:21" s="88" customFormat="1" ht="18.600000000000001" customHeight="1">
      <c r="A24" s="240" t="s">
        <v>318</v>
      </c>
      <c r="B24" s="285"/>
      <c r="C24" s="78"/>
      <c r="D24" s="242"/>
      <c r="E24" s="286"/>
      <c r="F24" s="86"/>
      <c r="G24" s="259">
        <f>SUM(G22:G23)</f>
        <v>0</v>
      </c>
      <c r="H24" s="239"/>
      <c r="I24" s="259">
        <f>SUM(I22:I23)</f>
        <v>0</v>
      </c>
      <c r="J24" s="239"/>
      <c r="K24" s="259">
        <f>SUM(K22:K23)</f>
        <v>0</v>
      </c>
      <c r="L24" s="239"/>
      <c r="M24" s="259">
        <f>SUM(M22:M23)</f>
        <v>0</v>
      </c>
      <c r="N24" s="239"/>
      <c r="O24" s="266">
        <f>SUM(O22:O23)</f>
        <v>37539</v>
      </c>
      <c r="P24" s="266"/>
      <c r="Q24" s="259">
        <f>SUM(Q22:Q23)</f>
        <v>0</v>
      </c>
      <c r="R24" s="262"/>
      <c r="S24" s="287">
        <f>SUM(S22:S23)</f>
        <v>-5208</v>
      </c>
      <c r="T24" s="169"/>
      <c r="U24" s="266">
        <f>SUM(U22:U23)</f>
        <v>32331</v>
      </c>
    </row>
    <row r="25" spans="1:21" ht="18.600000000000001" customHeight="1" thickBot="1">
      <c r="A25" s="240" t="s">
        <v>415</v>
      </c>
      <c r="G25" s="257">
        <f>G12+G19+G24</f>
        <v>160000</v>
      </c>
      <c r="H25" s="238"/>
      <c r="I25" s="257">
        <f>I12+I19+I24</f>
        <v>361429</v>
      </c>
      <c r="J25" s="239"/>
      <c r="K25" s="257">
        <f>K12+K19+K24</f>
        <v>18125</v>
      </c>
      <c r="L25" s="239"/>
      <c r="M25" s="257">
        <f>M12+M19+M24</f>
        <v>64976</v>
      </c>
      <c r="N25" s="239"/>
      <c r="O25" s="257">
        <f>O12+O19+O24</f>
        <v>323242.2</v>
      </c>
      <c r="P25" s="266"/>
      <c r="Q25" s="257">
        <f>Q12+Q19+Q24</f>
        <v>-64976</v>
      </c>
      <c r="R25" s="266"/>
      <c r="S25" s="257">
        <f>S12+S19+S24</f>
        <v>16792</v>
      </c>
      <c r="T25" s="238"/>
      <c r="U25" s="257">
        <f>U12+U19+U24</f>
        <v>879588.2</v>
      </c>
    </row>
    <row r="26" spans="1:21" ht="18.600000000000001" customHeight="1" thickTop="1">
      <c r="G26" s="169"/>
      <c r="H26" s="81"/>
      <c r="I26" s="169"/>
      <c r="J26" s="81"/>
      <c r="K26" s="169"/>
      <c r="L26" s="81"/>
      <c r="M26" s="169"/>
      <c r="N26" s="81"/>
      <c r="O26" s="169"/>
      <c r="P26" s="81"/>
      <c r="Q26" s="169"/>
      <c r="R26" s="81"/>
      <c r="S26" s="81"/>
      <c r="T26" s="81"/>
      <c r="U26" s="169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5" top="0.48" bottom="0.5" header="0.5" footer="0.5"/>
  <pageSetup paperSize="9" scale="80" firstPageNumber="11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Q129"/>
  <sheetViews>
    <sheetView view="pageBreakPreview" zoomScale="80" zoomScaleNormal="90" zoomScaleSheetLayoutView="80" workbookViewId="0">
      <selection activeCell="M1" sqref="M1"/>
    </sheetView>
  </sheetViews>
  <sheetFormatPr defaultColWidth="11" defaultRowHeight="18.600000000000001" customHeight="1"/>
  <cols>
    <col min="1" max="3" width="1.6640625" style="81" customWidth="1"/>
    <col min="4" max="4" width="53.1640625" style="81" customWidth="1"/>
    <col min="5" max="5" width="4.1640625" style="87" customWidth="1"/>
    <col min="6" max="6" width="0.6640625" style="81" customWidth="1"/>
    <col min="7" max="7" width="13.6640625" style="275" customWidth="1"/>
    <col min="8" max="8" width="1.1640625" style="81" customWidth="1"/>
    <col min="9" max="9" width="13.6640625" style="275" customWidth="1"/>
    <col min="10" max="10" width="1.1640625" style="276" customWidth="1"/>
    <col min="11" max="11" width="13.6640625" style="275" customWidth="1"/>
    <col min="12" max="12" width="1.1640625" style="276" customWidth="1"/>
    <col min="13" max="13" width="13.6640625" style="275" customWidth="1"/>
    <col min="14" max="16384" width="11" style="81"/>
  </cols>
  <sheetData>
    <row r="1" spans="1:17" ht="18.399999999999999" customHeight="1">
      <c r="A1" s="289" t="s">
        <v>191</v>
      </c>
      <c r="B1" s="77"/>
      <c r="C1" s="77"/>
      <c r="D1" s="77"/>
    </row>
    <row r="2" spans="1:17" ht="18.399999999999999" customHeight="1">
      <c r="A2" s="358" t="s">
        <v>322</v>
      </c>
      <c r="B2" s="358"/>
      <c r="C2" s="358"/>
      <c r="D2" s="358"/>
      <c r="F2" s="290"/>
      <c r="H2" s="290"/>
      <c r="J2" s="291"/>
      <c r="L2" s="291"/>
    </row>
    <row r="3" spans="1:17" ht="18.399999999999999" customHeight="1">
      <c r="A3" s="240" t="s">
        <v>323</v>
      </c>
      <c r="B3" s="290"/>
      <c r="C3" s="290"/>
      <c r="D3" s="290"/>
      <c r="F3" s="290"/>
      <c r="H3" s="290"/>
      <c r="J3" s="291"/>
      <c r="L3" s="291"/>
    </row>
    <row r="4" spans="1:17" ht="18.399999999999999" customHeight="1">
      <c r="A4" s="290"/>
      <c r="B4" s="290"/>
      <c r="C4" s="290"/>
      <c r="D4" s="290"/>
      <c r="E4" s="86"/>
      <c r="F4" s="79"/>
      <c r="G4" s="348" t="s">
        <v>193</v>
      </c>
      <c r="H4" s="348"/>
      <c r="I4" s="348"/>
      <c r="J4" s="114"/>
      <c r="K4" s="348" t="s">
        <v>194</v>
      </c>
      <c r="L4" s="348"/>
      <c r="M4" s="348"/>
    </row>
    <row r="5" spans="1:17" ht="18.399999999999999" customHeight="1">
      <c r="F5" s="86"/>
      <c r="G5" s="359" t="s">
        <v>195</v>
      </c>
      <c r="H5" s="359"/>
      <c r="I5" s="359"/>
      <c r="J5" s="114"/>
      <c r="K5" s="359" t="s">
        <v>195</v>
      </c>
      <c r="L5" s="359"/>
      <c r="M5" s="359"/>
    </row>
    <row r="6" spans="1:17" ht="18.399999999999999" customHeight="1">
      <c r="F6" s="86"/>
      <c r="G6" s="356" t="s">
        <v>411</v>
      </c>
      <c r="H6" s="356"/>
      <c r="I6" s="356"/>
      <c r="J6" s="112"/>
      <c r="K6" s="356" t="s">
        <v>411</v>
      </c>
      <c r="L6" s="356"/>
      <c r="M6" s="356"/>
    </row>
    <row r="7" spans="1:17" ht="18.399999999999999" customHeight="1">
      <c r="F7" s="86"/>
      <c r="G7" s="356" t="s">
        <v>410</v>
      </c>
      <c r="H7" s="356"/>
      <c r="I7" s="356"/>
      <c r="J7" s="292"/>
      <c r="K7" s="356" t="s">
        <v>410</v>
      </c>
      <c r="L7" s="356"/>
      <c r="M7" s="356"/>
    </row>
    <row r="8" spans="1:17" ht="18.399999999999999" customHeight="1">
      <c r="F8" s="86"/>
      <c r="G8" s="293" t="s">
        <v>392</v>
      </c>
      <c r="H8" s="294"/>
      <c r="I8" s="293" t="s">
        <v>357</v>
      </c>
      <c r="J8" s="87"/>
      <c r="K8" s="293" t="s">
        <v>392</v>
      </c>
      <c r="L8" s="294"/>
      <c r="M8" s="293" t="s">
        <v>357</v>
      </c>
    </row>
    <row r="9" spans="1:17" ht="18.600000000000001" customHeight="1">
      <c r="F9" s="87"/>
      <c r="G9" s="357" t="s">
        <v>200</v>
      </c>
      <c r="H9" s="357"/>
      <c r="I9" s="357"/>
      <c r="J9" s="357"/>
      <c r="K9" s="357"/>
      <c r="L9" s="357"/>
      <c r="M9" s="357"/>
    </row>
    <row r="10" spans="1:17" s="83" customFormat="1" ht="18.600000000000001" customHeight="1">
      <c r="A10" s="235" t="s">
        <v>324</v>
      </c>
      <c r="E10" s="80"/>
      <c r="F10" s="80"/>
      <c r="G10" s="295"/>
      <c r="H10" s="80"/>
      <c r="I10" s="295"/>
      <c r="K10" s="295"/>
      <c r="M10" s="295"/>
    </row>
    <row r="11" spans="1:17" ht="18.600000000000001" customHeight="1">
      <c r="A11" s="251" t="s">
        <v>267</v>
      </c>
      <c r="B11" s="251"/>
      <c r="C11" s="251"/>
      <c r="G11" s="342">
        <f>'PL 6-7'!G82</f>
        <v>2915</v>
      </c>
      <c r="H11" s="296"/>
      <c r="I11" s="342">
        <f>'PL 6-7'!I82</f>
        <v>21985</v>
      </c>
      <c r="J11" s="296"/>
      <c r="K11" s="342">
        <f>'PL 6-7'!K82</f>
        <v>37539</v>
      </c>
      <c r="L11" s="296"/>
      <c r="M11" s="342">
        <f>'PL 6-7'!M82</f>
        <v>48865</v>
      </c>
      <c r="P11" s="169"/>
      <c r="Q11" s="169"/>
    </row>
    <row r="12" spans="1:17" ht="18.600000000000001" customHeight="1">
      <c r="A12" s="297" t="s">
        <v>325</v>
      </c>
      <c r="B12" s="251"/>
      <c r="C12" s="251"/>
      <c r="G12" s="296"/>
      <c r="H12" s="298"/>
      <c r="I12" s="296"/>
      <c r="J12" s="298"/>
      <c r="K12" s="296"/>
      <c r="L12" s="296"/>
      <c r="M12" s="296"/>
    </row>
    <row r="13" spans="1:17" ht="18.600000000000001" customHeight="1">
      <c r="A13" s="251" t="s">
        <v>266</v>
      </c>
      <c r="C13" s="251"/>
      <c r="G13" s="342">
        <f>-'PL 6-7'!G28</f>
        <v>10145</v>
      </c>
      <c r="H13" s="298"/>
      <c r="I13" s="342">
        <f>-'PL 6-7'!I28</f>
        <v>9046</v>
      </c>
      <c r="J13" s="298"/>
      <c r="K13" s="342">
        <f>-'PL 6-7'!K28</f>
        <v>8218</v>
      </c>
      <c r="L13" s="296"/>
      <c r="M13" s="342">
        <f>-'PL 6-7'!M28</f>
        <v>8746</v>
      </c>
      <c r="P13" s="169"/>
      <c r="Q13" s="169"/>
    </row>
    <row r="14" spans="1:17" ht="18.600000000000001" customHeight="1">
      <c r="A14" s="81" t="s">
        <v>263</v>
      </c>
      <c r="C14" s="89"/>
      <c r="G14" s="342">
        <f>-'PL 6-7'!G23</f>
        <v>27961</v>
      </c>
      <c r="H14" s="299"/>
      <c r="I14" s="342">
        <f>-'PL 6-7'!I23</f>
        <v>16077</v>
      </c>
      <c r="J14" s="299"/>
      <c r="K14" s="342">
        <f>-'PL 6-7'!K23</f>
        <v>24300</v>
      </c>
      <c r="L14" s="299"/>
      <c r="M14" s="342">
        <f>-'PL 6-7'!M23</f>
        <v>9896</v>
      </c>
      <c r="P14" s="169"/>
      <c r="Q14" s="169"/>
    </row>
    <row r="15" spans="1:17" ht="18.600000000000001" customHeight="1">
      <c r="A15" s="300" t="s">
        <v>326</v>
      </c>
      <c r="C15" s="251"/>
      <c r="G15" s="160">
        <v>45033</v>
      </c>
      <c r="H15" s="298"/>
      <c r="I15" s="296">
        <v>32447</v>
      </c>
      <c r="J15" s="298"/>
      <c r="K15" s="301">
        <v>38373</v>
      </c>
      <c r="L15" s="296"/>
      <c r="M15" s="296">
        <v>17714</v>
      </c>
      <c r="P15" s="169"/>
      <c r="Q15" s="169"/>
    </row>
    <row r="16" spans="1:17" ht="18.600000000000001" customHeight="1">
      <c r="A16" s="300" t="s">
        <v>432</v>
      </c>
      <c r="C16" s="251"/>
      <c r="G16" s="160">
        <v>1798</v>
      </c>
      <c r="H16" s="298"/>
      <c r="I16" s="296">
        <v>11071</v>
      </c>
      <c r="J16" s="298"/>
      <c r="K16" s="296">
        <v>1587</v>
      </c>
      <c r="L16" s="296"/>
      <c r="M16" s="296">
        <v>11053</v>
      </c>
      <c r="P16" s="169"/>
      <c r="Q16" s="169"/>
    </row>
    <row r="17" spans="1:17" ht="18.600000000000001" customHeight="1">
      <c r="A17" s="302" t="s">
        <v>235</v>
      </c>
      <c r="C17" s="89"/>
      <c r="G17" s="160">
        <v>4585</v>
      </c>
      <c r="H17" s="299"/>
      <c r="I17" s="296">
        <v>4166</v>
      </c>
      <c r="J17" s="299"/>
      <c r="K17" s="301">
        <v>4408</v>
      </c>
      <c r="L17" s="299"/>
      <c r="M17" s="296">
        <v>3929</v>
      </c>
      <c r="P17" s="169"/>
      <c r="Q17" s="169"/>
    </row>
    <row r="18" spans="1:17" ht="18.600000000000001" customHeight="1">
      <c r="A18" s="302" t="s">
        <v>425</v>
      </c>
      <c r="C18" s="89"/>
      <c r="G18" s="160">
        <v>2720</v>
      </c>
      <c r="H18" s="299"/>
      <c r="I18" s="296">
        <v>8114</v>
      </c>
      <c r="J18" s="299"/>
      <c r="K18" s="301">
        <v>2720</v>
      </c>
      <c r="L18" s="299"/>
      <c r="M18" s="296">
        <v>8301</v>
      </c>
      <c r="P18" s="169"/>
      <c r="Q18" s="169"/>
    </row>
    <row r="19" spans="1:17" ht="18.600000000000001" customHeight="1">
      <c r="A19" s="251" t="s">
        <v>426</v>
      </c>
      <c r="C19" s="89"/>
      <c r="H19" s="299"/>
      <c r="I19" s="296"/>
      <c r="J19" s="299"/>
      <c r="L19" s="299"/>
      <c r="M19" s="296"/>
      <c r="P19" s="169"/>
      <c r="Q19" s="169"/>
    </row>
    <row r="20" spans="1:17" ht="18.600000000000001" customHeight="1">
      <c r="B20" s="81" t="s">
        <v>427</v>
      </c>
      <c r="C20" s="251"/>
      <c r="G20" s="160">
        <f>-'PL 6-7'!G26</f>
        <v>11268</v>
      </c>
      <c r="H20" s="298"/>
      <c r="I20" s="296">
        <v>6195</v>
      </c>
      <c r="J20" s="299"/>
      <c r="K20" s="296">
        <v>0</v>
      </c>
      <c r="L20" s="299"/>
      <c r="M20" s="169">
        <v>0</v>
      </c>
      <c r="P20" s="169"/>
      <c r="Q20" s="169"/>
    </row>
    <row r="21" spans="1:17" ht="18.600000000000001" customHeight="1">
      <c r="A21" s="300" t="s">
        <v>418</v>
      </c>
      <c r="C21" s="251"/>
      <c r="H21" s="298"/>
      <c r="I21" s="296"/>
      <c r="J21" s="298"/>
      <c r="K21" s="296"/>
      <c r="L21" s="296"/>
      <c r="M21" s="296"/>
      <c r="P21" s="169"/>
      <c r="Q21" s="169"/>
    </row>
    <row r="22" spans="1:17" ht="18.600000000000001" customHeight="1">
      <c r="A22" s="302"/>
      <c r="B22" s="81" t="s">
        <v>327</v>
      </c>
      <c r="C22" s="89"/>
      <c r="G22" s="160">
        <v>0</v>
      </c>
      <c r="H22" s="299"/>
      <c r="I22" s="169">
        <v>-51</v>
      </c>
      <c r="J22" s="299"/>
      <c r="K22" s="296">
        <v>0</v>
      </c>
      <c r="L22" s="299"/>
      <c r="M22" s="169">
        <v>-51</v>
      </c>
      <c r="P22" s="169"/>
      <c r="Q22" s="169"/>
    </row>
    <row r="23" spans="1:17" ht="18.600000000000001" customHeight="1">
      <c r="A23" s="302" t="s">
        <v>428</v>
      </c>
      <c r="G23" s="160">
        <v>40</v>
      </c>
      <c r="H23" s="298"/>
      <c r="I23" s="296">
        <v>-1104</v>
      </c>
      <c r="J23" s="298"/>
      <c r="K23" s="303">
        <v>40</v>
      </c>
      <c r="L23" s="296"/>
      <c r="M23" s="296">
        <v>37</v>
      </c>
      <c r="P23" s="169"/>
      <c r="Q23" s="169"/>
    </row>
    <row r="24" spans="1:17" ht="18.600000000000001" customHeight="1">
      <c r="A24" s="302" t="s">
        <v>429</v>
      </c>
      <c r="C24" s="89"/>
      <c r="G24" s="160">
        <v>-4927</v>
      </c>
      <c r="H24" s="299"/>
      <c r="I24" s="301">
        <v>-1532</v>
      </c>
      <c r="J24" s="299"/>
      <c r="K24" s="301">
        <v>-4927</v>
      </c>
      <c r="L24" s="299"/>
      <c r="M24" s="301">
        <v>-1532</v>
      </c>
      <c r="P24" s="169"/>
      <c r="Q24" s="169"/>
    </row>
    <row r="25" spans="1:17" ht="15" hidden="1">
      <c r="A25" s="81" t="s">
        <v>353</v>
      </c>
      <c r="C25" s="89"/>
      <c r="G25" s="160"/>
      <c r="I25" s="169">
        <v>0</v>
      </c>
      <c r="J25" s="299"/>
      <c r="K25" s="296">
        <v>0</v>
      </c>
      <c r="L25" s="299"/>
      <c r="M25" s="169">
        <v>0</v>
      </c>
      <c r="P25" s="169"/>
      <c r="Q25" s="169"/>
    </row>
    <row r="26" spans="1:17" ht="18.600000000000001" customHeight="1">
      <c r="A26" s="302" t="s">
        <v>328</v>
      </c>
      <c r="C26" s="89"/>
      <c r="G26" s="160">
        <v>-1224</v>
      </c>
      <c r="H26" s="299"/>
      <c r="I26" s="296">
        <v>-1787</v>
      </c>
      <c r="K26" s="301">
        <v>-1224</v>
      </c>
      <c r="M26" s="275">
        <v>-1787</v>
      </c>
      <c r="P26" s="169"/>
      <c r="Q26" s="169"/>
    </row>
    <row r="27" spans="1:17" ht="18.600000000000001" customHeight="1">
      <c r="A27" s="302" t="s">
        <v>329</v>
      </c>
      <c r="C27" s="89"/>
      <c r="G27" s="304">
        <v>-2532</v>
      </c>
      <c r="H27" s="299"/>
      <c r="I27" s="304">
        <v>-1161</v>
      </c>
      <c r="J27" s="299"/>
      <c r="K27" s="305">
        <v>-8516</v>
      </c>
      <c r="L27" s="299"/>
      <c r="M27" s="304">
        <v>-9374</v>
      </c>
      <c r="P27" s="169"/>
      <c r="Q27" s="169"/>
    </row>
    <row r="28" spans="1:17" ht="18.600000000000001" customHeight="1">
      <c r="A28" s="306"/>
      <c r="B28" s="235"/>
      <c r="C28" s="270"/>
      <c r="D28" s="235"/>
      <c r="G28" s="288">
        <f>SUM(G11:G27)</f>
        <v>97782</v>
      </c>
      <c r="H28" s="307"/>
      <c r="I28" s="288">
        <f>SUM(I11:I27)</f>
        <v>103466</v>
      </c>
      <c r="J28" s="307"/>
      <c r="K28" s="337">
        <f>SUM(K11:K27)</f>
        <v>102518</v>
      </c>
      <c r="L28" s="308"/>
      <c r="M28" s="288">
        <f>SUM(M11:M27)</f>
        <v>95797</v>
      </c>
      <c r="P28" s="169"/>
      <c r="Q28" s="169"/>
    </row>
    <row r="29" spans="1:17" ht="18.600000000000001" customHeight="1">
      <c r="A29" s="309" t="s">
        <v>330</v>
      </c>
      <c r="B29" s="235"/>
      <c r="C29" s="270"/>
      <c r="D29" s="235"/>
      <c r="G29" s="280"/>
      <c r="H29" s="307"/>
      <c r="I29" s="280"/>
      <c r="J29" s="307"/>
      <c r="K29" s="280"/>
      <c r="L29" s="308"/>
      <c r="M29" s="280"/>
      <c r="P29" s="169"/>
      <c r="Q29" s="169"/>
    </row>
    <row r="30" spans="1:17" s="83" customFormat="1" ht="18.600000000000001" customHeight="1">
      <c r="A30" s="310" t="s">
        <v>203</v>
      </c>
      <c r="B30" s="81"/>
      <c r="C30" s="81"/>
      <c r="D30" s="81"/>
      <c r="E30" s="87"/>
      <c r="F30" s="81"/>
      <c r="G30" s="160">
        <v>-29125</v>
      </c>
      <c r="H30" s="296"/>
      <c r="I30" s="296">
        <v>-151250</v>
      </c>
      <c r="J30" s="296"/>
      <c r="K30" s="296">
        <v>-24978</v>
      </c>
      <c r="L30" s="296"/>
      <c r="M30" s="296">
        <v>-132333</v>
      </c>
      <c r="P30" s="169"/>
      <c r="Q30" s="169"/>
    </row>
    <row r="31" spans="1:17" ht="18.600000000000001" customHeight="1">
      <c r="A31" s="310" t="s">
        <v>205</v>
      </c>
      <c r="G31" s="160">
        <v>117</v>
      </c>
      <c r="H31" s="296"/>
      <c r="I31" s="296">
        <v>-868</v>
      </c>
      <c r="J31" s="296"/>
      <c r="K31" s="296">
        <v>490</v>
      </c>
      <c r="L31" s="296"/>
      <c r="M31" s="296">
        <v>-751</v>
      </c>
      <c r="P31" s="169"/>
      <c r="Q31" s="169"/>
    </row>
    <row r="32" spans="1:17" ht="18.600000000000001" customHeight="1">
      <c r="A32" s="310" t="s">
        <v>217</v>
      </c>
      <c r="G32" s="160">
        <v>-32130</v>
      </c>
      <c r="H32" s="296"/>
      <c r="I32" s="296">
        <v>6465</v>
      </c>
      <c r="J32" s="296"/>
      <c r="K32" s="296">
        <v>-30638</v>
      </c>
      <c r="L32" s="296"/>
      <c r="M32" s="296">
        <v>5493</v>
      </c>
      <c r="P32" s="169"/>
      <c r="Q32" s="169"/>
    </row>
    <row r="33" spans="1:17" ht="18.600000000000001" customHeight="1">
      <c r="A33" s="310" t="s">
        <v>224</v>
      </c>
      <c r="G33" s="160">
        <v>2269</v>
      </c>
      <c r="H33" s="296"/>
      <c r="I33" s="296">
        <v>7436</v>
      </c>
      <c r="J33" s="296"/>
      <c r="K33" s="296">
        <v>-12912</v>
      </c>
      <c r="L33" s="296"/>
      <c r="M33" s="296">
        <v>7222</v>
      </c>
      <c r="P33" s="169"/>
      <c r="Q33" s="169"/>
    </row>
    <row r="34" spans="1:17" ht="18.600000000000001" customHeight="1">
      <c r="A34" s="310" t="s">
        <v>230</v>
      </c>
      <c r="G34" s="160">
        <v>-7113</v>
      </c>
      <c r="H34" s="296"/>
      <c r="I34" s="296">
        <v>6341</v>
      </c>
      <c r="J34" s="296"/>
      <c r="K34" s="296">
        <v>-7215</v>
      </c>
      <c r="L34" s="296"/>
      <c r="M34" s="296">
        <v>6154</v>
      </c>
      <c r="P34" s="169"/>
      <c r="Q34" s="169"/>
    </row>
    <row r="35" spans="1:17" s="88" customFormat="1" ht="18.600000000000001" customHeight="1">
      <c r="A35" s="310" t="s">
        <v>331</v>
      </c>
      <c r="B35" s="81"/>
      <c r="C35" s="81"/>
      <c r="D35" s="81"/>
      <c r="E35" s="87"/>
      <c r="F35" s="81"/>
      <c r="G35" s="196">
        <v>-1043</v>
      </c>
      <c r="H35" s="296"/>
      <c r="I35" s="304">
        <v>0</v>
      </c>
      <c r="J35" s="296"/>
      <c r="K35" s="304">
        <v>-1043</v>
      </c>
      <c r="L35" s="296"/>
      <c r="M35" s="304">
        <v>0</v>
      </c>
      <c r="P35" s="169"/>
      <c r="Q35" s="169"/>
    </row>
    <row r="36" spans="1:17" ht="18.600000000000001" customHeight="1">
      <c r="A36" s="234" t="s">
        <v>376</v>
      </c>
      <c r="B36" s="300"/>
      <c r="G36" s="288">
        <f>SUM(G28:G35)</f>
        <v>30757</v>
      </c>
      <c r="H36" s="308"/>
      <c r="I36" s="327">
        <f>SUM(I28:I35)</f>
        <v>-28410</v>
      </c>
      <c r="J36" s="308"/>
      <c r="K36" s="337">
        <f>SUM(K28:K35)</f>
        <v>26222</v>
      </c>
      <c r="L36" s="308"/>
      <c r="M36" s="327">
        <f>SUM(M28:M35)</f>
        <v>-18418</v>
      </c>
      <c r="P36" s="169"/>
      <c r="Q36" s="169"/>
    </row>
    <row r="37" spans="1:17" ht="18.399999999999999" customHeight="1">
      <c r="A37" s="300" t="s">
        <v>374</v>
      </c>
      <c r="B37" s="300"/>
      <c r="G37" s="311">
        <v>-6608</v>
      </c>
      <c r="H37" s="296"/>
      <c r="I37" s="299">
        <v>-529</v>
      </c>
      <c r="J37" s="296"/>
      <c r="K37" s="311">
        <v>-6608</v>
      </c>
      <c r="L37" s="296"/>
      <c r="M37" s="299">
        <v>-529</v>
      </c>
      <c r="P37" s="169"/>
      <c r="Q37" s="169"/>
    </row>
    <row r="38" spans="1:17" s="88" customFormat="1" ht="18.399999999999999" customHeight="1">
      <c r="A38" s="300" t="s">
        <v>332</v>
      </c>
      <c r="B38" s="81"/>
      <c r="C38" s="81"/>
      <c r="D38" s="81"/>
      <c r="E38" s="87"/>
      <c r="F38" s="81"/>
      <c r="G38" s="304">
        <v>-12406</v>
      </c>
      <c r="H38" s="296"/>
      <c r="I38" s="304">
        <v>-21181</v>
      </c>
      <c r="J38" s="296"/>
      <c r="K38" s="304">
        <v>-12483</v>
      </c>
      <c r="L38" s="296"/>
      <c r="M38" s="304">
        <v>-20593</v>
      </c>
      <c r="P38" s="169"/>
      <c r="Q38" s="169"/>
    </row>
    <row r="39" spans="1:17" s="88" customFormat="1" ht="18.600000000000001" customHeight="1">
      <c r="A39" s="78" t="s">
        <v>434</v>
      </c>
      <c r="B39" s="81"/>
      <c r="C39" s="81"/>
      <c r="D39" s="81"/>
      <c r="E39" s="87"/>
      <c r="F39" s="81"/>
      <c r="G39" s="343">
        <f>SUM(G36:G38)</f>
        <v>11743</v>
      </c>
      <c r="H39" s="346"/>
      <c r="I39" s="329">
        <f>SUM(I36:I38)</f>
        <v>-50120</v>
      </c>
      <c r="J39" s="346"/>
      <c r="K39" s="344">
        <f>SUM(K36:K38)</f>
        <v>7131</v>
      </c>
      <c r="L39" s="337"/>
      <c r="M39" s="329">
        <f>SUM(M36:M38)</f>
        <v>-39540</v>
      </c>
      <c r="P39" s="169"/>
      <c r="Q39" s="169"/>
    </row>
    <row r="40" spans="1:17" ht="18.600000000000001" customHeight="1">
      <c r="G40" s="312"/>
      <c r="H40" s="313"/>
      <c r="I40" s="312"/>
      <c r="J40" s="313"/>
      <c r="K40" s="312"/>
      <c r="L40" s="312"/>
      <c r="M40" s="312"/>
      <c r="P40" s="169"/>
      <c r="Q40" s="169"/>
    </row>
    <row r="41" spans="1:17" ht="18.399999999999999" customHeight="1">
      <c r="A41" s="289" t="s">
        <v>191</v>
      </c>
      <c r="P41" s="169"/>
      <c r="Q41" s="169"/>
    </row>
    <row r="42" spans="1:17" ht="18.399999999999999" customHeight="1">
      <c r="A42" s="358" t="s">
        <v>322</v>
      </c>
      <c r="B42" s="358"/>
      <c r="C42" s="358"/>
      <c r="D42" s="358"/>
      <c r="F42" s="290"/>
      <c r="H42" s="290"/>
      <c r="J42" s="291"/>
      <c r="L42" s="291"/>
      <c r="P42" s="169"/>
      <c r="Q42" s="169"/>
    </row>
    <row r="43" spans="1:17" ht="18.399999999999999" customHeight="1">
      <c r="A43" s="240" t="str">
        <f>+A3</f>
        <v xml:space="preserve"> </v>
      </c>
      <c r="B43" s="290"/>
      <c r="C43" s="290"/>
      <c r="D43" s="290"/>
      <c r="F43" s="290"/>
      <c r="H43" s="290"/>
      <c r="J43" s="291"/>
      <c r="L43" s="291"/>
      <c r="P43" s="169"/>
      <c r="Q43" s="169"/>
    </row>
    <row r="44" spans="1:17" ht="18.399999999999999" customHeight="1">
      <c r="A44" s="78"/>
      <c r="B44" s="290"/>
      <c r="C44" s="290"/>
      <c r="D44" s="290"/>
      <c r="F44" s="290"/>
      <c r="G44" s="348" t="s">
        <v>193</v>
      </c>
      <c r="H44" s="348"/>
      <c r="I44" s="348"/>
      <c r="J44" s="114"/>
      <c r="K44" s="348" t="s">
        <v>194</v>
      </c>
      <c r="L44" s="348"/>
      <c r="M44" s="348"/>
      <c r="P44" s="169"/>
      <c r="Q44" s="169"/>
    </row>
    <row r="45" spans="1:17" ht="18.399999999999999" customHeight="1">
      <c r="A45" s="78"/>
      <c r="B45" s="290"/>
      <c r="C45" s="290"/>
      <c r="D45" s="290"/>
      <c r="F45" s="290"/>
      <c r="G45" s="359" t="s">
        <v>195</v>
      </c>
      <c r="H45" s="359"/>
      <c r="I45" s="359"/>
      <c r="J45" s="114"/>
      <c r="K45" s="359" t="s">
        <v>195</v>
      </c>
      <c r="L45" s="359"/>
      <c r="M45" s="359"/>
      <c r="P45" s="169"/>
      <c r="Q45" s="169"/>
    </row>
    <row r="46" spans="1:17" ht="18.399999999999999" customHeight="1">
      <c r="A46" s="290"/>
      <c r="B46" s="290"/>
      <c r="C46" s="290"/>
      <c r="D46" s="290"/>
      <c r="E46" s="86"/>
      <c r="F46" s="79"/>
      <c r="G46" s="356" t="s">
        <v>411</v>
      </c>
      <c r="H46" s="356"/>
      <c r="I46" s="356"/>
      <c r="J46" s="112"/>
      <c r="K46" s="356" t="s">
        <v>411</v>
      </c>
      <c r="L46" s="356"/>
      <c r="M46" s="356"/>
      <c r="P46" s="169"/>
      <c r="Q46" s="169"/>
    </row>
    <row r="47" spans="1:17" ht="18.399999999999999" customHeight="1">
      <c r="F47" s="86"/>
      <c r="G47" s="356" t="s">
        <v>410</v>
      </c>
      <c r="H47" s="356"/>
      <c r="I47" s="356"/>
      <c r="J47" s="292"/>
      <c r="K47" s="356" t="s">
        <v>410</v>
      </c>
      <c r="L47" s="356"/>
      <c r="M47" s="356"/>
      <c r="P47" s="169"/>
      <c r="Q47" s="169"/>
    </row>
    <row r="48" spans="1:17" ht="18.399999999999999" customHeight="1">
      <c r="F48" s="86"/>
      <c r="G48" s="293" t="s">
        <v>392</v>
      </c>
      <c r="H48" s="294"/>
      <c r="I48" s="293" t="s">
        <v>357</v>
      </c>
      <c r="J48" s="87"/>
      <c r="K48" s="293" t="s">
        <v>392</v>
      </c>
      <c r="L48" s="294"/>
      <c r="M48" s="293" t="s">
        <v>357</v>
      </c>
      <c r="P48" s="169"/>
      <c r="Q48" s="169"/>
    </row>
    <row r="49" spans="1:17" ht="18.399999999999999" customHeight="1">
      <c r="F49" s="86"/>
      <c r="G49" s="357" t="s">
        <v>200</v>
      </c>
      <c r="H49" s="357"/>
      <c r="I49" s="357"/>
      <c r="J49" s="357"/>
      <c r="K49" s="357"/>
      <c r="L49" s="357"/>
      <c r="M49" s="357"/>
      <c r="P49" s="169"/>
      <c r="Q49" s="169"/>
    </row>
    <row r="50" spans="1:17" ht="18.600000000000001" customHeight="1">
      <c r="A50" s="270" t="s">
        <v>333</v>
      </c>
      <c r="B50" s="251"/>
      <c r="G50" s="313"/>
      <c r="H50" s="313"/>
      <c r="I50" s="313"/>
      <c r="J50" s="313"/>
      <c r="K50" s="313"/>
      <c r="L50" s="313"/>
      <c r="M50" s="313"/>
      <c r="P50" s="169"/>
      <c r="Q50" s="169"/>
    </row>
    <row r="51" spans="1:17" ht="18.600000000000001" customHeight="1">
      <c r="A51" s="251" t="s">
        <v>359</v>
      </c>
      <c r="B51" s="251"/>
      <c r="G51" s="160">
        <v>-265</v>
      </c>
      <c r="H51" s="313"/>
      <c r="I51" s="169">
        <v>-185</v>
      </c>
      <c r="J51" s="313"/>
      <c r="K51" s="313">
        <v>-265</v>
      </c>
      <c r="L51" s="313"/>
      <c r="M51" s="169">
        <v>-185</v>
      </c>
      <c r="P51" s="169"/>
      <c r="Q51" s="169"/>
    </row>
    <row r="52" spans="1:17" ht="18.600000000000001" hidden="1" customHeight="1">
      <c r="A52" s="251" t="s">
        <v>360</v>
      </c>
      <c r="B52" s="251"/>
      <c r="G52" s="160">
        <v>0</v>
      </c>
      <c r="H52" s="313"/>
      <c r="I52" s="169">
        <v>0</v>
      </c>
      <c r="J52" s="313"/>
      <c r="K52" s="169">
        <v>0</v>
      </c>
      <c r="L52" s="313"/>
      <c r="M52" s="169">
        <v>0</v>
      </c>
      <c r="P52" s="169"/>
      <c r="Q52" s="169"/>
    </row>
    <row r="53" spans="1:17" ht="18.399999999999999" customHeight="1">
      <c r="A53" s="251" t="s">
        <v>366</v>
      </c>
      <c r="B53" s="251"/>
      <c r="E53" s="86"/>
      <c r="F53" s="88"/>
      <c r="G53" s="160">
        <v>0</v>
      </c>
      <c r="H53" s="314"/>
      <c r="I53" s="169">
        <v>0</v>
      </c>
      <c r="J53" s="313"/>
      <c r="K53" s="313">
        <v>-27500</v>
      </c>
      <c r="L53" s="313"/>
      <c r="M53" s="299">
        <v>-32000</v>
      </c>
      <c r="P53" s="169"/>
      <c r="Q53" s="169"/>
    </row>
    <row r="54" spans="1:17" ht="18.600000000000001" hidden="1" customHeight="1">
      <c r="A54" s="81" t="s">
        <v>380</v>
      </c>
      <c r="G54" s="160"/>
      <c r="H54" s="296"/>
      <c r="I54" s="169">
        <v>0</v>
      </c>
      <c r="J54" s="296"/>
      <c r="K54" s="169"/>
      <c r="L54" s="296"/>
      <c r="M54" s="169">
        <v>0</v>
      </c>
      <c r="P54" s="169"/>
      <c r="Q54" s="169"/>
    </row>
    <row r="55" spans="1:17" ht="18.600000000000001" customHeight="1">
      <c r="A55" s="81" t="s">
        <v>381</v>
      </c>
      <c r="G55" s="160">
        <v>0</v>
      </c>
      <c r="H55" s="296"/>
      <c r="I55" s="169">
        <v>0</v>
      </c>
      <c r="J55" s="296"/>
      <c r="K55" s="169">
        <v>0</v>
      </c>
      <c r="L55" s="296"/>
      <c r="M55" s="169">
        <v>-3500</v>
      </c>
      <c r="P55" s="169"/>
      <c r="Q55" s="169"/>
    </row>
    <row r="56" spans="1:17" ht="18.600000000000001" hidden="1" customHeight="1">
      <c r="A56" s="81" t="s">
        <v>389</v>
      </c>
      <c r="G56" s="315"/>
      <c r="H56" s="296"/>
      <c r="I56" s="299">
        <v>0</v>
      </c>
      <c r="J56" s="296"/>
      <c r="K56" s="169"/>
      <c r="L56" s="296"/>
      <c r="M56" s="299">
        <v>0</v>
      </c>
      <c r="P56" s="169"/>
      <c r="Q56" s="169"/>
    </row>
    <row r="57" spans="1:17" ht="18.600000000000001" customHeight="1">
      <c r="A57" s="81" t="s">
        <v>358</v>
      </c>
      <c r="G57" s="315">
        <v>0</v>
      </c>
      <c r="H57" s="296"/>
      <c r="I57" s="298">
        <v>-46910</v>
      </c>
      <c r="J57" s="296"/>
      <c r="K57" s="169">
        <v>0</v>
      </c>
      <c r="L57" s="296"/>
      <c r="M57" s="313">
        <v>-46910</v>
      </c>
      <c r="O57" s="298"/>
      <c r="P57" s="169"/>
      <c r="Q57" s="169"/>
    </row>
    <row r="58" spans="1:17" ht="18.600000000000001" hidden="1" customHeight="1">
      <c r="A58" s="81" t="s">
        <v>389</v>
      </c>
      <c r="G58" s="160"/>
      <c r="H58" s="296"/>
      <c r="I58" s="299"/>
      <c r="J58" s="296"/>
      <c r="K58" s="169"/>
      <c r="L58" s="296"/>
      <c r="M58" s="299"/>
      <c r="P58" s="169"/>
      <c r="Q58" s="169"/>
    </row>
    <row r="59" spans="1:17" ht="18.600000000000001" hidden="1" customHeight="1">
      <c r="A59" s="251" t="s">
        <v>406</v>
      </c>
      <c r="G59" s="160"/>
      <c r="H59" s="296"/>
      <c r="I59" s="298"/>
      <c r="J59" s="296"/>
      <c r="K59" s="169"/>
      <c r="L59" s="296"/>
      <c r="M59" s="298"/>
      <c r="P59" s="169"/>
      <c r="Q59" s="169"/>
    </row>
    <row r="60" spans="1:17" ht="18.600000000000001" hidden="1" customHeight="1">
      <c r="A60" s="251" t="s">
        <v>390</v>
      </c>
      <c r="G60" s="160"/>
      <c r="H60" s="296"/>
      <c r="I60" s="169">
        <v>0</v>
      </c>
      <c r="J60" s="296"/>
      <c r="K60" s="169"/>
      <c r="L60" s="296"/>
      <c r="M60" s="169">
        <v>0</v>
      </c>
      <c r="P60" s="169"/>
      <c r="Q60" s="169"/>
    </row>
    <row r="61" spans="1:17" ht="18.600000000000001" customHeight="1">
      <c r="A61" s="251" t="s">
        <v>379</v>
      </c>
      <c r="G61" s="160">
        <v>0</v>
      </c>
      <c r="H61" s="296"/>
      <c r="I61" s="169">
        <v>-31250</v>
      </c>
      <c r="J61" s="296"/>
      <c r="K61" s="169">
        <v>0</v>
      </c>
      <c r="L61" s="296"/>
      <c r="M61" s="169">
        <v>-31250</v>
      </c>
      <c r="P61" s="169"/>
      <c r="Q61" s="169"/>
    </row>
    <row r="62" spans="1:17" ht="18.600000000000001" customHeight="1">
      <c r="A62" s="251" t="s">
        <v>424</v>
      </c>
      <c r="G62" s="160">
        <v>-6570</v>
      </c>
      <c r="H62" s="296"/>
      <c r="I62" s="169">
        <v>0</v>
      </c>
      <c r="J62" s="296"/>
      <c r="K62" s="169">
        <v>-6570</v>
      </c>
      <c r="L62" s="296"/>
      <c r="M62" s="169">
        <v>0</v>
      </c>
      <c r="P62" s="169"/>
      <c r="Q62" s="169"/>
    </row>
    <row r="63" spans="1:17" ht="18.600000000000001" customHeight="1">
      <c r="A63" s="251" t="s">
        <v>430</v>
      </c>
      <c r="G63" s="160"/>
      <c r="H63" s="296"/>
      <c r="I63" s="169"/>
      <c r="J63" s="296"/>
      <c r="K63" s="169"/>
      <c r="L63" s="296"/>
      <c r="M63" s="169"/>
      <c r="P63" s="169"/>
      <c r="Q63" s="169"/>
    </row>
    <row r="64" spans="1:17" ht="18.600000000000001" customHeight="1">
      <c r="A64" s="251"/>
      <c r="B64" s="81" t="s">
        <v>431</v>
      </c>
      <c r="G64" s="160">
        <v>1085</v>
      </c>
      <c r="H64" s="296"/>
      <c r="I64" s="169">
        <v>0</v>
      </c>
      <c r="J64" s="296"/>
      <c r="K64" s="169">
        <v>1085</v>
      </c>
      <c r="L64" s="296"/>
      <c r="M64" s="169">
        <v>0</v>
      </c>
      <c r="P64" s="169"/>
      <c r="Q64" s="169"/>
    </row>
    <row r="65" spans="1:17" ht="18.399999999999999" customHeight="1">
      <c r="A65" s="251" t="s">
        <v>419</v>
      </c>
      <c r="B65" s="251"/>
      <c r="G65" s="160">
        <v>0</v>
      </c>
      <c r="H65" s="298"/>
      <c r="I65" s="296">
        <v>32104</v>
      </c>
      <c r="J65" s="298"/>
      <c r="K65" s="169">
        <v>0</v>
      </c>
      <c r="L65" s="296"/>
      <c r="M65" s="296">
        <v>32104</v>
      </c>
      <c r="P65" s="169"/>
      <c r="Q65" s="169"/>
    </row>
    <row r="66" spans="1:17" ht="14.45" hidden="1" customHeight="1">
      <c r="A66" s="251" t="s">
        <v>399</v>
      </c>
      <c r="G66" s="160"/>
      <c r="H66" s="299"/>
      <c r="I66" s="299">
        <v>0</v>
      </c>
      <c r="J66" s="299"/>
      <c r="K66" s="169"/>
      <c r="L66" s="299"/>
      <c r="M66" s="299">
        <v>0</v>
      </c>
      <c r="P66" s="169"/>
      <c r="Q66" s="169"/>
    </row>
    <row r="67" spans="1:17" ht="18.600000000000001" customHeight="1">
      <c r="A67" s="251" t="s">
        <v>399</v>
      </c>
      <c r="G67" s="160">
        <v>0</v>
      </c>
      <c r="H67" s="299"/>
      <c r="I67" s="299">
        <v>-71</v>
      </c>
      <c r="J67" s="299"/>
      <c r="K67" s="169">
        <v>0</v>
      </c>
      <c r="L67" s="299"/>
      <c r="M67" s="299">
        <v>-71</v>
      </c>
      <c r="P67" s="169"/>
      <c r="Q67" s="169"/>
    </row>
    <row r="68" spans="1:17" ht="18.600000000000001" customHeight="1">
      <c r="A68" s="251" t="s">
        <v>417</v>
      </c>
      <c r="B68" s="251"/>
      <c r="G68" s="160">
        <v>5</v>
      </c>
      <c r="H68" s="298"/>
      <c r="I68" s="296">
        <v>1172</v>
      </c>
      <c r="J68" s="307"/>
      <c r="K68" s="169">
        <v>5</v>
      </c>
      <c r="L68" s="308"/>
      <c r="M68" s="169">
        <v>0</v>
      </c>
      <c r="P68" s="169"/>
      <c r="Q68" s="169"/>
    </row>
    <row r="69" spans="1:17" ht="18.600000000000001" customHeight="1">
      <c r="A69" s="251" t="s">
        <v>334</v>
      </c>
      <c r="B69" s="251"/>
      <c r="G69" s="160">
        <v>-34667</v>
      </c>
      <c r="H69" s="298"/>
      <c r="I69" s="296">
        <v>-120852</v>
      </c>
      <c r="J69" s="298"/>
      <c r="K69" s="313">
        <v>-21090</v>
      </c>
      <c r="L69" s="296"/>
      <c r="M69" s="169">
        <v>-120727</v>
      </c>
      <c r="P69" s="169"/>
      <c r="Q69" s="169"/>
    </row>
    <row r="70" spans="1:17" ht="18.600000000000001" customHeight="1">
      <c r="A70" s="251" t="s">
        <v>335</v>
      </c>
      <c r="B70" s="251"/>
      <c r="G70" s="160">
        <v>-1768</v>
      </c>
      <c r="H70" s="298"/>
      <c r="I70" s="296">
        <v>-42086</v>
      </c>
      <c r="J70" s="298"/>
      <c r="K70" s="313">
        <v>-1768</v>
      </c>
      <c r="L70" s="296"/>
      <c r="M70" s="296">
        <v>-42086</v>
      </c>
      <c r="P70" s="169"/>
      <c r="Q70" s="169"/>
    </row>
    <row r="71" spans="1:17" ht="18.600000000000001" customHeight="1">
      <c r="A71" s="251" t="s">
        <v>336</v>
      </c>
      <c r="B71" s="251"/>
      <c r="G71" s="160">
        <v>-160</v>
      </c>
      <c r="H71" s="298"/>
      <c r="I71" s="296">
        <v>-367</v>
      </c>
      <c r="J71" s="298"/>
      <c r="K71" s="313">
        <v>-95</v>
      </c>
      <c r="L71" s="296"/>
      <c r="M71" s="296">
        <v>-330</v>
      </c>
      <c r="P71" s="169"/>
      <c r="Q71" s="169"/>
    </row>
    <row r="72" spans="1:17" ht="18.600000000000001" customHeight="1">
      <c r="A72" s="251" t="s">
        <v>337</v>
      </c>
      <c r="B72" s="251"/>
      <c r="G72" s="160">
        <v>1224</v>
      </c>
      <c r="H72" s="298"/>
      <c r="I72" s="296">
        <v>1787</v>
      </c>
      <c r="J72" s="298"/>
      <c r="K72" s="316">
        <v>1224</v>
      </c>
      <c r="L72" s="296"/>
      <c r="M72" s="296">
        <v>1787</v>
      </c>
      <c r="P72" s="169"/>
      <c r="Q72" s="169"/>
    </row>
    <row r="73" spans="1:17" ht="18.600000000000001" customHeight="1">
      <c r="A73" s="251" t="s">
        <v>338</v>
      </c>
      <c r="B73" s="251"/>
      <c r="G73" s="304">
        <v>2713</v>
      </c>
      <c r="H73" s="298"/>
      <c r="I73" s="304">
        <v>1100</v>
      </c>
      <c r="J73" s="298"/>
      <c r="K73" s="317">
        <v>2644</v>
      </c>
      <c r="L73" s="296"/>
      <c r="M73" s="304">
        <v>5038</v>
      </c>
      <c r="P73" s="169"/>
      <c r="Q73" s="169"/>
    </row>
    <row r="74" spans="1:17" ht="18.600000000000001" customHeight="1">
      <c r="A74" s="234" t="s">
        <v>339</v>
      </c>
      <c r="G74" s="329">
        <f>SUM(G51:G73)</f>
        <v>-38403</v>
      </c>
      <c r="H74" s="346"/>
      <c r="I74" s="329">
        <f>SUM(I51:I73)</f>
        <v>-205558</v>
      </c>
      <c r="J74" s="346"/>
      <c r="K74" s="344">
        <f>SUM(K51:K73)</f>
        <v>-52330</v>
      </c>
      <c r="L74" s="337"/>
      <c r="M74" s="329">
        <f>SUM(M51:M73)</f>
        <v>-238130</v>
      </c>
      <c r="P74" s="169"/>
      <c r="Q74" s="169"/>
    </row>
    <row r="75" spans="1:17" s="319" customFormat="1" ht="11.65" customHeight="1">
      <c r="A75" s="81"/>
      <c r="B75" s="81"/>
      <c r="C75" s="81"/>
      <c r="D75" s="81"/>
      <c r="E75" s="87"/>
      <c r="F75" s="81"/>
      <c r="G75" s="296"/>
      <c r="H75" s="298"/>
      <c r="I75" s="296"/>
      <c r="J75" s="298"/>
      <c r="K75" s="318"/>
      <c r="L75" s="296"/>
      <c r="M75" s="296"/>
      <c r="P75" s="169"/>
      <c r="Q75" s="169"/>
    </row>
    <row r="76" spans="1:17" s="319" customFormat="1" ht="18.600000000000001" customHeight="1">
      <c r="A76" s="235" t="s">
        <v>340</v>
      </c>
      <c r="B76" s="81"/>
      <c r="C76" s="81"/>
      <c r="D76" s="81"/>
      <c r="E76" s="87"/>
      <c r="F76" s="81"/>
      <c r="G76" s="296"/>
      <c r="H76" s="298"/>
      <c r="I76" s="296"/>
      <c r="J76" s="298"/>
      <c r="K76" s="318"/>
      <c r="L76" s="296"/>
      <c r="M76" s="296"/>
      <c r="P76" s="169"/>
      <c r="Q76" s="169"/>
    </row>
    <row r="77" spans="1:17" ht="18.600000000000001" customHeight="1">
      <c r="A77" s="81" t="s">
        <v>408</v>
      </c>
      <c r="G77" s="318">
        <v>5031</v>
      </c>
      <c r="H77" s="169"/>
      <c r="I77" s="169">
        <v>19094</v>
      </c>
      <c r="J77" s="169"/>
      <c r="K77" s="318">
        <v>4975</v>
      </c>
      <c r="L77" s="169"/>
      <c r="M77" s="169">
        <v>19032</v>
      </c>
      <c r="P77" s="169"/>
      <c r="Q77" s="169"/>
    </row>
    <row r="78" spans="1:17" ht="18.600000000000001" customHeight="1">
      <c r="A78" s="81" t="s">
        <v>341</v>
      </c>
      <c r="G78" s="318">
        <v>1450000</v>
      </c>
      <c r="H78" s="169"/>
      <c r="I78" s="169">
        <v>1192000</v>
      </c>
      <c r="J78" s="169"/>
      <c r="K78" s="318">
        <v>1450000</v>
      </c>
      <c r="L78" s="169"/>
      <c r="M78" s="169">
        <v>1192000</v>
      </c>
      <c r="P78" s="169"/>
      <c r="Q78" s="169"/>
    </row>
    <row r="79" spans="1:17" ht="18.600000000000001" customHeight="1">
      <c r="A79" s="81" t="s">
        <v>342</v>
      </c>
      <c r="G79" s="318">
        <v>-1427000</v>
      </c>
      <c r="H79" s="169"/>
      <c r="I79" s="169">
        <v>-885800</v>
      </c>
      <c r="J79" s="169"/>
      <c r="K79" s="318">
        <v>-1427000</v>
      </c>
      <c r="L79" s="169"/>
      <c r="M79" s="169">
        <v>-885800</v>
      </c>
      <c r="P79" s="169"/>
      <c r="Q79" s="169"/>
    </row>
    <row r="80" spans="1:17" ht="18.600000000000001" customHeight="1">
      <c r="A80" s="81" t="s">
        <v>343</v>
      </c>
      <c r="G80" s="160">
        <v>9000</v>
      </c>
      <c r="H80" s="169"/>
      <c r="I80" s="296">
        <v>9000</v>
      </c>
      <c r="J80" s="169"/>
      <c r="K80" s="169">
        <v>0</v>
      </c>
      <c r="L80" s="169"/>
      <c r="M80" s="169">
        <v>0</v>
      </c>
      <c r="P80" s="169"/>
      <c r="Q80" s="169"/>
    </row>
    <row r="81" spans="1:17" ht="18.600000000000001" customHeight="1">
      <c r="A81" s="81" t="s">
        <v>344</v>
      </c>
      <c r="G81" s="160">
        <v>-9000</v>
      </c>
      <c r="H81" s="169"/>
      <c r="I81" s="296">
        <v>-9000</v>
      </c>
      <c r="J81" s="169"/>
      <c r="K81" s="169">
        <v>0</v>
      </c>
      <c r="L81" s="169"/>
      <c r="M81" s="169">
        <v>0</v>
      </c>
      <c r="P81" s="169"/>
      <c r="Q81" s="169"/>
    </row>
    <row r="82" spans="1:17" ht="18.600000000000001" customHeight="1">
      <c r="A82" s="81" t="s">
        <v>345</v>
      </c>
      <c r="G82" s="318">
        <v>119000</v>
      </c>
      <c r="H82" s="169"/>
      <c r="I82" s="169">
        <v>30000</v>
      </c>
      <c r="J82" s="169"/>
      <c r="K82" s="169">
        <v>119000</v>
      </c>
      <c r="L82" s="169"/>
      <c r="M82" s="169">
        <v>30000</v>
      </c>
      <c r="P82" s="169"/>
      <c r="Q82" s="169"/>
    </row>
    <row r="83" spans="1:17" ht="18.600000000000001" customHeight="1">
      <c r="A83" s="81" t="s">
        <v>346</v>
      </c>
      <c r="G83" s="160">
        <v>-21550</v>
      </c>
      <c r="H83" s="169"/>
      <c r="I83" s="169">
        <v>-11430</v>
      </c>
      <c r="J83" s="169"/>
      <c r="K83" s="169">
        <v>-12550</v>
      </c>
      <c r="L83" s="169"/>
      <c r="M83" s="169">
        <v>-2430</v>
      </c>
      <c r="P83" s="169"/>
      <c r="Q83" s="169"/>
    </row>
    <row r="84" spans="1:17" ht="18.600000000000001" customHeight="1">
      <c r="A84" s="81" t="s">
        <v>347</v>
      </c>
      <c r="G84" s="160">
        <v>-29543</v>
      </c>
      <c r="H84" s="298"/>
      <c r="I84" s="296">
        <v>-28367</v>
      </c>
      <c r="J84" s="298"/>
      <c r="K84" s="296">
        <v>-20212</v>
      </c>
      <c r="L84" s="296"/>
      <c r="M84" s="296">
        <v>-17731</v>
      </c>
      <c r="P84" s="169"/>
      <c r="Q84" s="169"/>
    </row>
    <row r="85" spans="1:17" ht="18.399999999999999" customHeight="1">
      <c r="A85" s="81" t="s">
        <v>378</v>
      </c>
      <c r="G85" s="296">
        <v>0</v>
      </c>
      <c r="H85" s="298"/>
      <c r="I85" s="296">
        <v>5</v>
      </c>
      <c r="J85" s="298"/>
      <c r="K85" s="296">
        <v>0</v>
      </c>
      <c r="L85" s="296"/>
      <c r="M85" s="296">
        <v>5</v>
      </c>
      <c r="P85" s="169"/>
      <c r="Q85" s="169"/>
    </row>
    <row r="86" spans="1:17" ht="15" hidden="1">
      <c r="A86" s="81" t="s">
        <v>348</v>
      </c>
      <c r="G86" s="160"/>
      <c r="H86" s="298"/>
      <c r="I86" s="296">
        <v>0</v>
      </c>
      <c r="J86" s="298"/>
      <c r="K86" s="296"/>
      <c r="L86" s="296"/>
      <c r="M86" s="296">
        <v>0</v>
      </c>
      <c r="P86" s="169"/>
      <c r="Q86" s="169"/>
    </row>
    <row r="87" spans="1:17" ht="18.600000000000001" customHeight="1">
      <c r="A87" s="81" t="s">
        <v>361</v>
      </c>
      <c r="G87" s="160">
        <v>-44108</v>
      </c>
      <c r="H87" s="298"/>
      <c r="I87" s="296">
        <v>-50409</v>
      </c>
      <c r="J87" s="298"/>
      <c r="K87" s="296">
        <v>-44108</v>
      </c>
      <c r="L87" s="296"/>
      <c r="M87" s="296">
        <v>-50409</v>
      </c>
      <c r="P87" s="169"/>
      <c r="Q87" s="169"/>
    </row>
    <row r="88" spans="1:17" ht="18.600000000000001" customHeight="1">
      <c r="A88" s="81" t="s">
        <v>364</v>
      </c>
      <c r="G88" s="160">
        <v>13230</v>
      </c>
      <c r="H88" s="298"/>
      <c r="I88" s="296">
        <v>1500</v>
      </c>
      <c r="J88" s="298"/>
      <c r="K88" s="296">
        <v>0</v>
      </c>
      <c r="L88" s="296"/>
      <c r="M88" s="296">
        <v>0</v>
      </c>
      <c r="P88" s="169"/>
      <c r="Q88" s="169"/>
    </row>
    <row r="89" spans="1:17" ht="18.600000000000001" customHeight="1">
      <c r="A89" s="81" t="s">
        <v>349</v>
      </c>
      <c r="G89" s="304">
        <v>-27992</v>
      </c>
      <c r="H89" s="299"/>
      <c r="I89" s="304">
        <v>-11746</v>
      </c>
      <c r="J89" s="299"/>
      <c r="K89" s="304">
        <v>-24331</v>
      </c>
      <c r="L89" s="296"/>
      <c r="M89" s="304">
        <v>-9146</v>
      </c>
      <c r="P89" s="169"/>
      <c r="Q89" s="169"/>
    </row>
    <row r="90" spans="1:17" ht="18.600000000000001" customHeight="1">
      <c r="A90" s="88" t="s">
        <v>396</v>
      </c>
      <c r="G90" s="329">
        <f>SUM(G77:G89)</f>
        <v>37068</v>
      </c>
      <c r="H90" s="346"/>
      <c r="I90" s="329">
        <f>SUM(I77:I89)</f>
        <v>254847</v>
      </c>
      <c r="J90" s="346"/>
      <c r="K90" s="344">
        <f>SUM(K77:K89)</f>
        <v>45774</v>
      </c>
      <c r="L90" s="337"/>
      <c r="M90" s="329">
        <f>SUM(M77:M89)</f>
        <v>275521</v>
      </c>
      <c r="P90" s="169"/>
      <c r="Q90" s="169"/>
    </row>
    <row r="91" spans="1:17" ht="10.15" customHeight="1">
      <c r="G91" s="296"/>
      <c r="H91" s="298"/>
      <c r="I91" s="296"/>
      <c r="J91" s="298"/>
      <c r="K91" s="296"/>
      <c r="L91" s="296"/>
      <c r="M91" s="296"/>
      <c r="P91" s="169"/>
      <c r="Q91" s="169"/>
    </row>
    <row r="92" spans="1:17" ht="18.600000000000001" customHeight="1">
      <c r="A92" s="81" t="s">
        <v>397</v>
      </c>
      <c r="G92" s="296"/>
      <c r="H92" s="298"/>
      <c r="I92" s="296"/>
      <c r="J92" s="298"/>
      <c r="K92" s="296"/>
      <c r="L92" s="296"/>
      <c r="M92" s="296"/>
      <c r="P92" s="169"/>
      <c r="Q92" s="169"/>
    </row>
    <row r="93" spans="1:17" ht="18.600000000000001" customHeight="1">
      <c r="A93" s="320" t="s">
        <v>398</v>
      </c>
      <c r="G93" s="342">
        <f>SUM(G39,G74,G90)</f>
        <v>10408</v>
      </c>
      <c r="H93" s="299"/>
      <c r="I93" s="328">
        <f>SUM(I39,I74,I90)</f>
        <v>-831</v>
      </c>
      <c r="J93" s="299"/>
      <c r="K93" s="342">
        <f>SUM(K39,K74,K90)</f>
        <v>575</v>
      </c>
      <c r="L93" s="296"/>
      <c r="M93" s="328">
        <f>SUM(M39,M74,M90)</f>
        <v>-2149</v>
      </c>
      <c r="P93" s="169"/>
      <c r="Q93" s="169"/>
    </row>
    <row r="94" spans="1:17" ht="18.600000000000001" customHeight="1">
      <c r="A94" s="81" t="s">
        <v>385</v>
      </c>
      <c r="G94" s="196">
        <v>1726</v>
      </c>
      <c r="H94" s="299"/>
      <c r="I94" s="321">
        <v>1973</v>
      </c>
      <c r="J94" s="296"/>
      <c r="K94" s="345">
        <v>0</v>
      </c>
      <c r="L94" s="299"/>
      <c r="M94" s="299">
        <v>0</v>
      </c>
      <c r="P94" s="169"/>
      <c r="Q94" s="169"/>
    </row>
    <row r="95" spans="1:17" ht="18.600000000000001" customHeight="1">
      <c r="A95" s="88" t="s">
        <v>375</v>
      </c>
      <c r="B95" s="88"/>
      <c r="C95" s="88"/>
      <c r="D95" s="88"/>
      <c r="E95" s="86"/>
      <c r="F95" s="88"/>
      <c r="G95" s="337">
        <f>SUM(G93:G94)</f>
        <v>12134</v>
      </c>
      <c r="H95" s="280"/>
      <c r="I95" s="288">
        <f>SUM(I93:I94)</f>
        <v>1142</v>
      </c>
      <c r="J95" s="308"/>
      <c r="K95" s="337">
        <f>SUM(K93:K94)</f>
        <v>575</v>
      </c>
      <c r="L95" s="280"/>
      <c r="M95" s="327">
        <f>SUM(M93:M94)</f>
        <v>-2149</v>
      </c>
      <c r="P95" s="169"/>
      <c r="Q95" s="169"/>
    </row>
    <row r="96" spans="1:17" ht="18.600000000000001" customHeight="1">
      <c r="A96" s="81" t="s">
        <v>350</v>
      </c>
      <c r="G96" s="347">
        <f>'BS 2-3'!I11</f>
        <v>83641</v>
      </c>
      <c r="H96" s="298"/>
      <c r="I96" s="304">
        <v>99444</v>
      </c>
      <c r="J96" s="298"/>
      <c r="K96" s="347">
        <f>'BS 2-3'!M11</f>
        <v>54320</v>
      </c>
      <c r="L96" s="296"/>
      <c r="M96" s="304">
        <v>63521</v>
      </c>
      <c r="P96" s="169"/>
      <c r="Q96" s="169"/>
    </row>
    <row r="97" spans="1:17" ht="18.600000000000001" customHeight="1" thickBot="1">
      <c r="A97" s="88" t="s">
        <v>416</v>
      </c>
      <c r="G97" s="325">
        <f>SUM(G95:G96)</f>
        <v>95775</v>
      </c>
      <c r="H97" s="307"/>
      <c r="I97" s="326">
        <f>SUM(I95:I96)</f>
        <v>100586</v>
      </c>
      <c r="J97" s="307"/>
      <c r="K97" s="325">
        <f>SUM(K95:K96)</f>
        <v>54895</v>
      </c>
      <c r="L97" s="308"/>
      <c r="M97" s="326">
        <f>SUM(M95:M96)</f>
        <v>61372</v>
      </c>
      <c r="P97" s="169"/>
      <c r="Q97" s="169"/>
    </row>
    <row r="98" spans="1:17" ht="10.9" customHeight="1" thickTop="1">
      <c r="G98" s="296"/>
      <c r="H98" s="298"/>
      <c r="I98" s="296"/>
      <c r="J98" s="298"/>
      <c r="K98" s="296"/>
      <c r="L98" s="298"/>
      <c r="M98" s="296"/>
      <c r="P98" s="169"/>
      <c r="Q98" s="169"/>
    </row>
    <row r="99" spans="1:17" ht="18.600000000000001" customHeight="1">
      <c r="A99" s="235" t="s">
        <v>351</v>
      </c>
      <c r="B99" s="235"/>
      <c r="C99" s="235"/>
      <c r="D99" s="235"/>
      <c r="E99" s="80"/>
      <c r="F99" s="235"/>
      <c r="G99" s="322"/>
      <c r="H99" s="322"/>
      <c r="I99" s="322"/>
      <c r="J99" s="322"/>
      <c r="K99" s="322"/>
      <c r="L99" s="322"/>
      <c r="M99" s="322"/>
      <c r="P99" s="169"/>
      <c r="Q99" s="169"/>
    </row>
    <row r="100" spans="1:17" ht="18.600000000000001" customHeight="1">
      <c r="A100" s="81" t="s">
        <v>352</v>
      </c>
      <c r="G100" s="160">
        <v>21534</v>
      </c>
      <c r="H100" s="169"/>
      <c r="I100" s="168">
        <v>0</v>
      </c>
      <c r="J100" s="169"/>
      <c r="K100" s="168">
        <v>20045</v>
      </c>
      <c r="L100" s="169"/>
      <c r="M100" s="168">
        <v>0</v>
      </c>
      <c r="P100" s="169"/>
      <c r="Q100" s="169"/>
    </row>
    <row r="101" spans="1:17" ht="18.600000000000001" customHeight="1">
      <c r="A101" s="88"/>
      <c r="G101" s="81"/>
      <c r="I101" s="81"/>
      <c r="J101" s="81"/>
      <c r="K101" s="81"/>
      <c r="L101" s="81"/>
      <c r="M101" s="81"/>
      <c r="P101" s="169"/>
      <c r="Q101" s="169"/>
    </row>
    <row r="102" spans="1:17" ht="18.600000000000001" customHeight="1">
      <c r="B102" s="88"/>
      <c r="G102" s="323"/>
      <c r="I102" s="323"/>
      <c r="K102" s="323"/>
      <c r="M102" s="323"/>
      <c r="P102" s="169"/>
      <c r="Q102" s="169"/>
    </row>
    <row r="103" spans="1:17" ht="18.600000000000001" customHeight="1">
      <c r="G103" s="323"/>
      <c r="I103" s="323"/>
      <c r="K103" s="323"/>
      <c r="M103" s="323"/>
      <c r="P103" s="169"/>
      <c r="Q103" s="169"/>
    </row>
    <row r="104" spans="1:17" ht="18.600000000000001" customHeight="1">
      <c r="G104" s="324"/>
      <c r="I104" s="324"/>
      <c r="K104" s="324"/>
      <c r="L104" s="81"/>
      <c r="M104" s="324"/>
      <c r="P104" s="169"/>
      <c r="Q104" s="169"/>
    </row>
    <row r="105" spans="1:17" ht="18.600000000000001" customHeight="1">
      <c r="E105" s="81"/>
      <c r="G105" s="324"/>
      <c r="I105" s="324"/>
      <c r="K105" s="324"/>
      <c r="L105" s="81"/>
      <c r="M105" s="324"/>
      <c r="P105" s="169"/>
      <c r="Q105" s="169"/>
    </row>
    <row r="106" spans="1:17" ht="18.600000000000001" customHeight="1">
      <c r="E106" s="81"/>
      <c r="G106" s="324"/>
      <c r="I106" s="324"/>
      <c r="K106" s="324"/>
      <c r="M106" s="324"/>
      <c r="P106" s="169"/>
      <c r="Q106" s="169"/>
    </row>
    <row r="107" spans="1:17" ht="18.600000000000001" customHeight="1">
      <c r="E107" s="81"/>
      <c r="G107" s="324"/>
      <c r="I107" s="324"/>
      <c r="K107" s="324"/>
      <c r="M107" s="324"/>
      <c r="P107" s="169"/>
      <c r="Q107" s="169"/>
    </row>
    <row r="108" spans="1:17" ht="18.600000000000001" customHeight="1">
      <c r="E108" s="81"/>
      <c r="G108" s="324"/>
      <c r="I108" s="324"/>
      <c r="K108" s="324"/>
      <c r="M108" s="324"/>
      <c r="P108" s="169"/>
      <c r="Q108" s="169"/>
    </row>
    <row r="109" spans="1:17" ht="18.600000000000001" customHeight="1">
      <c r="E109" s="81"/>
      <c r="G109" s="324"/>
      <c r="I109" s="324"/>
      <c r="K109" s="324"/>
      <c r="M109" s="324"/>
      <c r="P109" s="169"/>
      <c r="Q109" s="169"/>
    </row>
    <row r="110" spans="1:17" ht="18.600000000000001" customHeight="1">
      <c r="E110" s="81"/>
      <c r="G110" s="324"/>
      <c r="I110" s="324"/>
      <c r="K110" s="324"/>
      <c r="M110" s="324"/>
      <c r="P110" s="169"/>
      <c r="Q110" s="169"/>
    </row>
    <row r="111" spans="1:17" ht="18.600000000000001" customHeight="1">
      <c r="E111" s="81"/>
      <c r="G111" s="324"/>
      <c r="I111" s="324"/>
      <c r="K111" s="324"/>
      <c r="M111" s="324"/>
      <c r="P111" s="169"/>
      <c r="Q111" s="169"/>
    </row>
    <row r="112" spans="1:17" ht="18.600000000000001" customHeight="1">
      <c r="E112" s="81"/>
      <c r="G112" s="324"/>
      <c r="I112" s="324"/>
      <c r="K112" s="324"/>
      <c r="M112" s="324"/>
      <c r="P112" s="169"/>
      <c r="Q112" s="169"/>
    </row>
    <row r="113" spans="5:17" ht="18.600000000000001" customHeight="1">
      <c r="E113" s="81"/>
      <c r="G113" s="324"/>
      <c r="I113" s="324"/>
      <c r="K113" s="324"/>
      <c r="M113" s="324"/>
      <c r="P113" s="169"/>
      <c r="Q113" s="169"/>
    </row>
    <row r="114" spans="5:17" ht="18.600000000000001" customHeight="1">
      <c r="E114" s="81"/>
      <c r="G114" s="324"/>
      <c r="I114" s="324"/>
      <c r="K114" s="324"/>
      <c r="M114" s="324"/>
    </row>
    <row r="115" spans="5:17" ht="18.600000000000001" customHeight="1">
      <c r="E115" s="81"/>
      <c r="G115" s="324"/>
      <c r="I115" s="324"/>
      <c r="K115" s="324"/>
      <c r="M115" s="324"/>
    </row>
    <row r="116" spans="5:17" ht="18.600000000000001" customHeight="1">
      <c r="E116" s="81"/>
      <c r="G116" s="324"/>
      <c r="I116" s="324"/>
      <c r="K116" s="324"/>
      <c r="M116" s="324"/>
    </row>
    <row r="117" spans="5:17" ht="18.600000000000001" customHeight="1">
      <c r="E117" s="81"/>
      <c r="G117" s="324"/>
      <c r="I117" s="324"/>
      <c r="K117" s="324"/>
      <c r="M117" s="324"/>
    </row>
    <row r="118" spans="5:17" ht="18.600000000000001" customHeight="1">
      <c r="E118" s="81"/>
      <c r="G118" s="324"/>
      <c r="I118" s="324"/>
      <c r="K118" s="324"/>
      <c r="M118" s="324"/>
    </row>
    <row r="119" spans="5:17" ht="18.600000000000001" customHeight="1">
      <c r="E119" s="81"/>
      <c r="G119" s="324"/>
      <c r="I119" s="324"/>
      <c r="K119" s="324"/>
      <c r="M119" s="324"/>
    </row>
    <row r="120" spans="5:17" ht="18.600000000000001" customHeight="1">
      <c r="E120" s="81"/>
      <c r="G120" s="324"/>
      <c r="I120" s="324"/>
      <c r="K120" s="324"/>
      <c r="M120" s="324"/>
    </row>
    <row r="121" spans="5:17" ht="18.600000000000001" customHeight="1">
      <c r="E121" s="81"/>
      <c r="G121" s="324"/>
      <c r="I121" s="324"/>
      <c r="K121" s="324"/>
      <c r="M121" s="324"/>
    </row>
    <row r="122" spans="5:17" ht="18.600000000000001" customHeight="1">
      <c r="E122" s="81"/>
      <c r="G122" s="324"/>
      <c r="I122" s="324"/>
      <c r="K122" s="324"/>
      <c r="M122" s="324"/>
    </row>
    <row r="123" spans="5:17" ht="18.600000000000001" customHeight="1">
      <c r="E123" s="81"/>
      <c r="G123" s="324"/>
      <c r="I123" s="324"/>
      <c r="K123" s="324"/>
      <c r="M123" s="324"/>
    </row>
    <row r="124" spans="5:17" ht="18.600000000000001" customHeight="1">
      <c r="E124" s="81"/>
      <c r="G124" s="324"/>
      <c r="I124" s="324"/>
      <c r="K124" s="324"/>
      <c r="M124" s="324"/>
    </row>
    <row r="125" spans="5:17" ht="18.600000000000001" customHeight="1">
      <c r="E125" s="81"/>
      <c r="G125" s="324"/>
      <c r="I125" s="324"/>
      <c r="K125" s="324"/>
      <c r="M125" s="324"/>
    </row>
    <row r="126" spans="5:17" ht="18.600000000000001" customHeight="1">
      <c r="E126" s="81"/>
    </row>
    <row r="127" spans="5:17" ht="18.600000000000001" customHeight="1">
      <c r="E127" s="81"/>
    </row>
    <row r="128" spans="5:17" ht="18.600000000000001" customHeight="1">
      <c r="E128" s="81"/>
    </row>
    <row r="129" spans="5:5" ht="18.600000000000001" customHeight="1">
      <c r="E129" s="81"/>
    </row>
  </sheetData>
  <sheetProtection formatCells="0" formatColumns="0" formatRows="0" insertColumns="0" insertRows="0" insertHyperlinks="0" deleteColumns="0" deleteRows="0" sort="0" autoFilter="0" pivotTables="0"/>
  <mergeCells count="20">
    <mergeCell ref="G7:I7"/>
    <mergeCell ref="K7:M7"/>
    <mergeCell ref="A2:D2"/>
    <mergeCell ref="G4:I4"/>
    <mergeCell ref="K4:M4"/>
    <mergeCell ref="G5:I5"/>
    <mergeCell ref="K5:M5"/>
    <mergeCell ref="G6:I6"/>
    <mergeCell ref="K6:M6"/>
    <mergeCell ref="G47:I47"/>
    <mergeCell ref="K47:M47"/>
    <mergeCell ref="G49:M49"/>
    <mergeCell ref="G9:M9"/>
    <mergeCell ref="A42:D42"/>
    <mergeCell ref="G44:I44"/>
    <mergeCell ref="K44:M44"/>
    <mergeCell ref="G46:I46"/>
    <mergeCell ref="K46:M46"/>
    <mergeCell ref="G45:I45"/>
    <mergeCell ref="K45:M45"/>
  </mergeCells>
  <pageMargins left="0.8" right="0.6" top="0.48" bottom="0.5" header="0.5" footer="0.5"/>
  <pageSetup paperSize="9" scale="78" firstPageNumber="12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4B539C-8970-4529-B8AB-1B6D0419B33B}">
  <ds:schemaRefs>
    <ds:schemaRef ds:uri="http://purl.org/dc/dcmitype/"/>
    <ds:schemaRef ds:uri="4243d5be-521d-4052-81ca-f0f31ea6f2da"/>
    <ds:schemaRef ds:uri="http://schemas.microsoft.com/office/2006/metadata/properties"/>
    <ds:schemaRef ds:uri="http://purl.org/dc/terms/"/>
    <ds:schemaRef ds:uri="http://schemas.microsoft.com/sharepoint/v3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05716746-add9-412a-97a9-1b5167d151a3"/>
    <ds:schemaRef ds:uri="f6ba49b0-bcda-4796-8236-5b5cc1493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EB45957-336C-41EA-AEB9-9F0B9417A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94478A-5C15-492F-B2B6-AEE191A6D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bs-x</vt:lpstr>
      <vt:lpstr>cf-x</vt:lpstr>
      <vt:lpstr>BS 2-3</vt:lpstr>
      <vt:lpstr>PL 4-5</vt:lpstr>
      <vt:lpstr>PL 6-7</vt:lpstr>
      <vt:lpstr>EQ-Conso 8</vt:lpstr>
      <vt:lpstr>EQ-Conso 9</vt:lpstr>
      <vt:lpstr>EQ-Separate 10</vt:lpstr>
      <vt:lpstr>EQ-Separate 11</vt:lpstr>
      <vt:lpstr>CF 12-13</vt:lpstr>
      <vt:lpstr>'BS 2-3'!Print_Area</vt:lpstr>
      <vt:lpstr>'CF 12-13'!Print_Area</vt:lpstr>
      <vt:lpstr>'EQ-Conso 8'!Print_Area</vt:lpstr>
      <vt:lpstr>'EQ-Conso 9'!Print_Area</vt:lpstr>
      <vt:lpstr>'EQ-Separate 10'!Print_Area</vt:lpstr>
      <vt:lpstr>'EQ-Separate 11'!Print_Area</vt:lpstr>
      <vt:lpstr>'PL 4-5'!Print_Area</vt:lpstr>
      <vt:lpstr>'PL 6-7'!Print_Area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2025-10-28T06:31:41Z</cp:lastPrinted>
  <dcterms:created xsi:type="dcterms:W3CDTF">2001-03-23T09:28:11Z</dcterms:created>
  <dcterms:modified xsi:type="dcterms:W3CDTF">2025-11-11T09:14:00Z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