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5/FS and Draft/Q3 2025/Elcid File/TH/"/>
    </mc:Choice>
  </mc:AlternateContent>
  <xr:revisionPtr revIDLastSave="8" documentId="13_ncr:1_{E819A8C6-86F8-4DCD-B720-29070B78879B}" xr6:coauthVersionLast="47" xr6:coauthVersionMax="47" xr10:uidLastSave="{2918B7B0-0278-46AC-9634-786EC6B4C93E}"/>
  <bookViews>
    <workbookView xWindow="-108" yWindow="-108" windowWidth="23256" windowHeight="12456" tabRatio="706" activeTab="2" xr2:uid="{00000000-000D-0000-FFFF-FFFF00000000}"/>
  </bookViews>
  <sheets>
    <sheet name="2-4TH " sheetId="15" r:id="rId1"/>
    <sheet name="5-6 TH (3M)" sheetId="19" r:id="rId2"/>
    <sheet name="7-8 TH (9M)" sheetId="27" r:id="rId3"/>
    <sheet name="9 TH Conso " sheetId="24" r:id="rId4"/>
    <sheet name="10 TH Separate" sheetId="25" r:id="rId5"/>
    <sheet name="11-12 TH" sheetId="26" r:id="rId6"/>
  </sheets>
  <externalReferences>
    <externalReference r:id="rId7"/>
    <externalReference r:id="rId8"/>
    <externalReference r:id="rId9"/>
  </externalReferences>
  <definedNames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4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localSheetId="3" hidden="1">{"'Eng (page2)'!$A$1:$D$52"}</definedName>
    <definedName name="asds" hidden="1">{"'Eng (page2)'!$A$1:$D$52"}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4" hidden="1">{"'Eng (page2)'!$A$1:$D$52"}</definedName>
    <definedName name="ax" localSheetId="5" hidden="1">{"'Eng (page2)'!$A$1:$D$52"}</definedName>
    <definedName name="ax" localSheetId="0" hidden="1">{"'Eng (page2)'!$A$1:$D$52"}</definedName>
    <definedName name="ax" localSheetId="3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0" hidden="1">{"'Eng (page2)'!$A$1:$D$52"}</definedName>
    <definedName name="cash" localSheetId="3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localSheetId="3" hidden="1">{"'Eng (page2)'!$A$1:$D$52"}</definedName>
    <definedName name="cat" hidden="1">{"'Eng (page2)'!$A$1:$D$52"}</definedName>
    <definedName name="ccc" localSheetId="4" hidden="1">{#N/A,#N/A,FALSE,"COVER1.XLS ";#N/A,#N/A,FALSE,"RACT1.XLS";#N/A,#N/A,FALSE,"RACT2.XLS";#N/A,#N/A,FALSE,"ECCMP";#N/A,#N/A,FALSE,"WELDER.XLS"}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localSheetId="3" hidden="1">{"'Eng (page2)'!$A$1:$D$52"}</definedName>
    <definedName name="cut" hidden="1">{"'Eng (page2)'!$A$1:$D$52"}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4" hidden="1">{"'Eng (page2)'!$A$1:$D$52"}</definedName>
    <definedName name="dddddd" localSheetId="5" hidden="1">{"'Eng (page2)'!$A$1:$D$52"}</definedName>
    <definedName name="dddddd" localSheetId="0" hidden="1">{"'Eng (page2)'!$A$1:$D$52"}</definedName>
    <definedName name="dddddd" localSheetId="3" hidden="1">{"'Eng (page2)'!$A$1:$D$52"}</definedName>
    <definedName name="dddddd" hidden="1">{"'Eng (page2)'!$A$1:$D$52"}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hidden="1">{"'Eng (page2)'!$A$1:$D$52"}</definedName>
    <definedName name="dr" localSheetId="4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4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4" hidden="1">{"'Eng (page2)'!$A$1:$D$52"}</definedName>
    <definedName name="eeee" localSheetId="5" hidden="1">{"'Eng (page2)'!$A$1:$D$52"}</definedName>
    <definedName name="eeee" localSheetId="0" hidden="1">{"'Eng (page2)'!$A$1:$D$52"}</definedName>
    <definedName name="eeee" localSheetId="3" hidden="1">{"'Eng (page2)'!$A$1:$D$52"}</definedName>
    <definedName name="eeee" hidden="1">{"'Eng (page2)'!$A$1:$D$52"}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4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4" hidden="1">{"'Eng (page2)'!$A$1:$D$52"}</definedName>
    <definedName name="gh" localSheetId="5" hidden="1">{"'Eng (page2)'!$A$1:$D$52"}</definedName>
    <definedName name="gh" localSheetId="0" hidden="1">{"'Eng (page2)'!$A$1:$D$52"}</definedName>
    <definedName name="gh" localSheetId="3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localSheetId="3" hidden="1">{"'Eng (page2)'!$A$1:$D$52"}</definedName>
    <definedName name="ghuu" hidden="1">{"'Eng (page2)'!$A$1:$D$52"}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hidden="1">{"'Eng (page2)'!$A$1:$D$52"}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hidden="1">{"'Eng (page2)'!$A$1:$D$52"}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localSheetId="3" hidden="1">{"'Eng (page2)'!$A$1:$D$52"}</definedName>
    <definedName name="kie" hidden="1">{"'Eng (page2)'!$A$1:$D$52"}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hidden="1">{"'Eng (page2)'!$A$1:$D$52"}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localSheetId="3" hidden="1">{"'Eng (page2)'!$A$1:$D$52"}</definedName>
    <definedName name="kp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kk" localSheetId="4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4" hidden="1">{#N/A,#N/A,FALSE,"17MAY";#N/A,#N/A,FALSE,"24MAY"}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'!$A$1:$M$139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localSheetId="3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localSheetId="3" hidden="1">{"'Eng (page2)'!$A$1:$D$52"}</definedName>
    <definedName name="qqqq" hidden="1">{"'Eng (page2)'!$A$1:$D$52"}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4" hidden="1">{"'Eng (page2)'!$A$1:$D$52"}</definedName>
    <definedName name="qw" localSheetId="5" hidden="1">{"'Eng (page2)'!$A$1:$D$52"}</definedName>
    <definedName name="qw" localSheetId="0" hidden="1">{"'Eng (page2)'!$A$1:$D$52"}</definedName>
    <definedName name="qw" localSheetId="3" hidden="1">{"'Eng (page2)'!$A$1:$D$52"}</definedName>
    <definedName name="qw" hidden="1">{"'Eng (page2)'!$A$1:$D$52"}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4" hidden="1">{#N/A,#N/A,FALSE,"17MAY";#N/A,#N/A,FALSE,"24MAY"}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4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localSheetId="3" hidden="1">{"'Eng (page2)'!$A$1:$D$52"}</definedName>
    <definedName name="sell" hidden="1">{"'Eng (page2)'!$A$1:$D$52"}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4" hidden="1">{#N/A,#N/A,FALSE,"COVER.XLS";#N/A,#N/A,FALSE,"RACT1.XLS";#N/A,#N/A,FALSE,"RACT2.XLS";#N/A,#N/A,FALSE,"ECCMP";#N/A,#N/A,FALSE,"WELDER.XLS"}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localSheetId="3" hidden="1">{"'Eng (page2)'!$A$1:$D$52"}</definedName>
    <definedName name="stamp" hidden="1">{"'Eng (page2)'!$A$1:$D$52"}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localSheetId="3" hidden="1">{"'Eng (page2)'!$A$1:$D$52"}</definedName>
    <definedName name="tre4r564t" hidden="1">{"'Eng (page2)'!$A$1:$D$52"}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hidden="1">{"'Eng (page2)'!$A$1:$D$52"}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localSheetId="3" hidden="1">{"'Eng (page2)'!$A$1:$D$52"}</definedName>
    <definedName name="weee" hidden="1">{"'Eng (page2)'!$A$1:$D$52"}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4" hidden="1">{"'Eng (page2)'!$A$1:$D$52"}</definedName>
    <definedName name="ww" localSheetId="5" hidden="1">{"'Eng (page2)'!$A$1:$D$52"}</definedName>
    <definedName name="ww" localSheetId="0" hidden="1">{"'Eng (page2)'!$A$1:$D$52"}</definedName>
    <definedName name="ww" localSheetId="3" hidden="1">{"'Eng (page2)'!$A$1:$D$52"}</definedName>
    <definedName name="ww" hidden="1">{"'Eng (page2)'!$A$1:$D$52"}</definedName>
    <definedName name="wwww" localSheetId="4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4" hidden="1">{"'Eng (page2)'!$A$1:$D$52"}</definedName>
    <definedName name="x" localSheetId="5" hidden="1">{"'Eng (page2)'!$A$1:$D$52"}</definedName>
    <definedName name="x" localSheetId="0" hidden="1">{"'Eng (page2)'!$A$1:$D$52"}</definedName>
    <definedName name="x" localSheetId="3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4" hidden="1">{"'Eng (page2)'!$A$1:$D$52"}</definedName>
    <definedName name="zz" localSheetId="5" hidden="1">{"'Eng (page2)'!$A$1:$D$52"}</definedName>
    <definedName name="zz" localSheetId="0" hidden="1">{"'Eng (page2)'!$A$1:$D$52"}</definedName>
    <definedName name="zz" localSheetId="3" hidden="1">{"'Eng (page2)'!$A$1:$D$52"}</definedName>
    <definedName name="zz" hidden="1">{"'Eng (page2)'!$A$1:$D$52"}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4" hidden="1">{#N/A,#N/A,TRUE,"Str.";#N/A,#N/A,TRUE,"Steel &amp; Roof";#N/A,#N/A,TRUE,"Arc.";#N/A,#N/A,TRUE,"Preliminary";#N/A,#N/A,TRUE,"Sum_Prelim"}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4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7" i="27" l="1"/>
  <c r="L67" i="27"/>
  <c r="J67" i="27"/>
  <c r="H67" i="27"/>
  <c r="N67" i="19"/>
  <c r="L67" i="19"/>
  <c r="J67" i="19"/>
  <c r="H67" i="19"/>
  <c r="Y25" i="24"/>
  <c r="Y12" i="24" l="1"/>
  <c r="A50" i="26" l="1"/>
  <c r="R20" i="25" l="1"/>
  <c r="J28" i="25" l="1"/>
  <c r="G35" i="15"/>
  <c r="G23" i="15"/>
  <c r="G37" i="15" l="1"/>
  <c r="R12" i="25"/>
  <c r="R14" i="25"/>
  <c r="R13" i="25"/>
  <c r="K39" i="26" l="1"/>
  <c r="I66" i="26"/>
  <c r="K66" i="26"/>
  <c r="Y24" i="24"/>
  <c r="AC24" i="24" s="1"/>
  <c r="AC25" i="24"/>
  <c r="Y26" i="24"/>
  <c r="AC26" i="24" s="1"/>
  <c r="Y27" i="24"/>
  <c r="AC27" i="24" s="1"/>
  <c r="R24" i="25"/>
  <c r="N28" i="25"/>
  <c r="N18" i="25"/>
  <c r="R21" i="25"/>
  <c r="R22" i="25"/>
  <c r="J18" i="25"/>
  <c r="Q31" i="24"/>
  <c r="Q21" i="24"/>
  <c r="M31" i="24"/>
  <c r="M21" i="24"/>
  <c r="K45" i="26" l="1"/>
  <c r="K31" i="24"/>
  <c r="K21" i="24"/>
  <c r="Y17" i="24" l="1"/>
  <c r="AC17" i="24" s="1"/>
  <c r="A46" i="27"/>
  <c r="N63" i="27"/>
  <c r="J63" i="27"/>
  <c r="N57" i="27"/>
  <c r="J57" i="27"/>
  <c r="N38" i="27"/>
  <c r="L38" i="27"/>
  <c r="J38" i="27"/>
  <c r="N13" i="27"/>
  <c r="N23" i="27" s="1"/>
  <c r="N26" i="27" s="1"/>
  <c r="N29" i="27" s="1"/>
  <c r="L13" i="27"/>
  <c r="J13" i="27"/>
  <c r="J23" i="27" s="1"/>
  <c r="J26" i="27" s="1"/>
  <c r="J29" i="27" s="1"/>
  <c r="J40" i="27" s="1"/>
  <c r="H13" i="27"/>
  <c r="H23" i="27" s="1"/>
  <c r="H26" i="27" s="1"/>
  <c r="H29" i="27" l="1"/>
  <c r="N40" i="27"/>
  <c r="R15" i="25"/>
  <c r="L23" i="27"/>
  <c r="L26" i="27" s="1"/>
  <c r="G79" i="26"/>
  <c r="I79" i="26"/>
  <c r="K79" i="26"/>
  <c r="E79" i="26"/>
  <c r="L29" i="27" l="1"/>
  <c r="I39" i="26"/>
  <c r="I45" i="26" s="1"/>
  <c r="I81" i="26" s="1"/>
  <c r="Y28" i="24"/>
  <c r="H54" i="27"/>
  <c r="L40" i="27"/>
  <c r="L60" i="27" s="1"/>
  <c r="L63" i="27" s="1"/>
  <c r="G39" i="26"/>
  <c r="E39" i="26"/>
  <c r="Y23" i="24"/>
  <c r="H57" i="27" l="1"/>
  <c r="L54" i="27"/>
  <c r="P28" i="25"/>
  <c r="M130" i="15"/>
  <c r="M133" i="15" s="1"/>
  <c r="I130" i="15"/>
  <c r="I133" i="15" s="1"/>
  <c r="M76" i="15"/>
  <c r="M68" i="15"/>
  <c r="I76" i="15"/>
  <c r="I68" i="15"/>
  <c r="M35" i="15"/>
  <c r="M23" i="15"/>
  <c r="I35" i="15"/>
  <c r="I23" i="15"/>
  <c r="L57" i="27" l="1"/>
  <c r="I78" i="15"/>
  <c r="I135" i="15" s="1"/>
  <c r="M37" i="15"/>
  <c r="M78" i="15"/>
  <c r="M135" i="15" s="1"/>
  <c r="I37" i="15"/>
  <c r="G66" i="26" l="1"/>
  <c r="L28" i="25"/>
  <c r="H28" i="25"/>
  <c r="F28" i="25"/>
  <c r="D28" i="25"/>
  <c r="R23" i="25"/>
  <c r="AA31" i="24"/>
  <c r="W31" i="24"/>
  <c r="U31" i="24"/>
  <c r="O31" i="24"/>
  <c r="I31" i="24"/>
  <c r="G31" i="24"/>
  <c r="E31" i="24"/>
  <c r="AC23" i="24"/>
  <c r="A95" i="26"/>
  <c r="E66" i="26"/>
  <c r="G45" i="26"/>
  <c r="E45" i="26"/>
  <c r="P18" i="25"/>
  <c r="L18" i="25"/>
  <c r="H18" i="25"/>
  <c r="F18" i="25"/>
  <c r="D18" i="25"/>
  <c r="AA21" i="24"/>
  <c r="W21" i="24"/>
  <c r="U21" i="24"/>
  <c r="S21" i="24"/>
  <c r="O21" i="24"/>
  <c r="I21" i="24"/>
  <c r="G21" i="24"/>
  <c r="E21" i="24"/>
  <c r="Y18" i="24"/>
  <c r="AC18" i="24" s="1"/>
  <c r="Y16" i="24"/>
  <c r="AC16" i="24" s="1"/>
  <c r="Y14" i="24"/>
  <c r="AC14" i="24" s="1"/>
  <c r="Y13" i="24"/>
  <c r="AC12" i="24"/>
  <c r="H38" i="27" l="1"/>
  <c r="H40" i="27" s="1"/>
  <c r="E81" i="26"/>
  <c r="E86" i="26" s="1"/>
  <c r="K81" i="26"/>
  <c r="K86" i="26" s="1"/>
  <c r="I86" i="26"/>
  <c r="G81" i="26"/>
  <c r="G86" i="26" s="1"/>
  <c r="R18" i="25"/>
  <c r="Y21" i="24"/>
  <c r="AC13" i="24"/>
  <c r="AC21" i="24" s="1"/>
  <c r="H60" i="27" l="1"/>
  <c r="H63" i="27" s="1"/>
  <c r="K68" i="15"/>
  <c r="G76" i="15"/>
  <c r="G68" i="15"/>
  <c r="K35" i="15"/>
  <c r="G78" i="15" l="1"/>
  <c r="N37" i="19" l="1"/>
  <c r="N13" i="19"/>
  <c r="J37" i="19"/>
  <c r="J13" i="19"/>
  <c r="J22" i="19" s="1"/>
  <c r="J25" i="19" s="1"/>
  <c r="J28" i="19" s="1"/>
  <c r="L37" i="19"/>
  <c r="H37" i="19"/>
  <c r="L13" i="19"/>
  <c r="L22" i="19" s="1"/>
  <c r="H13" i="19"/>
  <c r="H22" i="19" s="1"/>
  <c r="J39" i="19" l="1"/>
  <c r="J63" i="19" s="1"/>
  <c r="N22" i="19"/>
  <c r="N25" i="19" s="1"/>
  <c r="N28" i="19" s="1"/>
  <c r="H25" i="19"/>
  <c r="H28" i="19" s="1"/>
  <c r="H54" i="19" s="1"/>
  <c r="L25" i="19"/>
  <c r="L28" i="19" s="1"/>
  <c r="L54" i="19" s="1"/>
  <c r="N39" i="19" l="1"/>
  <c r="N63" i="19" s="1"/>
  <c r="J57" i="19"/>
  <c r="H39" i="19"/>
  <c r="H60" i="19" s="1"/>
  <c r="K23" i="15"/>
  <c r="K37" i="15" s="1"/>
  <c r="L39" i="19"/>
  <c r="L60" i="19" s="1"/>
  <c r="N57" i="19" l="1"/>
  <c r="H57" i="19"/>
  <c r="L63" i="19"/>
  <c r="H63" i="19"/>
  <c r="L57" i="19"/>
  <c r="R25" i="25" l="1"/>
  <c r="R28" i="25" s="1"/>
  <c r="S31" i="24"/>
  <c r="K76" i="15"/>
  <c r="K78" i="15" s="1"/>
  <c r="A50" i="15"/>
  <c r="A96" i="15" s="1"/>
  <c r="G130" i="15" l="1"/>
  <c r="AC28" i="24"/>
  <c r="AC31" i="24" s="1"/>
  <c r="Y31" i="24"/>
  <c r="K130" i="15"/>
  <c r="K133" i="15" s="1"/>
  <c r="K135" i="15" s="1"/>
  <c r="G133" i="15" l="1"/>
  <c r="G135" i="15" s="1"/>
</calcChain>
</file>

<file path=xl/sharedStrings.xml><?xml version="1.0" encoding="utf-8"?>
<sst xmlns="http://schemas.openxmlformats.org/spreadsheetml/2006/main" count="483" uniqueCount="217">
  <si>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</si>
  <si>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</si>
  <si>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</si>
  <si>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</si>
  <si>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</si>
  <si>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</si>
  <si>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</si>
  <si>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</si>
  <si>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</si>
  <si>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</si>
  <si>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</si>
  <si>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</si>
  <si>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</si>
  <si>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</si>
  <si>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</si>
  <si>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</si>
  <si>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</si>
  <si>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</si>
  <si>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</si>
  <si>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</si>
  <si>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</si>
  <si>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</si>
  <si>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</si>
  <si>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</si>
  <si>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</si>
  <si>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</si>
  <si>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</si>
  <si>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</si>
  <si>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</si>
  <si>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</si>
  <si>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</si>
  <si>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</si>
  <si>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</si>
  <si>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</si>
  <si>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</si>
  <si>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</si>
  <si>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</si>
  <si>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</si>
  <si>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</si>
  <si>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</si>
  <si>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</si>
  <si>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</si>
  <si>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</si>
  <si>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</si>
  <si>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</si>
  <si>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</si>
  <si>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</si>
  <si>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</si>
  <si>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</si>
  <si>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</si>
  <si>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</si>
  <si>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</si>
  <si>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</si>
  <si>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มูลค่าที่ชำระแล้วหุ้นละ 0.50 บาท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</si>
  <si>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</si>
  <si>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</si>
  <si>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</si>
  <si>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</si>
  <si>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</si>
  <si>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</si>
  <si>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</si>
  <si>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</si>
  <si>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</si>
  <si>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การเปลี่ยนแปลงสัดส่วนในบริษัทย่อย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</si>
  <si>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</si>
  <si>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</si>
  <si>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</si>
  <si>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</si>
  <si>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</si>
  <si>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</si>
  <si>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เงินปันผลรับ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</si>
  <si>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</si>
  <si>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</si>
  <si>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กลับรายการ(รับรู้)ผลขาดทุนด้านเครดิต</t>
  </si>
  <si>
    <t>ที่คาดว่าจะเกิดขึ้น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</si>
  <si>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</si>
  <si>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</si>
  <si>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</si>
  <si>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กำไรสำหรับรอบระยะเวลา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</si>
  <si>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</si>
  <si>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</si>
  <si>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</si>
  <si>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กำไรขาดทุนเบ็ดเสร็จรวมสำหรับรอบระยะเวลา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</si>
  <si>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</si>
  <si>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</si>
  <si>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</si>
  <si>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</si>
  <si>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</si>
  <si>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</si>
  <si>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</si>
  <si>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</si>
  <si>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</si>
  <si>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</si>
  <si>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</si>
  <si>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</si>
  <si>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</si>
  <si>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</si>
  <si>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</si>
  <si>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</si>
  <si>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</si>
  <si>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ทุนสำรองตาม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</si>
  <si>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</si>
  <si>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</si>
  <si>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</si>
  <si>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</si>
  <si>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</si>
  <si>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</si>
  <si>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</si>
  <si>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</si>
  <si>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</si>
  <si>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ในบริษัทย่อย</t>
  </si>
  <si>
    <t>ควบคุม</t>
  </si>
  <si>
    <t>ยอดคงเหลือ วันที่ 1 มกราคม พ.ศ. 2567</t>
  </si>
  <si>
    <t>การจ่ายโดยใช้หุ้นเป็นเกณฑ์</t>
  </si>
  <si>
    <t>การลดทุนของหุ้นบุริมสิทธิในบริษัทย่อย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</si>
  <si>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</si>
  <si>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</si>
  <si>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เงินปันผลจ่าย</t>
  </si>
  <si>
    <t>ยอดคงเหลือ ณ สิ้นรอบระยะเวลา</t>
  </si>
  <si>
    <t>ยอดคงเหลือ วันที่ 1 มกราคม พ.ศ. 2568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</si>
  <si>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</si>
  <si>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</si>
  <si>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</si>
  <si>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</si>
  <si>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</si>
  <si>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</si>
  <si>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</si>
  <si>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ประมาณการลูกหนี้รับคืนสินค้าคงเหลือ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</si>
  <si>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</si>
  <si>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</si>
  <si>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</si>
  <si>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</si>
  <si>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รายได้ดอกเบี้ยรับ</t>
  </si>
  <si>
    <t>รายได้เงินปันผลรับ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</si>
  <si>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</si>
  <si>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</si>
  <si>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</si>
  <si>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</si>
  <si>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</si>
  <si>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</si>
  <si>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</si>
  <si>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</si>
  <si>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</si>
  <si>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</si>
  <si>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</si>
  <si>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เงินสดรับคืนจากการลดทุนของบริษัทย่อย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</si>
  <si>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</si>
  <si>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</si>
  <si>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</si>
  <si>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</si>
  <si>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</si>
  <si>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</si>
  <si>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</si>
  <si>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</si>
  <si>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</si>
  <si>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</si>
  <si>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</si>
  <si>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เงินสดจ่ายคืนเงินต้นของสัญญาเช่า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</si>
  <si>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</si>
  <si>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</si>
  <si>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</si>
  <si>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</si>
  <si>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</si>
  <si>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</si>
  <si>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หัก</t>
  </si>
  <si>
    <t>หุ้นทุนซื้อคืน</t>
  </si>
  <si>
    <t>หุ้นทุน</t>
  </si>
  <si>
    <t>ซื้อคืน</t>
  </si>
  <si>
    <t>สำรองหุ้นทุนซื้อคืน</t>
  </si>
  <si>
    <t>เงินสดจ่ายเพื่อซื้อหุ้นทุนซื้อคืน</t>
  </si>
  <si>
    <t>จัดสรรแล้ว - ทุนสำรองหุ้นสามัญซื้อคืน</t>
  </si>
  <si>
    <t>ทุนสำรอง</t>
  </si>
  <si>
    <t xml:space="preserve">หุ้นสามัญ จำนวน 618,000,000 หุ้น </t>
  </si>
  <si>
    <t xml:space="preserve">หุ้นสามัญ จำนวน 600,010,000 หุ้น </t>
  </si>
  <si>
    <t>รวมส่วนของผู้เป็นเจ้าของของบริษัท</t>
  </si>
  <si>
    <t>กำไรจากอัตราแลกเปลี่ยน</t>
  </si>
  <si>
    <t>กำไรก่อนค่าใช้จ่ายภาษีเงินได้</t>
  </si>
  <si>
    <t>ผลต่างของอัตราแลกเปลี่ยน</t>
  </si>
  <si>
    <t>การแบ่งปันกำไร:</t>
  </si>
  <si>
    <t>การแบ่งปันกำไรขาดทุนเบ็ดเสร็จรวม:</t>
  </si>
  <si>
    <t>ต้นทุนขายและบริการ</t>
  </si>
  <si>
    <t>รายได้จากการขายและบริการ</t>
  </si>
  <si>
    <t>กำไรขาดทุนเบ็ดเสร็จอื่น:</t>
  </si>
  <si>
    <t>ส่วนของผู้เป็นเจ้าของ</t>
  </si>
  <si>
    <t>กำไรก่อนภาษีเงินได้</t>
  </si>
  <si>
    <t>ขาดทุนจากอัตราแลกเปลี่ยนที่ยังไม่เกิดขึ้นจริง</t>
  </si>
  <si>
    <t>จากการแปลงค่างบการเงิน</t>
  </si>
  <si>
    <t>กลับรายการประมาณการรับคืนสินค้าคงเหลือ</t>
  </si>
  <si>
    <t>ขาดทุนที่ยังไม่เกิดขึ้นจริงจากสินทรัพย์ทางการเงิน</t>
  </si>
  <si>
    <t>ตัดจำหน่ายอุปกรณ์</t>
  </si>
  <si>
    <t>ตัดจำหน่ายสินทรัพย์ไม่มีตัวตน</t>
  </si>
  <si>
    <t>เงินสดและรายการเทียบเท่าเงินสดสิ้นรอบระยะเวลา</t>
  </si>
  <si>
    <t>ที่วัดมูลค่าด้วยมูลค่ายุติธรรมผ่านกำไรหรือขาดทุน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</si>
  <si>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</si>
  <si>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</si>
  <si>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</si>
  <si>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</si>
  <si>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- ของบริษัท</t>
  </si>
  <si>
    <t>เงินสดสุทธิได้มาจากกิจกรรมดำเนินงาน</t>
  </si>
  <si>
    <t>(กลับรายการ)รับรู้ผลขาดทุนด้านเครดิตที่คาดว่าจะเกิดขึ้น</t>
  </si>
  <si>
    <t>14, 20</t>
  </si>
  <si>
    <t>เงินสดสุทธิได้มา(ใช้ไป)จากกิจกรรมลงทุน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</si>
  <si>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</si>
  <si>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</si>
  <si>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</si>
  <si>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</si>
  <si>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</si>
  <si>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30 กันยายน</t>
  </si>
  <si>
    <t>วันที่ 30 กันยายน พ.ศ. 2567</t>
  </si>
  <si>
    <t>วันที่ 30 กันยายน พ.ศ. 2568</t>
  </si>
  <si>
    <t xml:space="preserve">   วันที่ 30 กันยายน พ.ศ. 2567</t>
  </si>
  <si>
    <t xml:space="preserve">   วันที่ 30 กันยายน พ.ศ. 2568</t>
  </si>
  <si>
    <t>เงินสดได้มาจากการดำเนินงาน</t>
  </si>
  <si>
    <t>ซื้อสินทรัพย์ไม่มีตัวตนที่ยังมิได้ชำระเงินสด</t>
  </si>
  <si>
    <t>(ขาดทุน)กำไรจากอัตราแลกเปลี่ยน</t>
  </si>
  <si>
    <t>ขาดทุนจากอัตราแลกเปลี่ยนจากเงินสด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</si>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</sst>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#,##0;\(#,##0\);&quot;-&quot;;@"/>
    <numFmt numFmtId="168" formatCode="_-* #,##0.00\ ;\(#,##0.00\);_-* &quot;-&quot;??_-;_-@_-"/>
    <numFmt numFmtId="169" formatCode="_(* #,##0.00_);_(* \(#,##0.00\);_(* \-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  <numFmt numFmtId="177" formatCode="#,##0;\(#,##0\);&quot;-&quot;"/>
    <numFmt numFmtId="178" formatCode="_-* #,##0.00\ ;\(#,##0.00\);_-* &quot;-&quot;??_-;_-@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name val="Times New Roman"/>
      <family val="1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19">
    <xf numFmtId="0" fontId="0" fillId="0" borderId="0"/>
    <xf numFmtId="169" fontId="12" fillId="0" borderId="0" applyFill="0" applyBorder="0" applyAlignment="0" applyProtection="0"/>
    <xf numFmtId="1" fontId="13" fillId="0" borderId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4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4" fillId="0" borderId="0"/>
    <xf numFmtId="0" fontId="7" fillId="0" borderId="0"/>
    <xf numFmtId="0" fontId="25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20" fillId="0" borderId="0"/>
    <xf numFmtId="164" fontId="20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6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7" fillId="0" borderId="0"/>
    <xf numFmtId="164" fontId="7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6" fillId="0" borderId="0" applyNumberFormat="0" applyFill="0" applyBorder="0" applyAlignment="0">
      <alignment vertical="top"/>
      <protection locked="0"/>
    </xf>
    <xf numFmtId="164" fontId="15" fillId="0" borderId="0" applyFont="0" applyFill="0" applyBorder="0" applyAlignment="0" applyProtection="0"/>
    <xf numFmtId="0" fontId="26" fillId="0" borderId="4" applyNumberFormat="0" applyFill="0" applyBorder="0" applyAlignment="0">
      <alignment wrapText="1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0" fillId="0" borderId="0"/>
    <xf numFmtId="0" fontId="2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3" fillId="0" borderId="0"/>
    <xf numFmtId="0" fontId="14" fillId="0" borderId="0"/>
    <xf numFmtId="0" fontId="29" fillId="0" borderId="0"/>
    <xf numFmtId="164" fontId="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23" fillId="0" borderId="0"/>
    <xf numFmtId="164" fontId="23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2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0" fillId="0" borderId="0"/>
    <xf numFmtId="0" fontId="12" fillId="0" borderId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164" fontId="7" fillId="0" borderId="0" applyFont="0" applyFill="0" applyBorder="0" applyAlignment="0" applyProtection="0"/>
    <xf numFmtId="0" fontId="20" fillId="0" borderId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/>
    <xf numFmtId="0" fontId="6" fillId="0" borderId="0"/>
    <xf numFmtId="0" fontId="25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>
      <protection locked="0"/>
    </xf>
    <xf numFmtId="0" fontId="15" fillId="0" borderId="0"/>
    <xf numFmtId="0" fontId="6" fillId="0" borderId="0">
      <protection locked="0"/>
    </xf>
    <xf numFmtId="0" fontId="22" fillId="0" borderId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6" fillId="0" borderId="0" applyNumberFormat="0" applyFill="0" applyBorder="0" applyAlignment="0" applyProtection="0">
      <alignment wrapText="1"/>
    </xf>
    <xf numFmtId="0" fontId="26" fillId="0" borderId="4" applyNumberFormat="0" applyFill="0" applyBorder="0" applyAlignment="0">
      <alignment wrapText="1"/>
      <protection locked="0"/>
    </xf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164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6" fillId="0" borderId="0"/>
    <xf numFmtId="0" fontId="23" fillId="0" borderId="0"/>
    <xf numFmtId="0" fontId="20" fillId="0" borderId="0"/>
    <xf numFmtId="164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3" fillId="0" borderId="0"/>
    <xf numFmtId="0" fontId="29" fillId="0" borderId="0"/>
    <xf numFmtId="164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5" fillId="0" borderId="0">
      <protection locked="0"/>
    </xf>
    <xf numFmtId="0" fontId="15" fillId="0" borderId="0"/>
    <xf numFmtId="0" fontId="1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6" fillId="0" borderId="0" applyNumberFormat="0" applyFill="0" applyBorder="0" applyAlignment="0">
      <alignment vertical="top"/>
      <protection locked="0"/>
    </xf>
    <xf numFmtId="164" fontId="6" fillId="0" borderId="0" applyFont="0" applyFill="0" applyBorder="0" applyAlignment="0" applyProtection="0"/>
    <xf numFmtId="0" fontId="2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9" fillId="0" borderId="0"/>
    <xf numFmtId="0" fontId="6" fillId="0" borderId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2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164" fontId="1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164" fontId="23" fillId="0" borderId="0" applyFont="0" applyFill="0" applyBorder="0" applyAlignment="0" applyProtection="0"/>
    <xf numFmtId="0" fontId="4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3">
    <xf numFmtId="0" fontId="0" fillId="0" borderId="0" xfId="0"/>
    <xf numFmtId="167" fontId="17" fillId="0" borderId="0" xfId="4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2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7" fontId="16" fillId="0" borderId="0" xfId="7" applyNumberFormat="1" applyFont="1" applyAlignment="1">
      <alignment horizontal="right"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6" fillId="0" borderId="1" xfId="0" quotePrefix="1" applyNumberFormat="1" applyFont="1" applyBorder="1" applyAlignment="1">
      <alignment horizontal="center" vertical="center"/>
    </xf>
    <xf numFmtId="167" fontId="16" fillId="0" borderId="1" xfId="0" quotePrefix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quotePrefix="1" applyNumberFormat="1" applyFont="1" applyAlignment="1">
      <alignment horizontal="center" vertical="center"/>
    </xf>
    <xf numFmtId="167" fontId="16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1" fontId="17" fillId="0" borderId="0" xfId="32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 wrapText="1"/>
    </xf>
    <xf numFmtId="167" fontId="17" fillId="0" borderId="1" xfId="0" applyNumberFormat="1" applyFont="1" applyBorder="1" applyAlignment="1">
      <alignment horizontal="right" vertical="center"/>
    </xf>
    <xf numFmtId="167" fontId="17" fillId="0" borderId="1" xfId="25" applyNumberFormat="1" applyFont="1" applyBorder="1" applyAlignment="1">
      <alignment vertical="center"/>
    </xf>
    <xf numFmtId="0" fontId="17" fillId="0" borderId="0" xfId="610" applyFont="1" applyAlignment="1">
      <alignment vertical="center"/>
    </xf>
    <xf numFmtId="166" fontId="16" fillId="0" borderId="0" xfId="0" applyNumberFormat="1" applyFont="1" applyAlignment="1">
      <alignment vertical="center"/>
    </xf>
    <xf numFmtId="167" fontId="17" fillId="0" borderId="0" xfId="25" applyNumberFormat="1" applyFont="1" applyAlignment="1">
      <alignment vertical="center"/>
    </xf>
    <xf numFmtId="167" fontId="17" fillId="0" borderId="2" xfId="25" applyNumberFormat="1" applyFont="1" applyBorder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38" fontId="17" fillId="0" borderId="0" xfId="2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171" fontId="17" fillId="0" borderId="0" xfId="320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71" fontId="17" fillId="0" borderId="1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/>
    </xf>
    <xf numFmtId="0" fontId="17" fillId="0" borderId="0" xfId="0" applyFont="1"/>
    <xf numFmtId="0" fontId="16" fillId="0" borderId="0" xfId="0" applyFont="1"/>
    <xf numFmtId="166" fontId="17" fillId="0" borderId="0" xfId="0" applyNumberFormat="1" applyFont="1"/>
    <xf numFmtId="166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6" fontId="16" fillId="0" borderId="0" xfId="0" applyNumberFormat="1" applyFont="1"/>
    <xf numFmtId="0" fontId="16" fillId="0" borderId="0" xfId="0" applyFont="1" applyAlignment="1">
      <alignment vertical="top"/>
    </xf>
    <xf numFmtId="165" fontId="16" fillId="0" borderId="0" xfId="0" applyNumberFormat="1" applyFont="1" applyAlignment="1">
      <alignment horizontal="right" vertical="center"/>
    </xf>
    <xf numFmtId="165" fontId="16" fillId="0" borderId="1" xfId="0" quotePrefix="1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17" fillId="0" borderId="0" xfId="616" applyNumberFormat="1" applyFont="1" applyFill="1" applyAlignment="1">
      <alignment vertical="top"/>
    </xf>
    <xf numFmtId="167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vertical="center"/>
    </xf>
    <xf numFmtId="167" fontId="17" fillId="0" borderId="0" xfId="616" applyNumberFormat="1" applyFont="1" applyFill="1" applyBorder="1" applyAlignment="1">
      <alignment vertical="center"/>
    </xf>
    <xf numFmtId="167" fontId="16" fillId="0" borderId="0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Border="1" applyAlignment="1">
      <alignment vertical="center"/>
    </xf>
    <xf numFmtId="173" fontId="17" fillId="0" borderId="0" xfId="616" applyNumberFormat="1" applyFont="1" applyFill="1" applyBorder="1" applyAlignment="1">
      <alignment horizontal="right" vertical="center"/>
    </xf>
    <xf numFmtId="167" fontId="17" fillId="0" borderId="0" xfId="618" applyNumberFormat="1" applyFont="1" applyFill="1" applyBorder="1" applyAlignment="1">
      <alignment horizontal="right" vertical="center"/>
    </xf>
    <xf numFmtId="167" fontId="17" fillId="0" borderId="1" xfId="21" applyNumberFormat="1" applyFont="1" applyFill="1" applyBorder="1" applyAlignment="1">
      <alignment horizontal="right" vertical="center"/>
    </xf>
    <xf numFmtId="167" fontId="17" fillId="0" borderId="2" xfId="616" applyNumberFormat="1" applyFont="1" applyFill="1" applyBorder="1" applyAlignment="1">
      <alignment horizontal="right" vertical="center"/>
    </xf>
    <xf numFmtId="0" fontId="16" fillId="0" borderId="0" xfId="615" applyFont="1" applyAlignment="1">
      <alignment vertical="center"/>
    </xf>
    <xf numFmtId="165" fontId="17" fillId="0" borderId="0" xfId="615" applyNumberFormat="1" applyFont="1" applyAlignment="1">
      <alignment horizontal="center" vertical="center"/>
    </xf>
    <xf numFmtId="0" fontId="17" fillId="0" borderId="0" xfId="615" applyFont="1" applyAlignment="1">
      <alignment vertical="center"/>
    </xf>
    <xf numFmtId="167" fontId="17" fillId="0" borderId="0" xfId="615" applyNumberFormat="1" applyFont="1" applyAlignment="1">
      <alignment vertical="center"/>
    </xf>
    <xf numFmtId="167" fontId="16" fillId="0" borderId="0" xfId="615" applyNumberFormat="1" applyFont="1" applyAlignment="1">
      <alignment vertical="center"/>
    </xf>
    <xf numFmtId="167" fontId="16" fillId="0" borderId="1" xfId="615" applyNumberFormat="1" applyFont="1" applyBorder="1" applyAlignment="1">
      <alignment vertical="center"/>
    </xf>
    <xf numFmtId="166" fontId="16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horizontal="center" vertical="center"/>
    </xf>
    <xf numFmtId="0" fontId="17" fillId="0" borderId="1" xfId="615" applyFont="1" applyBorder="1" applyAlignment="1">
      <alignment vertical="center"/>
    </xf>
    <xf numFmtId="165" fontId="17" fillId="0" borderId="1" xfId="615" applyNumberFormat="1" applyFont="1" applyBorder="1" applyAlignment="1">
      <alignment horizontal="center" vertical="center"/>
    </xf>
    <xf numFmtId="167" fontId="17" fillId="0" borderId="1" xfId="615" applyNumberFormat="1" applyFont="1" applyBorder="1" applyAlignment="1">
      <alignment vertical="center"/>
    </xf>
    <xf numFmtId="0" fontId="17" fillId="0" borderId="0" xfId="9" applyFont="1" applyAlignment="1">
      <alignment vertical="top"/>
    </xf>
    <xf numFmtId="167" fontId="17" fillId="0" borderId="0" xfId="9" applyNumberFormat="1" applyFont="1" applyAlignment="1">
      <alignment vertical="top"/>
    </xf>
    <xf numFmtId="37" fontId="16" fillId="0" borderId="0" xfId="617" applyNumberFormat="1" applyFont="1" applyAlignment="1">
      <alignment horizontal="left" vertical="top"/>
    </xf>
    <xf numFmtId="165" fontId="16" fillId="0" borderId="0" xfId="9" quotePrefix="1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7" fontId="17" fillId="0" borderId="0" xfId="9" applyNumberFormat="1" applyFont="1" applyAlignment="1">
      <alignment vertical="center"/>
    </xf>
    <xf numFmtId="37" fontId="16" fillId="0" borderId="1" xfId="617" applyNumberFormat="1" applyFont="1" applyBorder="1" applyAlignment="1">
      <alignment horizontal="left" vertical="top"/>
    </xf>
    <xf numFmtId="165" fontId="16" fillId="0" borderId="1" xfId="9" applyNumberFormat="1" applyFont="1" applyBorder="1" applyAlignment="1">
      <alignment horizontal="left" vertical="center"/>
    </xf>
    <xf numFmtId="0" fontId="17" fillId="0" borderId="1" xfId="9" applyFont="1" applyBorder="1" applyAlignment="1">
      <alignment vertical="center"/>
    </xf>
    <xf numFmtId="167" fontId="17" fillId="0" borderId="1" xfId="9" applyNumberFormat="1" applyFont="1" applyBorder="1" applyAlignment="1">
      <alignment vertical="center"/>
    </xf>
    <xf numFmtId="165" fontId="16" fillId="0" borderId="0" xfId="9" applyNumberFormat="1" applyFont="1" applyAlignment="1">
      <alignment horizontal="left" vertical="center"/>
    </xf>
    <xf numFmtId="165" fontId="16" fillId="0" borderId="0" xfId="9" applyNumberFormat="1" applyFont="1" applyAlignment="1">
      <alignment vertical="center"/>
    </xf>
    <xf numFmtId="165" fontId="17" fillId="0" borderId="0" xfId="617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165" fontId="16" fillId="0" borderId="0" xfId="617" applyNumberFormat="1" applyFont="1" applyAlignment="1">
      <alignment horizontal="right" vertical="center"/>
    </xf>
    <xf numFmtId="0" fontId="16" fillId="0" borderId="1" xfId="617" applyFont="1" applyBorder="1" applyAlignment="1">
      <alignment horizontal="center" vertical="center"/>
    </xf>
    <xf numFmtId="0" fontId="16" fillId="0" borderId="0" xfId="617" applyFont="1" applyAlignment="1">
      <alignment horizontal="center" vertical="center"/>
    </xf>
    <xf numFmtId="167" fontId="16" fillId="0" borderId="0" xfId="617" applyNumberFormat="1" applyFont="1" applyAlignment="1">
      <alignment horizontal="center" vertical="center"/>
    </xf>
    <xf numFmtId="165" fontId="17" fillId="0" borderId="0" xfId="9" applyNumberFormat="1" applyFont="1" applyAlignment="1">
      <alignment horizontal="left" vertical="center"/>
    </xf>
    <xf numFmtId="165" fontId="17" fillId="0" borderId="0" xfId="9" applyNumberFormat="1" applyFont="1" applyAlignment="1">
      <alignment horizontal="center" vertical="center"/>
    </xf>
    <xf numFmtId="0" fontId="17" fillId="0" borderId="0" xfId="12" applyFont="1" applyAlignment="1">
      <alignment horizontal="center" vertical="top"/>
    </xf>
    <xf numFmtId="167" fontId="17" fillId="0" borderId="0" xfId="616" applyNumberFormat="1" applyFont="1" applyFill="1" applyAlignment="1">
      <alignment horizontal="right" vertical="center"/>
    </xf>
    <xf numFmtId="0" fontId="17" fillId="0" borderId="0" xfId="17" applyFont="1" applyAlignment="1">
      <alignment horizontal="left" vertical="top"/>
    </xf>
    <xf numFmtId="0" fontId="17" fillId="0" borderId="0" xfId="9" applyFont="1" applyAlignment="1">
      <alignment horizontal="center" vertical="center"/>
    </xf>
    <xf numFmtId="165" fontId="17" fillId="0" borderId="0" xfId="616" applyNumberFormat="1" applyFont="1" applyFill="1" applyBorder="1" applyAlignment="1">
      <alignment horizontal="right" vertical="center"/>
    </xf>
    <xf numFmtId="165" fontId="17" fillId="0" borderId="0" xfId="9" quotePrefix="1" applyNumberFormat="1" applyFont="1" applyAlignment="1">
      <alignment horizontal="left" vertical="center"/>
    </xf>
    <xf numFmtId="0" fontId="17" fillId="0" borderId="0" xfId="9" quotePrefix="1" applyFont="1" applyAlignment="1">
      <alignment vertical="center"/>
    </xf>
    <xf numFmtId="167" fontId="17" fillId="0" borderId="0" xfId="9" applyNumberFormat="1" applyFont="1" applyAlignment="1">
      <alignment horizontal="right" vertical="center" wrapText="1"/>
    </xf>
    <xf numFmtId="165" fontId="17" fillId="0" borderId="1" xfId="9" applyNumberFormat="1" applyFont="1" applyBorder="1" applyAlignment="1">
      <alignment horizontal="left" vertical="center"/>
    </xf>
    <xf numFmtId="165" fontId="16" fillId="0" borderId="0" xfId="9" applyNumberFormat="1" applyFont="1" applyAlignment="1">
      <alignment horizontal="center" vertical="center"/>
    </xf>
    <xf numFmtId="173" fontId="17" fillId="0" borderId="0" xfId="618" applyNumberFormat="1" applyFont="1" applyFill="1" applyBorder="1" applyAlignment="1">
      <alignment horizontal="right" vertical="center"/>
    </xf>
    <xf numFmtId="165" fontId="17" fillId="0" borderId="0" xfId="9" quotePrefix="1" applyNumberFormat="1" applyFont="1" applyAlignment="1">
      <alignment horizontal="center" vertical="center"/>
    </xf>
    <xf numFmtId="0" fontId="17" fillId="0" borderId="0" xfId="378" applyFont="1" applyAlignment="1" applyProtection="1">
      <alignment horizontal="center" vertical="center"/>
    </xf>
    <xf numFmtId="167" fontId="17" fillId="0" borderId="0" xfId="7" applyNumberFormat="1" applyFont="1" applyAlignment="1">
      <alignment vertical="center"/>
    </xf>
    <xf numFmtId="177" fontId="17" fillId="0" borderId="0" xfId="0" applyNumberFormat="1" applyFont="1" applyAlignment="1">
      <alignment horizontal="right" vertical="center"/>
    </xf>
    <xf numFmtId="178" fontId="17" fillId="0" borderId="0" xfId="0" applyNumberFormat="1" applyFont="1" applyAlignment="1">
      <alignment vertical="center"/>
    </xf>
    <xf numFmtId="171" fontId="17" fillId="0" borderId="5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177" fontId="17" fillId="0" borderId="5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167" fontId="17" fillId="0" borderId="1" xfId="25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9" fontId="17" fillId="0" borderId="0" xfId="1" applyFont="1" applyFill="1" applyAlignment="1">
      <alignment horizontal="right" vertical="center"/>
    </xf>
    <xf numFmtId="167" fontId="17" fillId="0" borderId="1" xfId="618" applyNumberFormat="1" applyFont="1" applyBorder="1" applyAlignment="1">
      <alignment horizontal="right" vertical="center"/>
    </xf>
    <xf numFmtId="167" fontId="17" fillId="0" borderId="1" xfId="616" applyNumberFormat="1" applyFont="1" applyBorder="1" applyAlignment="1">
      <alignment horizontal="right" vertical="center"/>
    </xf>
    <xf numFmtId="167" fontId="17" fillId="0" borderId="0" xfId="618" applyNumberFormat="1" applyFont="1" applyBorder="1" applyAlignment="1">
      <alignment horizontal="right" vertical="center"/>
    </xf>
    <xf numFmtId="167" fontId="17" fillId="0" borderId="0" xfId="616" applyNumberFormat="1" applyFont="1" applyBorder="1" applyAlignment="1">
      <alignment horizontal="right" vertical="center"/>
    </xf>
    <xf numFmtId="0" fontId="32" fillId="0" borderId="0" xfId="615" applyFont="1" applyAlignment="1">
      <alignment vertical="center"/>
    </xf>
    <xf numFmtId="165" fontId="32" fillId="0" borderId="0" xfId="615" applyNumberFormat="1" applyFont="1" applyAlignment="1">
      <alignment horizontal="center" vertical="center"/>
    </xf>
    <xf numFmtId="167" fontId="32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horizontal="right" vertical="center"/>
    </xf>
    <xf numFmtId="167" fontId="33" fillId="0" borderId="0" xfId="615" applyNumberFormat="1" applyFont="1" applyAlignment="1">
      <alignment horizontal="center" vertical="center"/>
    </xf>
    <xf numFmtId="0" fontId="33" fillId="0" borderId="0" xfId="615" applyFont="1" applyAlignment="1">
      <alignment horizontal="right" vertical="center"/>
    </xf>
    <xf numFmtId="166" fontId="32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horizontal="right" vertical="center" wrapText="1"/>
    </xf>
    <xf numFmtId="166" fontId="32" fillId="0" borderId="0" xfId="615" applyNumberFormat="1" applyFont="1" applyAlignment="1">
      <alignment horizontal="left" vertical="center"/>
    </xf>
    <xf numFmtId="166" fontId="33" fillId="0" borderId="1" xfId="0" quotePrefix="1" applyNumberFormat="1" applyFont="1" applyBorder="1" applyAlignment="1">
      <alignment horizontal="center" vertical="center"/>
    </xf>
    <xf numFmtId="167" fontId="33" fillId="0" borderId="1" xfId="615" applyNumberFormat="1" applyFont="1" applyBorder="1" applyAlignment="1">
      <alignment horizontal="right" vertical="center"/>
    </xf>
    <xf numFmtId="167" fontId="32" fillId="0" borderId="0" xfId="615" applyNumberFormat="1" applyFont="1" applyAlignment="1">
      <alignment horizontal="right" vertical="center"/>
    </xf>
    <xf numFmtId="167" fontId="32" fillId="0" borderId="0" xfId="0" applyNumberFormat="1" applyFont="1" applyAlignment="1">
      <alignment vertical="center"/>
    </xf>
    <xf numFmtId="167" fontId="32" fillId="0" borderId="0" xfId="4" applyNumberFormat="1" applyFont="1" applyFill="1" applyBorder="1" applyAlignment="1">
      <alignment vertical="center"/>
    </xf>
    <xf numFmtId="166" fontId="33" fillId="0" borderId="0" xfId="615" applyNumberFormat="1" applyFont="1" applyAlignment="1">
      <alignment vertical="center"/>
    </xf>
    <xf numFmtId="167" fontId="32" fillId="0" borderId="2" xfId="4" applyNumberFormat="1" applyFont="1" applyFill="1" applyBorder="1" applyAlignment="1">
      <alignment vertical="center"/>
    </xf>
    <xf numFmtId="165" fontId="33" fillId="0" borderId="0" xfId="615" applyNumberFormat="1" applyFont="1" applyAlignment="1">
      <alignment horizontal="center" vertical="center"/>
    </xf>
    <xf numFmtId="0" fontId="17" fillId="0" borderId="0" xfId="315" applyFont="1" applyAlignment="1">
      <alignment vertical="center"/>
    </xf>
    <xf numFmtId="0" fontId="17" fillId="0" borderId="0" xfId="9" applyFont="1" applyAlignment="1">
      <alignment horizontal="left" vertical="center"/>
    </xf>
    <xf numFmtId="0" fontId="18" fillId="0" borderId="0" xfId="0" applyFont="1"/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0" xfId="615" applyNumberFormat="1" applyFont="1" applyAlignment="1">
      <alignment vertical="center"/>
    </xf>
    <xf numFmtId="165" fontId="16" fillId="0" borderId="1" xfId="615" applyNumberFormat="1" applyFont="1" applyBorder="1" applyAlignment="1">
      <alignment vertical="center"/>
    </xf>
    <xf numFmtId="167" fontId="33" fillId="0" borderId="0" xfId="615" quotePrefix="1" applyNumberFormat="1" applyFont="1" applyAlignment="1">
      <alignment horizontal="right" vertical="center"/>
    </xf>
    <xf numFmtId="167" fontId="16" fillId="0" borderId="0" xfId="615" applyNumberFormat="1" applyFont="1" applyAlignment="1">
      <alignment horizontal="right" vertical="center"/>
    </xf>
    <xf numFmtId="0" fontId="16" fillId="0" borderId="0" xfId="9" applyFont="1" applyAlignment="1">
      <alignment vertical="center"/>
    </xf>
    <xf numFmtId="0" fontId="17" fillId="0" borderId="0" xfId="316" applyFont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72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169" fontId="17" fillId="0" borderId="0" xfId="1" applyFont="1" applyAlignment="1">
      <alignment vertical="center"/>
    </xf>
    <xf numFmtId="0" fontId="17" fillId="0" borderId="0" xfId="0" applyFont="1" applyAlignment="1">
      <alignment horizontal="left" indent="1"/>
    </xf>
    <xf numFmtId="167" fontId="16" fillId="0" borderId="0" xfId="615" applyNumberFormat="1" applyFont="1" applyAlignment="1">
      <alignment horizontal="center" vertical="center"/>
    </xf>
    <xf numFmtId="166" fontId="17" fillId="0" borderId="0" xfId="615" applyNumberFormat="1" applyFont="1" applyAlignment="1">
      <alignment vertical="center"/>
    </xf>
    <xf numFmtId="166" fontId="17" fillId="0" borderId="0" xfId="615" applyNumberFormat="1" applyFont="1" applyAlignment="1">
      <alignment horizontal="left" vertical="center"/>
    </xf>
    <xf numFmtId="167" fontId="16" fillId="0" borderId="1" xfId="615" applyNumberFormat="1" applyFont="1" applyBorder="1" applyAlignment="1">
      <alignment horizontal="right" vertical="center"/>
    </xf>
    <xf numFmtId="165" fontId="17" fillId="0" borderId="0" xfId="5" applyNumberFormat="1" applyFont="1" applyAlignment="1">
      <alignment vertical="center"/>
    </xf>
    <xf numFmtId="167" fontId="17" fillId="0" borderId="1" xfId="0" applyNumberFormat="1" applyFont="1" applyBorder="1" applyAlignment="1">
      <alignment vertical="center"/>
    </xf>
    <xf numFmtId="171" fontId="17" fillId="0" borderId="1" xfId="0" applyNumberFormat="1" applyFont="1" applyBorder="1" applyAlignment="1">
      <alignment vertical="center"/>
    </xf>
    <xf numFmtId="167" fontId="17" fillId="0" borderId="0" xfId="4" applyNumberFormat="1" applyFont="1" applyFill="1" applyAlignment="1">
      <alignment vertical="center"/>
    </xf>
    <xf numFmtId="167" fontId="17" fillId="0" borderId="2" xfId="4" applyNumberFormat="1" applyFont="1" applyFill="1" applyBorder="1" applyAlignment="1">
      <alignment vertical="center"/>
    </xf>
    <xf numFmtId="0" fontId="17" fillId="0" borderId="0" xfId="615" applyFont="1" applyAlignment="1">
      <alignment horizontal="center" vertical="center"/>
    </xf>
    <xf numFmtId="165" fontId="16" fillId="0" borderId="1" xfId="615" applyNumberFormat="1" applyFont="1" applyBorder="1" applyAlignment="1">
      <alignment horizontal="center" vertical="center"/>
    </xf>
    <xf numFmtId="165" fontId="32" fillId="0" borderId="0" xfId="5" applyNumberFormat="1" applyFont="1" applyAlignment="1">
      <alignment vertical="center"/>
    </xf>
    <xf numFmtId="167" fontId="32" fillId="0" borderId="1" xfId="615" applyNumberFormat="1" applyFont="1" applyBorder="1" applyAlignment="1">
      <alignment horizontal="right" vertical="center"/>
    </xf>
    <xf numFmtId="167" fontId="32" fillId="0" borderId="1" xfId="0" applyNumberFormat="1" applyFont="1" applyBorder="1" applyAlignment="1">
      <alignment vertical="center"/>
    </xf>
    <xf numFmtId="165" fontId="17" fillId="0" borderId="0" xfId="616" applyNumberFormat="1" applyFont="1" applyFill="1" applyAlignment="1">
      <alignment horizontal="right" vertical="center"/>
    </xf>
    <xf numFmtId="165" fontId="17" fillId="0" borderId="1" xfId="616" applyNumberFormat="1" applyFont="1" applyFill="1" applyBorder="1" applyAlignment="1">
      <alignment horizontal="right" vertical="center"/>
    </xf>
    <xf numFmtId="167" fontId="16" fillId="0" borderId="0" xfId="617" applyNumberFormat="1" applyFont="1" applyAlignment="1">
      <alignment horizontal="right" vertical="center"/>
    </xf>
    <xf numFmtId="173" fontId="17" fillId="0" borderId="1" xfId="21" applyNumberFormat="1" applyFont="1" applyFill="1" applyBorder="1" applyAlignment="1">
      <alignment horizontal="right" vertical="center"/>
    </xf>
    <xf numFmtId="0" fontId="16" fillId="0" borderId="0" xfId="617" applyFont="1" applyAlignment="1">
      <alignment horizontal="right" vertical="center"/>
    </xf>
    <xf numFmtId="167" fontId="16" fillId="0" borderId="1" xfId="7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left" vertical="center"/>
    </xf>
    <xf numFmtId="165" fontId="33" fillId="0" borderId="1" xfId="0" applyNumberFormat="1" applyFont="1" applyBorder="1" applyAlignment="1">
      <alignment horizontal="center" vertical="center"/>
    </xf>
    <xf numFmtId="167" fontId="33" fillId="0" borderId="1" xfId="615" applyNumberFormat="1" applyFont="1" applyBorder="1" applyAlignment="1">
      <alignment horizontal="center" vertical="center"/>
    </xf>
    <xf numFmtId="167" fontId="16" fillId="0" borderId="1" xfId="615" applyNumberFormat="1" applyFont="1" applyBorder="1" applyAlignment="1">
      <alignment horizontal="center" vertical="center"/>
    </xf>
    <xf numFmtId="167" fontId="16" fillId="0" borderId="3" xfId="615" applyNumberFormat="1" applyFont="1" applyBorder="1" applyAlignment="1">
      <alignment horizontal="center" vertical="center"/>
    </xf>
  </cellXfs>
  <cellStyles count="619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3 8" xfId="616" xr:uid="{2A18A847-0915-4F92-8EA3-D632A52BC702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 8" xfId="618" xr:uid="{53B07730-2E97-415B-B38C-203BD41F5C0B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2 2" xfId="615" xr:uid="{2C744B1A-2308-4082-96D8-E418C625B014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 7" xfId="617" xr:uid="{0A3FD54D-06D9-42E6-8FCB-4441C8BA67C4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AFAFA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39"/>
  <sheetViews>
    <sheetView zoomScaleNormal="100" zoomScaleSheetLayoutView="100" workbookViewId="0">
      <selection activeCell="P18" sqref="P18"/>
    </sheetView>
  </sheetViews>
  <sheetFormatPr defaultColWidth="9.44140625" defaultRowHeight="18.600000000000001"/>
  <cols>
    <col min="1" max="2" width="1.5546875" style="12" customWidth="1"/>
    <col min="3" max="3" width="30.6640625" style="13" customWidth="1"/>
    <col min="4" max="4" width="3.5546875" style="13" customWidth="1"/>
    <col min="5" max="5" width="7.6640625" style="14" customWidth="1"/>
    <col min="6" max="6" width="0.5546875" style="14" customWidth="1"/>
    <col min="7" max="7" width="13.5546875" style="15" customWidth="1"/>
    <col min="8" max="8" width="0.5546875" style="13" customWidth="1"/>
    <col min="9" max="9" width="12.5546875" style="15" customWidth="1"/>
    <col min="10" max="10" width="0.5546875" style="13" customWidth="1"/>
    <col min="11" max="11" width="13.5546875" style="15" customWidth="1"/>
    <col min="12" max="12" width="0.5546875" style="13" customWidth="1"/>
    <col min="13" max="13" width="12.5546875" style="15" customWidth="1"/>
    <col min="14" max="14" width="13.33203125" style="12" bestFit="1" customWidth="1"/>
    <col min="15" max="16384" width="9.44140625" style="12"/>
  </cols>
  <sheetData>
    <row r="1" spans="1:13" ht="21.6" customHeight="1">
      <c r="A1" s="11" t="s">
        <v>0</v>
      </c>
    </row>
    <row r="2" spans="1:13" ht="21.6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1.6" customHeight="1">
      <c r="A3" s="195" t="s">
        <v>204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1" customHeight="1"/>
    <row r="5" spans="1:13" ht="21" customHeight="1">
      <c r="G5" s="193" t="s">
        <v>2</v>
      </c>
      <c r="H5" s="193"/>
      <c r="I5" s="193"/>
      <c r="J5" s="193"/>
      <c r="K5" s="193" t="s">
        <v>3</v>
      </c>
      <c r="L5" s="193"/>
      <c r="M5" s="193"/>
    </row>
    <row r="6" spans="1:13" ht="21" customHeight="1">
      <c r="G6" s="17" t="s">
        <v>4</v>
      </c>
      <c r="H6" s="17"/>
      <c r="I6" s="17" t="s">
        <v>5</v>
      </c>
      <c r="J6" s="18"/>
      <c r="K6" s="17" t="s">
        <v>4</v>
      </c>
      <c r="L6" s="17"/>
      <c r="M6" s="17" t="s">
        <v>5</v>
      </c>
    </row>
    <row r="7" spans="1:13" ht="21" customHeight="1">
      <c r="G7" s="19" t="s">
        <v>207</v>
      </c>
      <c r="H7" s="18"/>
      <c r="I7" s="17" t="s">
        <v>6</v>
      </c>
      <c r="J7" s="18"/>
      <c r="K7" s="19" t="s">
        <v>207</v>
      </c>
      <c r="L7" s="18"/>
      <c r="M7" s="17" t="s">
        <v>6</v>
      </c>
    </row>
    <row r="8" spans="1:13" ht="21" customHeight="1">
      <c r="C8" s="12"/>
      <c r="D8" s="12"/>
      <c r="E8" s="20"/>
      <c r="F8" s="13"/>
      <c r="G8" s="19" t="s">
        <v>7</v>
      </c>
      <c r="I8" s="19" t="s">
        <v>8</v>
      </c>
      <c r="K8" s="19" t="s">
        <v>7</v>
      </c>
      <c r="M8" s="19" t="s">
        <v>8</v>
      </c>
    </row>
    <row r="9" spans="1:13" ht="21" customHeight="1">
      <c r="E9" s="21" t="s">
        <v>9</v>
      </c>
      <c r="F9" s="12"/>
      <c r="G9" s="22" t="s">
        <v>10</v>
      </c>
      <c r="H9" s="12"/>
      <c r="I9" s="22" t="s">
        <v>10</v>
      </c>
      <c r="J9" s="12"/>
      <c r="K9" s="22" t="s">
        <v>10</v>
      </c>
      <c r="L9" s="12"/>
      <c r="M9" s="22" t="s">
        <v>10</v>
      </c>
    </row>
    <row r="10" spans="1:13" ht="6" customHeight="1">
      <c r="A10" s="23"/>
      <c r="E10" s="24"/>
      <c r="F10" s="12"/>
      <c r="G10" s="25"/>
      <c r="H10" s="12"/>
      <c r="I10" s="25"/>
      <c r="J10" s="12"/>
      <c r="K10" s="25"/>
      <c r="L10" s="12"/>
      <c r="M10" s="25"/>
    </row>
    <row r="11" spans="1:13" ht="21" customHeight="1">
      <c r="A11" s="23" t="s">
        <v>11</v>
      </c>
      <c r="E11" s="24"/>
      <c r="F11" s="12"/>
      <c r="G11" s="25"/>
      <c r="H11" s="12"/>
      <c r="I11" s="25"/>
      <c r="J11" s="12"/>
      <c r="K11" s="25"/>
      <c r="L11" s="12"/>
      <c r="M11" s="25"/>
    </row>
    <row r="12" spans="1:13" ht="6" customHeight="1">
      <c r="A12" s="23"/>
      <c r="E12" s="24"/>
      <c r="F12" s="12"/>
      <c r="G12" s="25"/>
      <c r="H12" s="12"/>
      <c r="I12" s="25"/>
      <c r="J12" s="12"/>
      <c r="K12" s="25"/>
      <c r="L12" s="12"/>
      <c r="M12" s="25"/>
    </row>
    <row r="13" spans="1:13" ht="21" customHeight="1">
      <c r="A13" s="11" t="s">
        <v>12</v>
      </c>
      <c r="E13" s="24"/>
      <c r="F13" s="12"/>
      <c r="G13" s="25"/>
      <c r="H13" s="12"/>
      <c r="I13" s="25"/>
      <c r="J13" s="12"/>
      <c r="K13" s="25"/>
      <c r="L13" s="12"/>
      <c r="M13" s="25"/>
    </row>
    <row r="14" spans="1:13" ht="6" customHeight="1">
      <c r="A14" s="23"/>
      <c r="E14" s="24"/>
      <c r="F14" s="12"/>
      <c r="G14" s="25"/>
      <c r="H14" s="12"/>
      <c r="I14" s="25"/>
      <c r="J14" s="12"/>
      <c r="K14" s="25"/>
      <c r="L14" s="12"/>
      <c r="M14" s="25"/>
    </row>
    <row r="15" spans="1:13" ht="21" customHeight="1">
      <c r="A15" s="12" t="s">
        <v>13</v>
      </c>
      <c r="B15" s="13"/>
      <c r="C15" s="12"/>
      <c r="D15" s="12"/>
      <c r="E15" s="26"/>
      <c r="G15" s="122">
        <v>294905221</v>
      </c>
      <c r="H15" s="128"/>
      <c r="I15" s="122">
        <v>293048602</v>
      </c>
      <c r="J15" s="128"/>
      <c r="K15" s="122">
        <v>215996611</v>
      </c>
      <c r="L15" s="128"/>
      <c r="M15" s="122">
        <v>248938019</v>
      </c>
    </row>
    <row r="16" spans="1:13" ht="21" customHeight="1">
      <c r="A16" s="158" t="s">
        <v>14</v>
      </c>
      <c r="B16" s="13"/>
      <c r="C16" s="12"/>
      <c r="D16" s="12"/>
      <c r="G16" s="122"/>
      <c r="H16" s="128"/>
      <c r="I16" s="122"/>
      <c r="J16" s="128"/>
      <c r="K16" s="122"/>
      <c r="L16" s="128"/>
      <c r="M16" s="122"/>
    </row>
    <row r="17" spans="1:13" ht="21" customHeight="1">
      <c r="A17" s="158"/>
      <c r="B17" s="168" t="s">
        <v>15</v>
      </c>
      <c r="C17" s="12"/>
      <c r="D17" s="12"/>
      <c r="E17" s="26">
        <v>8</v>
      </c>
      <c r="G17" s="122">
        <v>0</v>
      </c>
      <c r="H17" s="128"/>
      <c r="I17" s="122">
        <v>104122047</v>
      </c>
      <c r="J17" s="128"/>
      <c r="K17" s="122">
        <v>0</v>
      </c>
      <c r="L17" s="128"/>
      <c r="M17" s="122">
        <v>104122047</v>
      </c>
    </row>
    <row r="18" spans="1:13" ht="21" customHeight="1">
      <c r="A18" s="51" t="s">
        <v>16</v>
      </c>
      <c r="B18" s="13"/>
      <c r="C18" s="12"/>
      <c r="D18" s="12"/>
      <c r="E18" s="26">
        <v>9</v>
      </c>
      <c r="G18" s="122">
        <v>421922444</v>
      </c>
      <c r="H18" s="128"/>
      <c r="I18" s="122">
        <v>384302883</v>
      </c>
      <c r="J18" s="128"/>
      <c r="K18" s="122">
        <v>428459186</v>
      </c>
      <c r="L18" s="128"/>
      <c r="M18" s="122">
        <v>416452656</v>
      </c>
    </row>
    <row r="19" spans="1:13" ht="21" customHeight="1">
      <c r="A19" s="51" t="s">
        <v>17</v>
      </c>
      <c r="B19" s="13"/>
      <c r="C19" s="12"/>
      <c r="D19" s="12"/>
      <c r="E19" s="26">
        <v>10</v>
      </c>
      <c r="G19" s="122">
        <v>190787560</v>
      </c>
      <c r="H19" s="128"/>
      <c r="I19" s="122">
        <v>284522808</v>
      </c>
      <c r="J19" s="128"/>
      <c r="K19" s="122">
        <v>190787560</v>
      </c>
      <c r="L19" s="128"/>
      <c r="M19" s="122">
        <v>284522808</v>
      </c>
    </row>
    <row r="20" spans="1:13">
      <c r="A20" s="51" t="s">
        <v>18</v>
      </c>
      <c r="B20" s="13"/>
      <c r="C20" s="12"/>
      <c r="D20" s="12"/>
      <c r="E20" s="26">
        <v>11</v>
      </c>
      <c r="G20" s="122">
        <v>217066379</v>
      </c>
      <c r="H20" s="128"/>
      <c r="I20" s="122">
        <v>170917773</v>
      </c>
      <c r="J20" s="128"/>
      <c r="K20" s="122">
        <v>210975389</v>
      </c>
      <c r="L20" s="128"/>
      <c r="M20" s="122">
        <v>142223988</v>
      </c>
    </row>
    <row r="21" spans="1:13" ht="21" customHeight="1">
      <c r="A21" s="12" t="s">
        <v>19</v>
      </c>
      <c r="B21" s="13"/>
      <c r="C21" s="12"/>
      <c r="D21" s="12"/>
      <c r="F21" s="30"/>
      <c r="G21" s="126">
        <v>4643396</v>
      </c>
      <c r="H21" s="128"/>
      <c r="I21" s="126">
        <v>5944296</v>
      </c>
      <c r="J21" s="128"/>
      <c r="K21" s="126">
        <v>3360994</v>
      </c>
      <c r="L21" s="128"/>
      <c r="M21" s="126">
        <v>4301726</v>
      </c>
    </row>
    <row r="22" spans="1:13" ht="6" customHeight="1">
      <c r="A22" s="23"/>
      <c r="E22" s="24"/>
      <c r="F22" s="12"/>
      <c r="G22" s="27"/>
      <c r="H22" s="12"/>
      <c r="I22" s="27"/>
      <c r="J22" s="12"/>
      <c r="K22" s="27"/>
      <c r="L22" s="12"/>
      <c r="M22" s="27"/>
    </row>
    <row r="23" spans="1:13" ht="21" customHeight="1">
      <c r="A23" s="23" t="s">
        <v>20</v>
      </c>
      <c r="C23" s="12"/>
      <c r="D23" s="12"/>
      <c r="G23" s="32">
        <f>SUM(G15:G21)</f>
        <v>1129325000</v>
      </c>
      <c r="I23" s="32">
        <f>SUM(I15:I21)</f>
        <v>1242858409</v>
      </c>
      <c r="K23" s="32">
        <f>SUM(K15:K21)</f>
        <v>1049579740</v>
      </c>
      <c r="M23" s="32">
        <f>SUM(M15:M21)</f>
        <v>1200561244</v>
      </c>
    </row>
    <row r="24" spans="1:13" ht="21" customHeight="1">
      <c r="C24" s="169"/>
      <c r="D24" s="169"/>
      <c r="G24" s="27"/>
      <c r="I24" s="27"/>
      <c r="K24" s="27"/>
      <c r="M24" s="27"/>
    </row>
    <row r="25" spans="1:13" ht="21" customHeight="1">
      <c r="A25" s="11" t="s">
        <v>21</v>
      </c>
      <c r="G25" s="27"/>
      <c r="I25" s="27"/>
      <c r="K25" s="27"/>
      <c r="M25" s="27"/>
    </row>
    <row r="26" spans="1:13" ht="6" customHeight="1">
      <c r="A26" s="23"/>
      <c r="E26" s="24"/>
      <c r="F26" s="12"/>
      <c r="G26" s="27"/>
      <c r="H26" s="12"/>
      <c r="I26" s="27"/>
      <c r="J26" s="12"/>
      <c r="K26" s="27"/>
      <c r="L26" s="12"/>
      <c r="M26" s="27"/>
    </row>
    <row r="27" spans="1:13" ht="21" customHeight="1">
      <c r="A27" s="12" t="s">
        <v>22</v>
      </c>
      <c r="B27" s="13"/>
      <c r="C27" s="12"/>
      <c r="D27" s="12"/>
      <c r="E27" s="26">
        <v>12</v>
      </c>
      <c r="G27" s="122">
        <v>0</v>
      </c>
      <c r="H27" s="123"/>
      <c r="I27" s="122">
        <v>0</v>
      </c>
      <c r="J27" s="123"/>
      <c r="K27" s="122">
        <v>35244793</v>
      </c>
      <c r="L27" s="123"/>
      <c r="M27" s="122">
        <v>35244793</v>
      </c>
    </row>
    <row r="28" spans="1:13" ht="21" customHeight="1">
      <c r="A28" s="12" t="s">
        <v>23</v>
      </c>
      <c r="B28" s="13"/>
      <c r="C28" s="12"/>
      <c r="D28" s="12"/>
      <c r="E28" s="26">
        <v>21.3</v>
      </c>
      <c r="G28" s="122">
        <v>0</v>
      </c>
      <c r="H28" s="123"/>
      <c r="I28" s="122">
        <v>0</v>
      </c>
      <c r="J28" s="123"/>
      <c r="K28" s="122">
        <v>50000000</v>
      </c>
      <c r="L28" s="123"/>
      <c r="M28" s="122">
        <v>50000000</v>
      </c>
    </row>
    <row r="29" spans="1:13" ht="21" customHeight="1">
      <c r="A29" s="12" t="s">
        <v>24</v>
      </c>
      <c r="B29" s="13"/>
      <c r="C29" s="12"/>
      <c r="D29" s="12"/>
      <c r="E29" s="26">
        <v>13</v>
      </c>
      <c r="G29" s="122">
        <v>35723800</v>
      </c>
      <c r="H29" s="123"/>
      <c r="I29" s="122">
        <v>39084990</v>
      </c>
      <c r="J29" s="123"/>
      <c r="K29" s="122">
        <v>35704827</v>
      </c>
      <c r="L29" s="123"/>
      <c r="M29" s="122">
        <v>39041101</v>
      </c>
    </row>
    <row r="30" spans="1:13" ht="21" customHeight="1">
      <c r="A30" s="12" t="s">
        <v>25</v>
      </c>
      <c r="B30" s="13"/>
      <c r="C30" s="12"/>
      <c r="D30" s="12"/>
      <c r="E30" s="26">
        <v>13</v>
      </c>
      <c r="G30" s="122">
        <v>4408491</v>
      </c>
      <c r="H30" s="123"/>
      <c r="I30" s="122">
        <v>7292495</v>
      </c>
      <c r="J30" s="123"/>
      <c r="K30" s="122">
        <v>4408491</v>
      </c>
      <c r="L30" s="123"/>
      <c r="M30" s="122">
        <v>7292495</v>
      </c>
    </row>
    <row r="31" spans="1:13" ht="21" customHeight="1">
      <c r="A31" s="12" t="s">
        <v>26</v>
      </c>
      <c r="B31" s="13"/>
      <c r="C31" s="12"/>
      <c r="D31" s="12"/>
      <c r="E31" s="26">
        <v>13</v>
      </c>
      <c r="G31" s="122">
        <v>3119558</v>
      </c>
      <c r="H31" s="123"/>
      <c r="I31" s="122">
        <v>4536452</v>
      </c>
      <c r="J31" s="123"/>
      <c r="K31" s="122">
        <v>2733790</v>
      </c>
      <c r="L31" s="123"/>
      <c r="M31" s="122">
        <v>3018429</v>
      </c>
    </row>
    <row r="32" spans="1:13">
      <c r="A32" s="12" t="s">
        <v>27</v>
      </c>
      <c r="B32" s="13"/>
      <c r="C32" s="12"/>
      <c r="D32" s="12"/>
      <c r="E32" s="26"/>
      <c r="G32" s="48">
        <v>21284063</v>
      </c>
      <c r="H32" s="123"/>
      <c r="I32" s="48">
        <v>21142896</v>
      </c>
      <c r="J32" s="123"/>
      <c r="K32" s="48">
        <v>12621528</v>
      </c>
      <c r="L32" s="123"/>
      <c r="M32" s="48">
        <v>13850358</v>
      </c>
    </row>
    <row r="33" spans="1:13">
      <c r="A33" s="12" t="s">
        <v>28</v>
      </c>
      <c r="B33" s="13"/>
      <c r="C33" s="12"/>
      <c r="D33" s="12"/>
      <c r="E33" s="26"/>
      <c r="G33" s="125">
        <v>736000</v>
      </c>
      <c r="H33" s="123"/>
      <c r="I33" s="125">
        <v>1413397</v>
      </c>
      <c r="J33" s="123"/>
      <c r="K33" s="125">
        <v>736000</v>
      </c>
      <c r="L33" s="123"/>
      <c r="M33" s="125">
        <v>1413397</v>
      </c>
    </row>
    <row r="34" spans="1:13" ht="6" customHeight="1">
      <c r="A34" s="23"/>
      <c r="E34" s="24"/>
      <c r="F34" s="12"/>
      <c r="G34" s="33"/>
      <c r="H34" s="12"/>
      <c r="I34" s="33"/>
      <c r="J34" s="12"/>
      <c r="K34" s="33"/>
      <c r="L34" s="12"/>
      <c r="M34" s="33"/>
    </row>
    <row r="35" spans="1:13" ht="19.8">
      <c r="A35" s="34" t="s">
        <v>29</v>
      </c>
      <c r="C35" s="12"/>
      <c r="D35" s="12"/>
      <c r="G35" s="32">
        <f>SUM(G27:G33)</f>
        <v>65271912</v>
      </c>
      <c r="H35" s="28"/>
      <c r="I35" s="32">
        <f>SUM(I27:I33)</f>
        <v>73470230</v>
      </c>
      <c r="J35" s="28"/>
      <c r="K35" s="32">
        <f>SUM(K27:K33)</f>
        <v>141449429</v>
      </c>
      <c r="L35" s="28"/>
      <c r="M35" s="32">
        <f>SUM(M27:M33)</f>
        <v>149860573</v>
      </c>
    </row>
    <row r="36" spans="1:13" ht="6" customHeight="1">
      <c r="A36" s="23"/>
      <c r="E36" s="24"/>
      <c r="F36" s="12"/>
      <c r="G36" s="35"/>
      <c r="H36" s="12"/>
      <c r="I36" s="35"/>
      <c r="J36" s="12"/>
      <c r="K36" s="35"/>
      <c r="L36" s="12"/>
      <c r="M36" s="35"/>
    </row>
    <row r="37" spans="1:13" ht="21" customHeight="1" thickBot="1">
      <c r="A37" s="11" t="s">
        <v>30</v>
      </c>
      <c r="G37" s="36">
        <f>+G35+G23</f>
        <v>1194596912</v>
      </c>
      <c r="H37" s="28"/>
      <c r="I37" s="36">
        <f>+I35+I23</f>
        <v>1316328639</v>
      </c>
      <c r="J37" s="28"/>
      <c r="K37" s="36">
        <f>+K35+K23</f>
        <v>1191029169</v>
      </c>
      <c r="L37" s="28"/>
      <c r="M37" s="36">
        <f>+M35+M23</f>
        <v>1350421817</v>
      </c>
    </row>
    <row r="38" spans="1:13" ht="21" customHeight="1" thickTop="1">
      <c r="A38" s="11"/>
      <c r="G38" s="29"/>
      <c r="H38" s="28"/>
      <c r="I38" s="29"/>
      <c r="J38" s="28"/>
      <c r="K38" s="29"/>
      <c r="L38" s="28"/>
      <c r="M38" s="29"/>
    </row>
    <row r="39" spans="1:13" ht="21" customHeight="1">
      <c r="A39" s="11"/>
      <c r="H39" s="28"/>
      <c r="J39" s="28"/>
      <c r="L39" s="28"/>
    </row>
    <row r="40" spans="1:13" ht="21" customHeight="1">
      <c r="A40" s="11"/>
      <c r="H40" s="28"/>
      <c r="J40" s="28"/>
      <c r="L40" s="28"/>
    </row>
    <row r="41" spans="1:13" ht="21" customHeight="1">
      <c r="A41" s="11"/>
      <c r="H41" s="28"/>
      <c r="J41" s="28"/>
      <c r="L41" s="28"/>
    </row>
    <row r="42" spans="1:13" ht="13.5" customHeight="1">
      <c r="A42" s="11"/>
      <c r="H42" s="28"/>
      <c r="J42" s="28"/>
      <c r="L42" s="28"/>
    </row>
    <row r="43" spans="1:13" ht="21" customHeight="1">
      <c r="A43" s="11"/>
      <c r="H43" s="28"/>
      <c r="J43" s="28"/>
      <c r="L43" s="28"/>
    </row>
    <row r="44" spans="1:13" ht="21" customHeight="1">
      <c r="A44" s="196" t="s">
        <v>31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</row>
    <row r="45" spans="1:13" ht="21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1:13" ht="14.2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</row>
    <row r="47" spans="1:13" ht="22.2" customHeight="1">
      <c r="A47" s="39" t="s">
        <v>32</v>
      </c>
      <c r="B47" s="40"/>
      <c r="C47" s="40"/>
      <c r="D47" s="40"/>
      <c r="E47" s="9"/>
      <c r="F47" s="2"/>
      <c r="G47" s="3"/>
      <c r="H47" s="41"/>
      <c r="I47" s="3"/>
      <c r="J47" s="41"/>
      <c r="K47" s="3"/>
      <c r="L47" s="41"/>
      <c r="M47" s="3"/>
    </row>
    <row r="48" spans="1:13" ht="21.6" customHeight="1">
      <c r="A48" s="11" t="s">
        <v>0</v>
      </c>
      <c r="B48" s="13"/>
      <c r="E48" s="10"/>
      <c r="F48" s="4"/>
      <c r="G48" s="5"/>
      <c r="H48" s="42"/>
      <c r="I48" s="5"/>
      <c r="J48" s="42"/>
      <c r="K48" s="5"/>
      <c r="L48" s="42"/>
      <c r="M48" s="5"/>
    </row>
    <row r="49" spans="1:13" ht="21.6" customHeight="1">
      <c r="A49" s="194" t="s">
        <v>33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</row>
    <row r="50" spans="1:13" ht="21.6" customHeight="1">
      <c r="A50" s="195" t="str">
        <f>+A3</f>
        <v>ณ วันที่ 30 กันยายน พ.ศ. 2568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</row>
    <row r="51" spans="1:13" ht="21" customHeight="1">
      <c r="A51" s="16"/>
      <c r="B51" s="16"/>
      <c r="C51" s="16"/>
      <c r="D51" s="16"/>
      <c r="E51" s="43"/>
      <c r="F51" s="16"/>
      <c r="G51" s="16"/>
      <c r="H51" s="16"/>
      <c r="I51" s="16"/>
      <c r="J51" s="16"/>
      <c r="K51" s="16"/>
      <c r="L51" s="16"/>
      <c r="M51" s="16"/>
    </row>
    <row r="52" spans="1:13" ht="21" customHeight="1">
      <c r="A52" s="16"/>
      <c r="B52" s="16"/>
      <c r="C52" s="16"/>
      <c r="D52" s="16"/>
      <c r="E52" s="43"/>
      <c r="F52" s="16"/>
      <c r="G52" s="193" t="s">
        <v>2</v>
      </c>
      <c r="H52" s="193"/>
      <c r="I52" s="193"/>
      <c r="J52" s="193"/>
      <c r="K52" s="193" t="s">
        <v>3</v>
      </c>
      <c r="L52" s="193"/>
      <c r="M52" s="193"/>
    </row>
    <row r="53" spans="1:13" ht="21" customHeight="1">
      <c r="G53" s="17" t="s">
        <v>4</v>
      </c>
      <c r="H53" s="17"/>
      <c r="I53" s="17" t="s">
        <v>5</v>
      </c>
      <c r="J53" s="18"/>
      <c r="K53" s="17" t="s">
        <v>4</v>
      </c>
      <c r="L53" s="17"/>
      <c r="M53" s="17" t="s">
        <v>5</v>
      </c>
    </row>
    <row r="54" spans="1:13" ht="21" customHeight="1">
      <c r="G54" s="19" t="s">
        <v>207</v>
      </c>
      <c r="H54" s="18"/>
      <c r="I54" s="17" t="s">
        <v>6</v>
      </c>
      <c r="J54" s="18"/>
      <c r="K54" s="19" t="s">
        <v>207</v>
      </c>
      <c r="L54" s="18"/>
      <c r="M54" s="17" t="s">
        <v>6</v>
      </c>
    </row>
    <row r="55" spans="1:13" ht="21" customHeight="1">
      <c r="C55" s="12"/>
      <c r="D55" s="12"/>
      <c r="E55" s="20"/>
      <c r="F55" s="13"/>
      <c r="G55" s="19" t="s">
        <v>7</v>
      </c>
      <c r="I55" s="19" t="s">
        <v>8</v>
      </c>
      <c r="K55" s="19" t="s">
        <v>7</v>
      </c>
      <c r="M55" s="19" t="s">
        <v>8</v>
      </c>
    </row>
    <row r="56" spans="1:13" ht="21" customHeight="1">
      <c r="E56" s="21" t="s">
        <v>9</v>
      </c>
      <c r="F56" s="12"/>
      <c r="G56" s="22" t="s">
        <v>10</v>
      </c>
      <c r="H56" s="12"/>
      <c r="I56" s="22" t="s">
        <v>10</v>
      </c>
      <c r="J56" s="12"/>
      <c r="K56" s="22" t="s">
        <v>10</v>
      </c>
      <c r="L56" s="12"/>
      <c r="M56" s="22" t="s">
        <v>10</v>
      </c>
    </row>
    <row r="57" spans="1:13" ht="6" customHeight="1">
      <c r="E57" s="24"/>
      <c r="F57" s="12"/>
      <c r="G57" s="25"/>
      <c r="H57" s="12"/>
      <c r="I57" s="25"/>
      <c r="J57" s="12"/>
      <c r="K57" s="25"/>
      <c r="L57" s="12"/>
      <c r="M57" s="25"/>
    </row>
    <row r="58" spans="1:13" ht="21" customHeight="1">
      <c r="A58" s="23" t="s">
        <v>34</v>
      </c>
      <c r="C58" s="12"/>
      <c r="D58" s="12"/>
      <c r="E58" s="44"/>
      <c r="G58" s="29"/>
      <c r="H58" s="12"/>
      <c r="I58" s="29"/>
      <c r="J58" s="12"/>
      <c r="K58" s="29"/>
      <c r="L58" s="12"/>
      <c r="M58" s="29"/>
    </row>
    <row r="59" spans="1:13" ht="6" customHeight="1">
      <c r="A59" s="23"/>
      <c r="C59" s="12"/>
      <c r="D59" s="12"/>
      <c r="E59" s="44"/>
      <c r="G59" s="29"/>
      <c r="H59" s="12"/>
      <c r="I59" s="29"/>
      <c r="J59" s="12"/>
      <c r="K59" s="29"/>
      <c r="L59" s="12"/>
      <c r="M59" s="29"/>
    </row>
    <row r="60" spans="1:13" ht="21" customHeight="1">
      <c r="A60" s="11" t="s">
        <v>35</v>
      </c>
      <c r="G60" s="29"/>
      <c r="I60" s="29"/>
      <c r="K60" s="29"/>
      <c r="M60" s="29"/>
    </row>
    <row r="61" spans="1:13" ht="6" customHeight="1">
      <c r="A61" s="23"/>
      <c r="C61" s="12"/>
      <c r="D61" s="12"/>
      <c r="E61" s="44"/>
      <c r="G61" s="29"/>
      <c r="H61" s="12"/>
      <c r="I61" s="29"/>
      <c r="J61" s="12"/>
      <c r="K61" s="29"/>
      <c r="L61" s="12"/>
      <c r="M61" s="29"/>
    </row>
    <row r="62" spans="1:13" ht="21" customHeight="1">
      <c r="A62" s="12" t="s">
        <v>36</v>
      </c>
      <c r="C62" s="12"/>
      <c r="D62" s="12"/>
      <c r="E62" s="26">
        <v>14</v>
      </c>
      <c r="G62" s="48">
        <v>187792735</v>
      </c>
      <c r="H62" s="45"/>
      <c r="I62" s="48">
        <v>223424778</v>
      </c>
      <c r="J62" s="45"/>
      <c r="K62" s="48">
        <v>255936282</v>
      </c>
      <c r="L62" s="45"/>
      <c r="M62" s="48">
        <v>393733481</v>
      </c>
    </row>
    <row r="63" spans="1:13" ht="21" customHeight="1">
      <c r="A63" s="12" t="s">
        <v>37</v>
      </c>
      <c r="C63" s="12"/>
      <c r="D63" s="12"/>
      <c r="E63" s="170"/>
      <c r="H63" s="45"/>
      <c r="I63" s="122"/>
      <c r="J63" s="45"/>
      <c r="L63" s="45"/>
      <c r="M63" s="122"/>
    </row>
    <row r="64" spans="1:13" ht="21" customHeight="1">
      <c r="B64" s="12" t="s">
        <v>38</v>
      </c>
      <c r="C64" s="12"/>
      <c r="D64" s="12"/>
      <c r="E64" s="26">
        <v>15</v>
      </c>
      <c r="G64" s="122">
        <v>2209608</v>
      </c>
      <c r="H64" s="45"/>
      <c r="I64" s="48">
        <v>3917728</v>
      </c>
      <c r="J64" s="45"/>
      <c r="K64" s="122">
        <v>2209608</v>
      </c>
      <c r="L64" s="45"/>
      <c r="M64" s="48">
        <v>3917728</v>
      </c>
    </row>
    <row r="65" spans="1:13" ht="21" customHeight="1">
      <c r="A65" s="12" t="s">
        <v>39</v>
      </c>
      <c r="C65" s="12"/>
      <c r="D65" s="12"/>
      <c r="E65" s="26"/>
      <c r="G65" s="48">
        <v>21564516</v>
      </c>
      <c r="H65" s="45"/>
      <c r="I65" s="48">
        <v>26372068</v>
      </c>
      <c r="J65" s="45"/>
      <c r="K65" s="48">
        <v>13436377</v>
      </c>
      <c r="L65" s="45"/>
      <c r="M65" s="48">
        <v>24852808</v>
      </c>
    </row>
    <row r="66" spans="1:13" ht="21" customHeight="1">
      <c r="A66" s="12" t="s">
        <v>40</v>
      </c>
      <c r="B66" s="13"/>
      <c r="C66" s="12"/>
      <c r="D66" s="12"/>
      <c r="E66" s="26"/>
      <c r="G66" s="49">
        <v>13974479</v>
      </c>
      <c r="H66" s="123"/>
      <c r="I66" s="49">
        <v>24611378</v>
      </c>
      <c r="J66" s="123"/>
      <c r="K66" s="49">
        <v>13761534</v>
      </c>
      <c r="L66" s="123"/>
      <c r="M66" s="124">
        <v>20725854</v>
      </c>
    </row>
    <row r="67" spans="1:13" ht="6" customHeight="1">
      <c r="B67" s="13"/>
      <c r="C67" s="12"/>
      <c r="D67" s="12"/>
    </row>
    <row r="68" spans="1:13" ht="21" customHeight="1">
      <c r="A68" s="46" t="s">
        <v>41</v>
      </c>
      <c r="C68" s="12"/>
      <c r="D68" s="12"/>
      <c r="E68" s="26"/>
      <c r="G68" s="32">
        <f>SUM(G62:G66)</f>
        <v>225541338</v>
      </c>
      <c r="H68" s="28"/>
      <c r="I68" s="32">
        <f>SUM(I62:I66)</f>
        <v>278325952</v>
      </c>
      <c r="J68" s="28"/>
      <c r="K68" s="32">
        <f>SUM(K62:K66)</f>
        <v>285343801</v>
      </c>
      <c r="L68" s="28"/>
      <c r="M68" s="32">
        <f>SUM(M62:M66)</f>
        <v>443229871</v>
      </c>
    </row>
    <row r="69" spans="1:13" ht="21" customHeight="1">
      <c r="G69" s="47"/>
      <c r="I69" s="47"/>
      <c r="K69" s="29"/>
      <c r="M69" s="29"/>
    </row>
    <row r="70" spans="1:13" ht="21" customHeight="1">
      <c r="A70" s="11" t="s">
        <v>42</v>
      </c>
      <c r="G70" s="27"/>
      <c r="I70" s="27"/>
      <c r="K70" s="29"/>
      <c r="M70" s="29"/>
    </row>
    <row r="71" spans="1:13" ht="6" customHeight="1">
      <c r="K71" s="29"/>
      <c r="M71" s="29"/>
    </row>
    <row r="72" spans="1:13" ht="21" customHeight="1">
      <c r="A72" s="12" t="s">
        <v>37</v>
      </c>
      <c r="C72" s="12"/>
      <c r="D72" s="12"/>
      <c r="E72" s="26">
        <v>15</v>
      </c>
      <c r="G72" s="48">
        <v>2444272</v>
      </c>
      <c r="H72" s="45"/>
      <c r="I72" s="48">
        <v>3692142</v>
      </c>
      <c r="J72" s="45"/>
      <c r="K72" s="48">
        <v>2444272</v>
      </c>
      <c r="L72" s="45"/>
      <c r="M72" s="48">
        <v>3692142</v>
      </c>
    </row>
    <row r="73" spans="1:13" ht="21" customHeight="1">
      <c r="A73" s="12" t="s">
        <v>43</v>
      </c>
      <c r="C73" s="12"/>
      <c r="D73" s="12"/>
      <c r="E73" s="26"/>
      <c r="G73" s="48">
        <v>0</v>
      </c>
      <c r="H73" s="45"/>
      <c r="I73" s="48">
        <v>8407629</v>
      </c>
      <c r="J73" s="45"/>
      <c r="K73" s="48">
        <v>0</v>
      </c>
      <c r="L73" s="45"/>
      <c r="M73" s="48">
        <v>0</v>
      </c>
    </row>
    <row r="74" spans="1:13" ht="21" customHeight="1">
      <c r="A74" s="13" t="s">
        <v>44</v>
      </c>
      <c r="C74" s="12"/>
      <c r="D74" s="12"/>
      <c r="E74" s="26"/>
      <c r="G74" s="124">
        <v>7277765</v>
      </c>
      <c r="H74" s="123"/>
      <c r="I74" s="124">
        <v>6937784</v>
      </c>
      <c r="J74" s="123"/>
      <c r="K74" s="124">
        <v>7277765</v>
      </c>
      <c r="L74" s="123"/>
      <c r="M74" s="124">
        <v>6937784</v>
      </c>
    </row>
    <row r="75" spans="1:13" ht="6" customHeight="1">
      <c r="K75" s="29"/>
      <c r="M75" s="29"/>
    </row>
    <row r="76" spans="1:13" ht="21" customHeight="1">
      <c r="A76" s="34" t="s">
        <v>45</v>
      </c>
      <c r="C76" s="12"/>
      <c r="D76" s="12"/>
      <c r="G76" s="32">
        <f>SUM(G70:G74)</f>
        <v>9722037</v>
      </c>
      <c r="H76" s="28"/>
      <c r="I76" s="32">
        <f>SUM(I70:I74)</f>
        <v>19037555</v>
      </c>
      <c r="J76" s="28"/>
      <c r="K76" s="31">
        <f>SUM(K72:K74)</f>
        <v>9722037</v>
      </c>
      <c r="L76" s="28"/>
      <c r="M76" s="31">
        <f>SUM(M72:M74)</f>
        <v>10629926</v>
      </c>
    </row>
    <row r="77" spans="1:13" ht="6" customHeight="1">
      <c r="G77" s="29"/>
      <c r="I77" s="29"/>
      <c r="K77" s="29"/>
      <c r="M77" s="29"/>
    </row>
    <row r="78" spans="1:13" ht="21" customHeight="1">
      <c r="A78" s="11" t="s">
        <v>46</v>
      </c>
      <c r="B78" s="11"/>
      <c r="C78" s="34"/>
      <c r="D78" s="34"/>
      <c r="E78" s="43"/>
      <c r="F78" s="43"/>
      <c r="G78" s="32">
        <f>+G76+G68</f>
        <v>235263375</v>
      </c>
      <c r="H78" s="28"/>
      <c r="I78" s="32">
        <f>+I76+I68</f>
        <v>297363507</v>
      </c>
      <c r="J78" s="28"/>
      <c r="K78" s="31">
        <f>+K76+K68</f>
        <v>295065838</v>
      </c>
      <c r="L78" s="28"/>
      <c r="M78" s="31">
        <f>+M76+M68</f>
        <v>453859797</v>
      </c>
    </row>
    <row r="79" spans="1:13" s="11" customFormat="1" ht="21" customHeight="1">
      <c r="C79" s="34"/>
      <c r="D79" s="34"/>
      <c r="E79" s="43"/>
      <c r="F79" s="43"/>
      <c r="G79" s="15"/>
      <c r="H79" s="28"/>
      <c r="I79" s="15"/>
      <c r="J79" s="28"/>
      <c r="K79" s="15"/>
      <c r="L79" s="28"/>
      <c r="M79" s="15"/>
    </row>
    <row r="80" spans="1:13" s="11" customFormat="1" ht="21" customHeight="1">
      <c r="C80" s="34"/>
      <c r="D80" s="34"/>
      <c r="E80" s="43"/>
      <c r="F80" s="43"/>
      <c r="G80" s="15"/>
      <c r="H80" s="28"/>
      <c r="I80" s="15"/>
      <c r="J80" s="28"/>
      <c r="K80" s="15"/>
      <c r="L80" s="28"/>
      <c r="M80" s="15"/>
    </row>
    <row r="81" spans="1:13" s="11" customFormat="1" ht="21" customHeight="1">
      <c r="C81" s="34"/>
      <c r="D81" s="34"/>
      <c r="E81" s="43"/>
      <c r="F81" s="43"/>
      <c r="G81" s="15"/>
      <c r="H81" s="28"/>
      <c r="I81" s="15"/>
      <c r="J81" s="28"/>
      <c r="K81" s="15"/>
      <c r="L81" s="28"/>
      <c r="M81" s="15"/>
    </row>
    <row r="82" spans="1:13" s="11" customFormat="1" ht="21" customHeight="1">
      <c r="C82" s="34"/>
      <c r="D82" s="34"/>
      <c r="E82" s="43"/>
      <c r="F82" s="43"/>
      <c r="G82" s="15"/>
      <c r="H82" s="28"/>
      <c r="I82" s="15"/>
      <c r="J82" s="28"/>
      <c r="K82" s="15"/>
      <c r="L82" s="28"/>
      <c r="M82" s="15"/>
    </row>
    <row r="83" spans="1:13" s="11" customFormat="1" ht="21" customHeight="1">
      <c r="C83" s="34"/>
      <c r="D83" s="34"/>
      <c r="E83" s="43"/>
      <c r="F83" s="43"/>
      <c r="G83" s="15"/>
      <c r="H83" s="28"/>
      <c r="I83" s="15"/>
      <c r="J83" s="28"/>
      <c r="K83" s="15"/>
      <c r="L83" s="28"/>
      <c r="M83" s="15"/>
    </row>
    <row r="84" spans="1:13" s="11" customFormat="1" ht="21" customHeight="1">
      <c r="C84" s="34"/>
      <c r="D84" s="34"/>
      <c r="E84" s="43"/>
      <c r="F84" s="43"/>
      <c r="G84" s="15"/>
      <c r="H84" s="28"/>
      <c r="I84" s="15"/>
      <c r="J84" s="28"/>
      <c r="K84" s="15"/>
      <c r="L84" s="28"/>
      <c r="M84" s="15"/>
    </row>
    <row r="85" spans="1:13" s="11" customFormat="1" ht="21" customHeight="1">
      <c r="C85" s="34"/>
      <c r="D85" s="34"/>
      <c r="E85" s="43"/>
      <c r="F85" s="43"/>
      <c r="G85" s="15"/>
      <c r="H85" s="28"/>
      <c r="I85" s="15"/>
      <c r="J85" s="28"/>
      <c r="K85" s="15"/>
      <c r="L85" s="28"/>
      <c r="M85" s="15"/>
    </row>
    <row r="86" spans="1:13" s="11" customFormat="1" ht="21" customHeight="1">
      <c r="C86" s="34"/>
      <c r="D86" s="34"/>
      <c r="E86" s="43"/>
      <c r="F86" s="43"/>
      <c r="G86" s="15"/>
      <c r="H86" s="28"/>
      <c r="I86" s="15"/>
      <c r="J86" s="28"/>
      <c r="K86" s="15"/>
      <c r="L86" s="28"/>
      <c r="M86" s="15"/>
    </row>
    <row r="87" spans="1:13" s="11" customFormat="1" ht="21" customHeight="1">
      <c r="C87" s="34"/>
      <c r="D87" s="34"/>
      <c r="E87" s="43"/>
      <c r="F87" s="43"/>
      <c r="G87" s="15"/>
      <c r="H87" s="28"/>
      <c r="I87" s="15"/>
      <c r="J87" s="28"/>
      <c r="K87" s="15"/>
      <c r="L87" s="28"/>
      <c r="M87" s="15"/>
    </row>
    <row r="88" spans="1:13" s="11" customFormat="1" ht="21" customHeight="1">
      <c r="C88" s="34"/>
      <c r="D88" s="34"/>
      <c r="E88" s="43"/>
      <c r="F88" s="43"/>
      <c r="G88" s="15"/>
      <c r="H88" s="28"/>
      <c r="I88" s="15"/>
      <c r="J88" s="28"/>
      <c r="K88" s="15"/>
      <c r="L88" s="28"/>
      <c r="M88" s="15"/>
    </row>
    <row r="89" spans="1:13" s="11" customFormat="1" ht="21" customHeight="1">
      <c r="C89" s="34"/>
      <c r="D89" s="34"/>
      <c r="E89" s="43"/>
      <c r="F89" s="43"/>
      <c r="G89" s="15"/>
      <c r="H89" s="28"/>
      <c r="I89" s="15"/>
      <c r="J89" s="28"/>
      <c r="K89" s="15"/>
      <c r="L89" s="28"/>
      <c r="M89" s="15"/>
    </row>
    <row r="90" spans="1:13" s="11" customFormat="1" ht="21" customHeight="1">
      <c r="C90" s="34"/>
      <c r="D90" s="34"/>
      <c r="E90" s="43"/>
      <c r="F90" s="43"/>
      <c r="G90" s="15"/>
      <c r="H90" s="28"/>
      <c r="I90" s="15"/>
      <c r="J90" s="28"/>
      <c r="K90" s="15"/>
      <c r="L90" s="28"/>
      <c r="M90" s="15"/>
    </row>
    <row r="91" spans="1:13" s="11" customFormat="1" ht="21" customHeight="1">
      <c r="C91" s="34"/>
      <c r="D91" s="34"/>
      <c r="E91" s="43"/>
      <c r="F91" s="43"/>
      <c r="G91" s="15"/>
      <c r="H91" s="28"/>
      <c r="I91" s="15"/>
      <c r="J91" s="28"/>
      <c r="K91" s="15"/>
      <c r="L91" s="28"/>
      <c r="M91" s="15"/>
    </row>
    <row r="92" spans="1:13" s="11" customFormat="1" ht="19.8">
      <c r="C92" s="34"/>
      <c r="D92" s="34"/>
      <c r="E92" s="43"/>
      <c r="F92" s="43"/>
      <c r="G92" s="15"/>
      <c r="H92" s="28"/>
      <c r="I92" s="15"/>
      <c r="J92" s="28"/>
      <c r="K92" s="15"/>
      <c r="L92" s="28"/>
      <c r="M92" s="15"/>
    </row>
    <row r="93" spans="1:13" ht="22.2" customHeight="1">
      <c r="A93" s="39" t="s">
        <v>32</v>
      </c>
      <c r="B93" s="40"/>
      <c r="C93" s="40"/>
      <c r="D93" s="40"/>
      <c r="E93" s="9"/>
      <c r="F93" s="2"/>
      <c r="G93" s="3"/>
      <c r="H93" s="41"/>
      <c r="I93" s="3"/>
      <c r="J93" s="41"/>
      <c r="K93" s="3"/>
      <c r="L93" s="41"/>
      <c r="M93" s="3"/>
    </row>
    <row r="94" spans="1:13" ht="21.6" customHeight="1">
      <c r="A94" s="11" t="s">
        <v>0</v>
      </c>
      <c r="B94" s="13"/>
      <c r="E94" s="10"/>
      <c r="F94" s="4"/>
      <c r="G94" s="5"/>
      <c r="H94" s="42"/>
      <c r="I94" s="5"/>
      <c r="J94" s="42"/>
      <c r="K94" s="5"/>
      <c r="L94" s="42"/>
      <c r="M94" s="5"/>
    </row>
    <row r="95" spans="1:13" ht="21.6" customHeight="1">
      <c r="A95" s="194" t="s">
        <v>33</v>
      </c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</row>
    <row r="96" spans="1:13" ht="21.6" customHeight="1">
      <c r="A96" s="195" t="str">
        <f>+A50</f>
        <v>ณ วันที่ 30 กันยายน พ.ศ. 2568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</row>
    <row r="97" spans="1:13" ht="21" customHeight="1"/>
    <row r="98" spans="1:13" ht="21" customHeight="1">
      <c r="A98" s="16"/>
      <c r="B98" s="16"/>
      <c r="C98" s="16"/>
      <c r="D98" s="16"/>
      <c r="E98" s="43"/>
      <c r="F98" s="16"/>
      <c r="G98" s="193" t="s">
        <v>2</v>
      </c>
      <c r="H98" s="193"/>
      <c r="I98" s="193"/>
      <c r="J98" s="193"/>
      <c r="K98" s="193" t="s">
        <v>3</v>
      </c>
      <c r="L98" s="193"/>
      <c r="M98" s="193"/>
    </row>
    <row r="99" spans="1:13" ht="21" customHeight="1">
      <c r="G99" s="17" t="s">
        <v>4</v>
      </c>
      <c r="H99" s="17"/>
      <c r="I99" s="17" t="s">
        <v>5</v>
      </c>
      <c r="J99" s="18"/>
      <c r="K99" s="17" t="s">
        <v>4</v>
      </c>
      <c r="L99" s="17"/>
      <c r="M99" s="17" t="s">
        <v>5</v>
      </c>
    </row>
    <row r="100" spans="1:13" ht="21" customHeight="1">
      <c r="G100" s="19" t="s">
        <v>207</v>
      </c>
      <c r="H100" s="18"/>
      <c r="I100" s="17" t="s">
        <v>6</v>
      </c>
      <c r="J100" s="18"/>
      <c r="K100" s="19" t="s">
        <v>207</v>
      </c>
      <c r="L100" s="18"/>
      <c r="M100" s="17" t="s">
        <v>6</v>
      </c>
    </row>
    <row r="101" spans="1:13" ht="21" customHeight="1">
      <c r="C101" s="12"/>
      <c r="D101" s="12"/>
      <c r="E101" s="20"/>
      <c r="F101" s="13"/>
      <c r="G101" s="19" t="s">
        <v>7</v>
      </c>
      <c r="I101" s="19" t="s">
        <v>8</v>
      </c>
      <c r="K101" s="19" t="s">
        <v>7</v>
      </c>
      <c r="M101" s="19" t="s">
        <v>8</v>
      </c>
    </row>
    <row r="102" spans="1:13" ht="21" customHeight="1">
      <c r="E102" s="21" t="s">
        <v>9</v>
      </c>
      <c r="F102" s="12"/>
      <c r="G102" s="22" t="s">
        <v>10</v>
      </c>
      <c r="H102" s="12"/>
      <c r="I102" s="22" t="s">
        <v>10</v>
      </c>
      <c r="J102" s="12"/>
      <c r="K102" s="22" t="s">
        <v>10</v>
      </c>
      <c r="L102" s="12"/>
      <c r="M102" s="22" t="s">
        <v>10</v>
      </c>
    </row>
    <row r="103" spans="1:13" ht="6" customHeight="1">
      <c r="E103" s="24"/>
      <c r="F103" s="12"/>
      <c r="G103" s="25"/>
      <c r="H103" s="12"/>
      <c r="I103" s="25"/>
      <c r="J103" s="12"/>
      <c r="K103" s="25"/>
      <c r="L103" s="12"/>
      <c r="M103" s="25"/>
    </row>
    <row r="104" spans="1:13" ht="21" customHeight="1">
      <c r="A104" s="23" t="s">
        <v>47</v>
      </c>
      <c r="C104" s="12"/>
      <c r="D104" s="12"/>
      <c r="E104" s="44"/>
      <c r="G104" s="29"/>
      <c r="H104" s="12"/>
      <c r="I104" s="29"/>
      <c r="J104" s="12"/>
      <c r="K104" s="29"/>
      <c r="L104" s="12"/>
      <c r="M104" s="29"/>
    </row>
    <row r="105" spans="1:13" ht="6" customHeight="1">
      <c r="A105" s="50"/>
      <c r="B105" s="51"/>
      <c r="C105" s="51"/>
      <c r="D105" s="51"/>
      <c r="E105" s="44"/>
      <c r="G105" s="29"/>
      <c r="H105" s="12"/>
      <c r="I105" s="29"/>
      <c r="J105" s="12"/>
      <c r="K105" s="29"/>
      <c r="L105" s="12"/>
      <c r="M105" s="29"/>
    </row>
    <row r="106" spans="1:13" ht="21" customHeight="1">
      <c r="A106" s="52" t="s">
        <v>48</v>
      </c>
      <c r="B106" s="51"/>
      <c r="C106" s="53"/>
      <c r="D106" s="53"/>
      <c r="E106" s="44"/>
      <c r="G106" s="29"/>
      <c r="H106" s="12"/>
      <c r="I106" s="29"/>
      <c r="J106" s="12"/>
      <c r="K106" s="29"/>
      <c r="L106" s="12"/>
      <c r="M106" s="29"/>
    </row>
    <row r="107" spans="1:13" ht="6" customHeight="1">
      <c r="A107" s="50"/>
      <c r="B107" s="51"/>
      <c r="C107" s="51"/>
      <c r="D107" s="51"/>
      <c r="E107" s="44"/>
      <c r="G107" s="29"/>
      <c r="H107" s="12"/>
      <c r="I107" s="29"/>
      <c r="J107" s="12"/>
      <c r="K107" s="29"/>
      <c r="L107" s="12"/>
      <c r="M107" s="29"/>
    </row>
    <row r="108" spans="1:13" s="13" customFormat="1" ht="21" customHeight="1">
      <c r="A108" s="51" t="s">
        <v>49</v>
      </c>
      <c r="B108" s="51"/>
      <c r="C108" s="53"/>
      <c r="D108" s="53"/>
      <c r="E108" s="44">
        <v>16</v>
      </c>
      <c r="F108" s="14"/>
      <c r="G108" s="29"/>
      <c r="H108" s="12"/>
      <c r="I108" s="29"/>
      <c r="J108" s="12"/>
      <c r="K108" s="29"/>
      <c r="L108" s="12"/>
      <c r="M108" s="29"/>
    </row>
    <row r="109" spans="1:13" s="13" customFormat="1" ht="21" customHeight="1">
      <c r="A109" s="51"/>
      <c r="B109" s="53" t="s">
        <v>50</v>
      </c>
      <c r="C109" s="51"/>
      <c r="D109" s="51"/>
      <c r="E109" s="171"/>
      <c r="F109" s="14"/>
      <c r="G109" s="29"/>
      <c r="H109" s="12"/>
      <c r="I109" s="29"/>
      <c r="J109" s="12"/>
      <c r="K109" s="29"/>
      <c r="L109" s="12"/>
      <c r="M109" s="29"/>
    </row>
    <row r="110" spans="1:13" s="13" customFormat="1" ht="21" customHeight="1">
      <c r="A110" s="51"/>
      <c r="B110" s="53"/>
      <c r="C110" s="13" t="s">
        <v>172</v>
      </c>
      <c r="E110" s="44"/>
      <c r="F110" s="14"/>
      <c r="G110" s="29"/>
      <c r="H110" s="12"/>
      <c r="I110" s="29"/>
      <c r="J110" s="12"/>
      <c r="K110" s="29"/>
      <c r="L110" s="12"/>
      <c r="M110" s="29"/>
    </row>
    <row r="111" spans="1:13" s="13" customFormat="1" ht="21" customHeight="1">
      <c r="A111" s="51"/>
      <c r="B111" s="53"/>
      <c r="C111" s="54" t="s">
        <v>51</v>
      </c>
      <c r="D111" s="54"/>
      <c r="E111" s="44"/>
      <c r="F111" s="14"/>
      <c r="G111" s="126">
        <v>309000000</v>
      </c>
      <c r="H111" s="12"/>
      <c r="I111" s="126">
        <v>309000000</v>
      </c>
      <c r="J111" s="12"/>
      <c r="K111" s="126">
        <v>309000000</v>
      </c>
      <c r="L111" s="12"/>
      <c r="M111" s="126">
        <v>309000000</v>
      </c>
    </row>
    <row r="112" spans="1:13" s="13" customFormat="1" ht="6" customHeight="1">
      <c r="A112" s="51"/>
      <c r="B112" s="53"/>
      <c r="C112" s="51"/>
      <c r="D112" s="51"/>
      <c r="E112" s="44"/>
      <c r="F112" s="14"/>
      <c r="G112" s="7"/>
      <c r="H112" s="6"/>
      <c r="I112" s="7"/>
      <c r="J112" s="6"/>
      <c r="K112" s="7"/>
      <c r="L112" s="6"/>
      <c r="M112" s="7"/>
    </row>
    <row r="113" spans="1:13" s="13" customFormat="1" ht="21" customHeight="1">
      <c r="A113" s="51"/>
      <c r="B113" s="53" t="s">
        <v>52</v>
      </c>
      <c r="C113" s="51"/>
      <c r="D113" s="51"/>
      <c r="E113" s="44">
        <v>16</v>
      </c>
      <c r="F113" s="14"/>
      <c r="G113" s="7"/>
      <c r="H113" s="6"/>
      <c r="I113" s="7"/>
      <c r="J113" s="6"/>
      <c r="K113" s="7"/>
      <c r="L113" s="6"/>
      <c r="M113" s="7"/>
    </row>
    <row r="114" spans="1:13" s="13" customFormat="1" ht="21" customHeight="1">
      <c r="A114" s="51"/>
      <c r="B114" s="53"/>
      <c r="C114" s="51" t="s">
        <v>173</v>
      </c>
      <c r="D114" s="51"/>
      <c r="E114" s="44"/>
      <c r="F114" s="14"/>
      <c r="G114" s="7"/>
      <c r="H114" s="6"/>
      <c r="I114" s="7"/>
      <c r="J114" s="6"/>
      <c r="K114" s="7"/>
      <c r="L114" s="6"/>
      <c r="M114" s="7"/>
    </row>
    <row r="115" spans="1:13" s="13" customFormat="1" ht="21" customHeight="1">
      <c r="A115" s="51"/>
      <c r="B115" s="53"/>
      <c r="C115" s="51" t="s">
        <v>53</v>
      </c>
      <c r="D115" s="51"/>
      <c r="E115" s="44"/>
      <c r="F115" s="14"/>
      <c r="G115" s="122">
        <v>300005000</v>
      </c>
      <c r="H115" s="26"/>
      <c r="I115" s="122">
        <v>300005000</v>
      </c>
      <c r="J115" s="48"/>
      <c r="K115" s="122">
        <v>300005000</v>
      </c>
      <c r="L115" s="127"/>
      <c r="M115" s="122">
        <v>300005000</v>
      </c>
    </row>
    <row r="116" spans="1:13" s="13" customFormat="1" ht="21" customHeight="1">
      <c r="A116" s="51"/>
      <c r="B116" s="53" t="s">
        <v>54</v>
      </c>
      <c r="E116" s="44">
        <v>16</v>
      </c>
      <c r="G116" s="122">
        <v>487435348</v>
      </c>
      <c r="H116" s="128"/>
      <c r="I116" s="122">
        <v>487435348</v>
      </c>
      <c r="J116" s="128"/>
      <c r="K116" s="122">
        <v>487435348</v>
      </c>
      <c r="L116" s="128"/>
      <c r="M116" s="122">
        <v>487435348</v>
      </c>
    </row>
    <row r="117" spans="1:13" s="13" customFormat="1" ht="21" customHeight="1">
      <c r="A117" s="51"/>
      <c r="B117" s="53" t="s">
        <v>55</v>
      </c>
      <c r="E117" s="44"/>
      <c r="H117" s="128"/>
      <c r="I117" s="122"/>
      <c r="J117" s="128"/>
      <c r="L117" s="128"/>
      <c r="M117" s="122"/>
    </row>
    <row r="118" spans="1:13" s="13" customFormat="1" ht="21" customHeight="1">
      <c r="A118" s="51"/>
      <c r="B118" s="53"/>
      <c r="C118" s="13" t="s">
        <v>56</v>
      </c>
      <c r="E118" s="44">
        <v>17</v>
      </c>
      <c r="G118" s="122">
        <v>22520481</v>
      </c>
      <c r="H118" s="128"/>
      <c r="I118" s="122">
        <v>21265576</v>
      </c>
      <c r="J118" s="128"/>
      <c r="K118" s="122">
        <v>22520481</v>
      </c>
      <c r="L118" s="128"/>
      <c r="M118" s="122">
        <v>21265576</v>
      </c>
    </row>
    <row r="119" spans="1:13" s="13" customFormat="1" ht="21" customHeight="1">
      <c r="A119" s="51"/>
      <c r="B119" s="53" t="s">
        <v>57</v>
      </c>
      <c r="C119" s="53"/>
      <c r="D119" s="53"/>
      <c r="E119" s="20"/>
      <c r="G119" s="122"/>
      <c r="H119" s="128"/>
      <c r="I119" s="122"/>
      <c r="J119" s="128"/>
      <c r="K119" s="127"/>
      <c r="L119" s="127"/>
      <c r="M119" s="127"/>
    </row>
    <row r="120" spans="1:13" s="13" customFormat="1" ht="21" customHeight="1">
      <c r="A120" s="51"/>
      <c r="B120" s="53"/>
      <c r="C120" s="13" t="s">
        <v>58</v>
      </c>
      <c r="E120" s="44"/>
      <c r="G120" s="122">
        <v>14486120</v>
      </c>
      <c r="H120" s="128"/>
      <c r="I120" s="122">
        <v>14486120</v>
      </c>
      <c r="J120" s="128"/>
      <c r="K120" s="127">
        <v>0</v>
      </c>
      <c r="L120" s="127"/>
      <c r="M120" s="127">
        <v>0</v>
      </c>
    </row>
    <row r="121" spans="1:13" s="13" customFormat="1" ht="21" customHeight="1">
      <c r="A121" s="51" t="s">
        <v>59</v>
      </c>
      <c r="C121" s="53"/>
      <c r="D121" s="53"/>
      <c r="E121" s="44"/>
      <c r="F121" s="14"/>
      <c r="G121" s="122"/>
      <c r="H121" s="55"/>
      <c r="I121" s="122"/>
      <c r="J121" s="55"/>
      <c r="K121" s="122"/>
      <c r="L121" s="55"/>
      <c r="M121" s="122"/>
    </row>
    <row r="122" spans="1:13" s="13" customFormat="1" ht="21" customHeight="1">
      <c r="A122" s="51"/>
      <c r="B122" s="13" t="s">
        <v>60</v>
      </c>
      <c r="C122" s="53"/>
      <c r="D122" s="53"/>
      <c r="E122" s="44"/>
      <c r="F122" s="14"/>
      <c r="G122" s="122">
        <v>30900000</v>
      </c>
      <c r="H122" s="55"/>
      <c r="I122" s="122">
        <v>30900000</v>
      </c>
      <c r="J122" s="55"/>
      <c r="K122" s="122">
        <v>30900000</v>
      </c>
      <c r="L122" s="55"/>
      <c r="M122" s="122">
        <v>30900000</v>
      </c>
    </row>
    <row r="123" spans="1:13" s="13" customFormat="1" ht="21" customHeight="1">
      <c r="A123" s="51"/>
      <c r="B123" s="13" t="s">
        <v>170</v>
      </c>
      <c r="C123" s="53"/>
      <c r="D123" s="53"/>
      <c r="E123" s="44"/>
      <c r="F123" s="14"/>
      <c r="G123" s="122">
        <v>46686080</v>
      </c>
      <c r="H123" s="55"/>
      <c r="I123" s="122">
        <v>0</v>
      </c>
      <c r="J123" s="55"/>
      <c r="K123" s="122">
        <v>46686080</v>
      </c>
      <c r="L123" s="55"/>
      <c r="M123" s="122">
        <v>0</v>
      </c>
    </row>
    <row r="124" spans="1:13" s="13" customFormat="1" ht="21" customHeight="1">
      <c r="A124" s="51"/>
      <c r="B124" s="53" t="s">
        <v>61</v>
      </c>
      <c r="C124" s="53"/>
      <c r="D124" s="53"/>
      <c r="E124" s="44"/>
      <c r="F124" s="14"/>
      <c r="G124" s="48">
        <v>60856697</v>
      </c>
      <c r="H124" s="55"/>
      <c r="I124" s="48">
        <v>117528429</v>
      </c>
      <c r="J124" s="55"/>
      <c r="K124" s="122">
        <v>55102502</v>
      </c>
      <c r="L124" s="55"/>
      <c r="M124" s="122">
        <v>56956096</v>
      </c>
    </row>
    <row r="125" spans="1:13" s="13" customFormat="1" ht="21" customHeight="1">
      <c r="A125" s="160" t="s">
        <v>164</v>
      </c>
      <c r="B125" s="53"/>
      <c r="C125" s="53" t="s">
        <v>165</v>
      </c>
      <c r="D125" s="53"/>
      <c r="E125" s="44">
        <v>16</v>
      </c>
      <c r="F125" s="14"/>
      <c r="G125" s="48">
        <v>-46686080</v>
      </c>
      <c r="H125" s="55"/>
      <c r="I125" s="48">
        <v>0</v>
      </c>
      <c r="J125" s="55"/>
      <c r="K125" s="122">
        <v>-46686080</v>
      </c>
      <c r="L125" s="55"/>
      <c r="M125" s="122">
        <v>0</v>
      </c>
    </row>
    <row r="126" spans="1:13" s="13" customFormat="1" ht="21" customHeight="1">
      <c r="A126" s="51" t="s">
        <v>89</v>
      </c>
      <c r="B126" s="53"/>
      <c r="C126" s="53"/>
      <c r="D126" s="53"/>
      <c r="E126" s="44"/>
      <c r="F126" s="14"/>
      <c r="G126" s="122"/>
      <c r="H126" s="56"/>
      <c r="I126" s="122"/>
      <c r="J126" s="56"/>
      <c r="K126" s="122"/>
      <c r="L126" s="56"/>
      <c r="M126" s="122"/>
    </row>
    <row r="127" spans="1:13" s="13" customFormat="1" ht="21" customHeight="1">
      <c r="B127" s="51" t="s">
        <v>62</v>
      </c>
      <c r="E127" s="44"/>
      <c r="F127" s="14"/>
      <c r="G127" s="122">
        <v>-3749142</v>
      </c>
      <c r="H127" s="56"/>
      <c r="I127" s="122">
        <v>465626</v>
      </c>
      <c r="J127" s="56"/>
      <c r="K127" s="122">
        <v>0</v>
      </c>
      <c r="L127" s="56"/>
      <c r="M127" s="122">
        <v>0</v>
      </c>
    </row>
    <row r="128" spans="1:13" s="13" customFormat="1" ht="21" customHeight="1">
      <c r="A128" s="51"/>
      <c r="B128" s="53" t="s">
        <v>63</v>
      </c>
      <c r="E128" s="44"/>
      <c r="G128" s="125">
        <v>46879033</v>
      </c>
      <c r="H128" s="56"/>
      <c r="I128" s="125">
        <v>46879033</v>
      </c>
      <c r="J128" s="56"/>
      <c r="K128" s="125">
        <v>0</v>
      </c>
      <c r="L128" s="56"/>
      <c r="M128" s="125">
        <v>0</v>
      </c>
    </row>
    <row r="129" spans="1:13" s="13" customFormat="1" ht="6" customHeight="1">
      <c r="A129" s="50"/>
      <c r="B129" s="51"/>
      <c r="C129" s="51"/>
      <c r="D129" s="51"/>
      <c r="E129" s="44"/>
      <c r="F129" s="14"/>
      <c r="G129" s="29"/>
      <c r="H129" s="55"/>
      <c r="I129" s="29"/>
      <c r="J129" s="55"/>
      <c r="K129" s="29"/>
      <c r="L129" s="55"/>
      <c r="M129" s="29"/>
    </row>
    <row r="130" spans="1:13" s="13" customFormat="1" ht="21" customHeight="1">
      <c r="A130" s="52" t="s">
        <v>174</v>
      </c>
      <c r="B130" s="53"/>
      <c r="E130" s="44"/>
      <c r="F130" s="14"/>
      <c r="G130" s="29">
        <f>SUM(G115:G128)</f>
        <v>959333537</v>
      </c>
      <c r="H130" s="56"/>
      <c r="I130" s="29">
        <f>SUM(I115:I128)</f>
        <v>1018965132</v>
      </c>
      <c r="J130" s="56"/>
      <c r="K130" s="29">
        <f>SUM(K115:K128)</f>
        <v>895963331</v>
      </c>
      <c r="L130" s="56"/>
      <c r="M130" s="29">
        <f>SUM(M115:M128)</f>
        <v>896562020</v>
      </c>
    </row>
    <row r="131" spans="1:13" s="13" customFormat="1" ht="21" customHeight="1">
      <c r="A131" s="51" t="s">
        <v>64</v>
      </c>
      <c r="B131" s="53"/>
      <c r="E131" s="44"/>
      <c r="F131" s="14"/>
      <c r="G131" s="124">
        <v>0</v>
      </c>
      <c r="H131" s="56"/>
      <c r="I131" s="124">
        <v>0</v>
      </c>
      <c r="J131" s="56"/>
      <c r="K131" s="126">
        <v>0</v>
      </c>
      <c r="L131" s="56"/>
      <c r="M131" s="126">
        <v>0</v>
      </c>
    </row>
    <row r="132" spans="1:13" s="13" customFormat="1" ht="6" customHeight="1">
      <c r="A132" s="50"/>
      <c r="B132" s="51"/>
      <c r="C132" s="51"/>
      <c r="D132" s="51"/>
      <c r="E132" s="44"/>
      <c r="F132" s="14"/>
      <c r="G132" s="29"/>
      <c r="H132" s="55"/>
      <c r="I132" s="29"/>
      <c r="J132" s="55"/>
      <c r="K132" s="29"/>
      <c r="L132" s="55"/>
      <c r="M132" s="29"/>
    </row>
    <row r="133" spans="1:13" s="13" customFormat="1" ht="21" customHeight="1">
      <c r="A133" s="57" t="s">
        <v>65</v>
      </c>
      <c r="B133" s="51"/>
      <c r="C133" s="53"/>
      <c r="D133" s="53"/>
      <c r="E133" s="44"/>
      <c r="F133" s="14"/>
      <c r="G133" s="31">
        <f>SUM(G130:G131)</f>
        <v>959333537</v>
      </c>
      <c r="H133" s="55"/>
      <c r="I133" s="31">
        <f>SUM(I130:I131)</f>
        <v>1018965132</v>
      </c>
      <c r="J133" s="55"/>
      <c r="K133" s="31">
        <f>SUM(K130:K131)</f>
        <v>895963331</v>
      </c>
      <c r="L133" s="55"/>
      <c r="M133" s="31">
        <f>SUM(M130:M131)</f>
        <v>896562020</v>
      </c>
    </row>
    <row r="134" spans="1:13" s="13" customFormat="1" ht="6" customHeight="1">
      <c r="A134" s="51"/>
      <c r="B134" s="51"/>
      <c r="C134" s="53"/>
      <c r="D134" s="53"/>
      <c r="E134" s="44"/>
      <c r="F134" s="14"/>
      <c r="G134" s="29"/>
      <c r="H134" s="12"/>
      <c r="I134" s="29"/>
      <c r="J134" s="12"/>
      <c r="K134" s="29"/>
      <c r="L134" s="12"/>
      <c r="M134" s="29"/>
    </row>
    <row r="135" spans="1:13" s="13" customFormat="1" ht="21" customHeight="1" thickBot="1">
      <c r="A135" s="58" t="s">
        <v>66</v>
      </c>
      <c r="B135" s="51"/>
      <c r="C135" s="53"/>
      <c r="D135" s="53"/>
      <c r="E135" s="44"/>
      <c r="F135" s="14"/>
      <c r="G135" s="37">
        <f xml:space="preserve"> SUM(G78+G133)</f>
        <v>1194596912</v>
      </c>
      <c r="H135" s="45"/>
      <c r="I135" s="37">
        <f xml:space="preserve"> SUM(I78+I133)</f>
        <v>1316328639</v>
      </c>
      <c r="J135" s="45"/>
      <c r="K135" s="37">
        <f>+K78+K133</f>
        <v>1191029169</v>
      </c>
      <c r="L135" s="45"/>
      <c r="M135" s="37">
        <f>+M78+M133</f>
        <v>1350421817</v>
      </c>
    </row>
    <row r="136" spans="1:13" s="13" customFormat="1" ht="21" customHeight="1" thickTop="1">
      <c r="A136" s="58"/>
      <c r="B136" s="51"/>
      <c r="C136" s="53"/>
      <c r="D136" s="53"/>
      <c r="E136" s="44"/>
      <c r="F136" s="14"/>
      <c r="G136" s="172"/>
      <c r="H136" s="47"/>
      <c r="I136" s="172"/>
      <c r="J136" s="47"/>
      <c r="K136" s="172"/>
      <c r="L136" s="47"/>
      <c r="M136" s="172"/>
    </row>
    <row r="137" spans="1:13" s="13" customFormat="1" ht="21" customHeight="1">
      <c r="A137" s="58"/>
      <c r="B137" s="51"/>
      <c r="C137" s="53"/>
      <c r="D137" s="53"/>
      <c r="E137" s="44"/>
      <c r="F137" s="14"/>
      <c r="G137" s="172"/>
      <c r="H137" s="47"/>
      <c r="I137" s="172"/>
      <c r="J137" s="47"/>
      <c r="K137" s="172"/>
      <c r="L137" s="47"/>
      <c r="M137" s="172"/>
    </row>
    <row r="138" spans="1:13" s="13" customFormat="1" ht="19.8">
      <c r="A138" s="58"/>
      <c r="B138" s="51"/>
      <c r="C138" s="53"/>
      <c r="D138" s="53"/>
      <c r="E138" s="44"/>
      <c r="F138" s="14"/>
      <c r="G138" s="172"/>
      <c r="H138" s="47"/>
      <c r="I138" s="172"/>
      <c r="J138" s="47"/>
      <c r="K138" s="172"/>
      <c r="L138" s="47"/>
      <c r="M138" s="172"/>
    </row>
    <row r="139" spans="1:13" ht="22.2" customHeight="1">
      <c r="A139" s="39" t="s">
        <v>32</v>
      </c>
      <c r="B139" s="40"/>
      <c r="C139" s="40"/>
      <c r="D139" s="40"/>
      <c r="E139" s="9"/>
      <c r="F139" s="2"/>
      <c r="G139" s="3"/>
      <c r="H139" s="41"/>
      <c r="I139" s="3"/>
      <c r="J139" s="41"/>
      <c r="K139" s="3"/>
      <c r="L139" s="41"/>
      <c r="M139" s="3"/>
    </row>
  </sheetData>
  <mergeCells count="13">
    <mergeCell ref="G98:J98"/>
    <mergeCell ref="K98:M98"/>
    <mergeCell ref="A2:M2"/>
    <mergeCell ref="A3:M3"/>
    <mergeCell ref="G5:J5"/>
    <mergeCell ref="K5:M5"/>
    <mergeCell ref="A44:M44"/>
    <mergeCell ref="A49:M49"/>
    <mergeCell ref="A50:M50"/>
    <mergeCell ref="G52:J52"/>
    <mergeCell ref="K52:M52"/>
    <mergeCell ref="A95:M95"/>
    <mergeCell ref="A96:M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4"/>
  <sheetViews>
    <sheetView topLeftCell="A51" zoomScaleNormal="100" zoomScaleSheetLayoutView="100" workbookViewId="0">
      <selection activeCell="C67" sqref="C67"/>
    </sheetView>
  </sheetViews>
  <sheetFormatPr defaultColWidth="9.44140625" defaultRowHeight="21.75" customHeight="1"/>
  <cols>
    <col min="1" max="3" width="1.5546875" style="12" customWidth="1"/>
    <col min="4" max="4" width="12" style="12" customWidth="1"/>
    <col min="5" max="5" width="15.88671875" style="13" customWidth="1"/>
    <col min="6" max="6" width="8.33203125" style="14" bestFit="1" customWidth="1"/>
    <col min="7" max="7" width="0.5546875" style="14" customWidth="1"/>
    <col min="8" max="8" width="13.5546875" style="56" customWidth="1"/>
    <col min="9" max="9" width="0.5546875" style="129" customWidth="1"/>
    <col min="10" max="10" width="13.5546875" style="56" customWidth="1"/>
    <col min="11" max="11" width="0.5546875" style="56" customWidth="1"/>
    <col min="12" max="12" width="13.5546875" style="56" customWidth="1"/>
    <col min="13" max="13" width="0.5546875" style="129" customWidth="1"/>
    <col min="14" max="14" width="13.5546875" style="56" customWidth="1"/>
    <col min="15" max="15" width="9.44140625" style="12" customWidth="1"/>
    <col min="16" max="16384" width="9.44140625" style="12"/>
  </cols>
  <sheetData>
    <row r="1" spans="1:14" ht="21.6" customHeight="1">
      <c r="A1" s="11" t="s">
        <v>0</v>
      </c>
    </row>
    <row r="2" spans="1:14" ht="21.6" customHeight="1">
      <c r="A2" s="16" t="s">
        <v>67</v>
      </c>
      <c r="B2" s="16"/>
      <c r="C2" s="16"/>
      <c r="D2" s="16"/>
      <c r="E2" s="16"/>
      <c r="F2" s="43"/>
      <c r="G2" s="16"/>
      <c r="H2" s="59"/>
      <c r="I2" s="59"/>
      <c r="J2" s="59"/>
      <c r="K2" s="59"/>
      <c r="L2" s="59"/>
      <c r="M2" s="59"/>
      <c r="N2" s="59"/>
    </row>
    <row r="3" spans="1:14" ht="21.6" customHeight="1">
      <c r="A3" s="198" t="s">
        <v>205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ht="21.75" customHeight="1">
      <c r="E4" s="20"/>
    </row>
    <row r="5" spans="1:14" ht="21.75" customHeight="1">
      <c r="E5" s="20"/>
      <c r="H5" s="197" t="s">
        <v>2</v>
      </c>
      <c r="I5" s="197"/>
      <c r="J5" s="197"/>
      <c r="L5" s="197" t="s">
        <v>3</v>
      </c>
      <c r="M5" s="197"/>
      <c r="N5" s="197"/>
    </row>
    <row r="6" spans="1:14" ht="21.75" customHeight="1">
      <c r="E6" s="12"/>
      <c r="F6" s="20"/>
      <c r="G6" s="13"/>
      <c r="H6" s="59" t="s">
        <v>4</v>
      </c>
      <c r="J6" s="59" t="s">
        <v>4</v>
      </c>
      <c r="K6" s="129"/>
      <c r="L6" s="59" t="s">
        <v>4</v>
      </c>
      <c r="N6" s="59" t="s">
        <v>4</v>
      </c>
    </row>
    <row r="7" spans="1:14" ht="21.75" customHeight="1">
      <c r="E7" s="12"/>
      <c r="F7" s="20"/>
      <c r="G7" s="13"/>
      <c r="H7" s="19" t="s">
        <v>7</v>
      </c>
      <c r="J7" s="19" t="s">
        <v>8</v>
      </c>
      <c r="K7" s="129"/>
      <c r="L7" s="19" t="s">
        <v>7</v>
      </c>
      <c r="N7" s="19" t="s">
        <v>8</v>
      </c>
    </row>
    <row r="8" spans="1:14" ht="21.75" customHeight="1">
      <c r="F8" s="24"/>
      <c r="G8" s="12"/>
      <c r="H8" s="60" t="s">
        <v>10</v>
      </c>
      <c r="I8" s="55"/>
      <c r="J8" s="60" t="s">
        <v>10</v>
      </c>
      <c r="K8" s="55"/>
      <c r="L8" s="60" t="s">
        <v>10</v>
      </c>
      <c r="M8" s="55"/>
      <c r="N8" s="60" t="s">
        <v>10</v>
      </c>
    </row>
    <row r="9" spans="1:14" ht="21.75" customHeight="1">
      <c r="A9" s="11"/>
      <c r="F9" s="61"/>
    </row>
    <row r="10" spans="1:14" ht="21.75" customHeight="1">
      <c r="A10" s="12" t="s">
        <v>181</v>
      </c>
      <c r="F10" s="26"/>
      <c r="H10" s="29">
        <v>329729811</v>
      </c>
      <c r="I10" s="29"/>
      <c r="J10" s="29">
        <v>300721727</v>
      </c>
      <c r="L10" s="29">
        <v>330105880</v>
      </c>
      <c r="M10" s="56"/>
      <c r="N10" s="29">
        <v>283133568</v>
      </c>
    </row>
    <row r="11" spans="1:14" ht="21.75" customHeight="1">
      <c r="A11" s="38" t="s">
        <v>180</v>
      </c>
      <c r="B11" s="13"/>
      <c r="C11" s="13"/>
      <c r="D11" s="13"/>
      <c r="E11" s="12"/>
      <c r="F11" s="26"/>
      <c r="H11" s="31">
        <v>-153397330</v>
      </c>
      <c r="I11" s="29"/>
      <c r="J11" s="31">
        <v>-135712794</v>
      </c>
      <c r="L11" s="31">
        <v>-151608811</v>
      </c>
      <c r="M11" s="56"/>
      <c r="N11" s="31">
        <v>-147808689</v>
      </c>
    </row>
    <row r="12" spans="1:14" ht="6" customHeight="1">
      <c r="F12" s="26"/>
      <c r="H12" s="29"/>
      <c r="I12" s="29"/>
      <c r="J12" s="29"/>
      <c r="K12" s="29"/>
      <c r="L12" s="29"/>
      <c r="M12" s="29"/>
      <c r="N12" s="29"/>
    </row>
    <row r="13" spans="1:14" ht="21.75" customHeight="1">
      <c r="A13" s="11" t="s">
        <v>68</v>
      </c>
      <c r="F13" s="26"/>
      <c r="H13" s="29">
        <f>SUM(H10:H12)</f>
        <v>176332481</v>
      </c>
      <c r="I13" s="29"/>
      <c r="J13" s="29">
        <f>SUM(J10:J12)</f>
        <v>165008933</v>
      </c>
      <c r="K13" s="29"/>
      <c r="L13" s="29">
        <f>SUM(L10:L12)</f>
        <v>178497069</v>
      </c>
      <c r="M13" s="29"/>
      <c r="N13" s="29">
        <f>SUM(N10:N12)</f>
        <v>135324879</v>
      </c>
    </row>
    <row r="14" spans="1:14" ht="21.75" customHeight="1">
      <c r="A14" s="12" t="s">
        <v>69</v>
      </c>
      <c r="B14" s="13"/>
      <c r="C14" s="13"/>
      <c r="D14" s="13"/>
      <c r="E14" s="12"/>
      <c r="F14" s="26"/>
      <c r="H14" s="29">
        <v>353303</v>
      </c>
      <c r="I14" s="29"/>
      <c r="J14" s="29">
        <v>869255</v>
      </c>
      <c r="L14" s="29">
        <v>605355</v>
      </c>
      <c r="M14" s="56"/>
      <c r="N14" s="29">
        <v>869255</v>
      </c>
    </row>
    <row r="15" spans="1:14" ht="21.75" customHeight="1">
      <c r="A15" s="12" t="s">
        <v>71</v>
      </c>
      <c r="B15" s="13"/>
      <c r="C15" s="13"/>
      <c r="D15" s="13"/>
      <c r="E15" s="12"/>
      <c r="F15" s="26"/>
      <c r="H15" s="29">
        <v>-75218874</v>
      </c>
      <c r="I15" s="29"/>
      <c r="J15" s="29">
        <v>-72575127</v>
      </c>
      <c r="L15" s="29">
        <v>-75215729</v>
      </c>
      <c r="M15" s="56"/>
      <c r="N15" s="29">
        <v>-72542315</v>
      </c>
    </row>
    <row r="16" spans="1:14" ht="21.75" customHeight="1">
      <c r="A16" s="12" t="s">
        <v>72</v>
      </c>
      <c r="B16" s="13"/>
      <c r="C16" s="13"/>
      <c r="D16" s="13"/>
      <c r="E16" s="12"/>
      <c r="F16" s="26"/>
      <c r="H16" s="29">
        <v>-30409912</v>
      </c>
      <c r="I16" s="29"/>
      <c r="J16" s="29">
        <v>-32564153</v>
      </c>
      <c r="L16" s="29">
        <v>-28565693</v>
      </c>
      <c r="M16" s="56"/>
      <c r="N16" s="29">
        <v>-28681640</v>
      </c>
    </row>
    <row r="17" spans="1:14" ht="21.75" customHeight="1">
      <c r="A17" s="12" t="s">
        <v>73</v>
      </c>
      <c r="B17" s="13"/>
      <c r="C17" s="13"/>
      <c r="D17" s="13"/>
      <c r="E17" s="12"/>
      <c r="F17" s="26"/>
      <c r="H17" s="29"/>
      <c r="I17" s="29"/>
      <c r="J17" s="29"/>
      <c r="K17" s="29"/>
      <c r="L17" s="29"/>
      <c r="M17" s="29"/>
      <c r="N17" s="29"/>
    </row>
    <row r="18" spans="1:14" ht="21.75" customHeight="1">
      <c r="B18" s="13" t="s">
        <v>74</v>
      </c>
      <c r="C18" s="13"/>
      <c r="D18" s="13"/>
      <c r="E18" s="12"/>
      <c r="F18" s="26"/>
      <c r="H18" s="29">
        <v>9327733</v>
      </c>
      <c r="I18" s="29"/>
      <c r="J18" s="29">
        <v>-3862045</v>
      </c>
      <c r="K18" s="29"/>
      <c r="L18" s="29">
        <v>9327733</v>
      </c>
      <c r="M18" s="29"/>
      <c r="N18" s="29">
        <v>-3862045</v>
      </c>
    </row>
    <row r="19" spans="1:14" ht="21.75" customHeight="1">
      <c r="A19" s="12" t="s">
        <v>214</v>
      </c>
      <c r="E19" s="12"/>
      <c r="F19" s="26"/>
      <c r="H19" s="31">
        <v>-8312</v>
      </c>
      <c r="I19" s="29"/>
      <c r="J19" s="31">
        <v>1152777</v>
      </c>
      <c r="L19" s="31">
        <v>16128</v>
      </c>
      <c r="M19" s="56"/>
      <c r="N19" s="31">
        <v>597103</v>
      </c>
    </row>
    <row r="20" spans="1:14" ht="6" customHeight="1">
      <c r="F20" s="26"/>
      <c r="G20" s="30"/>
      <c r="I20" s="131"/>
      <c r="K20" s="132"/>
      <c r="M20" s="131"/>
    </row>
    <row r="21" spans="1:14" ht="21.75" customHeight="1">
      <c r="A21" s="11" t="s">
        <v>75</v>
      </c>
      <c r="F21" s="26"/>
    </row>
    <row r="22" spans="1:14" ht="21.75" customHeight="1">
      <c r="B22" s="11" t="s">
        <v>76</v>
      </c>
      <c r="F22" s="26"/>
      <c r="G22" s="30"/>
      <c r="H22" s="29">
        <f>SUM(H13:H19)</f>
        <v>80376419</v>
      </c>
      <c r="I22" s="56"/>
      <c r="J22" s="29">
        <f>SUM(J13:J19)</f>
        <v>58029640</v>
      </c>
      <c r="K22" s="132"/>
      <c r="L22" s="29">
        <f>SUM(L13:L19)</f>
        <v>84664863</v>
      </c>
      <c r="M22" s="56"/>
      <c r="N22" s="29">
        <f>SUM(N13:N19)</f>
        <v>31705237</v>
      </c>
    </row>
    <row r="23" spans="1:14" ht="21.75" customHeight="1">
      <c r="A23" s="12" t="s">
        <v>77</v>
      </c>
      <c r="H23" s="133">
        <v>-53237</v>
      </c>
      <c r="I23" s="131"/>
      <c r="J23" s="31">
        <v>-123882</v>
      </c>
      <c r="L23" s="133">
        <v>-53237</v>
      </c>
      <c r="M23" s="56"/>
      <c r="N23" s="31">
        <v>-123882</v>
      </c>
    </row>
    <row r="24" spans="1:14" ht="6" customHeight="1">
      <c r="F24" s="26"/>
      <c r="I24" s="131"/>
      <c r="M24" s="131"/>
    </row>
    <row r="25" spans="1:14" s="11" customFormat="1" ht="21.75" customHeight="1">
      <c r="A25" s="11" t="s">
        <v>176</v>
      </c>
      <c r="E25" s="34"/>
      <c r="F25" s="26"/>
      <c r="G25" s="43"/>
      <c r="H25" s="29">
        <f>SUM(H22:H23)</f>
        <v>80323182</v>
      </c>
      <c r="I25" s="131"/>
      <c r="J25" s="29">
        <f>SUM(J22:J23)</f>
        <v>57905758</v>
      </c>
      <c r="K25" s="59"/>
      <c r="L25" s="29">
        <f>SUM(L22:L23)</f>
        <v>84611626</v>
      </c>
      <c r="M25" s="131"/>
      <c r="N25" s="29">
        <f>SUM(N22:N23)</f>
        <v>31581355</v>
      </c>
    </row>
    <row r="26" spans="1:14" ht="21.75" customHeight="1">
      <c r="A26" s="12" t="s">
        <v>76</v>
      </c>
      <c r="H26" s="133">
        <v>-18456794</v>
      </c>
      <c r="I26" s="131"/>
      <c r="J26" s="31">
        <v>-2296713</v>
      </c>
      <c r="K26" s="131"/>
      <c r="L26" s="31">
        <v>-17243003</v>
      </c>
      <c r="M26" s="131"/>
      <c r="N26" s="31">
        <v>-6565221</v>
      </c>
    </row>
    <row r="27" spans="1:14" ht="6" customHeight="1">
      <c r="F27" s="26"/>
      <c r="I27" s="131"/>
      <c r="M27" s="131"/>
    </row>
    <row r="28" spans="1:14" s="11" customFormat="1" ht="21.75" customHeight="1">
      <c r="A28" s="11" t="s">
        <v>78</v>
      </c>
      <c r="E28" s="34"/>
      <c r="F28" s="62"/>
      <c r="G28" s="43"/>
      <c r="H28" s="31">
        <f>SUM(H25:H26)</f>
        <v>61866388</v>
      </c>
      <c r="I28" s="131"/>
      <c r="J28" s="31">
        <f>SUM(J25:J26)</f>
        <v>55609045</v>
      </c>
      <c r="K28" s="59"/>
      <c r="L28" s="31">
        <f>SUM(L25:L26)</f>
        <v>67368623</v>
      </c>
      <c r="M28" s="131"/>
      <c r="N28" s="31">
        <f>SUM(N25:N26)</f>
        <v>25016134</v>
      </c>
    </row>
    <row r="29" spans="1:14" ht="21.75" customHeight="1">
      <c r="F29" s="26"/>
    </row>
    <row r="30" spans="1:14" ht="21.75" customHeight="1">
      <c r="A30" s="11" t="s">
        <v>182</v>
      </c>
      <c r="F30" s="26"/>
    </row>
    <row r="31" spans="1:14" ht="21.75" customHeight="1">
      <c r="A31" s="12" t="s">
        <v>79</v>
      </c>
      <c r="F31" s="26"/>
    </row>
    <row r="32" spans="1:14" s="13" customFormat="1" ht="21.75" customHeight="1">
      <c r="A32" s="12"/>
      <c r="B32" s="12" t="s">
        <v>80</v>
      </c>
      <c r="C32" s="12"/>
      <c r="D32" s="12"/>
      <c r="F32" s="14"/>
      <c r="G32" s="14"/>
      <c r="H32" s="56"/>
      <c r="I32" s="129"/>
      <c r="J32" s="56"/>
      <c r="K32" s="56"/>
      <c r="L32" s="56"/>
      <c r="M32" s="129"/>
      <c r="N32" s="56"/>
    </row>
    <row r="33" spans="1:14" s="13" customFormat="1" ht="21.75" customHeight="1">
      <c r="A33" s="12"/>
      <c r="B33" s="12" t="s">
        <v>177</v>
      </c>
      <c r="C33" s="12"/>
      <c r="D33" s="12"/>
      <c r="F33" s="14"/>
      <c r="G33" s="14"/>
      <c r="H33" s="129"/>
      <c r="I33" s="129"/>
      <c r="J33" s="129"/>
      <c r="K33" s="129"/>
      <c r="L33" s="129"/>
      <c r="M33" s="129"/>
      <c r="N33" s="129"/>
    </row>
    <row r="34" spans="1:14" s="13" customFormat="1" ht="21.75" customHeight="1">
      <c r="A34" s="12"/>
      <c r="B34" s="12" t="s">
        <v>186</v>
      </c>
      <c r="C34" s="12"/>
      <c r="D34" s="12"/>
      <c r="F34" s="14"/>
      <c r="G34" s="14"/>
      <c r="H34" s="133">
        <v>-514850</v>
      </c>
      <c r="I34" s="131"/>
      <c r="J34" s="31">
        <v>-12273396</v>
      </c>
      <c r="K34" s="131"/>
      <c r="L34" s="31">
        <v>0</v>
      </c>
      <c r="M34" s="56"/>
      <c r="N34" s="31">
        <v>0</v>
      </c>
    </row>
    <row r="35" spans="1:14" s="13" customFormat="1" ht="6" customHeight="1">
      <c r="A35" s="26"/>
      <c r="B35" s="26"/>
      <c r="C35" s="26"/>
      <c r="D35" s="26"/>
      <c r="E35" s="26"/>
      <c r="F35" s="26"/>
      <c r="G35" s="26"/>
      <c r="H35" s="55"/>
      <c r="I35" s="55"/>
      <c r="J35" s="55"/>
      <c r="K35" s="55"/>
      <c r="L35" s="55"/>
      <c r="M35" s="55"/>
      <c r="N35" s="55"/>
    </row>
    <row r="36" spans="1:14" s="13" customFormat="1" ht="21.75" customHeight="1">
      <c r="A36" s="26"/>
      <c r="B36" s="38" t="s">
        <v>81</v>
      </c>
      <c r="C36" s="26"/>
      <c r="D36" s="26"/>
      <c r="E36" s="26"/>
      <c r="F36" s="26"/>
      <c r="G36" s="26"/>
      <c r="H36" s="55"/>
      <c r="I36" s="55"/>
      <c r="J36" s="55"/>
      <c r="K36" s="55"/>
      <c r="L36" s="55"/>
      <c r="M36" s="55"/>
      <c r="N36" s="55"/>
    </row>
    <row r="37" spans="1:14" ht="21.75" customHeight="1">
      <c r="C37" s="12" t="s">
        <v>80</v>
      </c>
      <c r="H37" s="31">
        <f>SUM(H34)</f>
        <v>-514850</v>
      </c>
      <c r="I37" s="131"/>
      <c r="J37" s="31">
        <f>SUM(J34)</f>
        <v>-12273396</v>
      </c>
      <c r="L37" s="31">
        <f>SUM(L34)</f>
        <v>0</v>
      </c>
      <c r="M37" s="56"/>
      <c r="N37" s="31">
        <f>SUM(N34)</f>
        <v>0</v>
      </c>
    </row>
    <row r="38" spans="1:14" ht="6" customHeight="1"/>
    <row r="39" spans="1:14" ht="21.75" customHeight="1" thickBot="1">
      <c r="A39" s="11" t="s">
        <v>82</v>
      </c>
      <c r="F39" s="26"/>
      <c r="H39" s="37">
        <f>SUM(H28,H37)</f>
        <v>61351538</v>
      </c>
      <c r="I39" s="131"/>
      <c r="J39" s="37">
        <f>SUM(J28,J37)</f>
        <v>43335649</v>
      </c>
      <c r="K39" s="59"/>
      <c r="L39" s="37">
        <f>SUM(L28,L37)</f>
        <v>67368623</v>
      </c>
      <c r="M39" s="131"/>
      <c r="N39" s="37">
        <f>SUM(N28,N37)</f>
        <v>25016134</v>
      </c>
    </row>
    <row r="40" spans="1:14" ht="21.75" customHeight="1" thickTop="1"/>
    <row r="42" spans="1:14" ht="24.75" customHeight="1"/>
    <row r="43" spans="1:14" ht="22.35" customHeight="1">
      <c r="A43" s="39" t="s">
        <v>32</v>
      </c>
      <c r="B43" s="39"/>
      <c r="C43" s="39"/>
      <c r="D43" s="39"/>
      <c r="E43" s="40"/>
      <c r="F43" s="63"/>
      <c r="G43" s="63"/>
      <c r="H43" s="134"/>
      <c r="I43" s="135"/>
      <c r="J43" s="134"/>
      <c r="K43" s="134"/>
      <c r="L43" s="134"/>
      <c r="M43" s="135"/>
      <c r="N43" s="134"/>
    </row>
    <row r="44" spans="1:14" ht="21.6" customHeight="1">
      <c r="A44" s="11" t="s">
        <v>0</v>
      </c>
    </row>
    <row r="45" spans="1:14" ht="21.6" customHeight="1">
      <c r="A45" s="16" t="s">
        <v>202</v>
      </c>
      <c r="B45" s="16"/>
      <c r="C45" s="16"/>
      <c r="D45" s="16"/>
      <c r="E45" s="16"/>
      <c r="F45" s="43"/>
      <c r="G45" s="16"/>
      <c r="H45" s="59"/>
      <c r="I45" s="59"/>
      <c r="J45" s="59"/>
      <c r="K45" s="59"/>
      <c r="L45" s="59"/>
      <c r="M45" s="59"/>
      <c r="N45" s="59"/>
    </row>
    <row r="46" spans="1:14" ht="21.6" customHeight="1">
      <c r="A46" s="198" t="s">
        <v>205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</row>
    <row r="47" spans="1:14" ht="21.75" customHeight="1">
      <c r="E47" s="20"/>
    </row>
    <row r="48" spans="1:14" ht="21.75" customHeight="1">
      <c r="E48" s="20"/>
      <c r="H48" s="197" t="s">
        <v>2</v>
      </c>
      <c r="I48" s="197"/>
      <c r="J48" s="197"/>
      <c r="K48" s="14"/>
      <c r="L48" s="197" t="s">
        <v>3</v>
      </c>
      <c r="M48" s="197"/>
      <c r="N48" s="197"/>
    </row>
    <row r="49" spans="1:14" ht="21.75" customHeight="1">
      <c r="E49" s="12"/>
      <c r="F49" s="20"/>
      <c r="G49" s="13"/>
      <c r="H49" s="59" t="s">
        <v>4</v>
      </c>
      <c r="J49" s="59" t="s">
        <v>4</v>
      </c>
      <c r="K49" s="129"/>
      <c r="L49" s="59" t="s">
        <v>4</v>
      </c>
      <c r="N49" s="59" t="s">
        <v>4</v>
      </c>
    </row>
    <row r="50" spans="1:14" ht="21.75" customHeight="1">
      <c r="E50" s="12"/>
      <c r="F50" s="20"/>
      <c r="G50" s="13"/>
      <c r="H50" s="19" t="s">
        <v>7</v>
      </c>
      <c r="J50" s="19" t="s">
        <v>8</v>
      </c>
      <c r="K50" s="129"/>
      <c r="L50" s="19" t="s">
        <v>7</v>
      </c>
      <c r="N50" s="19" t="s">
        <v>8</v>
      </c>
    </row>
    <row r="51" spans="1:14" ht="21.75" customHeight="1">
      <c r="F51" s="21" t="s">
        <v>9</v>
      </c>
      <c r="G51" s="13"/>
      <c r="H51" s="60" t="s">
        <v>10</v>
      </c>
      <c r="I51" s="55"/>
      <c r="J51" s="60" t="s">
        <v>10</v>
      </c>
      <c r="K51" s="55"/>
      <c r="L51" s="60" t="s">
        <v>10</v>
      </c>
      <c r="M51" s="55"/>
      <c r="N51" s="60" t="s">
        <v>10</v>
      </c>
    </row>
    <row r="52" spans="1:14" ht="21.75" customHeight="1">
      <c r="A52" s="11"/>
      <c r="F52" s="20"/>
      <c r="G52" s="13"/>
    </row>
    <row r="53" spans="1:14" ht="21.75" customHeight="1">
      <c r="A53" s="11" t="s">
        <v>178</v>
      </c>
      <c r="D53" s="13"/>
      <c r="E53" s="26"/>
      <c r="G53" s="13"/>
      <c r="I53" s="56"/>
      <c r="M53" s="56"/>
    </row>
    <row r="54" spans="1:14" ht="21.75" customHeight="1">
      <c r="A54" s="12" t="s">
        <v>83</v>
      </c>
      <c r="D54" s="13"/>
      <c r="E54" s="26"/>
      <c r="G54" s="13"/>
      <c r="H54" s="29">
        <f>H28-H55</f>
        <v>61866388</v>
      </c>
      <c r="I54" s="56"/>
      <c r="J54" s="29">
        <v>55609045</v>
      </c>
      <c r="L54" s="29">
        <f>L28-L55</f>
        <v>67368623</v>
      </c>
      <c r="M54" s="56"/>
      <c r="N54" s="29">
        <v>25016134</v>
      </c>
    </row>
    <row r="55" spans="1:14" ht="21.75" customHeight="1">
      <c r="A55" s="12" t="s">
        <v>84</v>
      </c>
      <c r="D55" s="13"/>
      <c r="E55" s="26"/>
      <c r="G55" s="13"/>
      <c r="H55" s="31">
        <v>0</v>
      </c>
      <c r="I55" s="29"/>
      <c r="J55" s="31">
        <v>0</v>
      </c>
      <c r="L55" s="31">
        <v>0</v>
      </c>
      <c r="M55" s="56"/>
      <c r="N55" s="31">
        <v>0</v>
      </c>
    </row>
    <row r="56" spans="1:14" ht="6" customHeight="1">
      <c r="D56" s="13"/>
      <c r="E56" s="26"/>
      <c r="G56" s="13"/>
      <c r="I56" s="56"/>
      <c r="M56" s="56"/>
    </row>
    <row r="57" spans="1:14" ht="21.75" customHeight="1" thickBot="1">
      <c r="D57" s="13"/>
      <c r="E57" s="26"/>
      <c r="G57" s="13"/>
      <c r="H57" s="37">
        <f>SUM(H54:H55)</f>
        <v>61866388</v>
      </c>
      <c r="I57" s="131"/>
      <c r="J57" s="37">
        <f>SUM(J54:J55)</f>
        <v>55609045</v>
      </c>
      <c r="K57" s="59"/>
      <c r="L57" s="37">
        <f>SUM(L54:L55)</f>
        <v>67368623</v>
      </c>
      <c r="M57" s="131"/>
      <c r="N57" s="37">
        <f>SUM(N54:N55)</f>
        <v>25016134</v>
      </c>
    </row>
    <row r="58" spans="1:14" ht="21.75" customHeight="1" thickTop="1">
      <c r="D58" s="13"/>
      <c r="E58" s="26"/>
      <c r="G58" s="13"/>
      <c r="I58" s="56"/>
      <c r="M58" s="56"/>
    </row>
    <row r="59" spans="1:14" ht="21.75" customHeight="1">
      <c r="A59" s="11" t="s">
        <v>179</v>
      </c>
      <c r="D59" s="13"/>
      <c r="E59" s="26"/>
      <c r="G59" s="45"/>
      <c r="I59" s="56"/>
      <c r="M59" s="56"/>
    </row>
    <row r="60" spans="1:14" ht="21.75" customHeight="1">
      <c r="A60" s="12" t="s">
        <v>83</v>
      </c>
      <c r="D60" s="13"/>
      <c r="E60" s="26"/>
      <c r="G60" s="45"/>
      <c r="H60" s="29">
        <f>H39-H61</f>
        <v>61351538</v>
      </c>
      <c r="I60" s="56"/>
      <c r="J60" s="29">
        <v>43335649</v>
      </c>
      <c r="L60" s="29">
        <f>L39-L61</f>
        <v>67368623</v>
      </c>
      <c r="M60" s="56"/>
      <c r="N60" s="29">
        <v>25016134</v>
      </c>
    </row>
    <row r="61" spans="1:14" ht="21.75" customHeight="1">
      <c r="A61" s="12" t="s">
        <v>84</v>
      </c>
      <c r="D61" s="13"/>
      <c r="E61" s="26"/>
      <c r="G61" s="15"/>
      <c r="H61" s="31">
        <v>0</v>
      </c>
      <c r="I61" s="29"/>
      <c r="J61" s="31">
        <v>0</v>
      </c>
      <c r="L61" s="31">
        <v>0</v>
      </c>
      <c r="M61" s="56"/>
      <c r="N61" s="31">
        <v>0</v>
      </c>
    </row>
    <row r="62" spans="1:14" ht="6" customHeight="1">
      <c r="D62" s="13"/>
      <c r="E62" s="26"/>
      <c r="G62" s="45"/>
      <c r="I62" s="56"/>
      <c r="M62" s="56"/>
    </row>
    <row r="63" spans="1:14" ht="21.75" customHeight="1" thickBot="1">
      <c r="D63" s="13"/>
      <c r="E63" s="26"/>
      <c r="G63" s="45"/>
      <c r="H63" s="37">
        <f>SUM(H60:H61)</f>
        <v>61351538</v>
      </c>
      <c r="I63" s="56"/>
      <c r="J63" s="37">
        <f>SUM(J60:J61)</f>
        <v>43335649</v>
      </c>
      <c r="L63" s="37">
        <f>SUM(L60:L61)</f>
        <v>67368623</v>
      </c>
      <c r="M63" s="56"/>
      <c r="N63" s="37">
        <f>SUM(N60:N61)</f>
        <v>25016134</v>
      </c>
    </row>
    <row r="64" spans="1:14" ht="21.75" customHeight="1" thickTop="1"/>
    <row r="65" spans="1:14" ht="21.75" customHeight="1">
      <c r="A65" s="11" t="s">
        <v>85</v>
      </c>
    </row>
    <row r="66" spans="1:14" ht="6" customHeight="1"/>
    <row r="67" spans="1:14" ht="21.75" customHeight="1">
      <c r="B67" s="12" t="s">
        <v>86</v>
      </c>
      <c r="F67" s="14">
        <v>19</v>
      </c>
      <c r="H67" s="129">
        <f>ROUND(H54/591049286,2)</f>
        <v>0.1</v>
      </c>
      <c r="J67" s="136">
        <f>ROUND(J54/600010000,2)</f>
        <v>0.09</v>
      </c>
      <c r="K67" s="129"/>
      <c r="L67" s="129">
        <f>ROUND(L54/591049286,2)</f>
        <v>0.11</v>
      </c>
      <c r="N67" s="129">
        <f>ROUND(N54/600010000,2)</f>
        <v>0.04</v>
      </c>
    </row>
    <row r="68" spans="1:14" ht="21.75" customHeight="1">
      <c r="H68" s="129"/>
      <c r="J68" s="129"/>
      <c r="K68" s="129"/>
      <c r="L68" s="129"/>
      <c r="N68" s="129"/>
    </row>
    <row r="69" spans="1:14" ht="21.75" customHeight="1">
      <c r="H69" s="129"/>
      <c r="J69" s="129"/>
      <c r="K69" s="129"/>
      <c r="L69" s="129"/>
      <c r="N69" s="129"/>
    </row>
    <row r="70" spans="1:14" ht="21.75" customHeight="1">
      <c r="H70" s="129"/>
      <c r="J70" s="129"/>
      <c r="K70" s="129"/>
      <c r="L70" s="129"/>
      <c r="N70" s="129"/>
    </row>
    <row r="71" spans="1:14" ht="21.75" customHeight="1">
      <c r="H71" s="129"/>
      <c r="J71" s="129"/>
      <c r="K71" s="129"/>
      <c r="L71" s="129"/>
      <c r="N71" s="129"/>
    </row>
    <row r="72" spans="1:14" ht="21.75" customHeight="1">
      <c r="H72" s="129"/>
      <c r="J72" s="129"/>
      <c r="K72" s="129"/>
      <c r="L72" s="129"/>
      <c r="N72" s="129"/>
    </row>
    <row r="73" spans="1:14" ht="21.75" customHeight="1">
      <c r="H73" s="129"/>
      <c r="J73" s="129"/>
      <c r="K73" s="129"/>
      <c r="L73" s="129"/>
      <c r="N73" s="129"/>
    </row>
    <row r="74" spans="1:14" ht="21.75" customHeight="1">
      <c r="H74" s="129"/>
      <c r="J74" s="129"/>
      <c r="K74" s="129"/>
      <c r="L74" s="129"/>
      <c r="N74" s="129"/>
    </row>
    <row r="75" spans="1:14" ht="21.75" customHeight="1">
      <c r="H75" s="129"/>
      <c r="J75" s="129"/>
      <c r="K75" s="129"/>
      <c r="L75" s="129"/>
      <c r="N75" s="129"/>
    </row>
    <row r="76" spans="1:14" ht="21.75" customHeight="1">
      <c r="H76" s="129"/>
      <c r="J76" s="129"/>
      <c r="K76" s="129"/>
      <c r="L76" s="129"/>
      <c r="N76" s="129"/>
    </row>
    <row r="77" spans="1:14" ht="21.75" customHeight="1">
      <c r="H77" s="129"/>
      <c r="J77" s="129"/>
      <c r="K77" s="129"/>
      <c r="L77" s="129"/>
      <c r="N77" s="129"/>
    </row>
    <row r="78" spans="1:14" ht="21.75" customHeight="1">
      <c r="H78" s="129"/>
      <c r="J78" s="129"/>
      <c r="K78" s="129"/>
      <c r="L78" s="129"/>
      <c r="N78" s="129"/>
    </row>
    <row r="79" spans="1:14" ht="21.75" customHeight="1">
      <c r="H79" s="129"/>
      <c r="J79" s="129"/>
      <c r="K79" s="129"/>
      <c r="L79" s="129"/>
      <c r="N79" s="129"/>
    </row>
    <row r="80" spans="1:14" ht="21.75" customHeight="1">
      <c r="H80" s="129"/>
      <c r="J80" s="129"/>
      <c r="K80" s="129"/>
      <c r="L80" s="129"/>
      <c r="N80" s="129"/>
    </row>
    <row r="81" spans="1:14" ht="21.75" customHeight="1">
      <c r="H81" s="129"/>
      <c r="J81" s="129"/>
      <c r="K81" s="129"/>
      <c r="L81" s="129"/>
      <c r="N81" s="129"/>
    </row>
    <row r="82" spans="1:14" ht="21.75" customHeight="1">
      <c r="H82" s="129"/>
      <c r="J82" s="129"/>
      <c r="K82" s="129"/>
      <c r="L82" s="129"/>
      <c r="N82" s="129"/>
    </row>
    <row r="83" spans="1:14" ht="20.25" customHeight="1">
      <c r="H83" s="129"/>
      <c r="J83" s="129"/>
      <c r="K83" s="129"/>
      <c r="L83" s="129"/>
      <c r="N83" s="129"/>
    </row>
    <row r="84" spans="1:14" s="13" customFormat="1" ht="22.2" customHeight="1">
      <c r="A84" s="39" t="s">
        <v>32</v>
      </c>
      <c r="B84" s="39"/>
      <c r="C84" s="39"/>
      <c r="D84" s="39"/>
      <c r="E84" s="40"/>
      <c r="F84" s="63"/>
      <c r="G84" s="63"/>
      <c r="H84" s="135"/>
      <c r="I84" s="135"/>
      <c r="J84" s="135"/>
      <c r="K84" s="134"/>
      <c r="L84" s="135"/>
      <c r="M84" s="135"/>
      <c r="N84" s="135"/>
    </row>
  </sheetData>
  <mergeCells count="6">
    <mergeCell ref="H5:J5"/>
    <mergeCell ref="L5:N5"/>
    <mergeCell ref="H48:J48"/>
    <mergeCell ref="L48:N48"/>
    <mergeCell ref="A3:N3"/>
    <mergeCell ref="A46:N46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7FA9-DEB0-4C25-866D-C86AA5B49560}">
  <sheetPr>
    <tabColor rgb="FF00B050"/>
  </sheetPr>
  <dimension ref="A1:N84"/>
  <sheetViews>
    <sheetView tabSelected="1" topLeftCell="A54" zoomScaleNormal="100" zoomScaleSheetLayoutView="100" workbookViewId="0">
      <selection activeCell="N68" sqref="N68"/>
    </sheetView>
  </sheetViews>
  <sheetFormatPr defaultColWidth="9.44140625" defaultRowHeight="21.75" customHeight="1"/>
  <cols>
    <col min="1" max="3" width="1.5546875" style="12" customWidth="1"/>
    <col min="4" max="4" width="12.44140625" style="12" customWidth="1"/>
    <col min="5" max="5" width="15.44140625" style="13" customWidth="1"/>
    <col min="6" max="6" width="8.33203125" style="14" bestFit="1" customWidth="1"/>
    <col min="7" max="7" width="0.5546875" style="14" customWidth="1"/>
    <col min="8" max="8" width="13.5546875" style="56" customWidth="1"/>
    <col min="9" max="9" width="0.5546875" style="129" customWidth="1"/>
    <col min="10" max="10" width="13.5546875" style="56" customWidth="1"/>
    <col min="11" max="11" width="0.5546875" style="56" customWidth="1"/>
    <col min="12" max="12" width="13.5546875" style="56" customWidth="1"/>
    <col min="13" max="13" width="0.5546875" style="129" customWidth="1"/>
    <col min="14" max="14" width="13.5546875" style="56" customWidth="1"/>
    <col min="15" max="15" width="9.44140625" style="12" customWidth="1"/>
    <col min="16" max="16384" width="9.44140625" style="12"/>
  </cols>
  <sheetData>
    <row r="1" spans="1:14" ht="21.6" customHeight="1">
      <c r="A1" s="11" t="s">
        <v>0</v>
      </c>
    </row>
    <row r="2" spans="1:14" ht="21.6" customHeight="1">
      <c r="A2" s="16" t="s">
        <v>67</v>
      </c>
      <c r="B2" s="16"/>
      <c r="C2" s="16"/>
      <c r="D2" s="16"/>
      <c r="E2" s="16"/>
      <c r="F2" s="43"/>
      <c r="G2" s="16"/>
      <c r="H2" s="59"/>
      <c r="I2" s="59"/>
      <c r="J2" s="59"/>
      <c r="K2" s="59"/>
      <c r="L2" s="59"/>
      <c r="M2" s="59"/>
      <c r="N2" s="59"/>
    </row>
    <row r="3" spans="1:14" ht="21.6" customHeight="1">
      <c r="A3" s="161" t="s">
        <v>206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21.75" customHeight="1">
      <c r="E4" s="20"/>
    </row>
    <row r="5" spans="1:14" ht="21.75" customHeight="1">
      <c r="E5" s="20"/>
      <c r="H5" s="197" t="s">
        <v>2</v>
      </c>
      <c r="I5" s="197"/>
      <c r="J5" s="197"/>
      <c r="L5" s="197" t="s">
        <v>3</v>
      </c>
      <c r="M5" s="197"/>
      <c r="N5" s="197"/>
    </row>
    <row r="6" spans="1:14" ht="21.75" customHeight="1">
      <c r="E6" s="12"/>
      <c r="F6" s="20"/>
      <c r="G6" s="13"/>
      <c r="H6" s="59" t="s">
        <v>4</v>
      </c>
      <c r="J6" s="59" t="s">
        <v>4</v>
      </c>
      <c r="K6" s="129"/>
      <c r="L6" s="59" t="s">
        <v>4</v>
      </c>
      <c r="N6" s="59" t="s">
        <v>4</v>
      </c>
    </row>
    <row r="7" spans="1:14" ht="21.75" customHeight="1">
      <c r="E7" s="12"/>
      <c r="F7" s="20"/>
      <c r="G7" s="13"/>
      <c r="H7" s="19" t="s">
        <v>7</v>
      </c>
      <c r="J7" s="19" t="s">
        <v>8</v>
      </c>
      <c r="K7" s="129"/>
      <c r="L7" s="19" t="s">
        <v>7</v>
      </c>
      <c r="N7" s="19" t="s">
        <v>8</v>
      </c>
    </row>
    <row r="8" spans="1:14" ht="21.75" customHeight="1">
      <c r="F8" s="21" t="s">
        <v>9</v>
      </c>
      <c r="G8" s="12"/>
      <c r="H8" s="60" t="s">
        <v>10</v>
      </c>
      <c r="I8" s="55"/>
      <c r="J8" s="60" t="s">
        <v>10</v>
      </c>
      <c r="K8" s="55"/>
      <c r="L8" s="60" t="s">
        <v>10</v>
      </c>
      <c r="M8" s="55"/>
      <c r="N8" s="60" t="s">
        <v>10</v>
      </c>
    </row>
    <row r="9" spans="1:14" ht="21.75" customHeight="1">
      <c r="A9" s="11"/>
      <c r="F9" s="61"/>
    </row>
    <row r="10" spans="1:14" ht="21.75" customHeight="1">
      <c r="A10" s="12" t="s">
        <v>181</v>
      </c>
      <c r="F10" s="26"/>
      <c r="H10" s="29">
        <v>842220658</v>
      </c>
      <c r="I10" s="29"/>
      <c r="J10" s="29">
        <v>822253928</v>
      </c>
      <c r="L10" s="29">
        <v>844515468</v>
      </c>
      <c r="M10" s="56"/>
      <c r="N10" s="29">
        <v>799598881</v>
      </c>
    </row>
    <row r="11" spans="1:14" ht="21.75" customHeight="1">
      <c r="A11" s="38" t="s">
        <v>180</v>
      </c>
      <c r="B11" s="13"/>
      <c r="C11" s="13"/>
      <c r="D11" s="13"/>
      <c r="E11" s="12"/>
      <c r="F11" s="26"/>
      <c r="H11" s="31">
        <v>-398465413</v>
      </c>
      <c r="I11" s="29"/>
      <c r="J11" s="31">
        <v>-384030925</v>
      </c>
      <c r="L11" s="31">
        <v>-425523583</v>
      </c>
      <c r="M11" s="56"/>
      <c r="N11" s="31">
        <v>-418351453</v>
      </c>
    </row>
    <row r="12" spans="1:14" ht="6" customHeight="1">
      <c r="F12" s="26"/>
      <c r="H12" s="29"/>
      <c r="I12" s="29"/>
      <c r="J12" s="29"/>
      <c r="K12" s="29"/>
      <c r="L12" s="29"/>
      <c r="M12" s="29"/>
      <c r="N12" s="29"/>
    </row>
    <row r="13" spans="1:14" ht="21.75" customHeight="1">
      <c r="A13" s="11" t="s">
        <v>68</v>
      </c>
      <c r="F13" s="26"/>
      <c r="H13" s="29">
        <f>SUM(H10:H12)</f>
        <v>443755245</v>
      </c>
      <c r="I13" s="29"/>
      <c r="J13" s="29">
        <f>SUM(J10:J12)</f>
        <v>438223003</v>
      </c>
      <c r="K13" s="29"/>
      <c r="L13" s="29">
        <f>SUM(L10:L12)</f>
        <v>418991885</v>
      </c>
      <c r="M13" s="29"/>
      <c r="N13" s="29">
        <f>SUM(N10:N12)</f>
        <v>381247428</v>
      </c>
    </row>
    <row r="14" spans="1:14" ht="21.75" customHeight="1">
      <c r="A14" s="12" t="s">
        <v>69</v>
      </c>
      <c r="B14" s="13"/>
      <c r="C14" s="13"/>
      <c r="D14" s="13"/>
      <c r="E14" s="12"/>
      <c r="F14" s="26"/>
      <c r="H14" s="29">
        <v>2129077</v>
      </c>
      <c r="I14" s="29"/>
      <c r="J14" s="29">
        <v>4818468</v>
      </c>
      <c r="L14" s="29">
        <v>2803711</v>
      </c>
      <c r="M14" s="56"/>
      <c r="N14" s="29">
        <v>3125797</v>
      </c>
    </row>
    <row r="15" spans="1:14" ht="21.75" customHeight="1">
      <c r="A15" s="12" t="s">
        <v>70</v>
      </c>
      <c r="B15" s="13"/>
      <c r="C15" s="13"/>
      <c r="D15" s="13"/>
      <c r="E15" s="12"/>
      <c r="F15" s="26">
        <v>12</v>
      </c>
      <c r="H15" s="29">
        <v>0</v>
      </c>
      <c r="I15" s="29"/>
      <c r="J15" s="29">
        <v>0</v>
      </c>
      <c r="K15" s="29"/>
      <c r="L15" s="29">
        <v>67534000</v>
      </c>
      <c r="M15" s="29"/>
      <c r="N15" s="29">
        <v>0</v>
      </c>
    </row>
    <row r="16" spans="1:14" ht="21.75" customHeight="1">
      <c r="A16" s="12" t="s">
        <v>71</v>
      </c>
      <c r="B16" s="13"/>
      <c r="C16" s="13"/>
      <c r="D16" s="13"/>
      <c r="E16" s="12"/>
      <c r="F16" s="26"/>
      <c r="H16" s="29">
        <v>-214331209</v>
      </c>
      <c r="I16" s="29"/>
      <c r="J16" s="29">
        <v>-189257691</v>
      </c>
      <c r="L16" s="29">
        <v>-214287205</v>
      </c>
      <c r="M16" s="56"/>
      <c r="N16" s="29">
        <v>-189034744</v>
      </c>
    </row>
    <row r="17" spans="1:14" ht="21.75" customHeight="1">
      <c r="A17" s="12" t="s">
        <v>72</v>
      </c>
      <c r="B17" s="13"/>
      <c r="C17" s="13"/>
      <c r="D17" s="13"/>
      <c r="E17" s="12"/>
      <c r="F17" s="26"/>
      <c r="H17" s="29">
        <v>-92563317</v>
      </c>
      <c r="I17" s="29"/>
      <c r="J17" s="29">
        <v>-93568886</v>
      </c>
      <c r="L17" s="29">
        <v>-84901901</v>
      </c>
      <c r="M17" s="56"/>
      <c r="N17" s="29">
        <v>-83448174</v>
      </c>
    </row>
    <row r="18" spans="1:14" ht="21.75" customHeight="1">
      <c r="A18" s="12" t="s">
        <v>73</v>
      </c>
      <c r="B18" s="13"/>
      <c r="C18" s="13"/>
      <c r="D18" s="13"/>
      <c r="E18" s="12"/>
      <c r="F18" s="26"/>
    </row>
    <row r="19" spans="1:14" ht="21.75" customHeight="1">
      <c r="B19" s="13" t="s">
        <v>74</v>
      </c>
      <c r="C19" s="13"/>
      <c r="D19" s="13"/>
      <c r="E19" s="12"/>
      <c r="F19" s="26"/>
      <c r="H19" s="29">
        <v>9929152</v>
      </c>
      <c r="I19" s="29"/>
      <c r="J19" s="29">
        <v>-7761733</v>
      </c>
      <c r="K19" s="29"/>
      <c r="L19" s="29">
        <v>9929152</v>
      </c>
      <c r="M19" s="29"/>
      <c r="N19" s="29">
        <v>-7761733</v>
      </c>
    </row>
    <row r="20" spans="1:14" ht="21.75" customHeight="1">
      <c r="A20" s="12" t="s">
        <v>175</v>
      </c>
      <c r="E20" s="12"/>
      <c r="F20" s="26"/>
      <c r="H20" s="31">
        <v>6040255</v>
      </c>
      <c r="I20" s="29"/>
      <c r="J20" s="31">
        <v>629362</v>
      </c>
      <c r="L20" s="31">
        <v>4201566</v>
      </c>
      <c r="M20" s="56"/>
      <c r="N20" s="31">
        <v>437492</v>
      </c>
    </row>
    <row r="21" spans="1:14" ht="6" customHeight="1">
      <c r="F21" s="26"/>
      <c r="G21" s="30"/>
      <c r="I21" s="131"/>
      <c r="K21" s="132"/>
      <c r="M21" s="131"/>
    </row>
    <row r="22" spans="1:14" ht="21.75" customHeight="1">
      <c r="A22" s="11" t="s">
        <v>75</v>
      </c>
      <c r="F22" s="26"/>
    </row>
    <row r="23" spans="1:14" ht="21.75" customHeight="1">
      <c r="B23" s="11" t="s">
        <v>76</v>
      </c>
      <c r="G23" s="30"/>
      <c r="H23" s="29">
        <f>SUM(H13:H20)</f>
        <v>154959203</v>
      </c>
      <c r="I23" s="56"/>
      <c r="J23" s="29">
        <f>SUM(J13:J20)</f>
        <v>153082523</v>
      </c>
      <c r="K23" s="132"/>
      <c r="L23" s="29">
        <f>SUM(L13:L20)</f>
        <v>204271208</v>
      </c>
      <c r="M23" s="56"/>
      <c r="N23" s="29">
        <f>SUM(N13:N20)</f>
        <v>104566066</v>
      </c>
    </row>
    <row r="24" spans="1:14" ht="21.75" customHeight="1">
      <c r="A24" s="12" t="s">
        <v>77</v>
      </c>
      <c r="H24" s="133">
        <v>-190229</v>
      </c>
      <c r="I24" s="131"/>
      <c r="J24" s="31">
        <v>-2849161</v>
      </c>
      <c r="L24" s="133">
        <v>-190229</v>
      </c>
      <c r="M24" s="56"/>
      <c r="N24" s="31">
        <v>-2849161</v>
      </c>
    </row>
    <row r="25" spans="1:14" ht="6" customHeight="1">
      <c r="F25" s="26"/>
      <c r="I25" s="131"/>
      <c r="M25" s="131"/>
    </row>
    <row r="26" spans="1:14" s="11" customFormat="1" ht="21.75" customHeight="1">
      <c r="A26" s="11" t="s">
        <v>176</v>
      </c>
      <c r="E26" s="34"/>
      <c r="F26" s="26"/>
      <c r="G26" s="43"/>
      <c r="H26" s="29">
        <f>SUM(H23:H24)</f>
        <v>154768974</v>
      </c>
      <c r="I26" s="131"/>
      <c r="J26" s="29">
        <f>SUM(J23:J24)</f>
        <v>150233362</v>
      </c>
      <c r="K26" s="59"/>
      <c r="L26" s="29">
        <f>SUM(L23:L24)</f>
        <v>204080979</v>
      </c>
      <c r="M26" s="131"/>
      <c r="N26" s="29">
        <f>SUM(N23:N24)</f>
        <v>101716905</v>
      </c>
    </row>
    <row r="27" spans="1:14" ht="21.75" customHeight="1">
      <c r="A27" s="12" t="s">
        <v>76</v>
      </c>
      <c r="F27" s="14">
        <v>18</v>
      </c>
      <c r="H27" s="133">
        <v>-33599426</v>
      </c>
      <c r="I27" s="131"/>
      <c r="J27" s="31">
        <v>-23773199</v>
      </c>
      <c r="K27" s="131"/>
      <c r="L27" s="31">
        <v>-28093293</v>
      </c>
      <c r="M27" s="131"/>
      <c r="N27" s="31">
        <v>-25365029</v>
      </c>
    </row>
    <row r="28" spans="1:14" ht="6" customHeight="1">
      <c r="F28" s="26"/>
      <c r="I28" s="131"/>
      <c r="M28" s="131"/>
    </row>
    <row r="29" spans="1:14" s="11" customFormat="1" ht="21.75" customHeight="1">
      <c r="A29" s="11" t="s">
        <v>78</v>
      </c>
      <c r="E29" s="34"/>
      <c r="F29" s="62"/>
      <c r="G29" s="43"/>
      <c r="H29" s="31">
        <f>SUM(H26:H27)</f>
        <v>121169548</v>
      </c>
      <c r="I29" s="131"/>
      <c r="J29" s="31">
        <f>SUM(J26:J27)</f>
        <v>126460163</v>
      </c>
      <c r="K29" s="59"/>
      <c r="L29" s="31">
        <f>SUM(L26:L27)</f>
        <v>175987686</v>
      </c>
      <c r="M29" s="131"/>
      <c r="N29" s="31">
        <f>SUM(N26:N27)</f>
        <v>76351876</v>
      </c>
    </row>
    <row r="30" spans="1:14" ht="21.75" customHeight="1">
      <c r="F30" s="26"/>
    </row>
    <row r="31" spans="1:14" ht="21.75" customHeight="1">
      <c r="A31" s="11" t="s">
        <v>182</v>
      </c>
      <c r="F31" s="26"/>
    </row>
    <row r="32" spans="1:14" ht="21.75" customHeight="1">
      <c r="A32" s="12" t="s">
        <v>79</v>
      </c>
      <c r="F32" s="26"/>
    </row>
    <row r="33" spans="1:14" s="13" customFormat="1" ht="21.75" customHeight="1">
      <c r="A33" s="12"/>
      <c r="B33" s="12" t="s">
        <v>80</v>
      </c>
      <c r="C33" s="12"/>
      <c r="D33" s="12"/>
      <c r="F33" s="14"/>
      <c r="G33" s="14"/>
      <c r="H33" s="56"/>
      <c r="I33" s="129"/>
      <c r="J33" s="56"/>
      <c r="K33" s="56"/>
      <c r="L33" s="56"/>
      <c r="M33" s="129"/>
      <c r="N33" s="56"/>
    </row>
    <row r="34" spans="1:14" s="13" customFormat="1" ht="21.75" customHeight="1">
      <c r="A34" s="12"/>
      <c r="B34" s="12" t="s">
        <v>177</v>
      </c>
      <c r="C34" s="12"/>
      <c r="D34" s="12"/>
      <c r="F34" s="14"/>
      <c r="G34" s="14"/>
      <c r="H34" s="129"/>
      <c r="I34" s="129"/>
      <c r="J34" s="129"/>
      <c r="K34" s="129"/>
      <c r="L34" s="129"/>
      <c r="M34" s="129"/>
      <c r="N34" s="129"/>
    </row>
    <row r="35" spans="1:14" s="13" customFormat="1" ht="21.75" customHeight="1">
      <c r="A35" s="12"/>
      <c r="B35" s="12" t="s">
        <v>186</v>
      </c>
      <c r="C35" s="12"/>
      <c r="D35" s="12"/>
      <c r="F35" s="14"/>
      <c r="G35" s="14"/>
      <c r="H35" s="133">
        <v>-4214768</v>
      </c>
      <c r="I35" s="131"/>
      <c r="J35" s="31">
        <v>-7733248</v>
      </c>
      <c r="K35" s="131"/>
      <c r="L35" s="31">
        <v>0</v>
      </c>
      <c r="M35" s="56"/>
      <c r="N35" s="31">
        <v>0</v>
      </c>
    </row>
    <row r="36" spans="1:14" s="13" customFormat="1" ht="6" customHeight="1">
      <c r="A36" s="26"/>
      <c r="B36" s="26"/>
      <c r="C36" s="26"/>
      <c r="D36" s="26"/>
      <c r="E36" s="26"/>
      <c r="F36" s="26"/>
      <c r="G36" s="26"/>
      <c r="H36" s="55"/>
      <c r="I36" s="55"/>
      <c r="J36" s="55"/>
      <c r="K36" s="55"/>
      <c r="L36" s="55"/>
      <c r="M36" s="55"/>
      <c r="N36" s="55"/>
    </row>
    <row r="37" spans="1:14" s="13" customFormat="1" ht="21.75" customHeight="1">
      <c r="A37" s="26"/>
      <c r="B37" s="38" t="s">
        <v>81</v>
      </c>
      <c r="C37" s="26"/>
      <c r="D37" s="26"/>
      <c r="E37" s="26"/>
      <c r="F37" s="26"/>
      <c r="G37" s="26"/>
      <c r="H37" s="55"/>
      <c r="I37" s="55"/>
      <c r="J37" s="55"/>
      <c r="K37" s="55"/>
      <c r="L37" s="55"/>
      <c r="M37" s="55"/>
      <c r="N37" s="55"/>
    </row>
    <row r="38" spans="1:14" ht="21.75" customHeight="1">
      <c r="C38" s="12" t="s">
        <v>80</v>
      </c>
      <c r="H38" s="31">
        <f>SUM(H35)</f>
        <v>-4214768</v>
      </c>
      <c r="I38" s="131"/>
      <c r="J38" s="31">
        <f>SUM(J35)</f>
        <v>-7733248</v>
      </c>
      <c r="L38" s="31">
        <f>SUM(L35)</f>
        <v>0</v>
      </c>
      <c r="M38" s="56"/>
      <c r="N38" s="31">
        <f>SUM(N35)</f>
        <v>0</v>
      </c>
    </row>
    <row r="39" spans="1:14" ht="6" customHeight="1"/>
    <row r="40" spans="1:14" ht="21.75" customHeight="1" thickBot="1">
      <c r="A40" s="11" t="s">
        <v>82</v>
      </c>
      <c r="F40" s="26"/>
      <c r="H40" s="37">
        <f>SUM(H29,H38)</f>
        <v>116954780</v>
      </c>
      <c r="I40" s="131"/>
      <c r="J40" s="37">
        <f>SUM(J29,J38)</f>
        <v>118726915</v>
      </c>
      <c r="K40" s="59"/>
      <c r="L40" s="37">
        <f>SUM(L29,L38)</f>
        <v>175987686</v>
      </c>
      <c r="M40" s="131"/>
      <c r="N40" s="37">
        <f>SUM(N29,N38)</f>
        <v>76351876</v>
      </c>
    </row>
    <row r="41" spans="1:14" ht="25.5" customHeight="1" thickTop="1"/>
    <row r="42" spans="1:14" ht="21" customHeight="1"/>
    <row r="43" spans="1:14" ht="22.2" customHeight="1">
      <c r="A43" s="39" t="s">
        <v>32</v>
      </c>
      <c r="B43" s="39"/>
      <c r="C43" s="39"/>
      <c r="D43" s="39"/>
      <c r="E43" s="40"/>
      <c r="F43" s="63"/>
      <c r="G43" s="63"/>
      <c r="H43" s="134"/>
      <c r="I43" s="135"/>
      <c r="J43" s="134"/>
      <c r="K43" s="134"/>
      <c r="L43" s="134"/>
      <c r="M43" s="135"/>
      <c r="N43" s="134"/>
    </row>
    <row r="44" spans="1:14" ht="21.6" customHeight="1">
      <c r="A44" s="11" t="s">
        <v>0</v>
      </c>
    </row>
    <row r="45" spans="1:14" ht="21.6" customHeight="1">
      <c r="A45" s="16" t="s">
        <v>202</v>
      </c>
      <c r="B45" s="16"/>
      <c r="C45" s="16"/>
      <c r="D45" s="16"/>
      <c r="E45" s="16"/>
      <c r="F45" s="43"/>
      <c r="G45" s="16"/>
      <c r="H45" s="59"/>
      <c r="I45" s="59"/>
      <c r="J45" s="59"/>
      <c r="K45" s="59"/>
      <c r="L45" s="59"/>
      <c r="M45" s="59"/>
      <c r="N45" s="59"/>
    </row>
    <row r="46" spans="1:14" ht="21.6" customHeight="1">
      <c r="A46" s="161" t="str">
        <f>A3</f>
        <v>สำหรับรอบระยะเวลาเก้าเดือนสิ้นสุดวันที่ 30 กันยายน พ.ศ. 2568</v>
      </c>
      <c r="B46" s="161"/>
      <c r="C46" s="161"/>
      <c r="D46" s="161"/>
      <c r="E46" s="161"/>
      <c r="F46" s="162"/>
      <c r="G46" s="161"/>
      <c r="H46" s="130"/>
      <c r="I46" s="130"/>
      <c r="J46" s="130"/>
      <c r="K46" s="130"/>
      <c r="L46" s="130"/>
      <c r="M46" s="130"/>
      <c r="N46" s="130"/>
    </row>
    <row r="47" spans="1:14" ht="21.75" customHeight="1">
      <c r="E47" s="20"/>
    </row>
    <row r="48" spans="1:14" ht="21.75" customHeight="1">
      <c r="E48" s="20"/>
      <c r="H48" s="197" t="s">
        <v>2</v>
      </c>
      <c r="I48" s="197"/>
      <c r="J48" s="197"/>
      <c r="L48" s="197" t="s">
        <v>3</v>
      </c>
      <c r="M48" s="197"/>
      <c r="N48" s="197"/>
    </row>
    <row r="49" spans="1:14" ht="21.75" customHeight="1">
      <c r="E49" s="12"/>
      <c r="F49" s="20"/>
      <c r="G49" s="13"/>
      <c r="H49" s="59" t="s">
        <v>4</v>
      </c>
      <c r="J49" s="59" t="s">
        <v>4</v>
      </c>
      <c r="K49" s="129"/>
      <c r="L49" s="59" t="s">
        <v>4</v>
      </c>
      <c r="N49" s="59" t="s">
        <v>4</v>
      </c>
    </row>
    <row r="50" spans="1:14" ht="21.75" customHeight="1">
      <c r="E50" s="12"/>
      <c r="F50" s="20"/>
      <c r="G50" s="13"/>
      <c r="H50" s="19" t="s">
        <v>7</v>
      </c>
      <c r="J50" s="19" t="s">
        <v>8</v>
      </c>
      <c r="K50" s="129"/>
      <c r="L50" s="19" t="s">
        <v>7</v>
      </c>
      <c r="N50" s="19" t="s">
        <v>8</v>
      </c>
    </row>
    <row r="51" spans="1:14" ht="21.75" customHeight="1">
      <c r="F51" s="21" t="s">
        <v>9</v>
      </c>
      <c r="G51" s="13"/>
      <c r="H51" s="60" t="s">
        <v>10</v>
      </c>
      <c r="I51" s="55"/>
      <c r="J51" s="60" t="s">
        <v>10</v>
      </c>
      <c r="K51" s="55"/>
      <c r="L51" s="60" t="s">
        <v>10</v>
      </c>
      <c r="M51" s="55"/>
      <c r="N51" s="60" t="s">
        <v>10</v>
      </c>
    </row>
    <row r="52" spans="1:14" ht="21.75" customHeight="1">
      <c r="A52" s="11"/>
      <c r="F52" s="20"/>
      <c r="G52" s="13"/>
    </row>
    <row r="53" spans="1:14" ht="21.75" customHeight="1">
      <c r="A53" s="11" t="s">
        <v>178</v>
      </c>
      <c r="D53" s="13"/>
      <c r="E53" s="26"/>
      <c r="G53" s="13"/>
      <c r="I53" s="56"/>
      <c r="M53" s="56"/>
    </row>
    <row r="54" spans="1:14" ht="21.75" customHeight="1">
      <c r="A54" s="12" t="s">
        <v>83</v>
      </c>
      <c r="D54" s="13"/>
      <c r="E54" s="26"/>
      <c r="G54" s="13"/>
      <c r="H54" s="29">
        <f>H29-H55</f>
        <v>121169548</v>
      </c>
      <c r="I54" s="56"/>
      <c r="J54" s="29">
        <v>125325473</v>
      </c>
      <c r="L54" s="29">
        <f>L29-L55</f>
        <v>175987686</v>
      </c>
      <c r="M54" s="56"/>
      <c r="N54" s="29">
        <v>76351876</v>
      </c>
    </row>
    <row r="55" spans="1:14" ht="21.75" customHeight="1">
      <c r="A55" s="12" t="s">
        <v>84</v>
      </c>
      <c r="D55" s="13"/>
      <c r="E55" s="26"/>
      <c r="G55" s="13"/>
      <c r="H55" s="31">
        <v>0</v>
      </c>
      <c r="I55" s="29"/>
      <c r="J55" s="31">
        <v>1134690</v>
      </c>
      <c r="L55" s="31">
        <v>0</v>
      </c>
      <c r="M55" s="56"/>
      <c r="N55" s="31">
        <v>0</v>
      </c>
    </row>
    <row r="56" spans="1:14" ht="6" customHeight="1">
      <c r="D56" s="13"/>
      <c r="E56" s="26"/>
      <c r="G56" s="13"/>
      <c r="I56" s="56"/>
      <c r="M56" s="56"/>
    </row>
    <row r="57" spans="1:14" ht="21.75" customHeight="1" thickBot="1">
      <c r="D57" s="13"/>
      <c r="E57" s="26"/>
      <c r="G57" s="13"/>
      <c r="H57" s="37">
        <f>SUM(H54:H55)</f>
        <v>121169548</v>
      </c>
      <c r="I57" s="131"/>
      <c r="J57" s="37">
        <f>SUM(J54:J55)</f>
        <v>126460163</v>
      </c>
      <c r="K57" s="59"/>
      <c r="L57" s="37">
        <f>SUM(L54:L55)</f>
        <v>175987686</v>
      </c>
      <c r="M57" s="131"/>
      <c r="N57" s="37">
        <f>SUM(N54:N55)</f>
        <v>76351876</v>
      </c>
    </row>
    <row r="58" spans="1:14" ht="21.75" customHeight="1" thickTop="1">
      <c r="D58" s="13"/>
      <c r="E58" s="26"/>
      <c r="G58" s="13"/>
      <c r="I58" s="56"/>
      <c r="M58" s="56"/>
    </row>
    <row r="59" spans="1:14" ht="21.75" customHeight="1">
      <c r="A59" s="11" t="s">
        <v>179</v>
      </c>
      <c r="D59" s="13"/>
      <c r="E59" s="26"/>
      <c r="G59" s="45"/>
      <c r="I59" s="56"/>
      <c r="M59" s="56"/>
    </row>
    <row r="60" spans="1:14" ht="21.75" customHeight="1">
      <c r="A60" s="12" t="s">
        <v>83</v>
      </c>
      <c r="D60" s="13"/>
      <c r="E60" s="26"/>
      <c r="G60" s="45"/>
      <c r="H60" s="29">
        <f>H40-H61</f>
        <v>116954780</v>
      </c>
      <c r="I60" s="56"/>
      <c r="J60" s="29">
        <v>117592225</v>
      </c>
      <c r="L60" s="29">
        <f>L40-L61</f>
        <v>175987686</v>
      </c>
      <c r="M60" s="56"/>
      <c r="N60" s="29">
        <v>76351876</v>
      </c>
    </row>
    <row r="61" spans="1:14" ht="21.75" customHeight="1">
      <c r="A61" s="12" t="s">
        <v>84</v>
      </c>
      <c r="D61" s="13"/>
      <c r="E61" s="26"/>
      <c r="G61" s="15"/>
      <c r="H61" s="31">
        <v>0</v>
      </c>
      <c r="I61" s="29"/>
      <c r="J61" s="31">
        <v>1134690</v>
      </c>
      <c r="L61" s="31">
        <v>0</v>
      </c>
      <c r="M61" s="56"/>
      <c r="N61" s="31">
        <v>0</v>
      </c>
    </row>
    <row r="62" spans="1:14" ht="6" customHeight="1">
      <c r="D62" s="13"/>
      <c r="E62" s="26"/>
      <c r="G62" s="45"/>
      <c r="I62" s="56"/>
      <c r="M62" s="56"/>
    </row>
    <row r="63" spans="1:14" ht="21.75" customHeight="1" thickBot="1">
      <c r="D63" s="13"/>
      <c r="E63" s="26"/>
      <c r="G63" s="45"/>
      <c r="H63" s="37">
        <f>SUM(H60:H61)</f>
        <v>116954780</v>
      </c>
      <c r="I63" s="56"/>
      <c r="J63" s="37">
        <f>SUM(J60:J61)</f>
        <v>118726915</v>
      </c>
      <c r="L63" s="37">
        <f>SUM(L60:L61)</f>
        <v>175987686</v>
      </c>
      <c r="M63" s="56"/>
      <c r="N63" s="37">
        <f>SUM(N60:N61)</f>
        <v>76351876</v>
      </c>
    </row>
    <row r="64" spans="1:14" ht="21.75" customHeight="1" thickTop="1"/>
    <row r="65" spans="1:14" ht="21.75" customHeight="1">
      <c r="A65" s="11" t="s">
        <v>85</v>
      </c>
    </row>
    <row r="66" spans="1:14" ht="6" customHeight="1"/>
    <row r="67" spans="1:14" ht="21.75" customHeight="1">
      <c r="B67" s="12" t="s">
        <v>86</v>
      </c>
      <c r="F67" s="14">
        <v>19</v>
      </c>
      <c r="H67" s="129">
        <f>ROUND(H54/596359026,2)</f>
        <v>0.2</v>
      </c>
      <c r="J67" s="136">
        <f>ROUND(J54/600010000,2)</f>
        <v>0.21</v>
      </c>
      <c r="K67" s="129"/>
      <c r="L67" s="129">
        <f>ROUND(L54/596359026,2)</f>
        <v>0.3</v>
      </c>
      <c r="N67" s="129">
        <f>ROUND(N54/600010000,2)</f>
        <v>0.13</v>
      </c>
    </row>
    <row r="68" spans="1:14" ht="21.75" customHeight="1">
      <c r="H68" s="129"/>
      <c r="J68" s="129"/>
      <c r="K68" s="129"/>
      <c r="L68" s="129"/>
      <c r="N68" s="129"/>
    </row>
    <row r="69" spans="1:14" ht="21.75" customHeight="1">
      <c r="H69" s="129"/>
      <c r="J69" s="129"/>
      <c r="K69" s="129"/>
      <c r="L69" s="129"/>
      <c r="N69" s="129"/>
    </row>
    <row r="70" spans="1:14" ht="21.75" customHeight="1">
      <c r="H70" s="129"/>
      <c r="J70" s="129"/>
      <c r="K70" s="129"/>
      <c r="L70" s="129"/>
      <c r="N70" s="129"/>
    </row>
    <row r="71" spans="1:14" ht="21.75" customHeight="1">
      <c r="H71" s="129"/>
      <c r="J71" s="129"/>
      <c r="K71" s="129"/>
      <c r="L71" s="129"/>
      <c r="N71" s="129"/>
    </row>
    <row r="72" spans="1:14" ht="21.75" customHeight="1">
      <c r="H72" s="129"/>
      <c r="J72" s="129"/>
      <c r="K72" s="129"/>
      <c r="L72" s="129"/>
      <c r="N72" s="129"/>
    </row>
    <row r="73" spans="1:14" ht="21.75" customHeight="1">
      <c r="H73" s="129"/>
      <c r="J73" s="129"/>
      <c r="K73" s="129"/>
      <c r="L73" s="129"/>
      <c r="N73" s="129"/>
    </row>
    <row r="74" spans="1:14" ht="21.75" customHeight="1">
      <c r="H74" s="129"/>
      <c r="J74" s="129"/>
      <c r="K74" s="129"/>
      <c r="L74" s="129"/>
      <c r="N74" s="129"/>
    </row>
    <row r="75" spans="1:14" ht="21.75" customHeight="1">
      <c r="H75" s="129"/>
      <c r="J75" s="129"/>
      <c r="K75" s="129"/>
      <c r="L75" s="129"/>
      <c r="N75" s="129"/>
    </row>
    <row r="76" spans="1:14" ht="21.75" customHeight="1">
      <c r="H76" s="129"/>
      <c r="J76" s="129"/>
      <c r="K76" s="129"/>
      <c r="L76" s="129"/>
      <c r="N76" s="129"/>
    </row>
    <row r="77" spans="1:14" ht="21.75" customHeight="1">
      <c r="H77" s="129"/>
      <c r="J77" s="129"/>
      <c r="K77" s="129"/>
      <c r="L77" s="129"/>
      <c r="N77" s="129"/>
    </row>
    <row r="78" spans="1:14" ht="21.75" customHeight="1">
      <c r="H78" s="129"/>
      <c r="J78" s="129"/>
      <c r="K78" s="129"/>
      <c r="L78" s="129"/>
      <c r="N78" s="129"/>
    </row>
    <row r="79" spans="1:14" ht="21.75" customHeight="1">
      <c r="H79" s="129"/>
      <c r="J79" s="129"/>
      <c r="K79" s="129"/>
      <c r="L79" s="129"/>
      <c r="N79" s="129"/>
    </row>
    <row r="80" spans="1:14" ht="21.75" customHeight="1">
      <c r="H80" s="129"/>
      <c r="J80" s="129"/>
      <c r="K80" s="129"/>
      <c r="L80" s="129"/>
      <c r="N80" s="129"/>
    </row>
    <row r="81" spans="1:14" ht="21.75" customHeight="1">
      <c r="H81" s="129"/>
      <c r="J81" s="129"/>
      <c r="K81" s="129"/>
      <c r="L81" s="129"/>
      <c r="N81" s="129"/>
    </row>
    <row r="82" spans="1:14" ht="21.75" customHeight="1">
      <c r="H82" s="129"/>
      <c r="J82" s="129"/>
      <c r="K82" s="129"/>
      <c r="L82" s="129"/>
      <c r="N82" s="129"/>
    </row>
    <row r="83" spans="1:14" ht="21.75" customHeight="1">
      <c r="H83" s="129"/>
      <c r="J83" s="129"/>
      <c r="K83" s="129"/>
      <c r="L83" s="129"/>
      <c r="N83" s="129"/>
    </row>
    <row r="84" spans="1:14" s="13" customFormat="1" ht="22.2" customHeight="1">
      <c r="A84" s="39" t="s">
        <v>32</v>
      </c>
      <c r="B84" s="39"/>
      <c r="C84" s="39"/>
      <c r="D84" s="39"/>
      <c r="E84" s="40"/>
      <c r="F84" s="63"/>
      <c r="G84" s="63"/>
      <c r="H84" s="135"/>
      <c r="I84" s="135"/>
      <c r="J84" s="135"/>
      <c r="K84" s="134"/>
      <c r="L84" s="135"/>
      <c r="M84" s="135"/>
      <c r="N84" s="135"/>
    </row>
  </sheetData>
  <mergeCells count="4">
    <mergeCell ref="H5:J5"/>
    <mergeCell ref="L5:N5"/>
    <mergeCell ref="H48:J48"/>
    <mergeCell ref="L48:N48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A791-72A9-4C62-9C04-207CCC7F0C26}">
  <sheetPr>
    <tabColor rgb="FF00B050"/>
  </sheetPr>
  <dimension ref="A1:AC38"/>
  <sheetViews>
    <sheetView topLeftCell="A7" zoomScaleNormal="100" zoomScaleSheetLayoutView="85" workbookViewId="0">
      <selection activeCell="C9" sqref="C1:AC1048576"/>
    </sheetView>
  </sheetViews>
  <sheetFormatPr defaultColWidth="9.44140625" defaultRowHeight="21.75" customHeight="1"/>
  <cols>
    <col min="1" max="1" width="1.44140625" style="79" customWidth="1"/>
    <col min="2" max="2" width="31.44140625" style="79" customWidth="1"/>
    <col min="3" max="3" width="7" style="78" customWidth="1"/>
    <col min="4" max="4" width="0.5546875" style="79" customWidth="1"/>
    <col min="5" max="5" width="12.5546875" style="80" customWidth="1"/>
    <col min="6" max="6" width="0.5546875" style="80" customWidth="1"/>
    <col min="7" max="7" width="11.6640625" style="80" customWidth="1"/>
    <col min="8" max="8" width="0.5546875" style="80" customWidth="1"/>
    <col min="9" max="9" width="13.44140625" style="80" customWidth="1"/>
    <col min="10" max="10" width="0.5546875" style="80" customWidth="1"/>
    <col min="11" max="11" width="13.33203125" style="80" customWidth="1"/>
    <col min="12" max="12" width="0.5546875" style="80" customWidth="1"/>
    <col min="13" max="13" width="10.6640625" style="80" customWidth="1"/>
    <col min="14" max="14" width="0.5546875" style="80" customWidth="1"/>
    <col min="15" max="15" width="11.33203125" style="80" customWidth="1"/>
    <col min="16" max="16" width="0.5546875" style="80" customWidth="1"/>
    <col min="17" max="17" width="11.33203125" style="80" customWidth="1"/>
    <col min="18" max="18" width="0.5546875" style="80" customWidth="1"/>
    <col min="19" max="19" width="11.33203125" style="80" customWidth="1"/>
    <col min="20" max="20" width="0.5546875" style="80" customWidth="1"/>
    <col min="21" max="21" width="15.44140625" style="80" customWidth="1"/>
    <col min="22" max="22" width="0.5546875" style="80" customWidth="1"/>
    <col min="23" max="23" width="13" style="80" customWidth="1"/>
    <col min="24" max="24" width="0.5546875" style="80" customWidth="1"/>
    <col min="25" max="25" width="15.44140625" style="80" bestFit="1" customWidth="1"/>
    <col min="26" max="26" width="0.5546875" style="80" customWidth="1"/>
    <col min="27" max="27" width="11.6640625" style="80" customWidth="1"/>
    <col min="28" max="28" width="0.5546875" style="80" customWidth="1"/>
    <col min="29" max="29" width="11.6640625" style="80" customWidth="1"/>
    <col min="30" max="30" width="9.44140625" style="79" customWidth="1"/>
    <col min="31" max="16384" width="9.44140625" style="79"/>
  </cols>
  <sheetData>
    <row r="1" spans="1:29" ht="21.75" customHeight="1">
      <c r="A1" s="77" t="s">
        <v>0</v>
      </c>
      <c r="B1" s="77"/>
    </row>
    <row r="2" spans="1:29" ht="21.75" customHeight="1">
      <c r="A2" s="163" t="s">
        <v>87</v>
      </c>
      <c r="B2" s="163"/>
      <c r="C2" s="84"/>
      <c r="D2" s="16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</row>
    <row r="3" spans="1:29" ht="21.75" customHeight="1">
      <c r="A3" s="161" t="s">
        <v>206</v>
      </c>
      <c r="B3" s="164"/>
      <c r="C3" s="184"/>
      <c r="D3" s="164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</row>
    <row r="5" spans="1:29" s="141" customFormat="1" ht="21.75" customHeight="1">
      <c r="C5" s="142"/>
      <c r="E5" s="199" t="s">
        <v>88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</row>
    <row r="6" spans="1:29" s="141" customFormat="1" ht="21.75" customHeight="1">
      <c r="C6" s="142"/>
      <c r="E6" s="143"/>
      <c r="F6" s="143"/>
      <c r="G6" s="143"/>
      <c r="H6" s="143"/>
      <c r="I6" s="144"/>
      <c r="J6" s="143"/>
      <c r="K6" s="144" t="s">
        <v>90</v>
      </c>
      <c r="L6" s="143"/>
      <c r="M6" s="144"/>
      <c r="N6" s="143"/>
      <c r="O6" s="200" t="s">
        <v>59</v>
      </c>
      <c r="P6" s="200"/>
      <c r="Q6" s="200"/>
      <c r="R6" s="200"/>
      <c r="S6" s="200"/>
      <c r="T6" s="143"/>
      <c r="U6" s="200" t="s">
        <v>89</v>
      </c>
      <c r="V6" s="200"/>
      <c r="W6" s="200"/>
      <c r="X6" s="145"/>
      <c r="Y6" s="144"/>
      <c r="Z6" s="143"/>
      <c r="AA6" s="144"/>
      <c r="AB6" s="143"/>
      <c r="AC6" s="143"/>
    </row>
    <row r="7" spans="1:29" s="141" customFormat="1" ht="21.75" customHeight="1">
      <c r="C7" s="142"/>
      <c r="E7" s="143"/>
      <c r="F7" s="143"/>
      <c r="G7" s="143"/>
      <c r="H7" s="143"/>
      <c r="I7" s="144" t="s">
        <v>91</v>
      </c>
      <c r="J7" s="143"/>
      <c r="K7" s="144" t="s">
        <v>92</v>
      </c>
      <c r="L7" s="143"/>
      <c r="M7" s="144"/>
      <c r="N7" s="143"/>
      <c r="O7" s="144" t="s">
        <v>93</v>
      </c>
      <c r="P7" s="143"/>
      <c r="Q7" s="144" t="s">
        <v>93</v>
      </c>
      <c r="R7" s="143"/>
      <c r="S7" s="143"/>
      <c r="T7" s="143"/>
      <c r="U7" s="144"/>
      <c r="V7" s="143"/>
      <c r="W7" s="146" t="s">
        <v>94</v>
      </c>
      <c r="X7" s="144"/>
      <c r="Y7" s="144" t="s">
        <v>95</v>
      </c>
      <c r="Z7" s="143"/>
      <c r="AA7" s="146" t="s">
        <v>96</v>
      </c>
      <c r="AB7" s="143"/>
      <c r="AC7" s="143"/>
    </row>
    <row r="8" spans="1:29" s="141" customFormat="1" ht="21.75" customHeight="1">
      <c r="A8" s="147"/>
      <c r="B8" s="147"/>
      <c r="C8" s="142"/>
      <c r="D8" s="147"/>
      <c r="E8" s="144" t="s">
        <v>97</v>
      </c>
      <c r="F8" s="144"/>
      <c r="G8" s="144" t="s">
        <v>91</v>
      </c>
      <c r="H8" s="144"/>
      <c r="I8" s="144" t="s">
        <v>98</v>
      </c>
      <c r="J8" s="144"/>
      <c r="K8" s="144" t="s">
        <v>99</v>
      </c>
      <c r="L8" s="144"/>
      <c r="M8" s="144" t="s">
        <v>166</v>
      </c>
      <c r="N8" s="144"/>
      <c r="O8" s="144" t="s">
        <v>100</v>
      </c>
      <c r="P8" s="144"/>
      <c r="Q8" s="144" t="s">
        <v>171</v>
      </c>
      <c r="R8" s="144"/>
      <c r="S8" s="144"/>
      <c r="T8" s="144"/>
      <c r="U8" s="148" t="s">
        <v>101</v>
      </c>
      <c r="V8" s="144"/>
      <c r="W8" s="146" t="s">
        <v>102</v>
      </c>
      <c r="X8" s="144"/>
      <c r="Y8" s="144" t="s">
        <v>183</v>
      </c>
      <c r="Z8" s="144"/>
      <c r="AA8" s="146" t="s">
        <v>103</v>
      </c>
      <c r="AB8" s="144"/>
      <c r="AC8" s="144" t="s">
        <v>95</v>
      </c>
    </row>
    <row r="9" spans="1:29" s="141" customFormat="1" ht="21.75" customHeight="1">
      <c r="A9" s="149"/>
      <c r="B9" s="149"/>
      <c r="C9" s="142"/>
      <c r="D9" s="149"/>
      <c r="E9" s="144" t="s">
        <v>104</v>
      </c>
      <c r="F9" s="144"/>
      <c r="G9" s="144" t="s">
        <v>105</v>
      </c>
      <c r="H9" s="144"/>
      <c r="I9" s="144" t="s">
        <v>106</v>
      </c>
      <c r="J9" s="144"/>
      <c r="K9" s="144" t="s">
        <v>107</v>
      </c>
      <c r="L9" s="144"/>
      <c r="M9" s="144" t="s">
        <v>167</v>
      </c>
      <c r="N9" s="144"/>
      <c r="O9" s="144" t="s">
        <v>108</v>
      </c>
      <c r="P9" s="144"/>
      <c r="Q9" s="144" t="s">
        <v>165</v>
      </c>
      <c r="R9" s="144"/>
      <c r="S9" s="144" t="s">
        <v>61</v>
      </c>
      <c r="T9" s="144"/>
      <c r="U9" s="144" t="s">
        <v>109</v>
      </c>
      <c r="V9" s="144"/>
      <c r="W9" s="146" t="s">
        <v>110</v>
      </c>
      <c r="X9" s="144"/>
      <c r="Y9" s="165" t="s">
        <v>197</v>
      </c>
      <c r="Z9" s="144"/>
      <c r="AA9" s="146" t="s">
        <v>111</v>
      </c>
      <c r="AB9" s="144"/>
      <c r="AC9" s="144" t="s">
        <v>48</v>
      </c>
    </row>
    <row r="10" spans="1:29" s="141" customFormat="1" ht="21.75" customHeight="1">
      <c r="A10" s="149"/>
      <c r="B10" s="149"/>
      <c r="C10" s="150" t="s">
        <v>9</v>
      </c>
      <c r="D10" s="149"/>
      <c r="E10" s="151" t="s">
        <v>10</v>
      </c>
      <c r="F10" s="144"/>
      <c r="G10" s="151" t="s">
        <v>10</v>
      </c>
      <c r="H10" s="144"/>
      <c r="I10" s="151" t="s">
        <v>10</v>
      </c>
      <c r="J10" s="144"/>
      <c r="K10" s="151" t="s">
        <v>10</v>
      </c>
      <c r="L10" s="144"/>
      <c r="M10" s="151" t="s">
        <v>10</v>
      </c>
      <c r="N10" s="144"/>
      <c r="O10" s="151" t="s">
        <v>10</v>
      </c>
      <c r="P10" s="144"/>
      <c r="Q10" s="151" t="s">
        <v>10</v>
      </c>
      <c r="R10" s="144"/>
      <c r="S10" s="151" t="s">
        <v>10</v>
      </c>
      <c r="T10" s="144"/>
      <c r="U10" s="151" t="s">
        <v>10</v>
      </c>
      <c r="V10" s="144"/>
      <c r="W10" s="151" t="s">
        <v>10</v>
      </c>
      <c r="X10" s="144"/>
      <c r="Y10" s="151" t="s">
        <v>10</v>
      </c>
      <c r="Z10" s="144"/>
      <c r="AA10" s="151" t="s">
        <v>10</v>
      </c>
      <c r="AB10" s="144"/>
      <c r="AC10" s="151" t="s">
        <v>10</v>
      </c>
    </row>
    <row r="11" spans="1:29" s="141" customFormat="1" ht="21.75" customHeight="1">
      <c r="A11" s="147"/>
      <c r="B11" s="147"/>
      <c r="C11" s="142"/>
      <c r="D11" s="147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4"/>
      <c r="Y11" s="143"/>
      <c r="Z11" s="143"/>
      <c r="AA11" s="143"/>
      <c r="AB11" s="143"/>
      <c r="AC11" s="143"/>
    </row>
    <row r="12" spans="1:29" s="141" customFormat="1" ht="21.75" customHeight="1">
      <c r="A12" s="155" t="s">
        <v>112</v>
      </c>
      <c r="B12" s="155"/>
      <c r="C12" s="142"/>
      <c r="D12" s="147"/>
      <c r="E12" s="143">
        <v>300005000</v>
      </c>
      <c r="F12" s="143"/>
      <c r="G12" s="143">
        <v>487435348</v>
      </c>
      <c r="H12" s="143"/>
      <c r="I12" s="143">
        <v>18745893</v>
      </c>
      <c r="J12" s="143"/>
      <c r="K12" s="143">
        <v>14486120</v>
      </c>
      <c r="L12" s="143"/>
      <c r="M12" s="143">
        <v>0</v>
      </c>
      <c r="N12" s="143"/>
      <c r="O12" s="143">
        <v>30900000</v>
      </c>
      <c r="P12" s="143"/>
      <c r="Q12" s="143">
        <v>0</v>
      </c>
      <c r="R12" s="143"/>
      <c r="S12" s="143">
        <v>161795094</v>
      </c>
      <c r="T12" s="143"/>
      <c r="U12" s="143">
        <v>3256871</v>
      </c>
      <c r="V12" s="143"/>
      <c r="W12" s="143">
        <v>0</v>
      </c>
      <c r="X12" s="144"/>
      <c r="Y12" s="152">
        <f>SUM(E12:W12)</f>
        <v>1016624326</v>
      </c>
      <c r="Z12" s="143"/>
      <c r="AA12" s="143">
        <v>76014343</v>
      </c>
      <c r="AB12" s="143"/>
      <c r="AC12" s="153">
        <f>SUM(Y12:AA12)</f>
        <v>1092638669</v>
      </c>
    </row>
    <row r="13" spans="1:29" s="141" customFormat="1" ht="21.75" customHeight="1">
      <c r="A13" s="147" t="s">
        <v>113</v>
      </c>
      <c r="B13" s="155"/>
      <c r="C13" s="142"/>
      <c r="D13" s="147"/>
      <c r="E13" s="152">
        <v>0</v>
      </c>
      <c r="F13" s="143"/>
      <c r="G13" s="152">
        <v>0</v>
      </c>
      <c r="H13" s="143"/>
      <c r="I13" s="152">
        <v>1971202</v>
      </c>
      <c r="J13" s="143"/>
      <c r="K13" s="152">
        <v>0</v>
      </c>
      <c r="L13" s="143"/>
      <c r="M13" s="152">
        <v>0</v>
      </c>
      <c r="N13" s="143"/>
      <c r="O13" s="152">
        <v>0</v>
      </c>
      <c r="P13" s="143"/>
      <c r="Q13" s="152">
        <v>0</v>
      </c>
      <c r="R13" s="143"/>
      <c r="S13" s="152">
        <v>0</v>
      </c>
      <c r="T13" s="143"/>
      <c r="U13" s="152">
        <v>0</v>
      </c>
      <c r="V13" s="143"/>
      <c r="W13" s="152">
        <v>0</v>
      </c>
      <c r="X13" s="144"/>
      <c r="Y13" s="152">
        <f>SUM(E13:W13)</f>
        <v>1971202</v>
      </c>
      <c r="Z13" s="143"/>
      <c r="AA13" s="152">
        <v>0</v>
      </c>
      <c r="AB13" s="143"/>
      <c r="AC13" s="153">
        <f>SUM(Y13:AA13)</f>
        <v>1971202</v>
      </c>
    </row>
    <row r="14" spans="1:29" s="141" customFormat="1" ht="18">
      <c r="A14" s="147" t="s">
        <v>114</v>
      </c>
      <c r="B14" s="155"/>
      <c r="C14" s="142"/>
      <c r="D14" s="147"/>
      <c r="E14" s="152">
        <v>0</v>
      </c>
      <c r="F14" s="143"/>
      <c r="G14" s="152">
        <v>0</v>
      </c>
      <c r="H14" s="143"/>
      <c r="I14" s="152">
        <v>0</v>
      </c>
      <c r="J14" s="143"/>
      <c r="K14" s="152">
        <v>0</v>
      </c>
      <c r="L14" s="143"/>
      <c r="M14" s="152">
        <v>0</v>
      </c>
      <c r="N14" s="143"/>
      <c r="O14" s="152">
        <v>0</v>
      </c>
      <c r="P14" s="143"/>
      <c r="Q14" s="152">
        <v>0</v>
      </c>
      <c r="R14" s="143"/>
      <c r="S14" s="152">
        <v>0</v>
      </c>
      <c r="T14" s="143"/>
      <c r="U14" s="152">
        <v>0</v>
      </c>
      <c r="V14" s="143"/>
      <c r="W14" s="152">
        <v>0</v>
      </c>
      <c r="X14" s="144"/>
      <c r="Y14" s="152">
        <f>SUM(E14:W14)</f>
        <v>0</v>
      </c>
      <c r="Z14" s="143"/>
      <c r="AA14" s="152">
        <v>-25270000</v>
      </c>
      <c r="AB14" s="143"/>
      <c r="AC14" s="153">
        <f t="shared" ref="AC14:AC18" si="0">SUM(Y14:AA14)</f>
        <v>-25270000</v>
      </c>
    </row>
    <row r="15" spans="1:29" s="141" customFormat="1" ht="18">
      <c r="A15" s="147" t="s">
        <v>115</v>
      </c>
      <c r="B15" s="155"/>
      <c r="C15" s="142"/>
      <c r="D15" s="147"/>
      <c r="E15" s="152"/>
      <c r="F15" s="143"/>
      <c r="G15" s="152"/>
      <c r="H15" s="143"/>
      <c r="I15" s="152"/>
      <c r="J15" s="143"/>
      <c r="K15" s="152"/>
      <c r="L15" s="143"/>
      <c r="M15" s="152"/>
      <c r="N15" s="143"/>
      <c r="O15" s="152"/>
      <c r="P15" s="143"/>
      <c r="Q15" s="152"/>
      <c r="R15" s="143"/>
      <c r="S15" s="152"/>
      <c r="T15" s="143"/>
      <c r="U15" s="152"/>
      <c r="V15" s="143"/>
      <c r="W15" s="152"/>
      <c r="X15" s="144"/>
      <c r="Y15" s="152"/>
      <c r="Z15" s="143"/>
      <c r="AA15" s="152"/>
      <c r="AB15" s="143"/>
      <c r="AC15" s="153"/>
    </row>
    <row r="16" spans="1:29" s="141" customFormat="1" ht="18">
      <c r="A16" s="147" t="s">
        <v>116</v>
      </c>
      <c r="B16" s="155"/>
      <c r="C16" s="142"/>
      <c r="D16" s="147"/>
      <c r="E16" s="152">
        <v>0</v>
      </c>
      <c r="F16" s="143"/>
      <c r="G16" s="152">
        <v>0</v>
      </c>
      <c r="H16" s="143"/>
      <c r="I16" s="152">
        <v>0</v>
      </c>
      <c r="J16" s="143"/>
      <c r="K16" s="152">
        <v>0</v>
      </c>
      <c r="L16" s="143"/>
      <c r="M16" s="152">
        <v>0</v>
      </c>
      <c r="N16" s="143"/>
      <c r="O16" s="152">
        <v>0</v>
      </c>
      <c r="P16" s="143"/>
      <c r="Q16" s="152">
        <v>0</v>
      </c>
      <c r="R16" s="143"/>
      <c r="S16" s="152">
        <v>0</v>
      </c>
      <c r="T16" s="143"/>
      <c r="U16" s="152">
        <v>0</v>
      </c>
      <c r="V16" s="143"/>
      <c r="W16" s="152">
        <v>46879033</v>
      </c>
      <c r="X16" s="152"/>
      <c r="Y16" s="152">
        <f>SUM(E16:W16)</f>
        <v>46879033</v>
      </c>
      <c r="Z16" s="143"/>
      <c r="AA16" s="152">
        <v>-51879033</v>
      </c>
      <c r="AB16" s="143"/>
      <c r="AC16" s="153">
        <f>SUM(Y16:AA16)</f>
        <v>-5000000</v>
      </c>
    </row>
    <row r="17" spans="1:29" s="141" customFormat="1" ht="18">
      <c r="A17" s="147" t="s">
        <v>117</v>
      </c>
      <c r="B17" s="155"/>
      <c r="C17" s="142"/>
      <c r="D17" s="147"/>
      <c r="E17" s="152">
        <v>0</v>
      </c>
      <c r="F17" s="143"/>
      <c r="G17" s="152">
        <v>0</v>
      </c>
      <c r="H17" s="143"/>
      <c r="I17" s="152">
        <v>0</v>
      </c>
      <c r="J17" s="143"/>
      <c r="K17" s="152">
        <v>0</v>
      </c>
      <c r="L17" s="143"/>
      <c r="M17" s="152">
        <v>0</v>
      </c>
      <c r="N17" s="143"/>
      <c r="O17" s="152">
        <v>0</v>
      </c>
      <c r="P17" s="143"/>
      <c r="Q17" s="152">
        <v>0</v>
      </c>
      <c r="R17" s="143"/>
      <c r="S17" s="152">
        <v>-114001900</v>
      </c>
      <c r="T17" s="143"/>
      <c r="U17" s="152">
        <v>0</v>
      </c>
      <c r="V17" s="143"/>
      <c r="W17" s="152">
        <v>0</v>
      </c>
      <c r="X17" s="152"/>
      <c r="Y17" s="152">
        <f>SUM(E17:W17)</f>
        <v>-114001900</v>
      </c>
      <c r="Z17" s="143"/>
      <c r="AA17" s="152">
        <v>0</v>
      </c>
      <c r="AB17" s="143"/>
      <c r="AC17" s="153">
        <f>SUM(Y17:AA17)</f>
        <v>-114001900</v>
      </c>
    </row>
    <row r="18" spans="1:29" s="141" customFormat="1" ht="21.75" customHeight="1">
      <c r="A18" s="185" t="s">
        <v>82</v>
      </c>
      <c r="B18" s="155"/>
      <c r="C18" s="142"/>
      <c r="D18" s="147"/>
      <c r="E18" s="186">
        <v>0</v>
      </c>
      <c r="F18" s="143"/>
      <c r="G18" s="186">
        <v>0</v>
      </c>
      <c r="H18" s="143"/>
      <c r="I18" s="186">
        <v>0</v>
      </c>
      <c r="J18" s="143"/>
      <c r="K18" s="186">
        <v>0</v>
      </c>
      <c r="L18" s="143"/>
      <c r="M18" s="186">
        <v>0</v>
      </c>
      <c r="N18" s="143"/>
      <c r="O18" s="186">
        <v>0</v>
      </c>
      <c r="P18" s="143"/>
      <c r="Q18" s="186">
        <v>0</v>
      </c>
      <c r="R18" s="143"/>
      <c r="S18" s="186">
        <v>125325473</v>
      </c>
      <c r="T18" s="143"/>
      <c r="U18" s="186">
        <v>-7733248</v>
      </c>
      <c r="V18" s="143"/>
      <c r="W18" s="186">
        <v>0</v>
      </c>
      <c r="X18" s="152"/>
      <c r="Y18" s="186">
        <f>SUM(E18:W18)</f>
        <v>117592225</v>
      </c>
      <c r="Z18" s="143"/>
      <c r="AA18" s="186">
        <v>1134690</v>
      </c>
      <c r="AB18" s="143"/>
      <c r="AC18" s="187">
        <f t="shared" si="0"/>
        <v>118726915</v>
      </c>
    </row>
    <row r="19" spans="1:29" s="141" customFormat="1" ht="6" customHeight="1">
      <c r="A19" s="147"/>
      <c r="B19" s="147"/>
      <c r="C19" s="142"/>
      <c r="D19" s="147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54"/>
    </row>
    <row r="20" spans="1:29" s="141" customFormat="1" ht="21.75" customHeight="1">
      <c r="A20" s="155" t="s">
        <v>118</v>
      </c>
      <c r="B20" s="155"/>
      <c r="C20" s="157"/>
      <c r="D20" s="155"/>
      <c r="E20" s="154"/>
      <c r="F20" s="143"/>
      <c r="G20" s="154"/>
      <c r="H20" s="143"/>
      <c r="I20" s="154"/>
      <c r="J20" s="143"/>
      <c r="K20" s="154"/>
      <c r="L20" s="143"/>
      <c r="M20" s="154"/>
      <c r="N20" s="143"/>
      <c r="O20" s="154"/>
      <c r="P20" s="143"/>
      <c r="Q20" s="154"/>
      <c r="R20" s="143"/>
      <c r="S20" s="154"/>
      <c r="T20" s="143"/>
      <c r="U20" s="154"/>
      <c r="V20" s="143"/>
      <c r="W20" s="154"/>
      <c r="X20" s="154"/>
      <c r="Y20" s="154"/>
      <c r="Z20" s="143"/>
      <c r="AA20" s="154"/>
      <c r="AB20" s="143"/>
      <c r="AC20" s="154"/>
    </row>
    <row r="21" spans="1:29" s="141" customFormat="1" ht="21.75" customHeight="1" thickBot="1">
      <c r="A21" s="155"/>
      <c r="B21" s="155" t="s">
        <v>208</v>
      </c>
      <c r="C21" s="157"/>
      <c r="D21" s="155"/>
      <c r="E21" s="156">
        <f>SUM(E12:E18)</f>
        <v>300005000</v>
      </c>
      <c r="F21" s="143"/>
      <c r="G21" s="156">
        <f>SUM(G12:G18)</f>
        <v>487435348</v>
      </c>
      <c r="H21" s="143"/>
      <c r="I21" s="156">
        <f>SUM(I12:I18)</f>
        <v>20717095</v>
      </c>
      <c r="J21" s="143"/>
      <c r="K21" s="156">
        <f>SUM(K12:K18)</f>
        <v>14486120</v>
      </c>
      <c r="L21" s="143"/>
      <c r="M21" s="156">
        <f>SUM(M12:M18)</f>
        <v>0</v>
      </c>
      <c r="N21" s="143"/>
      <c r="O21" s="156">
        <f>SUM(O12:O18)</f>
        <v>30900000</v>
      </c>
      <c r="P21" s="143"/>
      <c r="Q21" s="156">
        <f>SUM(Q12:Q18)</f>
        <v>0</v>
      </c>
      <c r="R21" s="143"/>
      <c r="S21" s="156">
        <f>SUM(S12:S18)</f>
        <v>173118667</v>
      </c>
      <c r="T21" s="143"/>
      <c r="U21" s="156">
        <f>SUM(U12:U18)</f>
        <v>-4476377</v>
      </c>
      <c r="V21" s="143"/>
      <c r="W21" s="156">
        <f>SUM(W12:W18)</f>
        <v>46879033</v>
      </c>
      <c r="X21" s="154"/>
      <c r="Y21" s="156">
        <f>SUM(Y12:Y18)</f>
        <v>1069064886</v>
      </c>
      <c r="Z21" s="143"/>
      <c r="AA21" s="156">
        <f>SUM(AA12:AA18)</f>
        <v>0</v>
      </c>
      <c r="AB21" s="143"/>
      <c r="AC21" s="156">
        <f>SUM(AC12:AC18)</f>
        <v>1069064886</v>
      </c>
    </row>
    <row r="22" spans="1:29" s="141" customFormat="1" ht="21.75" customHeight="1" thickTop="1">
      <c r="A22" s="155"/>
      <c r="B22" s="155"/>
      <c r="C22" s="157"/>
      <c r="D22" s="155"/>
      <c r="E22" s="154"/>
      <c r="F22" s="143"/>
      <c r="G22" s="154"/>
      <c r="H22" s="143"/>
      <c r="I22" s="154"/>
      <c r="J22" s="143"/>
      <c r="K22" s="154"/>
      <c r="L22" s="143"/>
      <c r="M22" s="154"/>
      <c r="N22" s="143"/>
      <c r="O22" s="154"/>
      <c r="P22" s="143"/>
      <c r="Q22" s="154"/>
      <c r="R22" s="143"/>
      <c r="S22" s="154"/>
      <c r="T22" s="143"/>
      <c r="U22" s="154"/>
      <c r="V22" s="143"/>
      <c r="W22" s="154"/>
      <c r="X22" s="154"/>
      <c r="Y22" s="154"/>
      <c r="Z22" s="143"/>
      <c r="AA22" s="154"/>
      <c r="AB22" s="143"/>
      <c r="AC22" s="154"/>
    </row>
    <row r="23" spans="1:29" s="141" customFormat="1" ht="21.75" customHeight="1">
      <c r="A23" s="155" t="s">
        <v>119</v>
      </c>
      <c r="B23" s="155"/>
      <c r="C23" s="142"/>
      <c r="D23" s="147"/>
      <c r="E23" s="143">
        <v>300005000</v>
      </c>
      <c r="F23" s="143"/>
      <c r="G23" s="143">
        <v>487435348</v>
      </c>
      <c r="H23" s="143"/>
      <c r="I23" s="143">
        <v>21265576</v>
      </c>
      <c r="J23" s="143"/>
      <c r="K23" s="143">
        <v>14486120</v>
      </c>
      <c r="L23" s="143"/>
      <c r="M23" s="143">
        <v>0</v>
      </c>
      <c r="N23" s="143"/>
      <c r="O23" s="143">
        <v>30900000</v>
      </c>
      <c r="P23" s="143"/>
      <c r="Q23" s="143">
        <v>0</v>
      </c>
      <c r="R23" s="143"/>
      <c r="S23" s="143">
        <v>117528429</v>
      </c>
      <c r="T23" s="143"/>
      <c r="U23" s="143">
        <v>465626</v>
      </c>
      <c r="V23" s="143"/>
      <c r="W23" s="143">
        <v>46879033</v>
      </c>
      <c r="X23" s="143"/>
      <c r="Y23" s="152">
        <f>SUM(E23:W23)</f>
        <v>1018965132</v>
      </c>
      <c r="Z23" s="143"/>
      <c r="AA23" s="143">
        <v>0</v>
      </c>
      <c r="AB23" s="143"/>
      <c r="AC23" s="153">
        <f>SUM(Y23:AA23)</f>
        <v>1018965132</v>
      </c>
    </row>
    <row r="24" spans="1:29" s="141" customFormat="1" ht="21.75" customHeight="1">
      <c r="A24" s="147" t="s">
        <v>165</v>
      </c>
      <c r="B24" s="155"/>
      <c r="C24" s="142">
        <v>16</v>
      </c>
      <c r="D24" s="147"/>
      <c r="E24" s="143">
        <v>0</v>
      </c>
      <c r="F24" s="143"/>
      <c r="G24" s="143">
        <v>0</v>
      </c>
      <c r="H24" s="143"/>
      <c r="I24" s="143">
        <v>0</v>
      </c>
      <c r="J24" s="143"/>
      <c r="K24" s="143">
        <v>0</v>
      </c>
      <c r="L24" s="143"/>
      <c r="M24" s="143">
        <v>-46686080</v>
      </c>
      <c r="N24" s="143"/>
      <c r="O24" s="143">
        <v>0</v>
      </c>
      <c r="P24" s="143"/>
      <c r="Q24" s="143">
        <v>0</v>
      </c>
      <c r="R24" s="143"/>
      <c r="S24" s="143">
        <v>0</v>
      </c>
      <c r="T24" s="143"/>
      <c r="U24" s="143">
        <v>0</v>
      </c>
      <c r="V24" s="143"/>
      <c r="W24" s="143">
        <v>0</v>
      </c>
      <c r="X24" s="143"/>
      <c r="Y24" s="152">
        <f t="shared" ref="Y24:Y28" si="1">SUM(E24:W24)</f>
        <v>-46686080</v>
      </c>
      <c r="Z24" s="143"/>
      <c r="AA24" s="143">
        <v>0</v>
      </c>
      <c r="AB24" s="143"/>
      <c r="AC24" s="153">
        <f>SUM(Y24:AA24)</f>
        <v>-46686080</v>
      </c>
    </row>
    <row r="25" spans="1:29" s="141" customFormat="1" ht="21.75" customHeight="1">
      <c r="A25" s="147" t="s">
        <v>168</v>
      </c>
      <c r="B25" s="155"/>
      <c r="C25" s="142"/>
      <c r="D25" s="147"/>
      <c r="E25" s="143">
        <v>0</v>
      </c>
      <c r="F25" s="143"/>
      <c r="G25" s="143">
        <v>0</v>
      </c>
      <c r="H25" s="143"/>
      <c r="I25" s="143">
        <v>0</v>
      </c>
      <c r="J25" s="143"/>
      <c r="K25" s="143">
        <v>0</v>
      </c>
      <c r="L25" s="143"/>
      <c r="M25" s="143">
        <v>0</v>
      </c>
      <c r="N25" s="143"/>
      <c r="O25" s="143">
        <v>0</v>
      </c>
      <c r="P25" s="143"/>
      <c r="Q25" s="143">
        <v>46686080</v>
      </c>
      <c r="R25" s="143"/>
      <c r="S25" s="143">
        <v>-46686080</v>
      </c>
      <c r="T25" s="143"/>
      <c r="U25" s="143">
        <v>0</v>
      </c>
      <c r="V25" s="143"/>
      <c r="W25" s="143">
        <v>0</v>
      </c>
      <c r="X25" s="143"/>
      <c r="Y25" s="152">
        <f>SUM(E25:W25)</f>
        <v>0</v>
      </c>
      <c r="Z25" s="143"/>
      <c r="AA25" s="143">
        <v>0</v>
      </c>
      <c r="AB25" s="143"/>
      <c r="AC25" s="153">
        <f>SUM(Y25:AA25)</f>
        <v>0</v>
      </c>
    </row>
    <row r="26" spans="1:29" s="141" customFormat="1" ht="21.75" customHeight="1">
      <c r="A26" s="147" t="s">
        <v>113</v>
      </c>
      <c r="B26" s="155"/>
      <c r="C26" s="142">
        <v>17</v>
      </c>
      <c r="D26" s="147"/>
      <c r="E26" s="152">
        <v>0</v>
      </c>
      <c r="F26" s="143"/>
      <c r="G26" s="152">
        <v>0</v>
      </c>
      <c r="H26" s="143"/>
      <c r="I26" s="152">
        <v>1254905</v>
      </c>
      <c r="J26" s="143"/>
      <c r="K26" s="152">
        <v>0</v>
      </c>
      <c r="L26" s="143"/>
      <c r="M26" s="152">
        <v>0</v>
      </c>
      <c r="N26" s="143"/>
      <c r="O26" s="152">
        <v>0</v>
      </c>
      <c r="P26" s="143"/>
      <c r="Q26" s="152">
        <v>0</v>
      </c>
      <c r="R26" s="143"/>
      <c r="S26" s="152">
        <v>0</v>
      </c>
      <c r="T26" s="143"/>
      <c r="U26" s="152">
        <v>0</v>
      </c>
      <c r="V26" s="143"/>
      <c r="W26" s="152">
        <v>0</v>
      </c>
      <c r="X26" s="152"/>
      <c r="Y26" s="152">
        <f t="shared" si="1"/>
        <v>1254905</v>
      </c>
      <c r="Z26" s="143"/>
      <c r="AA26" s="152">
        <v>0</v>
      </c>
      <c r="AB26" s="143"/>
      <c r="AC26" s="153">
        <f>SUM(Y26:AA26)</f>
        <v>1254905</v>
      </c>
    </row>
    <row r="27" spans="1:29" s="141" customFormat="1" ht="21.75" customHeight="1">
      <c r="A27" s="147" t="s">
        <v>117</v>
      </c>
      <c r="B27" s="155"/>
      <c r="C27" s="142">
        <v>20</v>
      </c>
      <c r="D27" s="147"/>
      <c r="E27" s="152">
        <v>0</v>
      </c>
      <c r="F27" s="143"/>
      <c r="G27" s="152">
        <v>0</v>
      </c>
      <c r="H27" s="143"/>
      <c r="I27" s="152">
        <v>0</v>
      </c>
      <c r="J27" s="143"/>
      <c r="K27" s="152">
        <v>0</v>
      </c>
      <c r="L27" s="143"/>
      <c r="M27" s="152">
        <v>0</v>
      </c>
      <c r="N27" s="143"/>
      <c r="O27" s="152">
        <v>0</v>
      </c>
      <c r="P27" s="143"/>
      <c r="Q27" s="152">
        <v>0</v>
      </c>
      <c r="R27" s="143"/>
      <c r="S27" s="152">
        <v>-131155200</v>
      </c>
      <c r="T27" s="143"/>
      <c r="U27" s="152">
        <v>0</v>
      </c>
      <c r="V27" s="143"/>
      <c r="W27" s="152">
        <v>0</v>
      </c>
      <c r="X27" s="152"/>
      <c r="Y27" s="152">
        <f t="shared" si="1"/>
        <v>-131155200</v>
      </c>
      <c r="Z27" s="143"/>
      <c r="AA27" s="152">
        <v>0</v>
      </c>
      <c r="AB27" s="143"/>
      <c r="AC27" s="153">
        <f>SUM(Y27:AA27)</f>
        <v>-131155200</v>
      </c>
    </row>
    <row r="28" spans="1:29" s="141" customFormat="1" ht="21.75" customHeight="1">
      <c r="A28" s="185" t="s">
        <v>82</v>
      </c>
      <c r="B28" s="155"/>
      <c r="C28" s="142"/>
      <c r="D28" s="147"/>
      <c r="E28" s="186">
        <v>0</v>
      </c>
      <c r="F28" s="143"/>
      <c r="G28" s="186">
        <v>0</v>
      </c>
      <c r="H28" s="143"/>
      <c r="I28" s="186">
        <v>0</v>
      </c>
      <c r="J28" s="143"/>
      <c r="K28" s="186">
        <v>0</v>
      </c>
      <c r="L28" s="143"/>
      <c r="M28" s="186">
        <v>0</v>
      </c>
      <c r="N28" s="143"/>
      <c r="O28" s="186">
        <v>0</v>
      </c>
      <c r="P28" s="143"/>
      <c r="Q28" s="186">
        <v>0</v>
      </c>
      <c r="R28" s="143"/>
      <c r="S28" s="186">
        <v>121169548</v>
      </c>
      <c r="T28" s="143"/>
      <c r="U28" s="186">
        <v>-4214768</v>
      </c>
      <c r="V28" s="143"/>
      <c r="W28" s="186">
        <v>0</v>
      </c>
      <c r="X28" s="152"/>
      <c r="Y28" s="186">
        <f t="shared" si="1"/>
        <v>116954780</v>
      </c>
      <c r="Z28" s="143"/>
      <c r="AA28" s="186">
        <v>0</v>
      </c>
      <c r="AB28" s="143"/>
      <c r="AC28" s="187">
        <f t="shared" ref="AC28" si="2">SUM(Y28:AA28)</f>
        <v>116954780</v>
      </c>
    </row>
    <row r="29" spans="1:29" s="141" customFormat="1" ht="6" customHeight="1">
      <c r="A29" s="147"/>
      <c r="B29" s="147"/>
      <c r="C29" s="142"/>
      <c r="D29" s="147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54"/>
    </row>
    <row r="30" spans="1:29" s="141" customFormat="1" ht="21.75" customHeight="1">
      <c r="A30" s="155" t="s">
        <v>118</v>
      </c>
      <c r="B30" s="155"/>
      <c r="C30" s="157"/>
      <c r="D30" s="155"/>
      <c r="E30" s="154"/>
      <c r="F30" s="143"/>
      <c r="G30" s="154"/>
      <c r="H30" s="143"/>
      <c r="I30" s="154"/>
      <c r="J30" s="143"/>
      <c r="K30" s="154"/>
      <c r="L30" s="143"/>
      <c r="M30" s="154"/>
      <c r="N30" s="143"/>
      <c r="O30" s="154"/>
      <c r="P30" s="143"/>
      <c r="Q30" s="154"/>
      <c r="R30" s="143"/>
      <c r="S30" s="154"/>
      <c r="T30" s="143"/>
      <c r="U30" s="154"/>
      <c r="V30" s="143"/>
      <c r="W30" s="154"/>
      <c r="X30" s="154"/>
      <c r="Y30" s="154"/>
      <c r="Z30" s="143"/>
      <c r="AA30" s="154"/>
      <c r="AB30" s="143"/>
      <c r="AC30" s="154"/>
    </row>
    <row r="31" spans="1:29" s="141" customFormat="1" ht="21.75" customHeight="1" thickBot="1">
      <c r="A31" s="155"/>
      <c r="B31" s="155" t="s">
        <v>209</v>
      </c>
      <c r="C31" s="157"/>
      <c r="D31" s="155"/>
      <c r="E31" s="156">
        <f>SUM(E23:E28)</f>
        <v>300005000</v>
      </c>
      <c r="F31" s="143"/>
      <c r="G31" s="156">
        <f>SUM(G23:G28)</f>
        <v>487435348</v>
      </c>
      <c r="H31" s="143"/>
      <c r="I31" s="156">
        <f>SUM(I23:I28)</f>
        <v>22520481</v>
      </c>
      <c r="J31" s="143"/>
      <c r="K31" s="156">
        <f>SUM(K23:K28)</f>
        <v>14486120</v>
      </c>
      <c r="L31" s="143"/>
      <c r="M31" s="156">
        <f>SUM(M23:M28)</f>
        <v>-46686080</v>
      </c>
      <c r="N31" s="143"/>
      <c r="O31" s="156">
        <f>SUM(O23:O28)</f>
        <v>30900000</v>
      </c>
      <c r="P31" s="143"/>
      <c r="Q31" s="156">
        <f>SUM(Q23:Q28)</f>
        <v>46686080</v>
      </c>
      <c r="R31" s="143"/>
      <c r="S31" s="156">
        <f>SUM(S23:S28)</f>
        <v>60856697</v>
      </c>
      <c r="T31" s="143"/>
      <c r="U31" s="156">
        <f>SUM(U23:U28)</f>
        <v>-3749142</v>
      </c>
      <c r="V31" s="143"/>
      <c r="W31" s="156">
        <f>SUM(W23:W28)</f>
        <v>46879033</v>
      </c>
      <c r="X31" s="154"/>
      <c r="Y31" s="156">
        <f>SUM(Y23:Y28)</f>
        <v>959333537</v>
      </c>
      <c r="Z31" s="143"/>
      <c r="AA31" s="156">
        <f>SUM(AA23:AA28)</f>
        <v>0</v>
      </c>
      <c r="AB31" s="143"/>
      <c r="AC31" s="156">
        <f>SUM(AC23:AC28)</f>
        <v>959333537</v>
      </c>
    </row>
    <row r="32" spans="1:29" s="141" customFormat="1" ht="21.75" customHeight="1" thickTop="1">
      <c r="A32" s="155"/>
      <c r="B32" s="155"/>
      <c r="C32" s="157"/>
      <c r="D32" s="155"/>
      <c r="E32" s="154"/>
      <c r="F32" s="143"/>
      <c r="G32" s="154"/>
      <c r="H32" s="143"/>
      <c r="I32" s="154"/>
      <c r="J32" s="143"/>
      <c r="K32" s="154"/>
      <c r="L32" s="143"/>
      <c r="M32" s="154"/>
      <c r="N32" s="143"/>
      <c r="O32" s="154"/>
      <c r="P32" s="143"/>
      <c r="Q32" s="154"/>
      <c r="R32" s="143"/>
      <c r="S32" s="154"/>
      <c r="T32" s="143"/>
      <c r="U32" s="154"/>
      <c r="V32" s="143"/>
      <c r="W32" s="154"/>
      <c r="X32" s="154"/>
      <c r="Y32" s="154"/>
      <c r="Z32" s="143"/>
      <c r="AA32" s="154"/>
      <c r="AB32" s="143"/>
      <c r="AC32" s="154"/>
    </row>
    <row r="33" spans="1:29" s="141" customFormat="1" ht="21.75" customHeight="1">
      <c r="A33" s="155"/>
      <c r="B33" s="155"/>
      <c r="C33" s="157"/>
      <c r="D33" s="155"/>
      <c r="E33" s="154"/>
      <c r="F33" s="143"/>
      <c r="G33" s="154"/>
      <c r="H33" s="143"/>
      <c r="I33" s="154"/>
      <c r="J33" s="143"/>
      <c r="K33" s="154"/>
      <c r="L33" s="143"/>
      <c r="M33" s="154"/>
      <c r="N33" s="143"/>
      <c r="O33" s="154"/>
      <c r="P33" s="143"/>
      <c r="Q33" s="154"/>
      <c r="R33" s="143"/>
      <c r="S33" s="154"/>
      <c r="T33" s="143"/>
      <c r="U33" s="154"/>
      <c r="V33" s="143"/>
      <c r="W33" s="154"/>
      <c r="X33" s="154"/>
      <c r="Y33" s="154"/>
      <c r="Z33" s="143"/>
      <c r="AA33" s="154"/>
      <c r="AB33" s="143"/>
      <c r="AC33" s="154"/>
    </row>
    <row r="34" spans="1:29" s="141" customFormat="1" ht="21.75" customHeight="1">
      <c r="A34" s="155"/>
      <c r="B34" s="155"/>
      <c r="C34" s="157"/>
      <c r="D34" s="155"/>
      <c r="E34" s="154"/>
      <c r="F34" s="143"/>
      <c r="G34" s="154"/>
      <c r="H34" s="143"/>
      <c r="I34" s="154"/>
      <c r="J34" s="143"/>
      <c r="K34" s="154"/>
      <c r="L34" s="143"/>
      <c r="M34" s="154"/>
      <c r="N34" s="143"/>
      <c r="O34" s="154"/>
      <c r="P34" s="143"/>
      <c r="Q34" s="154"/>
      <c r="R34" s="143"/>
      <c r="S34" s="154"/>
      <c r="T34" s="143"/>
      <c r="U34" s="154"/>
      <c r="V34" s="143"/>
      <c r="W34" s="154"/>
      <c r="X34" s="154"/>
      <c r="Y34" s="154"/>
      <c r="Z34" s="143"/>
      <c r="AA34" s="154"/>
      <c r="AB34" s="143"/>
      <c r="AC34" s="154"/>
    </row>
    <row r="36" spans="1:29" ht="15" customHeight="1">
      <c r="A36" s="83"/>
      <c r="B36" s="83"/>
      <c r="C36" s="84"/>
      <c r="D36" s="83"/>
      <c r="E36" s="1"/>
      <c r="G36" s="1"/>
      <c r="I36" s="1"/>
      <c r="K36" s="1"/>
      <c r="M36" s="1"/>
      <c r="O36" s="1"/>
      <c r="Q36" s="1"/>
      <c r="S36" s="1"/>
      <c r="U36" s="1"/>
      <c r="W36" s="1"/>
      <c r="X36" s="1"/>
      <c r="Y36" s="1"/>
      <c r="AA36" s="1"/>
      <c r="AC36" s="1"/>
    </row>
    <row r="37" spans="1:29" ht="18.75" customHeight="1">
      <c r="A37" s="83"/>
      <c r="B37" s="83"/>
      <c r="C37" s="84"/>
      <c r="D37" s="83"/>
      <c r="E37" s="1"/>
      <c r="G37" s="1"/>
      <c r="I37" s="1"/>
      <c r="K37" s="1"/>
      <c r="M37" s="1"/>
      <c r="O37" s="1"/>
      <c r="Q37" s="1"/>
      <c r="S37" s="1"/>
      <c r="U37" s="1"/>
      <c r="W37" s="1"/>
      <c r="X37" s="1"/>
      <c r="Y37" s="1"/>
      <c r="AA37" s="1"/>
      <c r="AC37" s="1"/>
    </row>
    <row r="38" spans="1:29" ht="22.35" customHeight="1">
      <c r="A38" s="85" t="s">
        <v>32</v>
      </c>
      <c r="B38" s="85"/>
      <c r="C38" s="86"/>
      <c r="D38" s="85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</row>
  </sheetData>
  <mergeCells count="3">
    <mergeCell ref="E5:AC5"/>
    <mergeCell ref="O6:S6"/>
    <mergeCell ref="U6:W6"/>
  </mergeCells>
  <conditionalFormatting sqref="A13">
    <cfRule type="duplicateValues" dxfId="29" priority="14" stopIfTrue="1"/>
  </conditionalFormatting>
  <conditionalFormatting sqref="A18">
    <cfRule type="duplicateValues" dxfId="28" priority="13" stopIfTrue="1"/>
  </conditionalFormatting>
  <conditionalFormatting sqref="A24:A27">
    <cfRule type="duplicateValues" dxfId="27" priority="2" stopIfTrue="1"/>
  </conditionalFormatting>
  <conditionalFormatting sqref="A28">
    <cfRule type="duplicateValues" dxfId="26" priority="1" stopIfTrue="1"/>
  </conditionalFormatting>
  <conditionalFormatting sqref="A12:B12 B13">
    <cfRule type="duplicateValues" dxfId="25" priority="29" stopIfTrue="1"/>
  </conditionalFormatting>
  <conditionalFormatting sqref="A14:B14">
    <cfRule type="duplicateValues" dxfId="24" priority="21" stopIfTrue="1"/>
  </conditionalFormatting>
  <conditionalFormatting sqref="A15:B15">
    <cfRule type="duplicateValues" dxfId="23" priority="19" stopIfTrue="1"/>
  </conditionalFormatting>
  <conditionalFormatting sqref="A16:B17">
    <cfRule type="duplicateValues" dxfId="22" priority="17" stopIfTrue="1"/>
  </conditionalFormatting>
  <conditionalFormatting sqref="A23:B23 B24:B27">
    <cfRule type="duplicateValues" dxfId="21" priority="11" stopIfTrue="1"/>
  </conditionalFormatting>
  <conditionalFormatting sqref="B18">
    <cfRule type="duplicateValues" dxfId="20" priority="15" stopIfTrue="1"/>
  </conditionalFormatting>
  <conditionalFormatting sqref="B28">
    <cfRule type="duplicateValues" dxfId="19" priority="3" stopIfTrue="1"/>
  </conditionalFormatting>
  <conditionalFormatting sqref="C12:D13">
    <cfRule type="duplicateValues" dxfId="18" priority="30" stopIfTrue="1"/>
  </conditionalFormatting>
  <conditionalFormatting sqref="C14:D14">
    <cfRule type="duplicateValues" dxfId="17" priority="22" stopIfTrue="1"/>
  </conditionalFormatting>
  <conditionalFormatting sqref="C15:D15">
    <cfRule type="duplicateValues" dxfId="16" priority="20" stopIfTrue="1"/>
  </conditionalFormatting>
  <conditionalFormatting sqref="C16:D17">
    <cfRule type="duplicateValues" dxfId="15" priority="18" stopIfTrue="1"/>
  </conditionalFormatting>
  <conditionalFormatting sqref="C18:D18">
    <cfRule type="duplicateValues" dxfId="14" priority="16" stopIfTrue="1"/>
  </conditionalFormatting>
  <conditionalFormatting sqref="C23:D23 C25:D27 D24">
    <cfRule type="duplicateValues" dxfId="13" priority="12" stopIfTrue="1"/>
  </conditionalFormatting>
  <conditionalFormatting sqref="C28:D28">
    <cfRule type="duplicateValues" dxfId="12" priority="4" stopIfTrue="1"/>
  </conditionalFormatting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3CE-5D0D-4472-BD75-059C28F6E82E}">
  <sheetPr>
    <tabColor rgb="FF00B050"/>
  </sheetPr>
  <dimension ref="A1:R30"/>
  <sheetViews>
    <sheetView zoomScaleNormal="100" zoomScaleSheetLayoutView="70" workbookViewId="0">
      <selection activeCell="B8" sqref="B1:R1048576"/>
    </sheetView>
  </sheetViews>
  <sheetFormatPr defaultColWidth="9.44140625" defaultRowHeight="21" customHeight="1"/>
  <cols>
    <col min="1" max="1" width="39.44140625" style="79" customWidth="1"/>
    <col min="2" max="2" width="7.6640625" style="79" bestFit="1" customWidth="1"/>
    <col min="3" max="3" width="1" style="80" customWidth="1"/>
    <col min="4" max="4" width="14.33203125" style="80" customWidth="1"/>
    <col min="5" max="5" width="1" style="80" customWidth="1"/>
    <col min="6" max="6" width="12.6640625" style="80" customWidth="1"/>
    <col min="7" max="7" width="1" style="80" customWidth="1"/>
    <col min="8" max="8" width="15.33203125" style="80" customWidth="1"/>
    <col min="9" max="9" width="1" style="80" customWidth="1"/>
    <col min="10" max="10" width="11.6640625" style="80" customWidth="1"/>
    <col min="11" max="11" width="1" style="80" customWidth="1"/>
    <col min="12" max="12" width="11.6640625" style="80" customWidth="1"/>
    <col min="13" max="13" width="1" style="80" customWidth="1"/>
    <col min="14" max="14" width="11.6640625" style="80" customWidth="1"/>
    <col min="15" max="15" width="1" style="80" customWidth="1"/>
    <col min="16" max="16" width="11.6640625" style="80" customWidth="1"/>
    <col min="17" max="17" width="1" style="80" customWidth="1"/>
    <col min="18" max="18" width="14.33203125" style="80" customWidth="1"/>
    <col min="19" max="19" width="9.44140625" style="79" customWidth="1"/>
    <col min="20" max="16384" width="9.44140625" style="79"/>
  </cols>
  <sheetData>
    <row r="1" spans="1:18" ht="21" customHeight="1">
      <c r="A1" s="77" t="s">
        <v>0</v>
      </c>
      <c r="B1" s="77"/>
    </row>
    <row r="2" spans="1:18" ht="21" customHeight="1">
      <c r="A2" s="163" t="s">
        <v>203</v>
      </c>
      <c r="B2" s="163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 ht="21" customHeight="1">
      <c r="A3" s="161" t="s">
        <v>206</v>
      </c>
      <c r="B3" s="16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5" spans="1:18" ht="21" customHeight="1">
      <c r="C5" s="79"/>
      <c r="D5" s="201" t="s">
        <v>120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ht="21" customHeight="1">
      <c r="C6" s="174"/>
      <c r="D6" s="174"/>
      <c r="E6" s="174"/>
      <c r="F6" s="174"/>
      <c r="G6" s="174"/>
      <c r="H6" s="174"/>
      <c r="I6" s="174"/>
      <c r="J6" s="174"/>
      <c r="K6" s="174"/>
      <c r="L6" s="202" t="s">
        <v>59</v>
      </c>
      <c r="M6" s="202"/>
      <c r="N6" s="202"/>
      <c r="O6" s="202"/>
      <c r="P6" s="202"/>
      <c r="Q6" s="174"/>
      <c r="R6" s="174"/>
    </row>
    <row r="7" spans="1:18" ht="21" customHeight="1">
      <c r="C7" s="174"/>
      <c r="D7" s="174"/>
      <c r="E7" s="174"/>
      <c r="F7" s="174"/>
      <c r="G7" s="174"/>
      <c r="H7" s="166" t="s">
        <v>91</v>
      </c>
      <c r="I7" s="174"/>
      <c r="J7" s="166"/>
      <c r="K7" s="174"/>
      <c r="L7" s="166" t="s">
        <v>93</v>
      </c>
      <c r="M7" s="174"/>
      <c r="N7" s="166" t="s">
        <v>93</v>
      </c>
      <c r="O7" s="174"/>
      <c r="P7" s="174"/>
      <c r="Q7" s="174"/>
      <c r="R7" s="174"/>
    </row>
    <row r="8" spans="1:18" ht="21" customHeight="1">
      <c r="A8" s="175"/>
      <c r="B8" s="175"/>
      <c r="C8" s="166"/>
      <c r="D8" s="166" t="s">
        <v>97</v>
      </c>
      <c r="E8" s="166"/>
      <c r="F8" s="166" t="s">
        <v>91</v>
      </c>
      <c r="G8" s="166"/>
      <c r="H8" s="166" t="s">
        <v>98</v>
      </c>
      <c r="I8" s="166"/>
      <c r="J8" s="166"/>
      <c r="K8" s="166"/>
      <c r="L8" s="166" t="s">
        <v>100</v>
      </c>
      <c r="M8" s="166"/>
      <c r="N8" s="166" t="s">
        <v>171</v>
      </c>
      <c r="O8" s="166"/>
      <c r="P8" s="166"/>
      <c r="Q8" s="166"/>
      <c r="R8" s="166" t="s">
        <v>95</v>
      </c>
    </row>
    <row r="9" spans="1:18" ht="21" customHeight="1">
      <c r="A9" s="176"/>
      <c r="B9" s="176"/>
      <c r="C9" s="166"/>
      <c r="D9" s="166" t="s">
        <v>104</v>
      </c>
      <c r="E9" s="166"/>
      <c r="F9" s="166" t="s">
        <v>105</v>
      </c>
      <c r="G9" s="166"/>
      <c r="H9" s="166" t="s">
        <v>106</v>
      </c>
      <c r="I9" s="166"/>
      <c r="J9" s="166" t="s">
        <v>165</v>
      </c>
      <c r="K9" s="166"/>
      <c r="L9" s="166" t="s">
        <v>108</v>
      </c>
      <c r="M9" s="166"/>
      <c r="N9" s="166" t="s">
        <v>165</v>
      </c>
      <c r="O9" s="166"/>
      <c r="P9" s="166" t="s">
        <v>61</v>
      </c>
      <c r="Q9" s="166"/>
      <c r="R9" s="166" t="s">
        <v>48</v>
      </c>
    </row>
    <row r="10" spans="1:18" ht="21" customHeight="1">
      <c r="A10" s="176"/>
      <c r="B10" s="21" t="s">
        <v>9</v>
      </c>
      <c r="C10" s="166"/>
      <c r="D10" s="177" t="s">
        <v>10</v>
      </c>
      <c r="E10" s="166"/>
      <c r="F10" s="177" t="s">
        <v>10</v>
      </c>
      <c r="G10" s="166"/>
      <c r="H10" s="177" t="s">
        <v>10</v>
      </c>
      <c r="I10" s="166"/>
      <c r="J10" s="177" t="s">
        <v>10</v>
      </c>
      <c r="K10" s="166"/>
      <c r="L10" s="177" t="s">
        <v>10</v>
      </c>
      <c r="M10" s="166"/>
      <c r="N10" s="177" t="s">
        <v>10</v>
      </c>
      <c r="O10" s="166"/>
      <c r="P10" s="177" t="s">
        <v>10</v>
      </c>
      <c r="Q10" s="166"/>
      <c r="R10" s="177" t="s">
        <v>10</v>
      </c>
    </row>
    <row r="11" spans="1:18" ht="8.1" customHeight="1">
      <c r="A11" s="175"/>
      <c r="B11" s="175"/>
    </row>
    <row r="12" spans="1:18" ht="21" customHeight="1">
      <c r="A12" s="83" t="s">
        <v>112</v>
      </c>
      <c r="B12" s="83"/>
      <c r="C12" s="175"/>
      <c r="D12" s="80">
        <v>300005000</v>
      </c>
      <c r="F12" s="80">
        <v>487435348</v>
      </c>
      <c r="H12" s="80">
        <v>18745893</v>
      </c>
      <c r="J12" s="80">
        <v>0</v>
      </c>
      <c r="L12" s="80">
        <v>30900000</v>
      </c>
      <c r="N12" s="80">
        <v>0</v>
      </c>
      <c r="P12" s="80">
        <v>78176106</v>
      </c>
      <c r="R12" s="15">
        <f>SUM(D12:P12)</f>
        <v>915262347</v>
      </c>
    </row>
    <row r="13" spans="1:18" ht="21" customHeight="1">
      <c r="A13" s="175" t="s">
        <v>113</v>
      </c>
      <c r="D13" s="80">
        <v>0</v>
      </c>
      <c r="F13" s="80">
        <v>0</v>
      </c>
      <c r="H13" s="80">
        <v>1971202</v>
      </c>
      <c r="J13" s="80">
        <v>0</v>
      </c>
      <c r="L13" s="80">
        <v>0</v>
      </c>
      <c r="N13" s="80">
        <v>0</v>
      </c>
      <c r="P13" s="80">
        <v>0</v>
      </c>
      <c r="R13" s="15">
        <f>SUM(D13:P13)</f>
        <v>1971202</v>
      </c>
    </row>
    <row r="14" spans="1:18" ht="21" customHeight="1">
      <c r="A14" s="175" t="s">
        <v>117</v>
      </c>
      <c r="D14" s="80">
        <v>0</v>
      </c>
      <c r="F14" s="80">
        <v>0</v>
      </c>
      <c r="H14" s="80">
        <v>0</v>
      </c>
      <c r="J14" s="80">
        <v>0</v>
      </c>
      <c r="L14" s="80">
        <v>0</v>
      </c>
      <c r="N14" s="80">
        <v>0</v>
      </c>
      <c r="P14" s="80">
        <v>-114001900</v>
      </c>
      <c r="R14" s="15">
        <f>SUM(D14:P14)</f>
        <v>-114001900</v>
      </c>
    </row>
    <row r="15" spans="1:18" ht="21" customHeight="1">
      <c r="A15" s="178" t="s">
        <v>82</v>
      </c>
      <c r="B15" s="178"/>
      <c r="C15" s="29"/>
      <c r="D15" s="87">
        <v>0</v>
      </c>
      <c r="E15" s="29"/>
      <c r="F15" s="87">
        <v>0</v>
      </c>
      <c r="G15" s="29"/>
      <c r="H15" s="87">
        <v>0</v>
      </c>
      <c r="I15" s="29"/>
      <c r="J15" s="179">
        <v>0</v>
      </c>
      <c r="K15" s="29"/>
      <c r="L15" s="179">
        <v>0</v>
      </c>
      <c r="M15" s="29"/>
      <c r="N15" s="180">
        <v>0</v>
      </c>
      <c r="O15" s="29"/>
      <c r="P15" s="180">
        <v>76351876</v>
      </c>
      <c r="Q15" s="15"/>
      <c r="R15" s="179">
        <f>SUM(D15:P15)</f>
        <v>76351876</v>
      </c>
    </row>
    <row r="16" spans="1:18" ht="6" customHeight="1">
      <c r="A16" s="175"/>
      <c r="B16" s="175"/>
      <c r="R16" s="1"/>
    </row>
    <row r="17" spans="1:18" ht="21" customHeight="1">
      <c r="A17" s="83" t="s">
        <v>118</v>
      </c>
      <c r="B17" s="83"/>
      <c r="C17" s="18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R17" s="1"/>
    </row>
    <row r="18" spans="1:18" ht="21" customHeight="1" thickBot="1">
      <c r="A18" s="83" t="s">
        <v>210</v>
      </c>
      <c r="B18" s="83"/>
      <c r="C18" s="1"/>
      <c r="D18" s="182">
        <f>SUM(D12:D15)</f>
        <v>300005000</v>
      </c>
      <c r="E18" s="1"/>
      <c r="F18" s="182">
        <f>SUM(F12:F15)</f>
        <v>487435348</v>
      </c>
      <c r="G18" s="1"/>
      <c r="H18" s="182">
        <f>SUM(H12:H15)</f>
        <v>20717095</v>
      </c>
      <c r="I18" s="1"/>
      <c r="J18" s="182">
        <f>SUM(J12:J15)</f>
        <v>0</v>
      </c>
      <c r="K18" s="1"/>
      <c r="L18" s="182">
        <f>SUM(L12:L15)</f>
        <v>30900000</v>
      </c>
      <c r="M18" s="1"/>
      <c r="N18" s="182">
        <f>SUM(N12:N15)</f>
        <v>0</v>
      </c>
      <c r="O18" s="1"/>
      <c r="P18" s="182">
        <f>SUM(P12:P15)</f>
        <v>40526082</v>
      </c>
      <c r="R18" s="182">
        <f>SUM(R12:R15)</f>
        <v>879583525</v>
      </c>
    </row>
    <row r="19" spans="1:18" ht="21" customHeight="1" thickTop="1">
      <c r="A19" s="83"/>
      <c r="B19" s="8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R19" s="1"/>
    </row>
    <row r="20" spans="1:18" ht="21" customHeight="1">
      <c r="A20" s="83" t="s">
        <v>119</v>
      </c>
      <c r="B20" s="83"/>
      <c r="C20" s="175"/>
      <c r="D20" s="80">
        <v>300005000</v>
      </c>
      <c r="F20" s="80">
        <v>487435348</v>
      </c>
      <c r="H20" s="80">
        <v>21265576</v>
      </c>
      <c r="J20" s="80">
        <v>0</v>
      </c>
      <c r="L20" s="80">
        <v>30900000</v>
      </c>
      <c r="N20" s="80">
        <v>0</v>
      </c>
      <c r="P20" s="80">
        <v>56956096</v>
      </c>
      <c r="R20" s="15">
        <f>SUM(D20:P20)</f>
        <v>896562020</v>
      </c>
    </row>
    <row r="21" spans="1:18" ht="21" customHeight="1">
      <c r="A21" s="147" t="s">
        <v>165</v>
      </c>
      <c r="B21" s="183">
        <v>16</v>
      </c>
      <c r="C21" s="175"/>
      <c r="D21" s="80">
        <v>0</v>
      </c>
      <c r="F21" s="80">
        <v>0</v>
      </c>
      <c r="H21" s="80">
        <v>0</v>
      </c>
      <c r="J21" s="80">
        <v>-46686080</v>
      </c>
      <c r="L21" s="80">
        <v>0</v>
      </c>
      <c r="N21" s="80">
        <v>0</v>
      </c>
      <c r="P21" s="80">
        <v>0</v>
      </c>
      <c r="R21" s="15">
        <f t="shared" ref="R21:R22" si="0">SUM(D21:P21)</f>
        <v>-46686080</v>
      </c>
    </row>
    <row r="22" spans="1:18" ht="21" customHeight="1">
      <c r="A22" s="147" t="s">
        <v>168</v>
      </c>
      <c r="B22" s="155"/>
      <c r="C22" s="175"/>
      <c r="D22" s="80">
        <v>0</v>
      </c>
      <c r="F22" s="80">
        <v>0</v>
      </c>
      <c r="H22" s="80">
        <v>0</v>
      </c>
      <c r="J22" s="80">
        <v>0</v>
      </c>
      <c r="L22" s="80">
        <v>0</v>
      </c>
      <c r="N22" s="80">
        <v>46686080</v>
      </c>
      <c r="P22" s="80">
        <v>-46686080</v>
      </c>
      <c r="R22" s="15">
        <f t="shared" si="0"/>
        <v>0</v>
      </c>
    </row>
    <row r="23" spans="1:18" ht="21" customHeight="1">
      <c r="A23" s="175" t="s">
        <v>113</v>
      </c>
      <c r="B23" s="183">
        <v>17</v>
      </c>
      <c r="D23" s="80">
        <v>0</v>
      </c>
      <c r="F23" s="80">
        <v>0</v>
      </c>
      <c r="H23" s="80">
        <v>1254905</v>
      </c>
      <c r="J23" s="80">
        <v>0</v>
      </c>
      <c r="L23" s="80">
        <v>0</v>
      </c>
      <c r="N23" s="80">
        <v>0</v>
      </c>
      <c r="P23" s="80">
        <v>0</v>
      </c>
      <c r="R23" s="15">
        <f>SUM(D23:P23)</f>
        <v>1254905</v>
      </c>
    </row>
    <row r="24" spans="1:18" ht="21" customHeight="1">
      <c r="A24" s="175" t="s">
        <v>117</v>
      </c>
      <c r="B24" s="183">
        <v>20</v>
      </c>
      <c r="D24" s="80">
        <v>0</v>
      </c>
      <c r="F24" s="80">
        <v>0</v>
      </c>
      <c r="H24" s="80">
        <v>0</v>
      </c>
      <c r="J24" s="80">
        <v>0</v>
      </c>
      <c r="L24" s="80">
        <v>0</v>
      </c>
      <c r="N24" s="80">
        <v>0</v>
      </c>
      <c r="P24" s="80">
        <v>-131155200</v>
      </c>
      <c r="R24" s="15">
        <f>SUM(D24:P24)</f>
        <v>-131155200</v>
      </c>
    </row>
    <row r="25" spans="1:18" ht="21" customHeight="1">
      <c r="A25" s="178" t="s">
        <v>82</v>
      </c>
      <c r="B25" s="178"/>
      <c r="C25" s="29"/>
      <c r="D25" s="87">
        <v>0</v>
      </c>
      <c r="E25" s="29"/>
      <c r="F25" s="87">
        <v>0</v>
      </c>
      <c r="G25" s="29"/>
      <c r="H25" s="87">
        <v>0</v>
      </c>
      <c r="I25" s="29"/>
      <c r="J25" s="179">
        <v>0</v>
      </c>
      <c r="K25" s="29"/>
      <c r="L25" s="179">
        <v>0</v>
      </c>
      <c r="M25" s="29"/>
      <c r="N25" s="180">
        <v>0</v>
      </c>
      <c r="O25" s="29"/>
      <c r="P25" s="180">
        <v>175987686</v>
      </c>
      <c r="Q25" s="15"/>
      <c r="R25" s="179">
        <f t="shared" ref="R25" si="1">SUM(D25:P25)</f>
        <v>175987686</v>
      </c>
    </row>
    <row r="26" spans="1:18" ht="6" customHeight="1">
      <c r="A26" s="175"/>
      <c r="B26" s="175"/>
      <c r="R26" s="1"/>
    </row>
    <row r="27" spans="1:18" ht="21" customHeight="1">
      <c r="A27" s="83" t="s">
        <v>118</v>
      </c>
      <c r="B27" s="83"/>
      <c r="C27" s="18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R27" s="1"/>
    </row>
    <row r="28" spans="1:18" ht="21" customHeight="1" thickBot="1">
      <c r="A28" s="83" t="s">
        <v>211</v>
      </c>
      <c r="B28" s="83"/>
      <c r="C28" s="1"/>
      <c r="D28" s="182">
        <f>SUM(D20:D25)</f>
        <v>300005000</v>
      </c>
      <c r="E28" s="1"/>
      <c r="F28" s="182">
        <f>SUM(F20:F25)</f>
        <v>487435348</v>
      </c>
      <c r="G28" s="1"/>
      <c r="H28" s="182">
        <f>SUM(H20:H25)</f>
        <v>22520481</v>
      </c>
      <c r="I28" s="1"/>
      <c r="J28" s="182">
        <f>SUM(J20:J25)</f>
        <v>-46686080</v>
      </c>
      <c r="K28" s="1"/>
      <c r="L28" s="182">
        <f>SUM(L20:L25)</f>
        <v>30900000</v>
      </c>
      <c r="M28" s="1"/>
      <c r="N28" s="182">
        <f>SUM(N20:N25)</f>
        <v>46686080</v>
      </c>
      <c r="O28" s="1"/>
      <c r="P28" s="182">
        <f>SUM(P20:P25)</f>
        <v>55102502</v>
      </c>
      <c r="R28" s="182">
        <f>SUM(R20:R25)</f>
        <v>895963331</v>
      </c>
    </row>
    <row r="29" spans="1:18" ht="15" customHeight="1" thickTop="1">
      <c r="A29" s="83"/>
      <c r="B29" s="8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R29" s="1"/>
    </row>
    <row r="30" spans="1:18" ht="22.35" customHeight="1">
      <c r="A30" s="85" t="s">
        <v>32</v>
      </c>
      <c r="B30" s="85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</sheetData>
  <mergeCells count="2">
    <mergeCell ref="D5:R5"/>
    <mergeCell ref="L6:P6"/>
  </mergeCells>
  <conditionalFormatting sqref="A13:A14">
    <cfRule type="duplicateValues" dxfId="11" priority="8" stopIfTrue="1"/>
  </conditionalFormatting>
  <conditionalFormatting sqref="A15">
    <cfRule type="duplicateValues" dxfId="10" priority="10" stopIfTrue="1"/>
  </conditionalFormatting>
  <conditionalFormatting sqref="A21:A22">
    <cfRule type="duplicateValues" dxfId="9" priority="1" stopIfTrue="1"/>
  </conditionalFormatting>
  <conditionalFormatting sqref="A23:A24">
    <cfRule type="duplicateValues" dxfId="8" priority="3" stopIfTrue="1"/>
  </conditionalFormatting>
  <conditionalFormatting sqref="A25">
    <cfRule type="duplicateValues" dxfId="7" priority="4" stopIfTrue="1"/>
  </conditionalFormatting>
  <conditionalFormatting sqref="A12:B12">
    <cfRule type="duplicateValues" dxfId="6" priority="15" stopIfTrue="1"/>
  </conditionalFormatting>
  <conditionalFormatting sqref="A20:B20">
    <cfRule type="duplicateValues" dxfId="5" priority="6" stopIfTrue="1"/>
  </conditionalFormatting>
  <conditionalFormatting sqref="B15">
    <cfRule type="duplicateValues" dxfId="4" priority="16" stopIfTrue="1"/>
  </conditionalFormatting>
  <conditionalFormatting sqref="B22">
    <cfRule type="duplicateValues" dxfId="3" priority="2" stopIfTrue="1"/>
  </conditionalFormatting>
  <conditionalFormatting sqref="B25">
    <cfRule type="duplicateValues" dxfId="2" priority="7" stopIfTrue="1"/>
  </conditionalFormatting>
  <conditionalFormatting sqref="C12">
    <cfRule type="duplicateValues" dxfId="1" priority="14" stopIfTrue="1"/>
  </conditionalFormatting>
  <conditionalFormatting sqref="C20:C22">
    <cfRule type="duplicateValues" dxfId="0" priority="5" stopIfTrue="1"/>
  </conditionalFormatting>
  <pageMargins left="0.3" right="0.3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C7FC-25D6-4789-A720-97660C293C89}">
  <sheetPr>
    <tabColor rgb="FF00B050"/>
  </sheetPr>
  <dimension ref="A1:K95"/>
  <sheetViews>
    <sheetView zoomScaleNormal="100" zoomScaleSheetLayoutView="100" workbookViewId="0">
      <selection activeCell="B14" sqref="B14"/>
    </sheetView>
  </sheetViews>
  <sheetFormatPr defaultColWidth="0.44140625" defaultRowHeight="21.6" customHeight="1"/>
  <cols>
    <col min="1" max="1" width="1.5546875" style="88" customWidth="1"/>
    <col min="2" max="2" width="39.6640625" style="88" customWidth="1"/>
    <col min="3" max="3" width="7.6640625" style="88" customWidth="1"/>
    <col min="4" max="4" width="0.5546875" style="88" customWidth="1"/>
    <col min="5" max="5" width="13.5546875" style="64" customWidth="1"/>
    <col min="6" max="6" width="0.5546875" style="88" customWidth="1"/>
    <col min="7" max="7" width="13.5546875" style="64" customWidth="1"/>
    <col min="8" max="8" width="0.5546875" style="89" customWidth="1"/>
    <col min="9" max="9" width="13.5546875" style="64" customWidth="1"/>
    <col min="10" max="10" width="0.5546875" style="89" customWidth="1"/>
    <col min="11" max="11" width="13.5546875" style="64" customWidth="1"/>
    <col min="12" max="168" width="8" style="88" customWidth="1"/>
    <col min="169" max="169" width="1.44140625" style="88" customWidth="1"/>
    <col min="170" max="170" width="46.44140625" style="88" customWidth="1"/>
    <col min="171" max="171" width="6.44140625" style="88" bestFit="1" customWidth="1"/>
    <col min="172" max="172" width="0.44140625" style="88" customWidth="1"/>
    <col min="173" max="173" width="9.44140625" style="88" customWidth="1"/>
    <col min="174" max="16384" width="0.44140625" style="88"/>
  </cols>
  <sheetData>
    <row r="1" spans="1:11" ht="21.6" customHeight="1">
      <c r="A1" s="77" t="s">
        <v>0</v>
      </c>
    </row>
    <row r="2" spans="1:11" s="92" customFormat="1" ht="21.6" customHeight="1">
      <c r="A2" s="90" t="s">
        <v>121</v>
      </c>
      <c r="B2" s="91"/>
      <c r="C2" s="91"/>
      <c r="E2" s="65"/>
      <c r="G2" s="65"/>
      <c r="H2" s="93"/>
      <c r="I2" s="65"/>
      <c r="J2" s="93"/>
      <c r="K2" s="65"/>
    </row>
    <row r="3" spans="1:11" s="92" customFormat="1" ht="21.6" customHeight="1">
      <c r="A3" s="161" t="s">
        <v>206</v>
      </c>
      <c r="B3" s="95"/>
      <c r="C3" s="95"/>
      <c r="D3" s="96"/>
      <c r="E3" s="66"/>
      <c r="F3" s="96"/>
      <c r="G3" s="66"/>
      <c r="H3" s="97"/>
      <c r="I3" s="66"/>
      <c r="J3" s="97"/>
      <c r="K3" s="66"/>
    </row>
    <row r="4" spans="1:11" s="92" customFormat="1" ht="19.5" customHeight="1">
      <c r="A4" s="98"/>
      <c r="B4" s="98"/>
      <c r="C4" s="98"/>
      <c r="E4" s="67"/>
      <c r="G4" s="67"/>
      <c r="H4" s="93"/>
      <c r="I4" s="67"/>
      <c r="J4" s="93"/>
      <c r="K4" s="67"/>
    </row>
    <row r="5" spans="1:11" s="92" customFormat="1" ht="20.100000000000001" customHeight="1">
      <c r="A5" s="99"/>
      <c r="B5" s="99"/>
      <c r="C5" s="99"/>
      <c r="D5" s="100"/>
      <c r="E5" s="193" t="s">
        <v>2</v>
      </c>
      <c r="F5" s="193"/>
      <c r="G5" s="193"/>
      <c r="H5" s="18"/>
      <c r="I5" s="193" t="s">
        <v>3</v>
      </c>
      <c r="J5" s="193"/>
      <c r="K5" s="193"/>
    </row>
    <row r="6" spans="1:11" s="92" customFormat="1" ht="20.100000000000001" customHeight="1">
      <c r="A6" s="99"/>
      <c r="B6" s="99"/>
      <c r="C6" s="99"/>
      <c r="D6" s="100"/>
      <c r="E6" s="17" t="s">
        <v>4</v>
      </c>
      <c r="F6" s="100"/>
      <c r="G6" s="17" t="s">
        <v>4</v>
      </c>
      <c r="H6" s="18"/>
      <c r="I6" s="17" t="s">
        <v>4</v>
      </c>
      <c r="J6" s="100"/>
      <c r="K6" s="17" t="s">
        <v>4</v>
      </c>
    </row>
    <row r="7" spans="1:11" s="92" customFormat="1" ht="20.100000000000001" customHeight="1">
      <c r="A7" s="101"/>
      <c r="B7" s="101"/>
      <c r="D7" s="102"/>
      <c r="E7" s="19" t="s">
        <v>7</v>
      </c>
      <c r="F7" s="13"/>
      <c r="G7" s="19" t="s">
        <v>8</v>
      </c>
      <c r="H7" s="13"/>
      <c r="I7" s="19" t="s">
        <v>7</v>
      </c>
      <c r="J7" s="13"/>
      <c r="K7" s="19" t="s">
        <v>8</v>
      </c>
    </row>
    <row r="8" spans="1:11" s="92" customFormat="1" ht="20.100000000000001" customHeight="1">
      <c r="A8" s="101"/>
      <c r="B8" s="101"/>
      <c r="C8" s="103" t="s">
        <v>9</v>
      </c>
      <c r="D8" s="102"/>
      <c r="E8" s="60" t="s">
        <v>10</v>
      </c>
      <c r="F8" s="12"/>
      <c r="G8" s="60" t="s">
        <v>10</v>
      </c>
      <c r="H8" s="12"/>
      <c r="I8" s="60" t="s">
        <v>10</v>
      </c>
      <c r="J8" s="12"/>
      <c r="K8" s="60" t="s">
        <v>10</v>
      </c>
    </row>
    <row r="9" spans="1:11" s="92" customFormat="1" ht="8.1" customHeight="1">
      <c r="A9" s="101"/>
      <c r="B9" s="101"/>
      <c r="C9" s="104"/>
      <c r="D9" s="102"/>
      <c r="E9" s="68"/>
      <c r="F9" s="102"/>
      <c r="G9" s="68"/>
      <c r="H9" s="105"/>
      <c r="I9" s="68"/>
      <c r="J9" s="105"/>
      <c r="K9" s="68"/>
    </row>
    <row r="10" spans="1:11" s="92" customFormat="1" ht="20.100000000000001" customHeight="1">
      <c r="A10" s="98" t="s">
        <v>122</v>
      </c>
      <c r="B10" s="106"/>
      <c r="C10" s="107"/>
      <c r="E10" s="65"/>
      <c r="G10" s="65"/>
      <c r="H10" s="65"/>
      <c r="I10" s="69"/>
      <c r="J10" s="65"/>
      <c r="K10" s="69"/>
    </row>
    <row r="11" spans="1:11" s="92" customFormat="1" ht="20.100000000000001" customHeight="1">
      <c r="A11" s="106" t="s">
        <v>184</v>
      </c>
      <c r="B11" s="106"/>
      <c r="C11" s="107"/>
      <c r="E11" s="69">
        <v>154768974</v>
      </c>
      <c r="F11" s="15"/>
      <c r="G11" s="112">
        <v>150233362</v>
      </c>
      <c r="H11" s="15"/>
      <c r="I11" s="73">
        <v>204080979</v>
      </c>
      <c r="J11" s="15"/>
      <c r="K11" s="112">
        <v>101716905</v>
      </c>
    </row>
    <row r="12" spans="1:11" s="92" customFormat="1" ht="20.100000000000001" customHeight="1">
      <c r="A12" s="106" t="s">
        <v>123</v>
      </c>
      <c r="B12" s="106"/>
      <c r="C12" s="107"/>
      <c r="E12" s="69"/>
      <c r="G12" s="69"/>
      <c r="H12" s="65"/>
      <c r="I12" s="69"/>
      <c r="J12" s="65"/>
      <c r="K12" s="69"/>
    </row>
    <row r="13" spans="1:11" s="92" customFormat="1" ht="20.100000000000001" customHeight="1">
      <c r="A13" s="106"/>
      <c r="B13" s="106" t="s">
        <v>124</v>
      </c>
      <c r="C13" s="108">
        <v>13</v>
      </c>
      <c r="E13" s="69">
        <v>5198293</v>
      </c>
      <c r="G13" s="69">
        <v>4731036</v>
      </c>
      <c r="H13" s="65"/>
      <c r="I13" s="112">
        <v>5173377</v>
      </c>
      <c r="J13" s="65"/>
      <c r="K13" s="69">
        <v>4706029</v>
      </c>
    </row>
    <row r="14" spans="1:11" s="92" customFormat="1" ht="20.100000000000001" customHeight="1">
      <c r="B14" s="92" t="s">
        <v>126</v>
      </c>
      <c r="C14" s="108">
        <v>13</v>
      </c>
      <c r="E14" s="69">
        <v>2884004</v>
      </c>
      <c r="G14" s="69">
        <v>2998228</v>
      </c>
      <c r="H14" s="65"/>
      <c r="I14" s="112">
        <v>2884004</v>
      </c>
      <c r="J14" s="65"/>
      <c r="K14" s="69">
        <v>2998228</v>
      </c>
    </row>
    <row r="15" spans="1:11" s="92" customFormat="1" ht="20.100000000000001" customHeight="1">
      <c r="B15" s="92" t="s">
        <v>125</v>
      </c>
      <c r="C15" s="108">
        <v>13</v>
      </c>
      <c r="E15" s="69">
        <v>2358528</v>
      </c>
      <c r="G15" s="69">
        <v>6991083</v>
      </c>
      <c r="H15" s="65"/>
      <c r="I15" s="73">
        <v>1255642</v>
      </c>
      <c r="J15" s="65"/>
      <c r="K15" s="69">
        <v>1358680</v>
      </c>
    </row>
    <row r="16" spans="1:11" s="92" customFormat="1" ht="20.100000000000001" customHeight="1">
      <c r="B16" s="92" t="s">
        <v>199</v>
      </c>
      <c r="C16" s="108"/>
      <c r="E16" s="109">
        <v>-9929153</v>
      </c>
      <c r="G16" s="69">
        <v>7761733.3300000019</v>
      </c>
      <c r="H16" s="65"/>
      <c r="I16" s="188">
        <v>-9929153</v>
      </c>
      <c r="J16" s="65"/>
      <c r="K16" s="69">
        <v>7761733.3300000019</v>
      </c>
    </row>
    <row r="17" spans="1:11" s="92" customFormat="1" ht="20.100000000000001" customHeight="1">
      <c r="B17" s="92" t="s">
        <v>127</v>
      </c>
      <c r="C17" s="108"/>
      <c r="E17" s="69">
        <v>-4473447</v>
      </c>
      <c r="G17" s="69">
        <v>-5487586</v>
      </c>
      <c r="H17" s="65"/>
      <c r="I17" s="112">
        <v>-4473447</v>
      </c>
      <c r="J17" s="65"/>
      <c r="K17" s="69">
        <v>-5487586</v>
      </c>
    </row>
    <row r="18" spans="1:11" s="92" customFormat="1" ht="20.100000000000001" customHeight="1">
      <c r="B18" s="92" t="s">
        <v>187</v>
      </c>
      <c r="C18" s="108"/>
      <c r="E18" s="109">
        <v>1596938</v>
      </c>
      <c r="G18" s="109">
        <v>3786396</v>
      </c>
      <c r="H18" s="65"/>
      <c r="I18" s="112">
        <v>1596938</v>
      </c>
      <c r="J18" s="65"/>
      <c r="K18" s="69">
        <v>3786396</v>
      </c>
    </row>
    <row r="19" spans="1:11" s="92" customFormat="1" ht="20.100000000000001" customHeight="1">
      <c r="B19" s="92" t="s">
        <v>128</v>
      </c>
      <c r="C19" s="108">
        <v>17</v>
      </c>
      <c r="E19" s="69">
        <v>1254905</v>
      </c>
      <c r="G19" s="69">
        <v>1971202</v>
      </c>
      <c r="H19" s="65"/>
      <c r="I19" s="112">
        <v>1254905</v>
      </c>
      <c r="J19" s="65"/>
      <c r="K19" s="69">
        <v>1971202</v>
      </c>
    </row>
    <row r="20" spans="1:11" s="92" customFormat="1" ht="20.100000000000001" customHeight="1">
      <c r="B20" s="110" t="s">
        <v>129</v>
      </c>
      <c r="C20" s="111"/>
      <c r="E20" s="69">
        <v>1003301</v>
      </c>
      <c r="G20" s="69">
        <v>1421949</v>
      </c>
      <c r="H20" s="65"/>
      <c r="I20" s="112">
        <v>1003301</v>
      </c>
      <c r="J20" s="65"/>
      <c r="K20" s="69">
        <v>1421949</v>
      </c>
    </row>
    <row r="21" spans="1:11" s="92" customFormat="1" ht="20.100000000000001" customHeight="1">
      <c r="B21" s="110" t="s">
        <v>185</v>
      </c>
      <c r="C21" s="111"/>
      <c r="E21" s="69">
        <v>6082406</v>
      </c>
      <c r="G21" s="69">
        <v>1729062</v>
      </c>
      <c r="H21" s="65"/>
      <c r="I21" s="112">
        <v>6082406</v>
      </c>
      <c r="J21" s="65"/>
      <c r="K21" s="69">
        <v>1729062</v>
      </c>
    </row>
    <row r="22" spans="1:11" s="92" customFormat="1" ht="20.100000000000001" customHeight="1">
      <c r="B22" s="110" t="s">
        <v>188</v>
      </c>
      <c r="C22" s="111"/>
      <c r="G22" s="69"/>
      <c r="H22" s="70"/>
      <c r="I22" s="69"/>
      <c r="J22" s="65"/>
      <c r="K22" s="69"/>
    </row>
    <row r="23" spans="1:11" s="92" customFormat="1" ht="20.100000000000001" customHeight="1">
      <c r="B23" s="110" t="s">
        <v>130</v>
      </c>
      <c r="C23" s="111"/>
      <c r="E23" s="69">
        <v>0</v>
      </c>
      <c r="G23" s="69">
        <v>376004</v>
      </c>
      <c r="H23" s="65"/>
      <c r="I23" s="69">
        <v>0</v>
      </c>
      <c r="J23" s="65"/>
      <c r="K23" s="69">
        <v>376004</v>
      </c>
    </row>
    <row r="24" spans="1:11" s="92" customFormat="1" ht="20.100000000000001" customHeight="1">
      <c r="B24" s="110" t="s">
        <v>131</v>
      </c>
      <c r="C24" s="108"/>
      <c r="E24" s="112">
        <v>190229</v>
      </c>
      <c r="G24" s="69">
        <v>2849161</v>
      </c>
      <c r="H24" s="65"/>
      <c r="I24" s="112">
        <v>190229</v>
      </c>
      <c r="J24" s="65"/>
      <c r="K24" s="69">
        <v>2849161</v>
      </c>
    </row>
    <row r="25" spans="1:11" s="92" customFormat="1" ht="20.100000000000001" customHeight="1">
      <c r="B25" s="110" t="s">
        <v>132</v>
      </c>
      <c r="C25" s="108"/>
      <c r="E25" s="69">
        <v>-1469646</v>
      </c>
      <c r="G25" s="69">
        <v>-3477738</v>
      </c>
      <c r="H25" s="65"/>
      <c r="I25" s="69">
        <v>-2144283</v>
      </c>
      <c r="J25" s="65"/>
      <c r="K25" s="69">
        <v>-3377251</v>
      </c>
    </row>
    <row r="26" spans="1:11" s="92" customFormat="1" ht="20.100000000000001" customHeight="1">
      <c r="B26" s="110" t="s">
        <v>189</v>
      </c>
      <c r="C26" s="108">
        <v>13</v>
      </c>
      <c r="E26" s="69">
        <v>132080</v>
      </c>
      <c r="G26" s="69">
        <v>66264</v>
      </c>
      <c r="H26" s="65"/>
      <c r="I26" s="112">
        <v>132080</v>
      </c>
      <c r="J26" s="65"/>
      <c r="K26" s="69">
        <v>66264</v>
      </c>
    </row>
    <row r="27" spans="1:11" s="92" customFormat="1" ht="20.100000000000001" customHeight="1">
      <c r="B27" s="110" t="s">
        <v>133</v>
      </c>
      <c r="C27" s="108">
        <v>12</v>
      </c>
      <c r="E27" s="69">
        <v>0</v>
      </c>
      <c r="G27" s="69">
        <v>0</v>
      </c>
      <c r="H27" s="70"/>
      <c r="I27" s="69">
        <v>-67534000</v>
      </c>
      <c r="J27" s="65"/>
      <c r="K27" s="69">
        <v>0</v>
      </c>
    </row>
    <row r="28" spans="1:11" s="92" customFormat="1" ht="20.100000000000001" customHeight="1">
      <c r="B28" s="110" t="s">
        <v>190</v>
      </c>
      <c r="C28" s="108"/>
      <c r="E28" s="69">
        <v>0</v>
      </c>
      <c r="G28" s="69">
        <v>4681915</v>
      </c>
      <c r="H28" s="65"/>
      <c r="I28" s="69">
        <v>0</v>
      </c>
      <c r="J28" s="65"/>
      <c r="K28" s="69">
        <v>4681915</v>
      </c>
    </row>
    <row r="29" spans="1:11" s="92" customFormat="1" ht="20.100000000000001" customHeight="1">
      <c r="B29" s="110" t="s">
        <v>134</v>
      </c>
      <c r="C29" s="108"/>
      <c r="E29" s="69">
        <v>-663320</v>
      </c>
      <c r="G29" s="69">
        <v>-271500</v>
      </c>
      <c r="H29" s="65"/>
      <c r="I29" s="69">
        <v>-663320</v>
      </c>
      <c r="J29" s="65"/>
      <c r="K29" s="69">
        <v>-271500</v>
      </c>
    </row>
    <row r="30" spans="1:11" s="92" customFormat="1" ht="20.100000000000001" customHeight="1">
      <c r="A30" s="113" t="s">
        <v>135</v>
      </c>
      <c r="C30" s="107"/>
      <c r="G30" s="69"/>
      <c r="H30" s="65"/>
      <c r="I30" s="69"/>
      <c r="J30" s="65"/>
      <c r="K30" s="69"/>
    </row>
    <row r="31" spans="1:11" s="92" customFormat="1" ht="20.100000000000001" customHeight="1">
      <c r="B31" s="113" t="s">
        <v>136</v>
      </c>
      <c r="C31" s="107"/>
      <c r="E31" s="69">
        <v>-24713563</v>
      </c>
      <c r="G31" s="69">
        <v>43429861.670000002</v>
      </c>
      <c r="H31" s="65"/>
      <c r="I31" s="73">
        <v>1464530</v>
      </c>
      <c r="J31" s="65"/>
      <c r="K31" s="69">
        <v>-6538749.3300000019</v>
      </c>
    </row>
    <row r="32" spans="1:11" s="92" customFormat="1" ht="20.100000000000001" customHeight="1">
      <c r="B32" s="106" t="s">
        <v>137</v>
      </c>
      <c r="C32" s="107"/>
      <c r="E32" s="69">
        <v>-47745544</v>
      </c>
      <c r="G32" s="69">
        <v>-15467088</v>
      </c>
      <c r="H32" s="65"/>
      <c r="I32" s="112">
        <v>-70348339</v>
      </c>
      <c r="J32" s="65"/>
      <c r="K32" s="69">
        <v>19275594</v>
      </c>
    </row>
    <row r="33" spans="1:11" s="92" customFormat="1" ht="20.100000000000001" customHeight="1">
      <c r="B33" s="113" t="s">
        <v>138</v>
      </c>
      <c r="C33" s="107"/>
      <c r="E33" s="69">
        <v>95477747</v>
      </c>
      <c r="G33" s="69">
        <v>-70509715</v>
      </c>
      <c r="H33" s="65"/>
      <c r="I33" s="112">
        <v>95477747</v>
      </c>
      <c r="J33" s="65"/>
      <c r="K33" s="69">
        <v>-70509715</v>
      </c>
    </row>
    <row r="34" spans="1:11" s="92" customFormat="1" ht="20.100000000000001" customHeight="1">
      <c r="B34" s="106" t="s">
        <v>139</v>
      </c>
      <c r="C34" s="107"/>
      <c r="E34" s="69">
        <v>1300900</v>
      </c>
      <c r="G34" s="69">
        <v>-1548367</v>
      </c>
      <c r="H34" s="65"/>
      <c r="I34" s="112">
        <v>940732</v>
      </c>
      <c r="J34" s="65"/>
      <c r="K34" s="69">
        <v>-1863613</v>
      </c>
    </row>
    <row r="35" spans="1:11" s="92" customFormat="1" ht="20.100000000000001" customHeight="1">
      <c r="B35" s="113" t="s">
        <v>140</v>
      </c>
      <c r="C35" s="107"/>
      <c r="E35" s="69">
        <v>677397</v>
      </c>
      <c r="G35" s="69">
        <v>-677397</v>
      </c>
      <c r="H35" s="65"/>
      <c r="I35" s="112">
        <v>677397</v>
      </c>
      <c r="J35" s="65"/>
      <c r="K35" s="69">
        <v>-677397</v>
      </c>
    </row>
    <row r="36" spans="1:11" s="92" customFormat="1" ht="20.100000000000001" customHeight="1">
      <c r="B36" s="114" t="s">
        <v>141</v>
      </c>
      <c r="C36" s="107"/>
      <c r="E36" s="69">
        <v>-12361157</v>
      </c>
      <c r="G36" s="69">
        <v>13554832</v>
      </c>
      <c r="H36" s="65"/>
      <c r="I36" s="112">
        <v>-110340914</v>
      </c>
      <c r="J36" s="65"/>
      <c r="K36" s="69">
        <v>58878095</v>
      </c>
    </row>
    <row r="37" spans="1:11" s="92" customFormat="1" ht="20.100000000000001" customHeight="1">
      <c r="B37" s="113" t="s">
        <v>142</v>
      </c>
      <c r="C37" s="107"/>
      <c r="E37" s="71">
        <v>-18008291</v>
      </c>
      <c r="G37" s="71">
        <v>7821159</v>
      </c>
      <c r="H37" s="67"/>
      <c r="I37" s="189">
        <v>-7180092</v>
      </c>
      <c r="J37" s="67"/>
      <c r="K37" s="71">
        <v>7147522</v>
      </c>
    </row>
    <row r="38" spans="1:11" s="92" customFormat="1" ht="8.1" customHeight="1">
      <c r="A38" s="106"/>
      <c r="B38" s="106"/>
      <c r="C38" s="107"/>
      <c r="D38" s="115"/>
      <c r="E38" s="93"/>
      <c r="F38" s="115"/>
      <c r="G38" s="93"/>
      <c r="I38" s="93"/>
      <c r="K38" s="93"/>
    </row>
    <row r="39" spans="1:11" s="92" customFormat="1" ht="20.100000000000001" customHeight="1">
      <c r="A39" s="98" t="s">
        <v>212</v>
      </c>
      <c r="B39" s="106"/>
      <c r="C39" s="107"/>
      <c r="E39" s="69">
        <f>SUM(E11:E37)</f>
        <v>153561581</v>
      </c>
      <c r="G39" s="69">
        <f>SUM(G11:G37)</f>
        <v>156963857</v>
      </c>
      <c r="H39" s="65"/>
      <c r="I39" s="69">
        <f>SUM(I11:I37)</f>
        <v>49600719</v>
      </c>
      <c r="J39" s="65"/>
      <c r="K39" s="69">
        <f>SUM(K11:K37)</f>
        <v>131998928</v>
      </c>
    </row>
    <row r="40" spans="1:11" s="92" customFormat="1" ht="20.100000000000001" customHeight="1">
      <c r="B40" s="106" t="s">
        <v>193</v>
      </c>
      <c r="C40" s="107"/>
      <c r="E40" s="69">
        <v>1469646</v>
      </c>
      <c r="G40" s="69">
        <v>3477738</v>
      </c>
      <c r="H40" s="67"/>
      <c r="I40" s="73">
        <v>1333324</v>
      </c>
      <c r="J40" s="67"/>
      <c r="K40" s="69">
        <v>3377251</v>
      </c>
    </row>
    <row r="41" spans="1:11" s="92" customFormat="1" ht="20.100000000000001" customHeight="1">
      <c r="B41" s="106" t="s">
        <v>194</v>
      </c>
      <c r="C41" s="107"/>
      <c r="E41" s="69">
        <v>-190229</v>
      </c>
      <c r="G41" s="112">
        <v>-3365587</v>
      </c>
      <c r="H41" s="67"/>
      <c r="I41" s="112">
        <v>-190229</v>
      </c>
      <c r="J41" s="67"/>
      <c r="K41" s="69">
        <v>-3365587</v>
      </c>
    </row>
    <row r="42" spans="1:11" s="92" customFormat="1" ht="20.100000000000001" customHeight="1">
      <c r="B42" s="106" t="s">
        <v>195</v>
      </c>
      <c r="C42" s="107"/>
      <c r="E42" s="69">
        <v>0</v>
      </c>
      <c r="G42" s="69">
        <v>0</v>
      </c>
      <c r="H42" s="72"/>
      <c r="I42" s="69">
        <v>67534000</v>
      </c>
      <c r="J42" s="67"/>
      <c r="K42" s="69">
        <v>0</v>
      </c>
    </row>
    <row r="43" spans="1:11" s="92" customFormat="1" ht="20.100000000000001" customHeight="1">
      <c r="B43" s="106" t="s">
        <v>196</v>
      </c>
      <c r="C43" s="107"/>
      <c r="E43" s="71">
        <v>-39584382</v>
      </c>
      <c r="G43" s="71">
        <v>-35566874</v>
      </c>
      <c r="H43" s="67"/>
      <c r="I43" s="189">
        <v>-38065122</v>
      </c>
      <c r="J43" s="67"/>
      <c r="K43" s="71">
        <v>-29603861</v>
      </c>
    </row>
    <row r="44" spans="1:11" s="92" customFormat="1" ht="8.1" customHeight="1">
      <c r="A44" s="106"/>
      <c r="B44" s="106"/>
      <c r="C44" s="107"/>
      <c r="D44" s="8"/>
      <c r="E44" s="93"/>
      <c r="F44" s="8"/>
      <c r="G44" s="93"/>
      <c r="I44" s="93"/>
      <c r="K44" s="93"/>
    </row>
    <row r="45" spans="1:11" s="92" customFormat="1" ht="20.100000000000001" customHeight="1">
      <c r="A45" s="98" t="s">
        <v>198</v>
      </c>
      <c r="B45" s="106"/>
      <c r="C45" s="107"/>
      <c r="D45" s="8"/>
      <c r="E45" s="71">
        <f>SUM(E39:E43)</f>
        <v>115256616</v>
      </c>
      <c r="F45" s="8"/>
      <c r="G45" s="71">
        <f>SUM(G39:G43)</f>
        <v>121509134</v>
      </c>
      <c r="H45" s="69"/>
      <c r="I45" s="71">
        <f>SUM(I39:I43)</f>
        <v>80212692</v>
      </c>
      <c r="J45" s="69"/>
      <c r="K45" s="71">
        <f>SUM(K39:K43)</f>
        <v>102406731</v>
      </c>
    </row>
    <row r="46" spans="1:11" s="92" customFormat="1" ht="18.75" customHeight="1">
      <c r="A46" s="98"/>
      <c r="B46" s="106"/>
      <c r="C46" s="107"/>
      <c r="D46" s="8"/>
      <c r="E46" s="69"/>
      <c r="F46" s="8"/>
      <c r="G46" s="69"/>
      <c r="H46" s="69"/>
      <c r="I46" s="69"/>
      <c r="J46" s="69"/>
      <c r="K46" s="69"/>
    </row>
    <row r="47" spans="1:11" s="92" customFormat="1" ht="22.35" customHeight="1">
      <c r="A47" s="116" t="s">
        <v>32</v>
      </c>
      <c r="B47" s="116"/>
      <c r="C47" s="116"/>
      <c r="D47" s="96"/>
      <c r="E47" s="66"/>
      <c r="F47" s="96"/>
      <c r="G47" s="66"/>
      <c r="H47" s="97"/>
      <c r="I47" s="66"/>
      <c r="J47" s="97"/>
      <c r="K47" s="66"/>
    </row>
    <row r="48" spans="1:11" s="92" customFormat="1" ht="21.6" customHeight="1">
      <c r="A48" s="77" t="s">
        <v>0</v>
      </c>
      <c r="B48" s="106"/>
      <c r="C48" s="106"/>
      <c r="E48" s="67"/>
      <c r="G48" s="67"/>
      <c r="H48" s="93"/>
      <c r="I48" s="67"/>
      <c r="J48" s="93"/>
      <c r="K48" s="67"/>
    </row>
    <row r="49" spans="1:11" s="92" customFormat="1" ht="21.6" customHeight="1">
      <c r="A49" s="91" t="s">
        <v>143</v>
      </c>
      <c r="B49" s="106"/>
      <c r="C49" s="106"/>
      <c r="E49" s="67"/>
      <c r="G49" s="67"/>
      <c r="H49" s="93"/>
      <c r="I49" s="67"/>
      <c r="J49" s="93"/>
      <c r="K49" s="67"/>
    </row>
    <row r="50" spans="1:11" s="92" customFormat="1" ht="21.6" customHeight="1">
      <c r="A50" s="94" t="str">
        <f>A3</f>
        <v>สำหรับรอบระยะเวลาเก้าเดือนสิ้นสุดวันที่ 30 กันยายน พ.ศ. 2568</v>
      </c>
      <c r="B50" s="95"/>
      <c r="C50" s="95"/>
      <c r="D50" s="96"/>
      <c r="E50" s="66"/>
      <c r="F50" s="96"/>
      <c r="G50" s="66"/>
      <c r="H50" s="97"/>
      <c r="I50" s="66"/>
      <c r="J50" s="97"/>
      <c r="K50" s="66"/>
    </row>
    <row r="51" spans="1:11" s="92" customFormat="1" ht="19.5" customHeight="1">
      <c r="A51" s="106"/>
      <c r="B51" s="106"/>
      <c r="C51" s="106"/>
      <c r="E51" s="67"/>
      <c r="G51" s="67"/>
      <c r="H51" s="93"/>
      <c r="I51" s="67"/>
      <c r="J51" s="93"/>
      <c r="K51" s="67"/>
    </row>
    <row r="52" spans="1:11" s="92" customFormat="1" ht="20.100000000000001" customHeight="1">
      <c r="A52" s="99"/>
      <c r="B52" s="99"/>
      <c r="C52" s="99"/>
      <c r="D52" s="100"/>
      <c r="E52" s="193" t="s">
        <v>2</v>
      </c>
      <c r="F52" s="193"/>
      <c r="G52" s="193"/>
      <c r="H52" s="18"/>
      <c r="I52" s="193" t="s">
        <v>3</v>
      </c>
      <c r="J52" s="193"/>
      <c r="K52" s="193"/>
    </row>
    <row r="53" spans="1:11" s="92" customFormat="1" ht="20.100000000000001" customHeight="1">
      <c r="A53" s="99"/>
      <c r="B53" s="99"/>
      <c r="C53" s="99"/>
      <c r="D53" s="100"/>
      <c r="E53" s="17" t="s">
        <v>4</v>
      </c>
      <c r="F53" s="100"/>
      <c r="G53" s="17" t="s">
        <v>4</v>
      </c>
      <c r="H53" s="18"/>
      <c r="I53" s="17" t="s">
        <v>4</v>
      </c>
      <c r="J53" s="100"/>
      <c r="K53" s="17" t="s">
        <v>4</v>
      </c>
    </row>
    <row r="54" spans="1:11" s="92" customFormat="1" ht="20.100000000000001" customHeight="1">
      <c r="A54" s="106"/>
      <c r="B54" s="106"/>
      <c r="D54" s="102"/>
      <c r="E54" s="19" t="s">
        <v>7</v>
      </c>
      <c r="F54" s="102"/>
      <c r="G54" s="19" t="s">
        <v>8</v>
      </c>
      <c r="H54" s="102"/>
      <c r="I54" s="19" t="s">
        <v>7</v>
      </c>
      <c r="J54" s="102"/>
      <c r="K54" s="19" t="s">
        <v>8</v>
      </c>
    </row>
    <row r="55" spans="1:11" s="92" customFormat="1" ht="20.100000000000001" customHeight="1">
      <c r="A55" s="106"/>
      <c r="B55" s="106"/>
      <c r="C55" s="103" t="s">
        <v>9</v>
      </c>
      <c r="D55" s="102"/>
      <c r="E55" s="60" t="s">
        <v>10</v>
      </c>
      <c r="F55" s="102"/>
      <c r="G55" s="60" t="s">
        <v>10</v>
      </c>
      <c r="H55" s="102"/>
      <c r="I55" s="60" t="s">
        <v>10</v>
      </c>
      <c r="J55" s="102"/>
      <c r="K55" s="60" t="s">
        <v>10</v>
      </c>
    </row>
    <row r="56" spans="1:11" s="92" customFormat="1" ht="8.1" customHeight="1">
      <c r="A56" s="106"/>
      <c r="B56" s="106"/>
      <c r="C56" s="104"/>
      <c r="D56" s="102"/>
      <c r="E56" s="68"/>
      <c r="F56" s="102"/>
      <c r="G56" s="68"/>
      <c r="H56" s="102"/>
      <c r="I56" s="68"/>
      <c r="J56" s="102"/>
      <c r="K56" s="68"/>
    </row>
    <row r="57" spans="1:11" s="92" customFormat="1" ht="20.100000000000001" customHeight="1">
      <c r="A57" s="98" t="s">
        <v>144</v>
      </c>
      <c r="B57" s="98"/>
      <c r="C57" s="117"/>
      <c r="D57" s="102"/>
      <c r="E57" s="65"/>
      <c r="F57" s="102"/>
      <c r="G57" s="65"/>
      <c r="H57" s="102"/>
      <c r="I57" s="65"/>
      <c r="J57" s="102"/>
      <c r="K57" s="65"/>
    </row>
    <row r="58" spans="1:11" s="92" customFormat="1" ht="20.100000000000001" customHeight="1">
      <c r="B58" s="92" t="s">
        <v>145</v>
      </c>
      <c r="C58" s="111"/>
      <c r="D58" s="102"/>
      <c r="E58" s="69">
        <v>0</v>
      </c>
      <c r="F58" s="102"/>
      <c r="G58" s="69">
        <v>0</v>
      </c>
      <c r="H58" s="190"/>
      <c r="I58" s="69">
        <v>0</v>
      </c>
      <c r="J58" s="190"/>
      <c r="K58" s="69">
        <v>28750</v>
      </c>
    </row>
    <row r="59" spans="1:11" s="92" customFormat="1" ht="20.100000000000001" customHeight="1">
      <c r="B59" s="51" t="s">
        <v>146</v>
      </c>
      <c r="C59" s="111"/>
      <c r="D59" s="102"/>
      <c r="E59" s="69"/>
      <c r="F59" s="102"/>
      <c r="G59" s="69"/>
      <c r="H59" s="102"/>
      <c r="I59" s="69"/>
      <c r="J59" s="102"/>
      <c r="K59" s="69"/>
    </row>
    <row r="60" spans="1:11" s="92" customFormat="1" ht="20.100000000000001" customHeight="1">
      <c r="B60" s="173" t="s">
        <v>192</v>
      </c>
      <c r="C60" s="111">
        <v>8</v>
      </c>
      <c r="D60" s="102"/>
      <c r="E60" s="69">
        <v>-104000000</v>
      </c>
      <c r="F60" s="102"/>
      <c r="G60" s="69">
        <v>-205000000</v>
      </c>
      <c r="H60" s="190"/>
      <c r="I60" s="69">
        <v>-104000000</v>
      </c>
      <c r="J60" s="190"/>
      <c r="K60" s="69">
        <v>-205000000</v>
      </c>
    </row>
    <row r="61" spans="1:11" s="92" customFormat="1" ht="20.100000000000001" customHeight="1">
      <c r="B61" s="51" t="s">
        <v>147</v>
      </c>
      <c r="C61" s="111"/>
      <c r="D61" s="102"/>
      <c r="E61" s="69"/>
      <c r="F61" s="102"/>
      <c r="G61" s="69"/>
      <c r="H61" s="102"/>
      <c r="I61" s="69"/>
      <c r="J61" s="102"/>
      <c r="K61" s="69"/>
    </row>
    <row r="62" spans="1:11" s="92" customFormat="1" ht="20.100000000000001" customHeight="1">
      <c r="B62" s="173" t="s">
        <v>192</v>
      </c>
      <c r="C62" s="111">
        <v>8</v>
      </c>
      <c r="D62" s="102"/>
      <c r="E62" s="69">
        <v>208122047</v>
      </c>
      <c r="F62" s="102"/>
      <c r="G62" s="69">
        <v>203000000</v>
      </c>
      <c r="H62" s="190"/>
      <c r="I62" s="69">
        <v>208122047</v>
      </c>
      <c r="J62" s="190"/>
      <c r="K62" s="69">
        <v>203000000</v>
      </c>
    </row>
    <row r="63" spans="1:11" s="92" customFormat="1" ht="20.100000000000001" customHeight="1">
      <c r="B63" s="92" t="s">
        <v>148</v>
      </c>
      <c r="C63" s="111"/>
      <c r="D63" s="102"/>
      <c r="E63" s="69">
        <v>-2834717</v>
      </c>
      <c r="F63" s="102"/>
      <c r="G63" s="69">
        <v>-3464269</v>
      </c>
      <c r="H63" s="190"/>
      <c r="I63" s="69">
        <v>-2834717</v>
      </c>
      <c r="J63" s="190"/>
      <c r="K63" s="69">
        <v>-3464269</v>
      </c>
    </row>
    <row r="64" spans="1:11" s="92" customFormat="1" ht="20.100000000000001" customHeight="1">
      <c r="B64" s="92" t="s">
        <v>149</v>
      </c>
      <c r="C64" s="111"/>
      <c r="D64" s="102"/>
      <c r="E64" s="71">
        <v>-439950</v>
      </c>
      <c r="F64" s="102"/>
      <c r="G64" s="71">
        <v>-12000</v>
      </c>
      <c r="H64" s="190"/>
      <c r="I64" s="71">
        <v>-439950</v>
      </c>
      <c r="J64" s="190"/>
      <c r="K64" s="71">
        <v>-12000</v>
      </c>
    </row>
    <row r="65" spans="1:11" s="92" customFormat="1" ht="8.1" customHeight="1">
      <c r="C65" s="111"/>
      <c r="D65" s="102"/>
      <c r="E65" s="69"/>
      <c r="F65" s="102"/>
      <c r="G65" s="69"/>
      <c r="H65" s="102"/>
      <c r="I65" s="69"/>
      <c r="J65" s="102"/>
      <c r="K65" s="69"/>
    </row>
    <row r="66" spans="1:11" s="92" customFormat="1" ht="20.100000000000001" customHeight="1">
      <c r="A66" s="98" t="s">
        <v>201</v>
      </c>
      <c r="B66" s="106"/>
      <c r="C66" s="107"/>
      <c r="D66" s="102"/>
      <c r="E66" s="71">
        <f>SUM(E58:E64)</f>
        <v>100847380</v>
      </c>
      <c r="F66" s="102"/>
      <c r="G66" s="71">
        <f>SUM(G58:G64)</f>
        <v>-5476269</v>
      </c>
      <c r="H66" s="102"/>
      <c r="I66" s="71">
        <f t="shared" ref="I66:K66" si="0">SUM(I58:I64)</f>
        <v>100847380</v>
      </c>
      <c r="J66" s="102"/>
      <c r="K66" s="71">
        <f t="shared" si="0"/>
        <v>-5447519</v>
      </c>
    </row>
    <row r="67" spans="1:11" s="92" customFormat="1" ht="20.100000000000001" customHeight="1">
      <c r="A67" s="159"/>
      <c r="B67" s="159"/>
      <c r="C67" s="111"/>
      <c r="D67" s="102"/>
      <c r="E67" s="69"/>
      <c r="F67" s="102"/>
      <c r="G67" s="69"/>
      <c r="H67" s="102"/>
      <c r="I67" s="8"/>
      <c r="J67" s="102"/>
      <c r="K67" s="8"/>
    </row>
    <row r="68" spans="1:11" s="92" customFormat="1" ht="20.100000000000001" customHeight="1">
      <c r="A68" s="99" t="s">
        <v>150</v>
      </c>
      <c r="B68" s="101"/>
      <c r="C68" s="107"/>
      <c r="D68" s="102"/>
      <c r="E68" s="74"/>
      <c r="F68" s="102"/>
      <c r="G68" s="74"/>
      <c r="H68" s="102"/>
      <c r="I68" s="74"/>
      <c r="J68" s="102"/>
      <c r="K68" s="74"/>
    </row>
    <row r="69" spans="1:11" s="92" customFormat="1" ht="20.100000000000001" customHeight="1">
      <c r="A69" s="99"/>
      <c r="B69" s="101" t="s">
        <v>151</v>
      </c>
      <c r="C69" s="107"/>
      <c r="D69" s="102"/>
      <c r="E69" s="69">
        <v>0</v>
      </c>
      <c r="F69" s="102"/>
      <c r="G69" s="118">
        <v>123862925</v>
      </c>
      <c r="H69" s="190"/>
      <c r="I69" s="118">
        <v>0</v>
      </c>
      <c r="J69" s="190"/>
      <c r="K69" s="118">
        <v>123862925</v>
      </c>
    </row>
    <row r="70" spans="1:11" s="92" customFormat="1" ht="20.100000000000001" customHeight="1">
      <c r="A70" s="99"/>
      <c r="B70" s="101" t="s">
        <v>152</v>
      </c>
      <c r="C70" s="107"/>
      <c r="D70" s="102"/>
      <c r="E70" s="69">
        <v>0</v>
      </c>
      <c r="F70" s="102"/>
      <c r="G70" s="74">
        <v>-237615380</v>
      </c>
      <c r="H70" s="190"/>
      <c r="I70" s="74">
        <v>0</v>
      </c>
      <c r="J70" s="190"/>
      <c r="K70" s="74">
        <v>-237615380</v>
      </c>
    </row>
    <row r="71" spans="1:11" s="92" customFormat="1" ht="20.100000000000001" customHeight="1">
      <c r="A71" s="99"/>
      <c r="B71" s="101" t="s">
        <v>169</v>
      </c>
      <c r="C71" s="107">
        <v>16</v>
      </c>
      <c r="D71" s="102"/>
      <c r="E71" s="69">
        <v>-46686080</v>
      </c>
      <c r="F71" s="102"/>
      <c r="G71" s="74">
        <v>0</v>
      </c>
      <c r="H71" s="102"/>
      <c r="I71" s="74">
        <v>-46686080</v>
      </c>
      <c r="J71" s="102"/>
      <c r="K71" s="74">
        <v>0</v>
      </c>
    </row>
    <row r="72" spans="1:11" s="92" customFormat="1" ht="20.100000000000001" customHeight="1">
      <c r="B72" s="92" t="s">
        <v>153</v>
      </c>
      <c r="C72" s="111"/>
      <c r="D72" s="102"/>
      <c r="E72" s="69"/>
      <c r="F72" s="102"/>
      <c r="G72" s="69"/>
      <c r="H72" s="102"/>
      <c r="I72" s="69"/>
      <c r="J72" s="102"/>
      <c r="K72" s="69"/>
    </row>
    <row r="73" spans="1:11" s="92" customFormat="1" ht="20.100000000000001" customHeight="1">
      <c r="B73" s="92" t="s">
        <v>154</v>
      </c>
      <c r="C73" s="111"/>
      <c r="D73" s="102"/>
      <c r="E73" s="69">
        <v>0</v>
      </c>
      <c r="F73" s="102"/>
      <c r="G73" s="69">
        <v>-5000000</v>
      </c>
      <c r="H73" s="190"/>
      <c r="I73" s="69">
        <v>0</v>
      </c>
      <c r="J73" s="190"/>
      <c r="K73" s="69">
        <v>-5000000</v>
      </c>
    </row>
    <row r="74" spans="1:11" s="92" customFormat="1" ht="20.100000000000001" customHeight="1">
      <c r="B74" s="92" t="s">
        <v>155</v>
      </c>
      <c r="C74" s="111"/>
      <c r="D74" s="102"/>
      <c r="E74" s="69"/>
      <c r="F74" s="102"/>
      <c r="G74" s="69"/>
      <c r="H74" s="102"/>
      <c r="I74" s="69"/>
      <c r="J74" s="102"/>
      <c r="K74" s="69"/>
    </row>
    <row r="75" spans="1:11" s="92" customFormat="1" ht="20.100000000000001" customHeight="1">
      <c r="B75" s="92" t="s">
        <v>156</v>
      </c>
      <c r="C75" s="111"/>
      <c r="D75" s="102"/>
      <c r="E75" s="69">
        <v>0</v>
      </c>
      <c r="F75" s="102"/>
      <c r="G75" s="69">
        <v>-25270000</v>
      </c>
      <c r="H75" s="190"/>
      <c r="I75" s="69">
        <v>0</v>
      </c>
      <c r="J75" s="190"/>
      <c r="K75" s="69">
        <v>0</v>
      </c>
    </row>
    <row r="76" spans="1:11" s="92" customFormat="1" ht="20.100000000000001" customHeight="1">
      <c r="B76" s="92" t="s">
        <v>157</v>
      </c>
      <c r="C76" s="111">
        <v>15</v>
      </c>
      <c r="D76" s="102"/>
      <c r="E76" s="139">
        <v>-2955990</v>
      </c>
      <c r="F76" s="102"/>
      <c r="G76" s="140">
        <v>-2953531</v>
      </c>
      <c r="H76" s="190"/>
      <c r="I76" s="140">
        <v>-2955990</v>
      </c>
      <c r="J76" s="190"/>
      <c r="K76" s="140">
        <v>-2953531</v>
      </c>
    </row>
    <row r="77" spans="1:11" s="92" customFormat="1" ht="20.100000000000001" customHeight="1">
      <c r="B77" s="92" t="s">
        <v>117</v>
      </c>
      <c r="C77" s="111" t="s">
        <v>200</v>
      </c>
      <c r="D77" s="102"/>
      <c r="E77" s="137">
        <v>-164359410</v>
      </c>
      <c r="F77" s="102"/>
      <c r="G77" s="138">
        <v>-114001900</v>
      </c>
      <c r="H77" s="190"/>
      <c r="I77" s="138">
        <v>-164359410</v>
      </c>
      <c r="J77" s="190"/>
      <c r="K77" s="138">
        <v>-114001900</v>
      </c>
    </row>
    <row r="78" spans="1:11" s="92" customFormat="1" ht="8.1" customHeight="1">
      <c r="C78" s="111"/>
      <c r="D78" s="102"/>
      <c r="E78" s="74"/>
      <c r="F78" s="102"/>
      <c r="G78" s="74"/>
      <c r="H78" s="102"/>
      <c r="I78" s="74"/>
      <c r="J78" s="102"/>
      <c r="K78" s="74"/>
    </row>
    <row r="79" spans="1:11" s="92" customFormat="1" ht="20.100000000000001" customHeight="1">
      <c r="A79" s="167" t="s">
        <v>216</v>
      </c>
      <c r="B79" s="106"/>
      <c r="C79" s="107"/>
      <c r="D79" s="102"/>
      <c r="E79" s="71">
        <f>SUM(E69:E77)</f>
        <v>-214001480</v>
      </c>
      <c r="F79" s="102"/>
      <c r="G79" s="71">
        <f t="shared" ref="G79:K79" si="1">SUM(G69:G77)</f>
        <v>-260977886</v>
      </c>
      <c r="H79" s="102"/>
      <c r="I79" s="71">
        <f t="shared" si="1"/>
        <v>-214001480</v>
      </c>
      <c r="J79" s="102"/>
      <c r="K79" s="71">
        <f t="shared" si="1"/>
        <v>-235707886</v>
      </c>
    </row>
    <row r="80" spans="1:11" s="92" customFormat="1" ht="20.100000000000001" customHeight="1">
      <c r="C80" s="111"/>
      <c r="D80" s="102"/>
      <c r="E80" s="69"/>
      <c r="F80" s="102"/>
      <c r="G80" s="69"/>
      <c r="H80" s="102"/>
      <c r="I80" s="69"/>
      <c r="J80" s="102"/>
      <c r="K80" s="69"/>
    </row>
    <row r="81" spans="1:11" s="92" customFormat="1" ht="20.100000000000001" customHeight="1">
      <c r="A81" s="98" t="s">
        <v>158</v>
      </c>
      <c r="B81" s="98"/>
      <c r="C81" s="107"/>
      <c r="D81" s="102"/>
      <c r="E81" s="69">
        <f>SUM(E45,E66,E79)</f>
        <v>2102516</v>
      </c>
      <c r="F81" s="102"/>
      <c r="G81" s="69">
        <f>SUM(G45,G66,G79)</f>
        <v>-144945021</v>
      </c>
      <c r="H81" s="102"/>
      <c r="I81" s="69">
        <f>SUM(I45,I66,I79)</f>
        <v>-32941408</v>
      </c>
      <c r="J81" s="102"/>
      <c r="K81" s="69">
        <f>SUM(K45,K66,K79)</f>
        <v>-138748674</v>
      </c>
    </row>
    <row r="82" spans="1:11" s="92" customFormat="1" ht="20.100000000000001" customHeight="1">
      <c r="A82" s="106" t="s">
        <v>159</v>
      </c>
      <c r="B82" s="106"/>
      <c r="C82" s="107"/>
      <c r="D82" s="102"/>
      <c r="E82" s="69">
        <v>293048602</v>
      </c>
      <c r="F82" s="102"/>
      <c r="G82" s="69">
        <v>477534046</v>
      </c>
      <c r="H82" s="190"/>
      <c r="I82" s="69">
        <v>248938019</v>
      </c>
      <c r="J82" s="190"/>
      <c r="K82" s="69">
        <v>431537857</v>
      </c>
    </row>
    <row r="83" spans="1:11" s="92" customFormat="1" ht="20.100000000000001" customHeight="1">
      <c r="A83" s="106" t="s">
        <v>215</v>
      </c>
      <c r="B83" s="106"/>
      <c r="C83" s="107"/>
      <c r="D83" s="102"/>
      <c r="E83" s="69"/>
      <c r="F83" s="102"/>
      <c r="G83" s="69"/>
      <c r="H83" s="102"/>
      <c r="I83" s="69"/>
      <c r="J83" s="102"/>
      <c r="K83" s="69"/>
    </row>
    <row r="84" spans="1:11" s="92" customFormat="1" ht="20.100000000000001" customHeight="1">
      <c r="B84" s="106" t="s">
        <v>160</v>
      </c>
      <c r="C84" s="107"/>
      <c r="D84" s="102"/>
      <c r="E84" s="71">
        <v>-245897</v>
      </c>
      <c r="F84" s="102"/>
      <c r="G84" s="71">
        <v>-643451</v>
      </c>
      <c r="H84" s="190"/>
      <c r="I84" s="191">
        <v>0</v>
      </c>
      <c r="J84" s="190"/>
      <c r="K84" s="75">
        <v>0</v>
      </c>
    </row>
    <row r="85" spans="1:11" s="92" customFormat="1" ht="8.1" customHeight="1">
      <c r="A85" s="106"/>
      <c r="B85" s="106"/>
      <c r="C85" s="107"/>
      <c r="D85" s="102"/>
      <c r="E85" s="69"/>
      <c r="F85" s="102"/>
      <c r="G85" s="69"/>
      <c r="H85" s="102"/>
      <c r="I85" s="8"/>
      <c r="J85" s="102"/>
      <c r="K85" s="8"/>
    </row>
    <row r="86" spans="1:11" s="92" customFormat="1" ht="20.100000000000001" customHeight="1" thickBot="1">
      <c r="A86" s="91" t="s">
        <v>191</v>
      </c>
      <c r="B86" s="113"/>
      <c r="C86" s="119"/>
      <c r="D86" s="102"/>
      <c r="E86" s="76">
        <f>SUM(E81:E84)</f>
        <v>294905221</v>
      </c>
      <c r="F86" s="102"/>
      <c r="G86" s="76">
        <f>SUM(G81:G84)</f>
        <v>331945574</v>
      </c>
      <c r="H86" s="102"/>
      <c r="I86" s="76">
        <f>SUM(I81:I84)</f>
        <v>215996611</v>
      </c>
      <c r="J86" s="102"/>
      <c r="K86" s="76">
        <f>SUM(K81:K84)</f>
        <v>292789183</v>
      </c>
    </row>
    <row r="87" spans="1:11" s="92" customFormat="1" ht="20.100000000000001" customHeight="1" thickTop="1">
      <c r="A87" s="113"/>
      <c r="C87" s="119"/>
      <c r="D87" s="102"/>
      <c r="E87" s="69"/>
      <c r="F87" s="102"/>
      <c r="G87" s="69"/>
      <c r="H87" s="102"/>
      <c r="I87" s="69"/>
      <c r="J87" s="102"/>
      <c r="K87" s="69"/>
    </row>
    <row r="88" spans="1:11" s="92" customFormat="1" ht="20.100000000000001" customHeight="1">
      <c r="A88" s="98" t="s">
        <v>161</v>
      </c>
      <c r="B88" s="113"/>
      <c r="C88" s="119"/>
      <c r="D88" s="102"/>
      <c r="E88" s="69"/>
      <c r="F88" s="102"/>
      <c r="G88" s="69"/>
      <c r="H88" s="102"/>
      <c r="I88" s="69"/>
      <c r="J88" s="102"/>
      <c r="K88" s="69"/>
    </row>
    <row r="89" spans="1:11" s="92" customFormat="1" ht="20.100000000000001" customHeight="1">
      <c r="A89" s="113" t="s">
        <v>162</v>
      </c>
      <c r="B89" s="113"/>
      <c r="C89" s="120"/>
      <c r="D89" s="102"/>
      <c r="E89" s="69">
        <v>167466</v>
      </c>
      <c r="F89" s="102"/>
      <c r="G89" s="69">
        <v>721802</v>
      </c>
      <c r="H89" s="102"/>
      <c r="I89" s="69">
        <v>167466</v>
      </c>
      <c r="J89" s="192"/>
      <c r="K89" s="69">
        <v>721802</v>
      </c>
    </row>
    <row r="90" spans="1:11" s="92" customFormat="1" ht="20.100000000000001" customHeight="1">
      <c r="A90" s="113" t="s">
        <v>213</v>
      </c>
      <c r="B90" s="113"/>
      <c r="C90" s="120"/>
      <c r="D90" s="102"/>
      <c r="E90" s="69">
        <v>531053</v>
      </c>
      <c r="F90" s="102"/>
      <c r="G90" s="69">
        <v>0</v>
      </c>
      <c r="H90" s="102"/>
      <c r="I90" s="69">
        <v>531053</v>
      </c>
      <c r="J90" s="192"/>
      <c r="K90" s="69">
        <v>0</v>
      </c>
    </row>
    <row r="91" spans="1:11" s="92" customFormat="1" ht="20.100000000000001" customHeight="1">
      <c r="A91" s="113" t="s">
        <v>163</v>
      </c>
      <c r="B91" s="113"/>
      <c r="C91" s="120"/>
      <c r="D91" s="102"/>
      <c r="E91" s="69">
        <v>0</v>
      </c>
      <c r="F91" s="102"/>
      <c r="G91" s="69">
        <v>91737</v>
      </c>
      <c r="H91" s="102"/>
      <c r="I91" s="69">
        <v>0</v>
      </c>
      <c r="J91" s="192"/>
      <c r="K91" s="69">
        <v>91737</v>
      </c>
    </row>
    <row r="92" spans="1:11" s="92" customFormat="1" ht="20.100000000000001" customHeight="1">
      <c r="A92" s="113"/>
      <c r="C92" s="119"/>
      <c r="D92" s="102"/>
      <c r="E92" s="121"/>
      <c r="F92" s="102"/>
      <c r="G92" s="121"/>
      <c r="H92" s="102"/>
      <c r="I92" s="121"/>
      <c r="J92" s="102"/>
      <c r="K92" s="121"/>
    </row>
    <row r="93" spans="1:11" s="92" customFormat="1" ht="14.25" customHeight="1">
      <c r="A93" s="113"/>
      <c r="C93" s="119"/>
      <c r="E93" s="121"/>
      <c r="G93" s="121"/>
      <c r="I93" s="121"/>
      <c r="K93" s="121"/>
    </row>
    <row r="94" spans="1:11" s="92" customFormat="1" ht="19.5" customHeight="1">
      <c r="A94" s="113"/>
      <c r="C94" s="119"/>
      <c r="E94" s="121"/>
      <c r="G94" s="121"/>
      <c r="I94" s="121"/>
      <c r="K94" s="121"/>
    </row>
    <row r="95" spans="1:11" s="92" customFormat="1" ht="22.35" customHeight="1">
      <c r="A95" s="11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116"/>
      <c r="C95" s="116"/>
      <c r="D95" s="96"/>
      <c r="E95" s="71"/>
      <c r="F95" s="96"/>
      <c r="G95" s="71"/>
      <c r="H95" s="97"/>
      <c r="I95" s="71"/>
      <c r="J95" s="97"/>
      <c r="K95" s="71"/>
    </row>
  </sheetData>
  <dataConsolidate/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2-4TH </vt:lpstr>
      <vt:lpstr>5-6 TH (3M)</vt:lpstr>
      <vt:lpstr>7-8 TH (9M)</vt:lpstr>
      <vt:lpstr>9 TH Conso </vt:lpstr>
      <vt:lpstr>10 TH Separate</vt:lpstr>
      <vt:lpstr>11-12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Wilaiporn Wongpokhom</cp:lastModifiedBy>
  <cp:revision/>
  <cp:lastPrinted>2025-11-07T04:26:25Z</cp:lastPrinted>
  <dcterms:created xsi:type="dcterms:W3CDTF">2017-03-16T17:45:13Z</dcterms:created>
  <dcterms:modified xsi:type="dcterms:W3CDTF">2025-11-10T02:42:22Z</dcterms:modified>
  <cp:category/>
  <cp:contentStatus/>
</cp:coreProperties>
</file>