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5/FS and Draft/Q3 2025/Elcid File/EN/"/>
    </mc:Choice>
  </mc:AlternateContent>
  <xr:revisionPtr revIDLastSave="9" documentId="13_ncr:1_{CDC47A49-7DE6-4C18-8EA6-7EF42FBBBDAA}" xr6:coauthVersionLast="47" xr6:coauthVersionMax="47" xr10:uidLastSave="{DE63796D-3EF8-4A03-94BA-9114D3747BB1}"/>
  <bookViews>
    <workbookView xWindow="-108" yWindow="-108" windowWidth="23256" windowHeight="12456" tabRatio="678" activeTab="1" xr2:uid="{C24743BB-1F51-4459-9630-30DAF083504B}"/>
  </bookViews>
  <sheets>
    <sheet name="2-4 Eng " sheetId="15" r:id="rId1"/>
    <sheet name="5-6 Eng (3M)" sheetId="19" r:id="rId2"/>
    <sheet name="7-8 Eng (9M)" sheetId="27" r:id="rId3"/>
    <sheet name="9 Eng (Conso)" sheetId="24" r:id="rId4"/>
    <sheet name="10 Eng (Separate)" sheetId="25" r:id="rId5"/>
    <sheet name="11-12 Eng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4">'10 Eng (Separate)'!$A$1:$T$34</definedName>
    <definedName name="_xlnm.Print_Area" localSheetId="3">'9 Eng (Conso)'!$A$1:$AD$48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19" l="1"/>
  <c r="L78" i="19"/>
  <c r="J78" i="19"/>
  <c r="H78" i="19"/>
  <c r="N78" i="27"/>
  <c r="L78" i="27" l="1"/>
  <c r="J78" i="27"/>
  <c r="H78" i="27"/>
  <c r="H71" i="27"/>
  <c r="H64" i="27"/>
  <c r="K37" i="15" l="1"/>
  <c r="M37" i="15"/>
  <c r="O37" i="15"/>
  <c r="I37" i="15"/>
  <c r="K25" i="15"/>
  <c r="M25" i="15"/>
  <c r="O25" i="15"/>
  <c r="I25" i="15"/>
  <c r="I72" i="15"/>
  <c r="I80" i="15"/>
  <c r="I82" i="15" l="1"/>
  <c r="I39" i="15"/>
  <c r="O39" i="15"/>
  <c r="M39" i="15"/>
  <c r="K39" i="15"/>
  <c r="T23" i="25"/>
  <c r="T24" i="25"/>
  <c r="T25" i="25"/>
  <c r="Z28" i="24"/>
  <c r="AD28" i="24" s="1"/>
  <c r="Z29" i="24"/>
  <c r="AD29" i="24" s="1"/>
  <c r="Z30" i="24"/>
  <c r="AD30" i="24" s="1"/>
  <c r="P28" i="25" l="1"/>
  <c r="P18" i="25"/>
  <c r="L28" i="25"/>
  <c r="L18" i="25"/>
  <c r="R33" i="24"/>
  <c r="R23" i="24"/>
  <c r="N33" i="24"/>
  <c r="N23" i="24"/>
  <c r="T15" i="25" l="1"/>
  <c r="Z20" i="24"/>
  <c r="AD20" i="24" s="1"/>
  <c r="A53" i="27" l="1"/>
  <c r="N73" i="27"/>
  <c r="J73" i="27"/>
  <c r="N66" i="27"/>
  <c r="J66" i="27"/>
  <c r="N39" i="27"/>
  <c r="L39" i="27"/>
  <c r="J39" i="27"/>
  <c r="H39" i="27"/>
  <c r="N15" i="27"/>
  <c r="N25" i="27" s="1"/>
  <c r="N28" i="27" s="1"/>
  <c r="N31" i="27" s="1"/>
  <c r="L15" i="27"/>
  <c r="L25" i="27" s="1"/>
  <c r="L28" i="27" s="1"/>
  <c r="J15" i="27"/>
  <c r="J25" i="27" s="1"/>
  <c r="J28" i="27" s="1"/>
  <c r="J31" i="27" s="1"/>
  <c r="H15" i="27"/>
  <c r="H25" i="27" s="1"/>
  <c r="H28" i="27" s="1"/>
  <c r="H87" i="26"/>
  <c r="J87" i="26"/>
  <c r="L87" i="26"/>
  <c r="F87" i="26"/>
  <c r="L31" i="27" l="1"/>
  <c r="L42" i="27" s="1"/>
  <c r="H31" i="27"/>
  <c r="J42" i="27"/>
  <c r="H42" i="27"/>
  <c r="H70" i="27" s="1"/>
  <c r="H73" i="27" s="1"/>
  <c r="N42" i="27"/>
  <c r="T22" i="25"/>
  <c r="T21" i="25"/>
  <c r="L70" i="27" l="1"/>
  <c r="L73" i="27" s="1"/>
  <c r="H63" i="27"/>
  <c r="Z31" i="24"/>
  <c r="L63" i="27"/>
  <c r="Z27" i="24"/>
  <c r="AD27" i="24" s="1"/>
  <c r="Z26" i="24"/>
  <c r="H15" i="19"/>
  <c r="H66" i="27" l="1"/>
  <c r="L66" i="27"/>
  <c r="AD26" i="24"/>
  <c r="O140" i="15"/>
  <c r="O143" i="15" s="1"/>
  <c r="K140" i="15"/>
  <c r="K143" i="15" s="1"/>
  <c r="O80" i="15"/>
  <c r="O72" i="15"/>
  <c r="K80" i="15"/>
  <c r="K72" i="15"/>
  <c r="L74" i="26"/>
  <c r="H74" i="26"/>
  <c r="L41" i="26"/>
  <c r="L48" i="26" s="1"/>
  <c r="H41" i="26"/>
  <c r="H48" i="26" s="1"/>
  <c r="N28" i="25"/>
  <c r="J28" i="25"/>
  <c r="H28" i="25"/>
  <c r="F28" i="25"/>
  <c r="AB33" i="24"/>
  <c r="X33" i="24"/>
  <c r="V33" i="24"/>
  <c r="P33" i="24"/>
  <c r="L33" i="24"/>
  <c r="J33" i="24"/>
  <c r="H33" i="24"/>
  <c r="F33" i="24"/>
  <c r="A106" i="26"/>
  <c r="J74" i="26"/>
  <c r="F74" i="26"/>
  <c r="A56" i="26"/>
  <c r="A54" i="26"/>
  <c r="J41" i="26"/>
  <c r="J48" i="26" s="1"/>
  <c r="F41" i="26"/>
  <c r="F48" i="26" s="1"/>
  <c r="R18" i="25"/>
  <c r="N18" i="25"/>
  <c r="J18" i="25"/>
  <c r="H18" i="25"/>
  <c r="F18" i="25"/>
  <c r="T16" i="25"/>
  <c r="T14" i="25"/>
  <c r="T13" i="25"/>
  <c r="A3" i="25"/>
  <c r="AB23" i="24"/>
  <c r="X23" i="24"/>
  <c r="V23" i="24"/>
  <c r="T23" i="24"/>
  <c r="P23" i="24"/>
  <c r="L23" i="24"/>
  <c r="J23" i="24"/>
  <c r="H23" i="24"/>
  <c r="F23" i="24"/>
  <c r="Z21" i="24"/>
  <c r="AD21" i="24" s="1"/>
  <c r="Z19" i="24"/>
  <c r="AD19" i="24" s="1"/>
  <c r="Z16" i="24"/>
  <c r="AD16" i="24" s="1"/>
  <c r="Z15" i="24"/>
  <c r="AD15" i="24" s="1"/>
  <c r="Z14" i="24"/>
  <c r="AD14" i="24" s="1"/>
  <c r="F89" i="26" l="1"/>
  <c r="F93" i="26" s="1"/>
  <c r="K82" i="15"/>
  <c r="K145" i="15" s="1"/>
  <c r="O82" i="15"/>
  <c r="O145" i="15" s="1"/>
  <c r="H89" i="26"/>
  <c r="H93" i="26" s="1"/>
  <c r="L89" i="26"/>
  <c r="L93" i="26" s="1"/>
  <c r="J89" i="26"/>
  <c r="J93" i="26" s="1"/>
  <c r="T18" i="25"/>
  <c r="Z23" i="24"/>
  <c r="AD23" i="24"/>
  <c r="J37" i="19" l="1"/>
  <c r="J15" i="19"/>
  <c r="J23" i="19" s="1"/>
  <c r="J26" i="19" s="1"/>
  <c r="J29" i="19" s="1"/>
  <c r="N37" i="19"/>
  <c r="N15" i="19"/>
  <c r="N23" i="19" s="1"/>
  <c r="N26" i="19" s="1"/>
  <c r="N29" i="19" s="1"/>
  <c r="L37" i="19"/>
  <c r="H37" i="19"/>
  <c r="L15" i="19"/>
  <c r="L23" i="19" s="1"/>
  <c r="L26" i="19" s="1"/>
  <c r="L29" i="19" s="1"/>
  <c r="L63" i="19" s="1"/>
  <c r="N40" i="19" l="1"/>
  <c r="N73" i="19" s="1"/>
  <c r="J66" i="19"/>
  <c r="T26" i="25"/>
  <c r="T28" i="25" s="1"/>
  <c r="R28" i="25"/>
  <c r="J40" i="19"/>
  <c r="J73" i="19" s="1"/>
  <c r="H23" i="19"/>
  <c r="H26" i="19" s="1"/>
  <c r="H29" i="19" s="1"/>
  <c r="L40" i="19"/>
  <c r="L70" i="19" s="1"/>
  <c r="H40" i="19" l="1"/>
  <c r="H70" i="19" s="1"/>
  <c r="H63" i="19"/>
  <c r="N66" i="19"/>
  <c r="L73" i="19"/>
  <c r="L66" i="19"/>
  <c r="H66" i="19" l="1"/>
  <c r="M140" i="15"/>
  <c r="M143" i="15" s="1"/>
  <c r="H73" i="19"/>
  <c r="A103" i="15"/>
  <c r="A100" i="15"/>
  <c r="A150" i="15" s="1"/>
  <c r="M80" i="15"/>
  <c r="M72" i="15"/>
  <c r="A53" i="15"/>
  <c r="A51" i="15"/>
  <c r="A101" i="15" s="1"/>
  <c r="T33" i="24" l="1"/>
  <c r="M82" i="15"/>
  <c r="M145" i="15" s="1"/>
  <c r="AD31" i="24" l="1"/>
  <c r="AD33" i="24" s="1"/>
  <c r="Z33" i="24"/>
  <c r="I140" i="15"/>
  <c r="I143" i="15" l="1"/>
  <c r="I145" i="15" s="1"/>
</calcChain>
</file>

<file path=xl/sharedStrings.xml><?xml version="1.0" encoding="utf-8"?>
<sst xmlns="http://schemas.openxmlformats.org/spreadsheetml/2006/main" count="501" uniqueCount="225">
  <si>
    <t>Rojukiss International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</si>
  <si>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</si>
  <si>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</si>
  <si>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</si>
  <si>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</si>
  <si>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</si>
  <si>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</si>
  <si>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</si>
  <si>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</si>
  <si>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</si>
  <si>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</si>
  <si>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</si>
  <si>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</si>
  <si>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</si>
  <si>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</si>
  <si>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</si>
  <si>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</si>
  <si>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</si>
  <si>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Current contract assets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</si>
  <si>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</si>
  <si>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</si>
  <si>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</si>
  <si>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</si>
  <si>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</si>
  <si>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</si>
  <si>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</si>
  <si>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</si>
  <si>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</si>
  <si>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</si>
  <si>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</si>
  <si>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</si>
  <si>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__________________________ Director             __________________________ Director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</si>
  <si>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</si>
  <si>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</si>
  <si>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</si>
  <si>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</si>
  <si>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</si>
  <si>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</si>
  <si>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</si>
  <si>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</si>
  <si>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</si>
  <si>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</si>
  <si>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</si>
  <si>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</si>
  <si>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</si>
  <si>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</si>
  <si>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</si>
  <si>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</si>
  <si>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</si>
  <si>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</si>
  <si>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</si>
  <si>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</si>
  <si>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 xml:space="preserve">Issued and paid-up share capital </t>
  </si>
  <si>
    <t>Ordinary shares, 600,010,000 shares</t>
  </si>
  <si>
    <t>paid-up at Baht 0.50 each</t>
  </si>
  <si>
    <t xml:space="preserve">Premium on paid-up capital  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</si>
  <si>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</si>
  <si>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</si>
  <si>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</si>
  <si>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</si>
  <si>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</si>
  <si>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</si>
  <si>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information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</si>
  <si>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</si>
  <si>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</si>
  <si>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</si>
  <si>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</si>
  <si>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</si>
  <si>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</si>
  <si>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</si>
  <si>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</si>
  <si>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Gross profit</t>
  </si>
  <si>
    <t xml:space="preserve">Other income </t>
  </si>
  <si>
    <t>Dividend income</t>
  </si>
  <si>
    <t>Administrative expenses</t>
  </si>
  <si>
    <t xml:space="preserve">Profit before finance costs </t>
  </si>
  <si>
    <t>and income tax expense</t>
  </si>
  <si>
    <t>Finance costs</t>
  </si>
  <si>
    <t>Profit before income tax expense</t>
  </si>
  <si>
    <t>Income tax expense</t>
  </si>
  <si>
    <t>Profit for the period</t>
  </si>
  <si>
    <t>Other comprehensive income :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</si>
  <si>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</si>
  <si>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</si>
  <si>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</si>
  <si>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</si>
  <si>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</si>
  <si>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Profit attributable to:</t>
  </si>
  <si>
    <t xml:space="preserve">Owners of the parent 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</si>
  <si>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</si>
  <si>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</si>
  <si>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</si>
  <si>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</si>
  <si>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information (Unaudited)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</si>
  <si>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</si>
  <si>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</si>
  <si>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</si>
  <si>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</si>
  <si>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</si>
  <si>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</si>
  <si>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</si>
  <si>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</si>
  <si>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</si>
  <si>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</si>
  <si>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</si>
  <si>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</si>
  <si>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under common</t>
  </si>
  <si>
    <t>Appropriated</t>
  </si>
  <si>
    <t xml:space="preserve">  financial</t>
  </si>
  <si>
    <t>ownership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</si>
  <si>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</si>
  <si>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</si>
  <si>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</si>
  <si>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</si>
  <si>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</si>
  <si>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</si>
  <si>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</si>
  <si>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</si>
  <si>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interests</t>
  </si>
  <si>
    <t>Opening balance at 1 January 2024</t>
  </si>
  <si>
    <t>Share-based payment</t>
  </si>
  <si>
    <t>Decrease in preferred shares of a subsidiary</t>
  </si>
  <si>
    <t>Additional investment in subsidiaries</t>
  </si>
  <si>
    <t>by purchasing shares from</t>
  </si>
  <si>
    <t>non-controlling interests</t>
  </si>
  <si>
    <t>Dividend paid</t>
  </si>
  <si>
    <t xml:space="preserve">Total comprehensive income for the period </t>
  </si>
  <si>
    <t>Opening balance at 1 January 2025</t>
  </si>
  <si>
    <t>Separate financial information (Unaudited)</t>
  </si>
  <si>
    <t>Statement of Cash Flows</t>
  </si>
  <si>
    <t>Cash flows from operating activities</t>
  </si>
  <si>
    <t>Profit before income tax</t>
  </si>
  <si>
    <t>Amortisation of intangible assets</t>
  </si>
  <si>
    <t>Amortisation of right-of-use assets</t>
  </si>
  <si>
    <t>Provision of sales return</t>
  </si>
  <si>
    <t>Share-based payment reserve</t>
  </si>
  <si>
    <t>measured at fair value through profit or loss</t>
  </si>
  <si>
    <t>Interest expense</t>
  </si>
  <si>
    <t>Interest income</t>
  </si>
  <si>
    <t>Write off equipment</t>
  </si>
  <si>
    <t>Write off intangible assets</t>
  </si>
  <si>
    <t>Employee benefit paid</t>
  </si>
  <si>
    <t>- Trade and other receivables</t>
  </si>
  <si>
    <t>- Inventories</t>
  </si>
  <si>
    <t>- Contract assets</t>
  </si>
  <si>
    <t>- Other current assets</t>
  </si>
  <si>
    <t>- Other non-current assets</t>
  </si>
  <si>
    <t>- Trade and other payables</t>
  </si>
  <si>
    <t>- Other current liabilities</t>
  </si>
  <si>
    <t>Interest received</t>
  </si>
  <si>
    <t>Interest paid</t>
  </si>
  <si>
    <t>Income tax paid</t>
  </si>
  <si>
    <t xml:space="preserve">  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</si>
  <si>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</si>
  <si>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</si>
  <si>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received from capital reduction of a subsidiary</t>
  </si>
  <si>
    <t>Cash flows from financing activities</t>
  </si>
  <si>
    <t>Proceeds from trust receipts</t>
  </si>
  <si>
    <t>from non-controlling interests</t>
  </si>
  <si>
    <t>Payment from capital reduction of a subsidiary</t>
  </si>
  <si>
    <t xml:space="preserve"> to non-controlling interests</t>
  </si>
  <si>
    <t>Payments on lease liabilities</t>
  </si>
  <si>
    <t>Significant non-cash transactions</t>
  </si>
  <si>
    <t>Payable arising from purchase of equipment</t>
  </si>
  <si>
    <t>Right-of-use assets arising from lease liabilities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</si>
  <si>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</si>
  <si>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Treasury</t>
  </si>
  <si>
    <t>shares</t>
  </si>
  <si>
    <t>treasury stock</t>
  </si>
  <si>
    <t>reserve</t>
  </si>
  <si>
    <t>Purchase of treasury shares</t>
  </si>
  <si>
    <t>Treasury stock reserve</t>
  </si>
  <si>
    <t>Dividend received</t>
  </si>
  <si>
    <t>Corporate income tax payable</t>
  </si>
  <si>
    <t>par value at Baht 0.50 each</t>
  </si>
  <si>
    <t>of ordinary shares</t>
  </si>
  <si>
    <t>Selling expenses and distribution costs</t>
  </si>
  <si>
    <t>Gain from foreign exchange rate</t>
  </si>
  <si>
    <t>Cost of sales and services</t>
  </si>
  <si>
    <t xml:space="preserve">Items that will be reclassified </t>
  </si>
  <si>
    <t>of the parent</t>
  </si>
  <si>
    <t>Total owners</t>
  </si>
  <si>
    <t>Adjustments for:</t>
  </si>
  <si>
    <t>Reversal provision of cost return</t>
  </si>
  <si>
    <t>Unrealised loss on foreign exchange</t>
  </si>
  <si>
    <t>Unrealised loss on financial assets</t>
  </si>
  <si>
    <t>Changes in operating assets and liabilities</t>
  </si>
  <si>
    <t>Net cash generated from</t>
  </si>
  <si>
    <t>Payments for purchase of financial assets</t>
  </si>
  <si>
    <t>Proceeds from sale of financial assets</t>
  </si>
  <si>
    <t>Payments for purchases of equipment</t>
  </si>
  <si>
    <t>Payments for purchases of intangible assets</t>
  </si>
  <si>
    <t>Repayments to trust receipts</t>
  </si>
  <si>
    <t>Payments for treasury shares</t>
  </si>
  <si>
    <t>Payments for purchase shares in subsidiary</t>
  </si>
  <si>
    <t>Dividends paid</t>
  </si>
  <si>
    <t>Net increase (decrease) in cash and cash equivalents</t>
  </si>
  <si>
    <t>Cash and cash equivalents at the beginning of the period</t>
  </si>
  <si>
    <t>Cash and cash equivalents at the end of the period</t>
  </si>
  <si>
    <t>(Reversal) recognition of expected credit loss</t>
  </si>
  <si>
    <t xml:space="preserve">Reversal (recognition) </t>
  </si>
  <si>
    <t>of expected credit loss</t>
  </si>
  <si>
    <t>Long-term loan to subsidiary</t>
  </si>
  <si>
    <t>Appropriated - Treasury stock reserve</t>
  </si>
  <si>
    <t>14, 20</t>
  </si>
  <si>
    <t>Depreciation of plant and equipment</t>
  </si>
  <si>
    <t>Net cash from (used in) investing activities</t>
  </si>
  <si>
    <t>share-based</t>
  </si>
  <si>
    <t>Premium on share-based payment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</si>
  <si>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</si>
  <si>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</si>
  <si>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r>
      <t>Statements of Changes in Equity</t>
    </r>
    <r>
      <rPr>
        <sz val="9"/>
        <rFont val="Arial"/>
        <family val="2"/>
      </rPr>
      <t xml:space="preserve"> (Cont’d)</t>
    </r>
  </si>
  <si>
    <t>As at 30 September 2025</t>
  </si>
  <si>
    <t>For the three-month period ended 30 September 2025</t>
  </si>
  <si>
    <t>For the nine-month period ended 30 September 2025</t>
  </si>
  <si>
    <t>30 September</t>
  </si>
  <si>
    <t>Closing balance at 30 September 2024</t>
  </si>
  <si>
    <t>Closing balance at 30 September 2025</t>
  </si>
  <si>
    <t>-</t>
  </si>
  <si>
    <t>(Loss) gain from foreign exchange rate</t>
  </si>
  <si>
    <t>Payable arising from purchase of intangible assets</t>
  </si>
  <si>
    <t>Cash generated from operations</t>
  </si>
  <si>
    <t>Net cash used in financing activities</t>
  </si>
  <si>
    <t>Exchange losses on cash and cash equivalents</t>
  </si>
  <si>
    <t>Reversal (recognition)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</si>
</sst>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[Red]\(#,##0\);&quot;-&quot;;@"/>
    <numFmt numFmtId="176" formatCode="_(* #,##0.00_);_(* \(#,##0.00\);_(* \-??_);_(@_)"/>
    <numFmt numFmtId="177" formatCode="0.000%"/>
    <numFmt numFmtId="178" formatCode="#,##0.0000;\(#,##0.0000\);&quot;-&quot;;@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9"/>
      <name val="Arial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1"/>
      <color indexed="8"/>
      <name val="宋体"/>
      <charset val="134"/>
    </font>
    <font>
      <sz val="9"/>
      <name val="Segoe UI"/>
      <family val="2"/>
    </font>
    <font>
      <sz val="10"/>
      <color rgb="FF000000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7442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43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164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0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6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176" fontId="6" fillId="0" borderId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164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64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164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6" fontId="6" fillId="0" borderId="0" applyFill="0" applyBorder="0" applyAlignment="0" applyProtection="0"/>
    <xf numFmtId="0" fontId="1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6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0" fontId="6" fillId="0" borderId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6" fillId="0" borderId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0" fontId="20" fillId="0" borderId="0"/>
    <xf numFmtId="0" fontId="1" fillId="0" borderId="0">
      <protection locked="0"/>
    </xf>
    <xf numFmtId="0" fontId="1" fillId="0" borderId="0">
      <protection locked="0"/>
    </xf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3" applyNumberFormat="0" applyFill="0" applyAlignment="0">
      <protection locked="0"/>
    </xf>
    <xf numFmtId="164" fontId="1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26" fillId="0" borderId="0"/>
    <xf numFmtId="0" fontId="12" fillId="0" borderId="0" applyNumberFormat="0" applyFill="0" applyBorder="0" applyAlignment="0">
      <alignment vertical="top"/>
      <protection locked="0"/>
    </xf>
    <xf numFmtId="164" fontId="17" fillId="0" borderId="0" applyFont="0" applyFill="0" applyBorder="0" applyAlignment="0" applyProtection="0"/>
    <xf numFmtId="0" fontId="15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2" fillId="0" borderId="3" applyNumberFormat="0" applyFill="0" applyBorder="0" applyAlignment="0">
      <protection locked="0"/>
    </xf>
    <xf numFmtId="0" fontId="10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>
      <protection locked="0"/>
    </xf>
    <xf numFmtId="0" fontId="1" fillId="0" borderId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0" fillId="0" borderId="0"/>
    <xf numFmtId="0" fontId="1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0" borderId="0">
      <protection locked="0"/>
    </xf>
    <xf numFmtId="164" fontId="6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2" borderId="0" applyNumberFormat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" fillId="0" borderId="0" applyNumberFormat="0" applyFill="0" applyBorder="0" applyProtection="0">
      <alignment wrapText="1"/>
    </xf>
    <xf numFmtId="0" fontId="16" fillId="0" borderId="3" applyNumberFormat="0" applyFill="0" applyAlignment="0">
      <alignment wrapText="1"/>
      <protection locked="0"/>
    </xf>
    <xf numFmtId="164" fontId="17" fillId="0" borderId="0" applyFont="0" applyFill="0" applyBorder="0" applyAlignment="0" applyProtection="0"/>
    <xf numFmtId="0" fontId="17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>
      <protection locked="0"/>
    </xf>
    <xf numFmtId="0" fontId="12" fillId="0" borderId="0" applyNumberFormat="0" applyFill="0" applyBorder="0" applyAlignment="0">
      <protection locked="0"/>
    </xf>
    <xf numFmtId="16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 applyNumberFormat="0" applyFill="0" applyBorder="0" applyProtection="0">
      <alignment vertical="center"/>
    </xf>
    <xf numFmtId="0" fontId="27" fillId="0" borderId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9" fillId="0" borderId="0">
      <alignment vertical="center"/>
    </xf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6" fillId="0" borderId="3" applyNumberFormat="0" applyFill="0">
      <protection locked="0"/>
    </xf>
    <xf numFmtId="0" fontId="21" fillId="0" borderId="0" applyNumberFormat="0" applyFill="0" applyBorder="0" applyAlignment="0" applyProtection="0"/>
    <xf numFmtId="0" fontId="7" fillId="0" borderId="0">
      <protection locked="0"/>
    </xf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0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>
      <protection locked="0"/>
    </xf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6" fillId="0" borderId="3" applyNumberFormat="0" applyFill="0">
      <protection locked="0"/>
    </xf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2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" fillId="0" borderId="0">
      <protection locked="0"/>
    </xf>
    <xf numFmtId="0" fontId="7" fillId="0" borderId="0"/>
    <xf numFmtId="164" fontId="6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0" fontId="10" fillId="0" borderId="0"/>
    <xf numFmtId="0" fontId="7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>
      <protection locked="0"/>
    </xf>
    <xf numFmtId="0" fontId="10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176" fontId="6" fillId="0" borderId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0" fontId="3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76">
    <xf numFmtId="0" fontId="0" fillId="0" borderId="0" xfId="0"/>
    <xf numFmtId="0" fontId="3" fillId="0" borderId="1" xfId="2" applyFont="1" applyBorder="1" applyAlignment="1">
      <alignment vertical="center"/>
    </xf>
    <xf numFmtId="166" fontId="4" fillId="0" borderId="0" xfId="105" applyNumberFormat="1" applyFont="1" applyFill="1" applyAlignment="1">
      <alignment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0" xfId="79" applyNumberFormat="1" applyFont="1" applyFill="1" applyBorder="1" applyAlignment="1">
      <alignment horizontal="right" vertical="center"/>
    </xf>
    <xf numFmtId="175" fontId="4" fillId="0" borderId="0" xfId="68" applyNumberFormat="1" applyFont="1" applyFill="1" applyBorder="1" applyAlignment="1">
      <alignment horizontal="right" vertical="center"/>
    </xf>
    <xf numFmtId="166" fontId="4" fillId="0" borderId="0" xfId="68" applyNumberFormat="1" applyFont="1" applyFill="1" applyBorder="1" applyAlignment="1">
      <alignment horizontal="right" vertical="center"/>
    </xf>
    <xf numFmtId="0" fontId="3" fillId="0" borderId="0" xfId="1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70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 wrapText="1"/>
    </xf>
    <xf numFmtId="166" fontId="4" fillId="0" borderId="1" xfId="4" applyNumberFormat="1" applyFont="1" applyBorder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70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4" fontId="4" fillId="0" borderId="0" xfId="105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4" fillId="0" borderId="0" xfId="105" applyFont="1" applyFill="1" applyAlignment="1">
      <alignment horizontal="right" vertical="center"/>
    </xf>
    <xf numFmtId="168" fontId="4" fillId="0" borderId="0" xfId="105" applyNumberFormat="1" applyFont="1" applyFill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72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0" fontId="4" fillId="0" borderId="0" xfId="0" applyFont="1"/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167" fontId="4" fillId="0" borderId="0" xfId="3" applyNumberFormat="1" applyFont="1" applyAlignment="1">
      <alignment vertical="center"/>
    </xf>
    <xf numFmtId="166" fontId="4" fillId="0" borderId="2" xfId="4" applyNumberFormat="1" applyFont="1" applyBorder="1" applyAlignment="1">
      <alignment vertical="center"/>
    </xf>
    <xf numFmtId="166" fontId="4" fillId="0" borderId="0" xfId="10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166" fontId="4" fillId="0" borderId="0" xfId="79" applyNumberFormat="1" applyFont="1" applyFill="1" applyAlignment="1">
      <alignment vertical="center"/>
    </xf>
    <xf numFmtId="0" fontId="4" fillId="0" borderId="0" xfId="12" applyFont="1" applyAlignment="1" applyProtection="1">
      <alignment vertical="center"/>
    </xf>
    <xf numFmtId="0" fontId="4" fillId="0" borderId="0" xfId="12" applyFont="1" applyAlignment="1" applyProtection="1">
      <alignment horizontal="center" vertical="center"/>
    </xf>
    <xf numFmtId="165" fontId="4" fillId="0" borderId="0" xfId="12" applyNumberFormat="1" applyFont="1" applyAlignment="1" applyProtection="1">
      <alignment vertical="center"/>
    </xf>
    <xf numFmtId="0" fontId="3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vertical="center"/>
    </xf>
    <xf numFmtId="0" fontId="4" fillId="0" borderId="1" xfId="12" applyFont="1" applyBorder="1" applyAlignment="1" applyProtection="1">
      <alignment horizontal="center"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right" vertical="center"/>
    </xf>
    <xf numFmtId="0" fontId="3" fillId="0" borderId="1" xfId="12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center" vertical="center"/>
    </xf>
    <xf numFmtId="165" fontId="3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5" fontId="4" fillId="0" borderId="0" xfId="12" applyNumberFormat="1" applyFont="1" applyAlignment="1" applyProtection="1">
      <alignment horizontal="center" vertical="center" wrapText="1"/>
    </xf>
    <xf numFmtId="166" fontId="4" fillId="0" borderId="0" xfId="12" applyNumberFormat="1" applyFont="1" applyAlignment="1" applyProtection="1">
      <alignment horizontal="right" vertical="center" wrapText="1"/>
    </xf>
    <xf numFmtId="0" fontId="4" fillId="0" borderId="0" xfId="12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left" vertical="center"/>
    </xf>
    <xf numFmtId="0" fontId="4" fillId="0" borderId="0" xfId="12" applyFont="1" applyAlignment="1" applyProtection="1">
      <alignment vertical="center" wrapText="1"/>
    </xf>
    <xf numFmtId="166" fontId="4" fillId="0" borderId="1" xfId="12" applyNumberFormat="1" applyFont="1" applyBorder="1" applyAlignment="1" applyProtection="1">
      <alignment vertical="center"/>
    </xf>
    <xf numFmtId="0" fontId="4" fillId="0" borderId="0" xfId="12" quotePrefix="1" applyFont="1" applyAlignment="1" applyProtection="1">
      <alignment horizontal="justify" vertical="center" wrapText="1"/>
    </xf>
    <xf numFmtId="0" fontId="4" fillId="0" borderId="0" xfId="12" applyFont="1" applyAlignment="1" applyProtection="1">
      <alignment horizontal="centerContinuous" vertical="center"/>
    </xf>
    <xf numFmtId="175" fontId="4" fillId="0" borderId="0" xfId="12" applyNumberFormat="1" applyFont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165" fontId="3" fillId="0" borderId="0" xfId="12" applyNumberFormat="1" applyFont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right" vertical="center"/>
    </xf>
    <xf numFmtId="0" fontId="4" fillId="0" borderId="0" xfId="524" applyFont="1" applyAlignment="1" applyProtection="1">
      <alignment vertical="center"/>
    </xf>
    <xf numFmtId="166" fontId="4" fillId="0" borderId="0" xfId="12" applyNumberFormat="1" applyFont="1" applyAlignment="1" applyProtection="1">
      <alignment horizontal="center" vertical="center"/>
    </xf>
    <xf numFmtId="166" fontId="4" fillId="0" borderId="2" xfId="12" applyNumberFormat="1" applyFont="1" applyBorder="1" applyAlignment="1" applyProtection="1">
      <alignment horizontal="right" vertical="center"/>
    </xf>
    <xf numFmtId="165" fontId="4" fillId="0" borderId="0" xfId="12" quotePrefix="1" applyNumberFormat="1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6" fontId="4" fillId="0" borderId="1" xfId="79" applyNumberFormat="1" applyFont="1" applyFill="1" applyBorder="1" applyAlignment="1">
      <alignment horizontal="right" vertical="center"/>
    </xf>
    <xf numFmtId="0" fontId="4" fillId="0" borderId="0" xfId="12" applyFont="1" applyAlignment="1" applyProtection="1">
      <alignment horizontal="left" vertical="center" indent="1"/>
    </xf>
    <xf numFmtId="0" fontId="4" fillId="0" borderId="0" xfId="12" quotePrefix="1" applyFont="1" applyAlignment="1" applyProtection="1">
      <alignment vertical="center" wrapText="1"/>
    </xf>
    <xf numFmtId="166" fontId="4" fillId="0" borderId="0" xfId="0" applyNumberFormat="1" applyFont="1"/>
    <xf numFmtId="0" fontId="3" fillId="0" borderId="0" xfId="6" applyFont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1" xfId="6" applyFont="1" applyBorder="1" applyAlignment="1">
      <alignment vertical="center"/>
    </xf>
    <xf numFmtId="165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288" applyNumberFormat="1" applyFont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288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0" fontId="3" fillId="0" borderId="0" xfId="288" applyFont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166" fontId="3" fillId="0" borderId="1" xfId="289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6" fontId="4" fillId="0" borderId="0" xfId="289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4" fillId="0" borderId="0" xfId="289" applyFont="1" applyAlignment="1">
      <alignment vertical="center"/>
    </xf>
    <xf numFmtId="0" fontId="4" fillId="0" borderId="0" xfId="289" applyFont="1" applyAlignment="1">
      <alignment horizontal="center" vertical="center"/>
    </xf>
    <xf numFmtId="165" fontId="4" fillId="0" borderId="0" xfId="289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166" fontId="4" fillId="0" borderId="1" xfId="289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2" xfId="289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288" applyNumberFormat="1" applyFont="1" applyBorder="1" applyAlignment="1">
      <alignment horizontal="right" vertical="center"/>
    </xf>
    <xf numFmtId="165" fontId="4" fillId="0" borderId="0" xfId="12" applyNumberFormat="1" applyFont="1" applyAlignment="1" applyProtection="1">
      <alignment horizontal="right" vertical="center"/>
    </xf>
    <xf numFmtId="175" fontId="4" fillId="0" borderId="0" xfId="12" applyNumberFormat="1" applyFont="1" applyAlignment="1" applyProtection="1">
      <alignment horizontal="right" vertical="center"/>
    </xf>
    <xf numFmtId="175" fontId="4" fillId="0" borderId="1" xfId="12" applyNumberFormat="1" applyFont="1" applyBorder="1" applyAlignment="1" applyProtection="1">
      <alignment horizontal="right" vertical="center"/>
    </xf>
    <xf numFmtId="167" fontId="4" fillId="0" borderId="0" xfId="0" applyNumberFormat="1" applyFont="1"/>
    <xf numFmtId="178" fontId="4" fillId="0" borderId="0" xfId="79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4" fillId="0" borderId="0" xfId="12" applyFont="1" applyAlignment="1" applyProtection="1">
      <alignment horizontal="left" vertical="center" wrapText="1"/>
    </xf>
    <xf numFmtId="0" fontId="4" fillId="0" borderId="0" xfId="12" applyFont="1" applyAlignment="1" applyProtection="1">
      <alignment horizontal="left" vertical="center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Alignment="1" applyProtection="1">
      <alignment horizontal="left" vertical="center" wrapText="1"/>
    </xf>
  </cellXfs>
  <cellStyles count="7442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14 2 2" xfId="1262" xr:uid="{C7C14EF7-2AB1-49C4-A6E1-388343208E6B}"/>
    <cellStyle name="Comma 10 14 2 2 2" xfId="1924" xr:uid="{0C2D2D00-14D6-455D-B111-C467BDB372AE}"/>
    <cellStyle name="Comma 10 14 2 2 2 2" xfId="3313" xr:uid="{9713E5A8-6FDC-4F7A-B9ED-B597E467BA07}"/>
    <cellStyle name="Comma 10 14 2 2 2 2 2" xfId="7381" xr:uid="{91EB7284-3129-4575-A46A-168E974632DF}"/>
    <cellStyle name="Comma 10 14 2 2 2 3" xfId="4656" xr:uid="{1F4631D0-6CC6-47EC-8F97-C280D4A4A06C}"/>
    <cellStyle name="Comma 10 14 2 2 2 4" xfId="6023" xr:uid="{A8F71622-39E9-440D-8359-9D79A9D9EF73}"/>
    <cellStyle name="Comma 10 14 2 2 3" xfId="2651" xr:uid="{06C1F69A-6AE7-4082-8F13-A449F9817D0E}"/>
    <cellStyle name="Comma 10 14 2 2 3 2" xfId="6719" xr:uid="{6AF62FE8-1BEC-46C4-BEA1-9FE2E2A7E007}"/>
    <cellStyle name="Comma 10 14 2 2 4" xfId="3994" xr:uid="{E66094A2-ADF4-46E7-99E7-1C1A5B17E4C7}"/>
    <cellStyle name="Comma 10 14 2 2 5" xfId="5361" xr:uid="{A73D029F-C596-421F-9F18-80B9B5461FEB}"/>
    <cellStyle name="Comma 10 14 2 3" xfId="1686" xr:uid="{AE705D59-55CE-481D-A76E-61D341C19BAB}"/>
    <cellStyle name="Comma 10 14 2 3 2" xfId="3075" xr:uid="{DF78CBF8-3164-4BBA-9563-BB7FFE735E22}"/>
    <cellStyle name="Comma 10 14 2 3 2 2" xfId="7143" xr:uid="{5FA3A55C-FB55-4352-B519-4F88CE46DE69}"/>
    <cellStyle name="Comma 10 14 2 3 3" xfId="4418" xr:uid="{41F5FAA2-4DAF-4B2C-B64D-31B7CC66CC18}"/>
    <cellStyle name="Comma 10 14 2 3 4" xfId="5785" xr:uid="{7973068D-80C3-4EC2-8341-1261A8557CCF}"/>
    <cellStyle name="Comma 10 14 2 4" xfId="2413" xr:uid="{F913F836-5BF9-4AE2-B4B9-56C9BD8A3051}"/>
    <cellStyle name="Comma 10 14 2 4 2" xfId="6481" xr:uid="{69F60323-A13F-4F59-B204-C74123F2233A}"/>
    <cellStyle name="Comma 10 14 2 5" xfId="3756" xr:uid="{201625D5-7270-49E2-9965-2216C934BCE6}"/>
    <cellStyle name="Comma 10 14 2 6" xfId="5123" xr:uid="{97AF4FDD-A793-4D34-AD5E-B1DD6D9F8EFB}"/>
    <cellStyle name="Comma 10 14 2 7" xfId="1023" xr:uid="{0FABDF56-30D4-4935-9D58-7B7C0AB817F2}"/>
    <cellStyle name="Comma 10 14 3" xfId="1200" xr:uid="{1F48FF41-1C37-4F7E-9BDB-876E28FA499F}"/>
    <cellStyle name="Comma 10 14 3 2" xfId="1862" xr:uid="{7B9817BF-6370-487D-9ABB-F757C326DF74}"/>
    <cellStyle name="Comma 10 14 3 2 2" xfId="3251" xr:uid="{D4F89549-579B-4730-A9FC-F31FEE4C6E39}"/>
    <cellStyle name="Comma 10 14 3 2 2 2" xfId="7319" xr:uid="{0168894B-AD5B-472F-994C-08813B07A8C1}"/>
    <cellStyle name="Comma 10 14 3 2 3" xfId="4594" xr:uid="{CB02FD0D-408F-44D2-87AB-E134D110D017}"/>
    <cellStyle name="Comma 10 14 3 2 4" xfId="5961" xr:uid="{FE395BDD-3A91-4B17-9C40-165AB5098BF0}"/>
    <cellStyle name="Comma 10 14 3 3" xfId="2589" xr:uid="{CA700F99-2219-4C65-A297-42ECD681A980}"/>
    <cellStyle name="Comma 10 14 3 3 2" xfId="6657" xr:uid="{8CCDC270-EF6B-425D-8A5D-DA66885813F0}"/>
    <cellStyle name="Comma 10 14 3 4" xfId="3932" xr:uid="{692965EF-C092-4044-8412-B4342781E79F}"/>
    <cellStyle name="Comma 10 14 3 5" xfId="5299" xr:uid="{2DF16341-0E1E-463A-9D63-79579FF2AF74}"/>
    <cellStyle name="Comma 10 14 4" xfId="1623" xr:uid="{C67E4C5D-833A-4FF0-B0BC-8FE49CC05702}"/>
    <cellStyle name="Comma 10 14 4 2" xfId="3012" xr:uid="{5414FA00-60CE-4C58-8F41-D173311D658B}"/>
    <cellStyle name="Comma 10 14 4 2 2" xfId="7080" xr:uid="{0816C85A-E4D1-4397-A64E-111BFD679B78}"/>
    <cellStyle name="Comma 10 14 4 3" xfId="4355" xr:uid="{4F7D4A2F-1670-4C4B-8348-7E7386E6CA4F}"/>
    <cellStyle name="Comma 10 14 4 4" xfId="5722" xr:uid="{D61A02E8-25E1-48AC-B4D5-BB8D71D2B813}"/>
    <cellStyle name="Comma 10 14 5" xfId="2346" xr:uid="{3B19EC68-6B04-4EDA-A39B-894C6D0385D8}"/>
    <cellStyle name="Comma 10 14 5 2" xfId="6416" xr:uid="{C48DD125-927B-42DE-A95C-B4B62BBF5944}"/>
    <cellStyle name="Comma 10 14 6" xfId="3693" xr:uid="{3425568D-2D3F-4C8A-B4DC-E528BBE95097}"/>
    <cellStyle name="Comma 10 14 7" xfId="5060" xr:uid="{CD59B80D-51AD-48E4-AEB5-A7E9B44266B1}"/>
    <cellStyle name="Comma 10 14 8" xfId="951" xr:uid="{2D2E96BF-F9BF-445C-A5DD-24A815DDB668}"/>
    <cellStyle name="Comma 10 2" xfId="345" xr:uid="{6E3CD79E-47B6-4F87-9A05-A69B1E7FBB0B}"/>
    <cellStyle name="Comma 10 2 2" xfId="737" xr:uid="{701FF75B-5894-4AF1-A1B0-715362825917}"/>
    <cellStyle name="Comma 10 2 2 2" xfId="1289" xr:uid="{B54491C3-7514-4700-8B00-B2ADC161933E}"/>
    <cellStyle name="Comma 10 2 2 2 2" xfId="1951" xr:uid="{A57A72CA-554F-4B28-9F84-A60C98A57795}"/>
    <cellStyle name="Comma 10 2 2 2 2 2" xfId="3340" xr:uid="{54532DD3-BF57-4142-B85C-7C60C8FFB3C9}"/>
    <cellStyle name="Comma 10 2 2 2 2 2 2" xfId="7408" xr:uid="{733AEAD5-6D47-436B-B224-7686F8B0E905}"/>
    <cellStyle name="Comma 10 2 2 2 2 3" xfId="4683" xr:uid="{A6F47802-0074-4F45-9115-08B65D1C8D3D}"/>
    <cellStyle name="Comma 10 2 2 2 2 4" xfId="6050" xr:uid="{274B21E0-B784-4333-B182-6B7B51AEB641}"/>
    <cellStyle name="Comma 10 2 2 2 3" xfId="2678" xr:uid="{1EED1B45-1E0F-4E87-A5BD-E715C049BDCF}"/>
    <cellStyle name="Comma 10 2 2 2 3 2" xfId="6746" xr:uid="{E14D610E-083A-40E9-9D9D-8D4F9EC91136}"/>
    <cellStyle name="Comma 10 2 2 2 4" xfId="4021" xr:uid="{15CD2728-3D64-4B54-8313-FC85BE567882}"/>
    <cellStyle name="Comma 10 2 2 2 5" xfId="5388" xr:uid="{C78DEA29-2BC0-42C5-9A9A-2A683252A422}"/>
    <cellStyle name="Comma 10 2 2 3" xfId="1455" xr:uid="{A62D6BA1-6311-40B6-94F5-A714D78CE2F9}"/>
    <cellStyle name="Comma 10 2 2 3 2" xfId="2844" xr:uid="{ADB6C025-8BC1-4E64-BBA4-B2528023CB5A}"/>
    <cellStyle name="Comma 10 2 2 3 2 2" xfId="6912" xr:uid="{31BB6A9E-90D6-4F57-867C-77F570A1F5F7}"/>
    <cellStyle name="Comma 10 2 2 3 3" xfId="4187" xr:uid="{E8723CBB-05F8-4C28-A882-0BA05660A47D}"/>
    <cellStyle name="Comma 10 2 2 3 4" xfId="5554" xr:uid="{D66B8642-4C22-415A-BEEC-FAB322CCB3B2}"/>
    <cellStyle name="Comma 10 2 2 4" xfId="2170" xr:uid="{73FD474B-68A3-46A7-A52D-AE590EF8497E}"/>
    <cellStyle name="Comma 10 2 2 4 2" xfId="6244" xr:uid="{EF986144-AAD0-402B-9F87-FA9BBD6495CE}"/>
    <cellStyle name="Comma 10 2 2 5" xfId="3525" xr:uid="{850FF86D-FCCD-4ACA-AD8F-5CF9E312F17E}"/>
    <cellStyle name="Comma 10 2 2 6" xfId="4892" xr:uid="{8B63ECCF-6EB6-4FBD-B7F8-A7D217DBB24B}"/>
    <cellStyle name="Comma 10 2 3" xfId="1714" xr:uid="{7DD99E87-8937-473F-93AA-898760E9267A}"/>
    <cellStyle name="Comma 10 2 3 2" xfId="3103" xr:uid="{C3B0052B-2FA3-4262-BF23-8B51A6DA1CC4}"/>
    <cellStyle name="Comma 10 2 3 2 2" xfId="7171" xr:uid="{EA1DBA62-D20D-45D4-BEB6-5E13AF3474B4}"/>
    <cellStyle name="Comma 10 2 3 3" xfId="4446" xr:uid="{5FC5C545-1578-4BA8-9F9B-F8B88CD9C195}"/>
    <cellStyle name="Comma 10 2 3 4" xfId="5813" xr:uid="{3F23786C-CB6A-458D-95A4-FF7262736EDA}"/>
    <cellStyle name="Comma 10 2 4" xfId="2441" xr:uid="{775122D1-2564-43DB-B3BD-0D5F18C41920}"/>
    <cellStyle name="Comma 10 2 4 2" xfId="6509" xr:uid="{95A53005-526B-497C-AD6A-FFA57DA20181}"/>
    <cellStyle name="Comma 10 2 5" xfId="3784" xr:uid="{7F0FDE5D-6288-44B2-BE7B-89956E4D8E82}"/>
    <cellStyle name="Comma 10 2 6" xfId="5151" xr:uid="{A0D6BEC8-A344-472E-94FB-17531B42F415}"/>
    <cellStyle name="Comma 10 2 7" xfId="1051" xr:uid="{D705482C-DB44-401E-8276-E447040ABAED}"/>
    <cellStyle name="Comma 10 3" xfId="267" xr:uid="{3301CB08-CB2F-4639-9A76-2A9442C9CB9F}"/>
    <cellStyle name="Comma 10 3 2" xfId="1884" xr:uid="{58604200-7E4C-416E-993C-CE48E6697FA7}"/>
    <cellStyle name="Comma 10 3 2 2" xfId="3273" xr:uid="{A52D9682-E486-4D61-9C17-947A1478A4C7}"/>
    <cellStyle name="Comma 10 3 2 2 2" xfId="7341" xr:uid="{3C340E91-9E70-42C3-8CAE-56D4A428B7B3}"/>
    <cellStyle name="Comma 10 3 2 3" xfId="4616" xr:uid="{0BE5FC3B-FD9C-4322-B8F2-83880B74F2E9}"/>
    <cellStyle name="Comma 10 3 2 4" xfId="5983" xr:uid="{03478C12-9585-4578-A984-DF6E38CCD5BC}"/>
    <cellStyle name="Comma 10 3 3" xfId="2611" xr:uid="{8F59DBB1-653B-4B1F-B373-7121CB395E7E}"/>
    <cellStyle name="Comma 10 3 3 2" xfId="6679" xr:uid="{7B21A0DD-F0D3-496B-B01F-697F1FCA1A90}"/>
    <cellStyle name="Comma 10 3 4" xfId="3954" xr:uid="{9434F78E-A2E5-4A8D-A801-34088B8101AD}"/>
    <cellStyle name="Comma 10 3 5" xfId="5321" xr:uid="{53EB8FBC-4279-44DC-B7AF-186A2FD25547}"/>
    <cellStyle name="Comma 10 3 6" xfId="1222" xr:uid="{4170F3DA-0A23-4CF4-BE92-5C636A91391F}"/>
    <cellStyle name="Comma 10 4" xfId="980" xr:uid="{CB8E1C40-7086-42C8-9807-DA98DD4CF4B8}"/>
    <cellStyle name="Comma 10 4 2" xfId="1646" xr:uid="{BC89D8B8-772E-4555-AC60-4BD95026CBD2}"/>
    <cellStyle name="Comma 10 4 2 2" xfId="3035" xr:uid="{69794F55-3A9E-40FB-8546-54C8C5C7AC43}"/>
    <cellStyle name="Comma 10 4 2 2 2" xfId="7103" xr:uid="{69BB2F81-DD0E-46D2-AA13-B8276F5A6281}"/>
    <cellStyle name="Comma 10 4 2 3" xfId="4378" xr:uid="{4F4CEA22-C1EF-4376-8DAF-63AAF6FEF4F9}"/>
    <cellStyle name="Comma 10 4 2 4" xfId="5745" xr:uid="{13D16AE6-54C4-4D43-8C6B-8F7D88EB954D}"/>
    <cellStyle name="Comma 10 4 3" xfId="2373" xr:uid="{B9BBD4FB-4F6A-45D9-AB2A-DC08512B631B}"/>
    <cellStyle name="Comma 10 4 3 2" xfId="6441" xr:uid="{917EB39D-B11C-42AD-8EB5-0B3C544BA12B}"/>
    <cellStyle name="Comma 10 4 4" xfId="3716" xr:uid="{7E7A968C-5DE8-4BA6-A17B-2856C843389D}"/>
    <cellStyle name="Comma 10 4 5" xfId="5083" xr:uid="{16CABFF4-798B-46DC-9816-03B83692B06A}"/>
    <cellStyle name="Comma 10 5" xfId="1403" xr:uid="{FB32D5EB-015E-4A85-9C48-1F5151EF2EA4}"/>
    <cellStyle name="Comma 10 5 2" xfId="2792" xr:uid="{432AC6A9-C991-4C78-B79A-88907BF6F317}"/>
    <cellStyle name="Comma 10 5 2 2" xfId="6860" xr:uid="{8D31DC40-8E32-4562-8B0A-037A1368921E}"/>
    <cellStyle name="Comma 10 5 3" xfId="4135" xr:uid="{9E9D2672-8D11-4A08-A8F4-90D286B74617}"/>
    <cellStyle name="Comma 10 5 4" xfId="5502" xr:uid="{808FAF62-87D3-420B-8B58-51E092447B57}"/>
    <cellStyle name="Comma 10 6" xfId="2118" xr:uid="{0B588725-BE01-4AFD-BD06-C39987AD84E3}"/>
    <cellStyle name="Comma 10 6 2" xfId="6192" xr:uid="{316107E3-D60A-4CB7-B0E8-8F99428166A2}"/>
    <cellStyle name="Comma 10 7" xfId="3473" xr:uid="{89BB35C7-8ECF-4819-8B12-2464458E4A54}"/>
    <cellStyle name="Comma 10 8" xfId="4840" xr:uid="{C76741A4-A5C5-452A-A1D0-78B0A3648D29}"/>
    <cellStyle name="Comma 10 9" xfId="677" xr:uid="{1933FE73-E2B2-4ECF-80E0-FBF3C6C08FB4}"/>
    <cellStyle name="Comma 11" xfId="105" xr:uid="{F6D6A2B8-A507-47F3-8406-F01CE4B03035}"/>
    <cellStyle name="Comma 11 10" xfId="4883" xr:uid="{9F0B2522-F39B-4808-B5E2-C65E86B05EF3}"/>
    <cellStyle name="Comma 11 11" xfId="721" xr:uid="{ED35D213-9E2B-4D9A-A45B-E3A8791CA1CF}"/>
    <cellStyle name="Comma 11 14" xfId="203" xr:uid="{E3093E36-DD66-497D-8E66-E15149188B20}"/>
    <cellStyle name="Comma 11 14 2" xfId="314" xr:uid="{2CE171ED-0D94-431A-B986-1BE3B449FD59}"/>
    <cellStyle name="Comma 11 14 2 10" xfId="4752" xr:uid="{B49A43C4-3C9C-4E24-B160-933A78E0C172}"/>
    <cellStyle name="Comma 11 14 2 11" xfId="552" xr:uid="{4101062E-58E6-43C3-B39C-A4E4FE1DE694}"/>
    <cellStyle name="Comma 11 14 2 2" xfId="494" xr:uid="{5B5E05BB-474E-4E3B-9121-9A22302AA822}"/>
    <cellStyle name="Comma 11 14 2 2 2" xfId="1259" xr:uid="{18BAD355-D23D-46F7-8207-3C2710AC8333}"/>
    <cellStyle name="Comma 11 14 2 2 2 2" xfId="1921" xr:uid="{D16555BC-EB94-423D-8F8A-EDE8E9742ABA}"/>
    <cellStyle name="Comma 11 14 2 2 2 2 2" xfId="3310" xr:uid="{1EFC8708-B4C1-49DA-9D99-757F87342C35}"/>
    <cellStyle name="Comma 11 14 2 2 2 2 2 2" xfId="7378" xr:uid="{A1F81FEB-BC30-45C2-9389-580A994A20F4}"/>
    <cellStyle name="Comma 11 14 2 2 2 2 3" xfId="4653" xr:uid="{7A15B348-A7D4-4D1B-9B5D-1989BCC6526B}"/>
    <cellStyle name="Comma 11 14 2 2 2 2 4" xfId="6020" xr:uid="{5B629F9B-0660-4DDD-89CC-667A55DBB5F9}"/>
    <cellStyle name="Comma 11 14 2 2 2 3" xfId="2648" xr:uid="{58DE66EE-3423-4844-81EF-B379A922A92D}"/>
    <cellStyle name="Comma 11 14 2 2 2 3 2" xfId="6716" xr:uid="{B72812EE-D2AC-4CBB-B37F-E06E3DAF3E35}"/>
    <cellStyle name="Comma 11 14 2 2 2 4" xfId="3991" xr:uid="{5CEFDF3F-D43A-46FE-948C-B203FE302E60}"/>
    <cellStyle name="Comma 11 14 2 2 2 5" xfId="5358" xr:uid="{9977EAFB-DB8F-4423-8BD6-C9F3FCE53AE2}"/>
    <cellStyle name="Comma 11 14 2 2 3" xfId="1020" xr:uid="{CC894DDC-1FC4-409E-8157-8557C4612F15}"/>
    <cellStyle name="Comma 11 14 2 2 3 2" xfId="1683" xr:uid="{04CCB477-9C89-4F86-9DFA-908BEEADCE39}"/>
    <cellStyle name="Comma 11 14 2 2 3 2 2" xfId="3072" xr:uid="{0B798290-4E5C-4362-AF7B-C59150F16EE5}"/>
    <cellStyle name="Comma 11 14 2 2 3 2 2 2" xfId="7140" xr:uid="{45773676-6A4A-4E8C-A6B7-A8496F4DA1D5}"/>
    <cellStyle name="Comma 11 14 2 2 3 2 3" xfId="4415" xr:uid="{51F6E559-B932-4D1A-8413-264063F966A2}"/>
    <cellStyle name="Comma 11 14 2 2 3 2 4" xfId="5782" xr:uid="{A78D18CC-CB8D-4518-880A-56D2C5ED0AE5}"/>
    <cellStyle name="Comma 11 14 2 2 3 3" xfId="2410" xr:uid="{6748CDC9-D805-4F93-98E2-DC4D39816AFA}"/>
    <cellStyle name="Comma 11 14 2 2 3 3 2" xfId="6478" xr:uid="{E1345427-5ECD-414A-8359-A86B623B4B7D}"/>
    <cellStyle name="Comma 11 14 2 2 3 4" xfId="3753" xr:uid="{5AABAF9A-1CA6-4510-91FF-F06CE2BC0F15}"/>
    <cellStyle name="Comma 11 14 2 2 3 5" xfId="5120" xr:uid="{AA5ECB94-269C-461E-8987-86DFA07510EE}"/>
    <cellStyle name="Comma 11 14 2 2 4" xfId="1379" xr:uid="{9EE5CA3C-A980-4AC2-868B-DA7AEC640A9D}"/>
    <cellStyle name="Comma 11 14 2 2 4 2" xfId="2768" xr:uid="{76CE9265-A1D4-49A1-A8AC-C58BFB932A62}"/>
    <cellStyle name="Comma 11 14 2 2 4 2 2" xfId="6836" xr:uid="{2AE67FC8-7129-47A2-B222-675431D49DAE}"/>
    <cellStyle name="Comma 11 14 2 2 4 3" xfId="4111" xr:uid="{C4FB2D07-38F7-4093-A0BC-BA13DFDA3A55}"/>
    <cellStyle name="Comma 11 14 2 2 4 4" xfId="5478" xr:uid="{FD438D15-A665-48E4-B5B3-ADFF643873F4}"/>
    <cellStyle name="Comma 11 14 2 2 5" xfId="2093" xr:uid="{E440391E-414E-4283-863C-FFF6BC9702CE}"/>
    <cellStyle name="Comma 11 14 2 2 5 2" xfId="6168" xr:uid="{1F27EFAC-CA94-4724-9D56-B61BB088C690}"/>
    <cellStyle name="Comma 11 14 2 2 6" xfId="3449" xr:uid="{D0379560-81D4-4FAD-BE78-DF4ABF83C4A9}"/>
    <cellStyle name="Comma 11 14 2 2 7" xfId="4816" xr:uid="{57A47B2E-7CB1-4CF9-BA13-5BCC82EC776F}"/>
    <cellStyle name="Comma 11 14 2 2 8" xfId="652" xr:uid="{C62B3A4D-FC9D-40BD-A719-74ABEFEE4F17}"/>
    <cellStyle name="Comma 11 14 2 3" xfId="826" xr:uid="{B15301C0-57D7-459B-84B4-3F803CBC3DE0}"/>
    <cellStyle name="Comma 11 14 2 3 2" xfId="1516" xr:uid="{32FB8323-124A-45AB-918B-BE6BB0909E36}"/>
    <cellStyle name="Comma 11 14 2 3 2 2" xfId="2905" xr:uid="{E1502C56-FBDF-4095-879F-25CECD98DED1}"/>
    <cellStyle name="Comma 11 14 2 3 2 2 2" xfId="6973" xr:uid="{46DC1BF2-829E-40D2-9B0A-39BC39A2738F}"/>
    <cellStyle name="Comma 11 14 2 3 2 3" xfId="4248" xr:uid="{F6363C82-92A9-4305-A3BF-77786505B35F}"/>
    <cellStyle name="Comma 11 14 2 3 2 4" xfId="5615" xr:uid="{987AB240-40AE-4BFD-85B2-955EE069119D}"/>
    <cellStyle name="Comma 11 14 2 3 3" xfId="2237" xr:uid="{518B87DF-6E92-492B-BD47-BBDA45488558}"/>
    <cellStyle name="Comma 11 14 2 3 3 2" xfId="6308" xr:uid="{A622FA72-0D31-424C-BD65-000AD73A0BAF}"/>
    <cellStyle name="Comma 11 14 2 3 4" xfId="3586" xr:uid="{ABA33A24-9506-4E92-A888-A9576F801353}"/>
    <cellStyle name="Comma 11 14 2 3 5" xfId="4953" xr:uid="{F104FC93-69C9-412F-8C32-A4E21FE303E1}"/>
    <cellStyle name="Comma 11 14 2 4" xfId="1084" xr:uid="{E6AD067D-A8DE-4A37-9778-A7386EFC1BFD}"/>
    <cellStyle name="Comma 11 14 2 4 2" xfId="1747" xr:uid="{83C181F6-4BBC-46E1-A2D2-9F091C1726E1}"/>
    <cellStyle name="Comma 11 14 2 4 2 2" xfId="3136" xr:uid="{C2BC31AD-87C2-40D0-BD15-39AC866DD422}"/>
    <cellStyle name="Comma 11 14 2 4 2 2 2" xfId="7204" xr:uid="{A4E7948D-1A34-4690-80FD-9CE1A5C5B078}"/>
    <cellStyle name="Comma 11 14 2 4 2 3" xfId="4479" xr:uid="{2E9E7E8D-C6F9-405D-A785-A460174D5A33}"/>
    <cellStyle name="Comma 11 14 2 4 2 4" xfId="5846" xr:uid="{CA3AF220-62BA-4411-94DB-2851D1D92443}"/>
    <cellStyle name="Comma 11 14 2 4 3" xfId="2474" xr:uid="{BED4B59A-F47E-488D-8DF2-D81406E3BA71}"/>
    <cellStyle name="Comma 11 14 2 4 3 2" xfId="6542" xr:uid="{01BF62C7-C4A0-488E-B2F9-A90ABC11B927}"/>
    <cellStyle name="Comma 11 14 2 4 4" xfId="3817" xr:uid="{DE235C6B-4A2C-4F69-ABF0-DC3BB0FF7012}"/>
    <cellStyle name="Comma 11 14 2 4 5" xfId="5184" xr:uid="{2C9225B6-D494-4E23-B3CA-643560F7978F}"/>
    <cellStyle name="Comma 11 14 2 5" xfId="766" xr:uid="{85210338-869B-465D-84B8-AF5EA0F30544}"/>
    <cellStyle name="Comma 11 14 2 5 2" xfId="1469" xr:uid="{A7CE9B39-3969-44D3-9E88-6F49D4D4F1CC}"/>
    <cellStyle name="Comma 11 14 2 5 2 2" xfId="2858" xr:uid="{8D814522-C449-49C4-88B8-5EF3421C3AF7}"/>
    <cellStyle name="Comma 11 14 2 5 2 2 2" xfId="6926" xr:uid="{7116D050-CD3E-402F-8412-A2C913C85215}"/>
    <cellStyle name="Comma 11 14 2 5 2 3" xfId="4201" xr:uid="{796DFBC4-BC2B-4082-901D-C224679AE7A0}"/>
    <cellStyle name="Comma 11 14 2 5 2 4" xfId="5568" xr:uid="{094D615F-9E9E-47CB-95D0-F8DB943E4320}"/>
    <cellStyle name="Comma 11 14 2 5 3" xfId="2189" xr:uid="{B0F8270E-0E27-4DB9-8452-2D09480489AE}"/>
    <cellStyle name="Comma 11 14 2 5 3 2" xfId="6261" xr:uid="{B273C7CE-C58B-4613-B50E-36B5C99A9946}"/>
    <cellStyle name="Comma 11 14 2 5 4" xfId="3539" xr:uid="{AEEBC189-D6C4-4F5D-B0CB-DEE33A3459B3}"/>
    <cellStyle name="Comma 11 14 2 5 5" xfId="4906" xr:uid="{3DAA0D88-F3D3-49A8-AB69-7F81F49EFDB9}"/>
    <cellStyle name="Comma 11 14 2 6" xfId="1315" xr:uid="{3A66E6D2-7760-4201-A50D-C09CD87A6BBA}"/>
    <cellStyle name="Comma 11 14 2 6 2" xfId="2704" xr:uid="{4FE959B2-CAD2-4558-A9FC-A00EBA5D3914}"/>
    <cellStyle name="Comma 11 14 2 6 2 2" xfId="6772" xr:uid="{38872CE5-3A6B-4172-AB86-285072A0B33E}"/>
    <cellStyle name="Comma 11 14 2 6 3" xfId="4047" xr:uid="{8F46FAC2-F161-4CCC-B4C3-C115CAC774C7}"/>
    <cellStyle name="Comma 11 14 2 6 4" xfId="5414" xr:uid="{4634C7C1-B960-4F6E-B886-FDB0D235992D}"/>
    <cellStyle name="Comma 11 14 2 7" xfId="2000" xr:uid="{82E686C4-BCD7-4C6F-BD1D-FC130BC3379A}"/>
    <cellStyle name="Comma 11 14 2 7 2" xfId="6081" xr:uid="{3A37D0D7-873E-47EA-A3B9-D6DA50DB23FE}"/>
    <cellStyle name="Comma 11 14 2 8" xfId="2022" xr:uid="{045B2CD0-0C18-4BA9-B6D0-7E407112CC9A}"/>
    <cellStyle name="Comma 11 14 2 8 2" xfId="6101" xr:uid="{8CA35493-BD41-4E23-B092-BCC3BA7C96A5}"/>
    <cellStyle name="Comma 11 14 2 9" xfId="3378" xr:uid="{A6F9ED72-EC7C-434E-8644-3D1106CC0743}"/>
    <cellStyle name="Comma 11 14 3" xfId="1620" xr:uid="{DFA4239A-9533-45E5-8809-281B0E791D34}"/>
    <cellStyle name="Comma 11 14 3 2" xfId="3009" xr:uid="{2EFDAD2E-A845-4862-B94F-6A839F575D1D}"/>
    <cellStyle name="Comma 11 14 3 2 2" xfId="7077" xr:uid="{9551F4E6-B6CA-4A33-9203-FEAB04707CA7}"/>
    <cellStyle name="Comma 11 14 3 3" xfId="4352" xr:uid="{173B2A51-639F-4743-8245-33F0DFDE5DA2}"/>
    <cellStyle name="Comma 11 14 3 4" xfId="5719" xr:uid="{5944623A-A9BB-45B9-851F-7959375771B8}"/>
    <cellStyle name="Comma 11 14 4" xfId="2341" xr:uid="{538CFE50-4675-444D-9BD8-7375D40C9434}"/>
    <cellStyle name="Comma 11 14 4 2" xfId="6412" xr:uid="{B392251B-045F-4A75-811F-D237AC4A8C42}"/>
    <cellStyle name="Comma 11 14 5" xfId="3690" xr:uid="{D938A40C-29C8-4303-A05A-C294E3EFA512}"/>
    <cellStyle name="Comma 11 14 6" xfId="5057" xr:uid="{39ABF6A9-5295-4C13-835C-D60B29A6BF5D}"/>
    <cellStyle name="Comma 11 14 7" xfId="946" xr:uid="{3681FBDC-8829-4427-A7D5-2D2401471691}"/>
    <cellStyle name="Comma 11 2" xfId="112" xr:uid="{DEA2BA52-6FCC-4967-9E1C-CBA45D55DD6C}"/>
    <cellStyle name="Comma 11 2 10" xfId="3392" xr:uid="{2592E5CC-424E-4B03-9224-EE8BD26BFB93}"/>
    <cellStyle name="Comma 11 2 11" xfId="4766" xr:uid="{94D9B9B1-06D2-4C01-99F3-D352BEA710BA}"/>
    <cellStyle name="Comma 11 2 12" xfId="566" xr:uid="{233BB2E0-3387-413B-A922-FE6B9C6CC042}"/>
    <cellStyle name="Comma 11 2 2" xfId="209" xr:uid="{779CFCF6-0B87-40C2-BE66-EBE1EB89FEF4}"/>
    <cellStyle name="Comma 11 2 2 10" xfId="2040" xr:uid="{36A7008B-4456-46B8-A70C-CC1BE8629BE0}"/>
    <cellStyle name="Comma 11 2 2 10 2" xfId="6119" xr:uid="{FA84F387-1BCF-4D97-9204-35E9B43898E5}"/>
    <cellStyle name="Comma 11 2 2 11" xfId="3395" xr:uid="{029CE067-16F9-4000-8BDC-AD1C991505B6}"/>
    <cellStyle name="Comma 11 2 2 12" xfId="4769" xr:uid="{D1F11A38-5AA0-432D-ACBA-5E2FFC1C3303}"/>
    <cellStyle name="Comma 11 2 2 13" xfId="569" xr:uid="{BD495B9E-F8CA-4CF3-BA54-095890464F6C}"/>
    <cellStyle name="Comma 11 2 2 2" xfId="176" xr:uid="{C2B915EF-B24B-49A0-847F-C38EEA184461}"/>
    <cellStyle name="Comma 11 2 2 2 2" xfId="680" xr:uid="{9FFE431A-A7EF-485F-B46A-9C6A7CCCFCA1}"/>
    <cellStyle name="Comma 11 2 2 2 2 2" xfId="1188" xr:uid="{00C8034A-E652-4E6F-A373-6F9444755F8D}"/>
    <cellStyle name="Comma 11 2 2 2 2 2 2" xfId="1850" xr:uid="{CBB39B58-2288-497D-8B22-995B0C172A81}"/>
    <cellStyle name="Comma 11 2 2 2 2 2 2 2" xfId="3239" xr:uid="{B06208D6-482B-4DD8-8054-639E405B54C0}"/>
    <cellStyle name="Comma 11 2 2 2 2 2 2 2 2" xfId="7307" xr:uid="{6D85A709-CE1F-4C29-9E9D-CC3B8E3670FE}"/>
    <cellStyle name="Comma 11 2 2 2 2 2 2 3" xfId="4582" xr:uid="{6225D870-9585-4344-9576-69D5649D9827}"/>
    <cellStyle name="Comma 11 2 2 2 2 2 2 4" xfId="5949" xr:uid="{01D2DB11-67E9-474F-8ED3-4BBDC87DF4CB}"/>
    <cellStyle name="Comma 11 2 2 2 2 2 3" xfId="2577" xr:uid="{0726F807-53EE-4A52-98D4-5788CEF05131}"/>
    <cellStyle name="Comma 11 2 2 2 2 2 3 2" xfId="6645" xr:uid="{88CE6390-8EEC-469D-A0BC-A7B75118CBD0}"/>
    <cellStyle name="Comma 11 2 2 2 2 2 4" xfId="3920" xr:uid="{7E96A908-BA31-4832-9560-EEFEA605199C}"/>
    <cellStyle name="Comma 11 2 2 2 2 2 5" xfId="5287" xr:uid="{495195D9-5521-463C-8B94-D1D690B21CF7}"/>
    <cellStyle name="Comma 11 2 2 2 2 3" xfId="931" xr:uid="{24319E45-3A95-4F3A-9E66-BCBAFE6DD4A1}"/>
    <cellStyle name="Comma 11 2 2 2 2 3 2" xfId="1609" xr:uid="{DAFA3673-1816-4B45-B727-2047DC507F67}"/>
    <cellStyle name="Comma 11 2 2 2 2 3 2 2" xfId="2998" xr:uid="{4E2D2F44-A3FF-4896-8ECF-FB3028F928A0}"/>
    <cellStyle name="Comma 11 2 2 2 2 3 2 2 2" xfId="7066" xr:uid="{21FD52F9-0A7C-4C51-92E3-9AE1519842D9}"/>
    <cellStyle name="Comma 11 2 2 2 2 3 2 3" xfId="4341" xr:uid="{C81F1959-F4BD-4490-B6F7-1BEDECB511EA}"/>
    <cellStyle name="Comma 11 2 2 2 2 3 2 4" xfId="5708" xr:uid="{E9156E75-B8F3-41BC-98BE-D9B995385D60}"/>
    <cellStyle name="Comma 11 2 2 2 2 3 3" xfId="2330" xr:uid="{1175FC6F-7DCA-40FC-B378-B3F9C3D36259}"/>
    <cellStyle name="Comma 11 2 2 2 2 3 3 2" xfId="6401" xr:uid="{39B50F4C-17EB-4228-B6EA-297F02A234D5}"/>
    <cellStyle name="Comma 11 2 2 2 2 3 4" xfId="3679" xr:uid="{9274E980-81E1-4115-B63C-A65C4336D95D}"/>
    <cellStyle name="Comma 11 2 2 2 2 3 5" xfId="5046" xr:uid="{61AA4750-6CDE-4B56-8418-B2E175659DE7}"/>
    <cellStyle name="Comma 11 2 2 2 2 4" xfId="1406" xr:uid="{F1CB8E8E-EBC1-4040-8A75-6F8139CD7D9F}"/>
    <cellStyle name="Comma 11 2 2 2 2 4 2" xfId="2795" xr:uid="{0D3C5F42-F710-4D49-BF3D-2EA094674DE0}"/>
    <cellStyle name="Comma 11 2 2 2 2 4 2 2" xfId="6863" xr:uid="{255CD2AC-2F8E-40D2-93AF-A38A2F5D334D}"/>
    <cellStyle name="Comma 11 2 2 2 2 4 3" xfId="4138" xr:uid="{E151DCC9-D20B-455E-A1F9-0BDCA09FADA5}"/>
    <cellStyle name="Comma 11 2 2 2 2 4 4" xfId="5505" xr:uid="{1F5AF36C-77D6-4EB3-A134-88777E7A6D52}"/>
    <cellStyle name="Comma 11 2 2 2 2 5" xfId="2121" xr:uid="{635CB73B-EA07-42E6-917B-A37BDA985A51}"/>
    <cellStyle name="Comma 11 2 2 2 2 5 2" xfId="6195" xr:uid="{B4F65F71-B6C3-4C1E-8C94-7BB153A878C2}"/>
    <cellStyle name="Comma 11 2 2 2 2 6" xfId="3476" xr:uid="{3B6EA157-08D1-46BB-AAA4-87BB49E89E0D}"/>
    <cellStyle name="Comma 11 2 2 2 2 7" xfId="4843" xr:uid="{0D538A09-512A-4212-A66F-B8EE6CC11C98}"/>
    <cellStyle name="Comma 11 2 2 2 3" xfId="888" xr:uid="{380869E6-7F83-4B57-B518-BB6BC9A2E212}"/>
    <cellStyle name="Comma 11 2 2 2 3 2" xfId="1571" xr:uid="{7FFDAE46-5CA3-4F36-B4B6-2D8EA62BBB5C}"/>
    <cellStyle name="Comma 11 2 2 2 3 2 2" xfId="2960" xr:uid="{BD801003-E554-49EF-B1B8-9442F63CA38E}"/>
    <cellStyle name="Comma 11 2 2 2 3 2 2 2" xfId="7028" xr:uid="{CBCA225D-4E82-4D8A-A211-7E273516239D}"/>
    <cellStyle name="Comma 11 2 2 2 3 2 3" xfId="4303" xr:uid="{682483C4-3619-484D-AB49-2153E7B7BDD8}"/>
    <cellStyle name="Comma 11 2 2 2 3 2 4" xfId="5670" xr:uid="{0E2CD95C-4A09-4B37-B288-5FDFEC7863E9}"/>
    <cellStyle name="Comma 11 2 2 2 3 3" xfId="2292" xr:uid="{D45B3654-B2F0-40CA-A097-55714BE32A50}"/>
    <cellStyle name="Comma 11 2 2 2 3 3 2" xfId="6363" xr:uid="{E7452F03-B25A-4F8F-BDE3-BCA99FFAC4D5}"/>
    <cellStyle name="Comma 11 2 2 2 3 4" xfId="3641" xr:uid="{C8BA75FE-11AE-436B-BA86-CFDF4FAD8C8B}"/>
    <cellStyle name="Comma 11 2 2 2 3 5" xfId="5008" xr:uid="{B7B5D93B-E42C-4529-A3C1-2E31BA8A7A03}"/>
    <cellStyle name="Comma 11 2 2 2 4" xfId="1155" xr:uid="{BDD71C3E-3E32-4D21-A4E5-B88C316A5C36}"/>
    <cellStyle name="Comma 11 2 2 2 4 2" xfId="1817" xr:uid="{657A58EB-462E-4C19-83C1-AC2F3D141B0E}"/>
    <cellStyle name="Comma 11 2 2 2 4 2 2" xfId="3206" xr:uid="{31C823B6-7257-4E73-AA7F-75733F013C9D}"/>
    <cellStyle name="Comma 11 2 2 2 4 2 2 2" xfId="7274" xr:uid="{A3FBD681-4EE2-4820-B02A-17416BD39A1F}"/>
    <cellStyle name="Comma 11 2 2 2 4 2 3" xfId="4549" xr:uid="{C681093D-DA64-462B-A590-203616F9CDFC}"/>
    <cellStyle name="Comma 11 2 2 2 4 2 4" xfId="5916" xr:uid="{E7754735-E5A7-4AFE-9AA8-54FCA73F1F4B}"/>
    <cellStyle name="Comma 11 2 2 2 4 3" xfId="2544" xr:uid="{074E89A0-40B9-458E-A168-8659D2024155}"/>
    <cellStyle name="Comma 11 2 2 2 4 3 2" xfId="6612" xr:uid="{3F199522-1B6D-4F76-85B7-516F9E93D29E}"/>
    <cellStyle name="Comma 11 2 2 2 4 4" xfId="3887" xr:uid="{6A88FE03-3DC0-4733-80AB-58B7D7D5B518}"/>
    <cellStyle name="Comma 11 2 2 2 4 5" xfId="5254" xr:uid="{137E7C1F-1793-4629-9AE5-9C454EA61847}"/>
    <cellStyle name="Comma 11 2 2 2 5" xfId="1991" xr:uid="{648A76A3-963F-487E-8994-3356746F7E6B}"/>
    <cellStyle name="Comma 11 2 2 2 6" xfId="3405" xr:uid="{67A184E6-1A0B-40FD-9623-512E56C3B9B8}"/>
    <cellStyle name="Comma 11 2 2 3" xfId="518" xr:uid="{A8FF4AAF-6E70-429A-98E8-14FB3B953553}"/>
    <cellStyle name="Comma 11 2 2 3 2" xfId="1175" xr:uid="{8363304F-2FF5-4A86-81CB-783ADA34FFCF}"/>
    <cellStyle name="Comma 11 2 2 3 2 2" xfId="1837" xr:uid="{3115C61F-5E72-4BE2-AE7C-32C67F3D3319}"/>
    <cellStyle name="Comma 11 2 2 3 2 2 2" xfId="3226" xr:uid="{30C73D5B-94BB-4461-9F13-9EE8A5EBB48B}"/>
    <cellStyle name="Comma 11 2 2 3 2 2 2 2" xfId="7294" xr:uid="{27211FA1-B803-42A2-AB6B-C0E68D4E6971}"/>
    <cellStyle name="Comma 11 2 2 3 2 2 3" xfId="4569" xr:uid="{C4F072B1-8E98-483F-B472-B6768864AD37}"/>
    <cellStyle name="Comma 11 2 2 3 2 2 4" xfId="5936" xr:uid="{D6A4B549-6783-4F51-B53A-102B92D88BBD}"/>
    <cellStyle name="Comma 11 2 2 3 2 3" xfId="2564" xr:uid="{98EA88BE-E136-4D2E-8F2A-60603A957ADE}"/>
    <cellStyle name="Comma 11 2 2 3 2 3 2" xfId="6632" xr:uid="{FBCC3CB0-7B65-44B6-9005-F14E857C1ABA}"/>
    <cellStyle name="Comma 11 2 2 3 2 4" xfId="3907" xr:uid="{12663C5F-16F3-45E1-A28C-738C219FC46D}"/>
    <cellStyle name="Comma 11 2 2 3 2 5" xfId="5274" xr:uid="{461BE3DD-8739-48EC-9671-7D0614A4F7C9}"/>
    <cellStyle name="Comma 11 2 2 3 3" xfId="910" xr:uid="{7F1AC227-211C-4D30-AD70-A660B0C81E4F}"/>
    <cellStyle name="Comma 11 2 2 3 3 2" xfId="1592" xr:uid="{721E7818-5583-465E-B706-CE9D7CAB3835}"/>
    <cellStyle name="Comma 11 2 2 3 3 2 2" xfId="2981" xr:uid="{0C5A973B-C3A0-4FDA-80F4-D956CB0E5925}"/>
    <cellStyle name="Comma 11 2 2 3 3 2 2 2" xfId="7049" xr:uid="{81C4F14E-AB69-4C4A-A9EF-28B8310A8493}"/>
    <cellStyle name="Comma 11 2 2 3 3 2 3" xfId="4324" xr:uid="{528B4B4C-F0F4-4C95-9450-3F4FA4D8B602}"/>
    <cellStyle name="Comma 11 2 2 3 3 2 4" xfId="5691" xr:uid="{64F205F2-8F32-4918-81C6-F09C146A31F3}"/>
    <cellStyle name="Comma 11 2 2 3 3 3" xfId="2313" xr:uid="{19C8D749-B280-429C-8B0D-449D38EF3A44}"/>
    <cellStyle name="Comma 11 2 2 3 3 3 2" xfId="6384" xr:uid="{0364594B-0F49-4F34-B335-A82EA609AE47}"/>
    <cellStyle name="Comma 11 2 2 3 3 4" xfId="3662" xr:uid="{C9F8756C-EC68-4999-AC2A-4691E90ED505}"/>
    <cellStyle name="Comma 11 2 2 3 3 5" xfId="5029" xr:uid="{A7EC5E96-F736-41E4-A3FA-F06FE1FC5DA3}"/>
    <cellStyle name="Comma 11 2 2 3 4" xfId="1396" xr:uid="{1CBFF883-9893-4605-84DA-D414197BC80A}"/>
    <cellStyle name="Comma 11 2 2 3 4 2" xfId="2785" xr:uid="{6B0ED1F5-D4CC-4942-8788-317386A27DEE}"/>
    <cellStyle name="Comma 11 2 2 3 4 2 2" xfId="6853" xr:uid="{5E1A63E4-A4B0-47FB-9C62-26E3D595F38C}"/>
    <cellStyle name="Comma 11 2 2 3 4 3" xfId="4128" xr:uid="{626F4AA1-60CD-4A0E-9A02-8CE0142B8857}"/>
    <cellStyle name="Comma 11 2 2 3 4 4" xfId="5495" xr:uid="{C83779BC-BAF3-4E8D-8E29-796E12BFEE31}"/>
    <cellStyle name="Comma 11 2 2 3 5" xfId="2111" xr:uid="{879DB139-F532-4700-BCBB-0AA9535369CD}"/>
    <cellStyle name="Comma 11 2 2 3 5 2" xfId="6185" xr:uid="{B9BC0BE7-FE16-4E24-8DD3-214E53BB5824}"/>
    <cellStyle name="Comma 11 2 2 3 6" xfId="3466" xr:uid="{790C4A0B-963E-484D-8570-5345F6163504}"/>
    <cellStyle name="Comma 11 2 2 3 7" xfId="4833" xr:uid="{B6CC7D34-03EA-4C71-8F3D-873F29856FC3}"/>
    <cellStyle name="Comma 11 2 2 3 8" xfId="670" xr:uid="{700C3481-7A3A-493E-9574-F39C4FC90E12}"/>
    <cellStyle name="Comma 11 2 2 4" xfId="952" xr:uid="{AE8BA963-26D8-4BAC-BD20-3700BA235EFF}"/>
    <cellStyle name="Comma 11 2 2 4 2" xfId="1201" xr:uid="{7D6BA361-7A0D-4BBC-B776-FD0776A3E89B}"/>
    <cellStyle name="Comma 11 2 2 4 2 2" xfId="1863" xr:uid="{00FB2CFA-7B0D-44A7-9895-41AF0E4E38E4}"/>
    <cellStyle name="Comma 11 2 2 4 2 2 2" xfId="3252" xr:uid="{848BAAD3-C68E-4682-9F91-9DFB20ABD698}"/>
    <cellStyle name="Comma 11 2 2 4 2 2 2 2" xfId="7320" xr:uid="{06EF7A28-6516-4189-BDDD-278C2012788A}"/>
    <cellStyle name="Comma 11 2 2 4 2 2 3" xfId="4595" xr:uid="{1B6411A3-B87E-4AFF-881B-69CAE1176388}"/>
    <cellStyle name="Comma 11 2 2 4 2 2 4" xfId="5962" xr:uid="{7596590A-2449-4F54-9D24-6A7882343157}"/>
    <cellStyle name="Comma 11 2 2 4 2 3" xfId="2590" xr:uid="{9882DC18-5EEA-4986-9589-12CA86721585}"/>
    <cellStyle name="Comma 11 2 2 4 2 3 2" xfId="6658" xr:uid="{EE42CA2D-4287-48CE-A8F8-4791339DA432}"/>
    <cellStyle name="Comma 11 2 2 4 2 4" xfId="3933" xr:uid="{4E89F5DD-F5FD-4C6D-A581-10D0E2C0143E}"/>
    <cellStyle name="Comma 11 2 2 4 2 5" xfId="5300" xr:uid="{489BAA2E-0D01-40E6-B9F5-9420C8A263BD}"/>
    <cellStyle name="Comma 11 2 2 4 3" xfId="1624" xr:uid="{A38212FE-CD3E-4533-90DB-AAC28B74F9BA}"/>
    <cellStyle name="Comma 11 2 2 4 3 2" xfId="3013" xr:uid="{F168BC5B-4889-4958-AA6C-66AB0B1F2B3F}"/>
    <cellStyle name="Comma 11 2 2 4 3 2 2" xfId="7081" xr:uid="{6B1EFE43-E5BA-47A8-9A9B-45DBFF941762}"/>
    <cellStyle name="Comma 11 2 2 4 3 3" xfId="4356" xr:uid="{DB2CEB7B-EDA5-4F91-B88B-C3C5EFCFEF26}"/>
    <cellStyle name="Comma 11 2 2 4 3 4" xfId="5723" xr:uid="{E66390FA-A19B-4E09-A2F7-D5EC5359DFA0}"/>
    <cellStyle name="Comma 11 2 2 4 4" xfId="2347" xr:uid="{4FBD24CE-A6F6-40D8-A343-83A7AE5E1AFF}"/>
    <cellStyle name="Comma 11 2 2 4 4 2" xfId="6417" xr:uid="{BE232188-CAD8-47D5-A1D2-6DE270CF5B23}"/>
    <cellStyle name="Comma 11 2 2 4 5" xfId="3694" xr:uid="{44EC0520-14CE-4162-B89E-8DC92E1ADD46}"/>
    <cellStyle name="Comma 11 2 2 4 6" xfId="5061" xr:uid="{64CDBB53-0E5D-400C-A37C-60837CE94CB1}"/>
    <cellStyle name="Comma 11 2 2 5" xfId="843" xr:uid="{4E6D5ECE-0615-4954-9741-7DBEA4679D7A}"/>
    <cellStyle name="Comma 11 2 2 5 2" xfId="1533" xr:uid="{139F8991-48AE-4140-BFBE-AF24FEEB1F53}"/>
    <cellStyle name="Comma 11 2 2 5 2 2" xfId="2922" xr:uid="{327C674B-22A5-4F98-B0B1-DCAE201E3A67}"/>
    <cellStyle name="Comma 11 2 2 5 2 2 2" xfId="6990" xr:uid="{3F6D7C4A-01F0-434C-91EF-5C4769E7C0D8}"/>
    <cellStyle name="Comma 11 2 2 5 2 3" xfId="4265" xr:uid="{DDE378A9-2D32-45F6-8443-961EDD119873}"/>
    <cellStyle name="Comma 11 2 2 5 2 4" xfId="5632" xr:uid="{9421A98B-D7E3-4F31-B1B7-4D558419E80A}"/>
    <cellStyle name="Comma 11 2 2 5 3" xfId="2254" xr:uid="{DFD0DCBC-EA5F-47A9-AED5-E2B16E5AE4B1}"/>
    <cellStyle name="Comma 11 2 2 5 3 2" xfId="6325" xr:uid="{6CD8A2E4-C13A-49DA-9A24-10ADB9D06865}"/>
    <cellStyle name="Comma 11 2 2 5 4" xfId="3603" xr:uid="{7DF5DF62-A044-4CD0-B2C7-B46329419822}"/>
    <cellStyle name="Comma 11 2 2 5 5" xfId="4970" xr:uid="{A96EED98-D508-4964-9DDB-76B33B6EBAF7}"/>
    <cellStyle name="Comma 11 2 2 6" xfId="1101" xr:uid="{720F5164-58B4-4ADC-9B3D-ABAF1C0AA4A5}"/>
    <cellStyle name="Comma 11 2 2 6 2" xfId="1764" xr:uid="{904491BF-0BE4-487C-BD5A-97BC34797119}"/>
    <cellStyle name="Comma 11 2 2 6 2 2" xfId="3153" xr:uid="{87D45A5B-2FCE-431D-B38D-C6C08B31016C}"/>
    <cellStyle name="Comma 11 2 2 6 2 2 2" xfId="7221" xr:uid="{7F149DBF-386B-45C8-9A44-7F84B09DAFB2}"/>
    <cellStyle name="Comma 11 2 2 6 2 3" xfId="4496" xr:uid="{CAB2D221-F9D9-4AF7-B316-4DACF2CBBF8F}"/>
    <cellStyle name="Comma 11 2 2 6 2 4" xfId="5863" xr:uid="{D877791F-3AA7-45F2-B06C-677B5706CC65}"/>
    <cellStyle name="Comma 11 2 2 6 3" xfId="2491" xr:uid="{73689CD2-5758-4339-81CB-838DAD4309FD}"/>
    <cellStyle name="Comma 11 2 2 6 3 2" xfId="6559" xr:uid="{A90D20E8-5EBA-4462-BB22-8717B290DB54}"/>
    <cellStyle name="Comma 11 2 2 6 4" xfId="3834" xr:uid="{8A1297BA-C1C8-49CC-8F6B-9DC953B04047}"/>
    <cellStyle name="Comma 11 2 2 6 5" xfId="5201" xr:uid="{21FD5BCA-9843-4754-8DFA-AA9D5BCCAF7E}"/>
    <cellStyle name="Comma 11 2 2 7" xfId="784" xr:uid="{4E4222CC-8A64-4B7F-BD7C-C8BBF8BE5D4D}"/>
    <cellStyle name="Comma 11 2 2 7 2" xfId="1486" xr:uid="{39DF68C3-A189-4817-881B-605ED29ABF4F}"/>
    <cellStyle name="Comma 11 2 2 7 2 2" xfId="2875" xr:uid="{30CD4BD8-910E-4C1A-8D94-6F5D43603FD6}"/>
    <cellStyle name="Comma 11 2 2 7 2 2 2" xfId="6943" xr:uid="{1182D151-80B4-4983-B351-87EF287B63F9}"/>
    <cellStyle name="Comma 11 2 2 7 2 3" xfId="4218" xr:uid="{70D8CA3E-D88B-4C1F-8947-7A3D4333245E}"/>
    <cellStyle name="Comma 11 2 2 7 2 4" xfId="5585" xr:uid="{EB64F094-CD9A-49EC-8A86-6B1F86FC5266}"/>
    <cellStyle name="Comma 11 2 2 7 3" xfId="2206" xr:uid="{8CD6266C-D1FC-477A-9620-65666EAD62D5}"/>
    <cellStyle name="Comma 11 2 2 7 3 2" xfId="6278" xr:uid="{126EE134-F756-4BA2-B1A8-273C0C8EB54A}"/>
    <cellStyle name="Comma 11 2 2 7 4" xfId="3556" xr:uid="{B7AAABA7-9FEB-45A7-9DD2-E0BF46ACD837}"/>
    <cellStyle name="Comma 11 2 2 7 5" xfId="4923" xr:uid="{B1ED7401-08C4-4B88-9DE4-9D4A62D4F73A}"/>
    <cellStyle name="Comma 11 2 2 8" xfId="1332" xr:uid="{F00C8311-565E-4200-879E-A1921D37EF35}"/>
    <cellStyle name="Comma 11 2 2 8 2" xfId="2721" xr:uid="{25712430-0193-4FED-AA02-A06F727C6438}"/>
    <cellStyle name="Comma 11 2 2 8 2 2" xfId="6789" xr:uid="{32E9ACEE-F754-42FE-8DDF-EE11192238FB}"/>
    <cellStyle name="Comma 11 2 2 8 3" xfId="4064" xr:uid="{2527C8F3-13E9-4B94-8450-1611CBC67DE2}"/>
    <cellStyle name="Comma 11 2 2 8 4" xfId="5431" xr:uid="{D39A408E-23D0-4452-85ED-1931886CBBE3}"/>
    <cellStyle name="Comma 11 2 2 9" xfId="2003" xr:uid="{F7C675C4-C98E-4AA5-9166-8B66A8EAF2D7}"/>
    <cellStyle name="Comma 11 2 2 9 2" xfId="6084" xr:uid="{BFBAE3E5-B363-4D52-9069-66980AFA0C87}"/>
    <cellStyle name="Comma 11 2 3" xfId="290" xr:uid="{E47381D3-7695-4201-B569-38DAD83912C9}"/>
    <cellStyle name="Comma 11 2 3 2" xfId="363" xr:uid="{E6709639-4F42-4B5D-BDD3-34F507C3C351}"/>
    <cellStyle name="Comma 11 2 3 2 2" xfId="694" xr:uid="{00050D47-E6B8-4F96-A2C0-5D6EC3296C7F}"/>
    <cellStyle name="Comma 11 2 3 2 2 2" xfId="1069" xr:uid="{74C19471-E7E3-48EF-8DAA-C86930C0EB4F}"/>
    <cellStyle name="Comma 11 2 3 2 2 2 2" xfId="1732" xr:uid="{DCB87169-DB5F-4116-A188-5F610DAB4DEA}"/>
    <cellStyle name="Comma 11 2 3 2 2 2 2 2" xfId="3121" xr:uid="{BD1CBE97-6932-4341-89C9-E973809C938C}"/>
    <cellStyle name="Comma 11 2 3 2 2 2 2 2 2" xfId="7189" xr:uid="{7A58C30B-C76C-4DF0-B997-E1C16F79FA5B}"/>
    <cellStyle name="Comma 11 2 3 2 2 2 2 3" xfId="4464" xr:uid="{F54A5BF0-216F-42C7-9C3D-FD17F4439D83}"/>
    <cellStyle name="Comma 11 2 3 2 2 2 2 4" xfId="5831" xr:uid="{2E95AB91-CC18-4171-8248-7471D1F99C1E}"/>
    <cellStyle name="Comma 11 2 3 2 2 2 3" xfId="2459" xr:uid="{73CC5399-9ADE-4046-AC5C-D26F0FDB23A1}"/>
    <cellStyle name="Comma 11 2 3 2 2 2 3 2" xfId="6527" xr:uid="{E5CA6296-C450-402D-95AA-9B501F6BE1CE}"/>
    <cellStyle name="Comma 11 2 3 2 2 2 4" xfId="3802" xr:uid="{E9DE7CF4-685E-4277-BB79-E267197A46F8}"/>
    <cellStyle name="Comma 11 2 3 2 2 2 5" xfId="5169" xr:uid="{862E047B-420B-4A82-AB22-C1A5ABABC07A}"/>
    <cellStyle name="Comma 11 2 3 2 2 3" xfId="1420" xr:uid="{6DC9F703-2CC6-4FCE-8F9C-E18C0E51985B}"/>
    <cellStyle name="Comma 11 2 3 2 2 3 2" xfId="2809" xr:uid="{FB86FE16-1EEF-4A5B-AF92-7B620FAC0F00}"/>
    <cellStyle name="Comma 11 2 3 2 2 3 2 2" xfId="6877" xr:uid="{827B5686-CEE7-4A2C-9F92-2A1898A1920F}"/>
    <cellStyle name="Comma 11 2 3 2 2 3 3" xfId="4152" xr:uid="{14655626-58EC-406F-8170-CC27E7387CCE}"/>
    <cellStyle name="Comma 11 2 3 2 2 3 4" xfId="5519" xr:uid="{AAE67AF3-6BB1-439E-B6F4-5515B097DFD2}"/>
    <cellStyle name="Comma 11 2 3 2 2 4" xfId="2135" xr:uid="{84878382-E2CE-4863-8E5F-7BEA4C769CD3}"/>
    <cellStyle name="Comma 11 2 3 2 2 4 2" xfId="6209" xr:uid="{F09796BE-F012-447F-A0BA-81C1710F70FD}"/>
    <cellStyle name="Comma 11 2 3 2 2 5" xfId="3490" xr:uid="{DA263E31-E978-4EE5-A337-12F310BC3128}"/>
    <cellStyle name="Comma 11 2 3 2 2 6" xfId="4857" xr:uid="{EB636D3A-A236-4B67-B818-A12C61A0C960}"/>
    <cellStyle name="Comma 11 2 3 2 3" xfId="1122" xr:uid="{4E9F768A-54AD-4FD4-81EA-241157E45801}"/>
    <cellStyle name="Comma 11 2 3 2 3 2" xfId="1785" xr:uid="{B6A9F929-9EF2-4540-AC49-68FB36CFE95F}"/>
    <cellStyle name="Comma 11 2 3 2 3 2 2" xfId="3174" xr:uid="{CE71E4D4-1677-496D-9632-63AF9F48F139}"/>
    <cellStyle name="Comma 11 2 3 2 3 2 2 2" xfId="7242" xr:uid="{7B6ABDA6-C479-4CC5-A320-C1764ECB71DD}"/>
    <cellStyle name="Comma 11 2 3 2 3 2 3" xfId="4517" xr:uid="{2810FE98-3F9E-46B8-A04D-86A0BE9B4373}"/>
    <cellStyle name="Comma 11 2 3 2 3 2 4" xfId="5884" xr:uid="{F1EACEDB-81EB-4EE6-87A4-0FDBBBCECC64}"/>
    <cellStyle name="Comma 11 2 3 2 3 3" xfId="2512" xr:uid="{CC2AC616-386F-45FA-95C7-4864BC78E884}"/>
    <cellStyle name="Comma 11 2 3 2 3 3 2" xfId="6580" xr:uid="{5D68281E-DBDD-460F-B959-D7DC487BA51D}"/>
    <cellStyle name="Comma 11 2 3 2 3 4" xfId="3855" xr:uid="{6E733164-24F6-484D-B605-BE9F85BF5C31}"/>
    <cellStyle name="Comma 11 2 3 2 3 5" xfId="5222" xr:uid="{A6615356-E732-4C29-94E8-A629CF894063}"/>
    <cellStyle name="Comma 11 2 3 2 4" xfId="807" xr:uid="{8A787057-9483-4E1D-8C0C-FC2370B5696F}"/>
    <cellStyle name="Comma 11 2 3 2 4 2" xfId="1505" xr:uid="{10D144AB-0E00-4B9A-BCA6-1BE7665828F8}"/>
    <cellStyle name="Comma 11 2 3 2 4 2 2" xfId="2894" xr:uid="{761953ED-CBE5-4326-98BA-9C081C82581F}"/>
    <cellStyle name="Comma 11 2 3 2 4 2 2 2" xfId="6962" xr:uid="{DE0E5441-F331-43B2-8EB9-FD56EC26C61D}"/>
    <cellStyle name="Comma 11 2 3 2 4 2 3" xfId="4237" xr:uid="{8A36BD03-8E66-41C2-8C29-07ABA0B54592}"/>
    <cellStyle name="Comma 11 2 3 2 4 2 4" xfId="5604" xr:uid="{DA707390-F1EB-41D5-8871-00498C0D7B17}"/>
    <cellStyle name="Comma 11 2 3 2 4 3" xfId="2225" xr:uid="{31864A5C-DBFF-467F-9A77-61E99E726F6C}"/>
    <cellStyle name="Comma 11 2 3 2 4 3 2" xfId="6297" xr:uid="{CF39DA22-3354-4360-8527-F6252247C716}"/>
    <cellStyle name="Comma 11 2 3 2 4 4" xfId="3575" xr:uid="{72E360D6-2B08-484C-B573-5F800759B170}"/>
    <cellStyle name="Comma 11 2 3 2 4 5" xfId="4942" xr:uid="{8B857614-5F87-4D61-9EFF-B42024D2ABE8}"/>
    <cellStyle name="Comma 11 2 3 2 5" xfId="1350" xr:uid="{44AD2F8B-581B-46B1-AD0A-35A50F03A0B6}"/>
    <cellStyle name="Comma 11 2 3 2 5 2" xfId="2739" xr:uid="{7683DCFF-0325-4207-9E8F-8DBA3B61C150}"/>
    <cellStyle name="Comma 11 2 3 2 5 2 2" xfId="6807" xr:uid="{DC76DFF1-9CF5-4DCC-9CA2-ED374DA48920}"/>
    <cellStyle name="Comma 11 2 3 2 5 3" xfId="4082" xr:uid="{806ECA88-6C7C-444A-A951-BEE26EB196EC}"/>
    <cellStyle name="Comma 11 2 3 2 5 4" xfId="5449" xr:uid="{161BAAFC-098B-4DF8-BC6F-9C10242675B6}"/>
    <cellStyle name="Comma 11 2 3 2 6" xfId="2060" xr:uid="{32556096-CDBC-4054-9129-9981C25BF0E8}"/>
    <cellStyle name="Comma 11 2 3 2 6 2" xfId="6138" xr:uid="{758D0065-3583-4E9A-93B3-FBFE89631762}"/>
    <cellStyle name="Comma 11 2 3 2 7" xfId="3419" xr:uid="{A78F8E12-8896-428A-B4B5-48CAC46CD8B2}"/>
    <cellStyle name="Comma 11 2 3 2 8" xfId="4787" xr:uid="{5578ACD1-A071-46AC-87AA-6FF1A7FD704B}"/>
    <cellStyle name="Comma 11 2 3 2 9" xfId="591" xr:uid="{235442B9-9C6F-4DCA-AB1B-D1EC9F017169}"/>
    <cellStyle name="Comma 11 2 3 3" xfId="676" xr:uid="{B25D011F-BA2F-4ABF-A767-5DEA12DD8901}"/>
    <cellStyle name="Comma 11 2 3 3 2" xfId="1239" xr:uid="{EB79D6EA-8391-4596-9714-6741F72E4ED5}"/>
    <cellStyle name="Comma 11 2 3 3 2 2" xfId="1901" xr:uid="{F3A1DA8E-DF31-4611-A9E4-13348A0F4257}"/>
    <cellStyle name="Comma 11 2 3 3 2 2 2" xfId="3290" xr:uid="{D87E4672-566C-4471-93DC-A3A3E2612C44}"/>
    <cellStyle name="Comma 11 2 3 3 2 2 2 2" xfId="7358" xr:uid="{D31D2BD1-8799-47DE-8F10-81FBB88FE967}"/>
    <cellStyle name="Comma 11 2 3 3 2 2 3" xfId="4633" xr:uid="{5E77F15B-88EF-46B8-B07C-B0BFB7C2405D}"/>
    <cellStyle name="Comma 11 2 3 3 2 2 4" xfId="6000" xr:uid="{4BC320B7-6ACF-46BF-AA15-3D6853B8BFD4}"/>
    <cellStyle name="Comma 11 2 3 3 2 3" xfId="2628" xr:uid="{54715A7D-3A8B-4C00-A856-0A2422937410}"/>
    <cellStyle name="Comma 11 2 3 3 2 3 2" xfId="6696" xr:uid="{1180B3D1-B4B5-47FF-9A19-37DD314B3143}"/>
    <cellStyle name="Comma 11 2 3 3 2 4" xfId="3971" xr:uid="{1CBFAE0B-8839-40EF-B6EF-068498BD0EC1}"/>
    <cellStyle name="Comma 11 2 3 3 2 5" xfId="5338" xr:uid="{1B273B02-8212-4A53-8481-53B80A43FD61}"/>
    <cellStyle name="Comma 11 2 3 3 3" xfId="998" xr:uid="{BB62308A-A0AA-41DA-AF61-C8D48BB17239}"/>
    <cellStyle name="Comma 11 2 3 3 3 2" xfId="1663" xr:uid="{D7D2B6ED-B438-4A7E-BEFA-93E122D8E8B9}"/>
    <cellStyle name="Comma 11 2 3 3 3 2 2" xfId="3052" xr:uid="{1266FFF8-31AD-4CBE-9272-AD5DD04308FF}"/>
    <cellStyle name="Comma 11 2 3 3 3 2 2 2" xfId="7120" xr:uid="{0EEB905A-F5EC-4A0E-BDEB-572135306C8B}"/>
    <cellStyle name="Comma 11 2 3 3 3 2 3" xfId="4395" xr:uid="{30B93A23-2B64-4713-B47A-67DC4CCF3EE7}"/>
    <cellStyle name="Comma 11 2 3 3 3 2 4" xfId="5762" xr:uid="{6DE71CAE-972C-4114-AD27-CAD8510D2C68}"/>
    <cellStyle name="Comma 11 2 3 3 3 3" xfId="2390" xr:uid="{61EF09DC-15A8-4C65-A7D9-5D4988A8CFFC}"/>
    <cellStyle name="Comma 11 2 3 3 3 3 2" xfId="6458" xr:uid="{91D0BB10-1B20-43B3-855A-9D3FC11DA8F3}"/>
    <cellStyle name="Comma 11 2 3 3 3 4" xfId="3733" xr:uid="{9914E162-8A63-48A2-9D8B-55C896A2D35F}"/>
    <cellStyle name="Comma 11 2 3 3 3 5" xfId="5100" xr:uid="{682DEC7F-3D87-46F1-8A82-8B3884486D38}"/>
    <cellStyle name="Comma 11 2 3 3 4" xfId="1402" xr:uid="{6CEE3B72-9769-4FA0-89E8-A577CDDD754A}"/>
    <cellStyle name="Comma 11 2 3 3 4 2" xfId="2791" xr:uid="{EC1884CD-835C-4964-AB7B-8C8CA2A55420}"/>
    <cellStyle name="Comma 11 2 3 3 4 2 2" xfId="6859" xr:uid="{44F29B93-2111-4297-9AD6-19DFDECA60B2}"/>
    <cellStyle name="Comma 11 2 3 3 4 3" xfId="4134" xr:uid="{8FE748D5-2D6E-49A0-8913-95DF51446C49}"/>
    <cellStyle name="Comma 11 2 3 3 4 4" xfId="5501" xr:uid="{3403BA1F-D66D-4845-AA4C-448571A8A085}"/>
    <cellStyle name="Comma 11 2 3 3 5" xfId="2117" xr:uid="{B2B0CCB6-46E3-4582-B894-D0163863C7A1}"/>
    <cellStyle name="Comma 11 2 3 3 5 2" xfId="6191" xr:uid="{7E61A421-FA01-4B2F-B948-0AD1B0B9946A}"/>
    <cellStyle name="Comma 11 2 3 3 6" xfId="3472" xr:uid="{63E61F0A-F6DC-414C-93A5-E8ADC5104ABF}"/>
    <cellStyle name="Comma 11 2 3 3 7" xfId="4839" xr:uid="{7A11FB7D-688F-4B0F-BC26-17CCE8BB05D8}"/>
    <cellStyle name="Comma 11 2 3 4" xfId="849" xr:uid="{99649FEA-CBB6-4F00-8B6D-450231DE9B42}"/>
    <cellStyle name="Comma 11 2 3 4 2" xfId="1539" xr:uid="{4797D8D0-0E82-42E5-8549-037FA8D59FDD}"/>
    <cellStyle name="Comma 11 2 3 4 2 2" xfId="2928" xr:uid="{05766812-AA95-44C8-A2B4-89BD10EF9575}"/>
    <cellStyle name="Comma 11 2 3 4 2 2 2" xfId="6996" xr:uid="{FD365AFB-5F93-428F-B9EE-A47DC8467A39}"/>
    <cellStyle name="Comma 11 2 3 4 2 3" xfId="4271" xr:uid="{4165F082-EDC4-431C-BE8A-245A67FE9CA0}"/>
    <cellStyle name="Comma 11 2 3 4 2 4" xfId="5638" xr:uid="{617F08ED-A3C1-4269-882A-28AF9A2C128D}"/>
    <cellStyle name="Comma 11 2 3 4 3" xfId="2260" xr:uid="{5C9CE1B1-1A5C-40BC-8740-E3368DF0A889}"/>
    <cellStyle name="Comma 11 2 3 4 3 2" xfId="6331" xr:uid="{0A77D99C-71D0-4D4E-A65E-0D0EF94B4C54}"/>
    <cellStyle name="Comma 11 2 3 4 4" xfId="3609" xr:uid="{A4AB4D54-B798-415A-9AB5-31E66B4BE58B}"/>
    <cellStyle name="Comma 11 2 3 4 5" xfId="4976" xr:uid="{73EDDDD3-0C6F-43C9-9A33-0FF6EC56C640}"/>
    <cellStyle name="Comma 11 2 3 5" xfId="3401" xr:uid="{F2D58019-D21F-4D79-820C-20A464C22AF3}"/>
    <cellStyle name="Comma 11 2 4" xfId="311" xr:uid="{5129FCFD-7EF1-4DBB-B1A2-CB0247803948}"/>
    <cellStyle name="Comma 11 2 4 2" xfId="1256" xr:uid="{2CC73A7D-51FF-46DB-84EC-3E13EB4CD127}"/>
    <cellStyle name="Comma 11 2 4 2 2" xfId="1918" xr:uid="{82B70E5C-B9C6-413A-AAA5-C2F344C39154}"/>
    <cellStyle name="Comma 11 2 4 2 2 2" xfId="3307" xr:uid="{EFE1A2D8-B5A9-4A88-B132-5ADEB29D1E9C}"/>
    <cellStyle name="Comma 11 2 4 2 2 2 2" xfId="7375" xr:uid="{B3804CC4-1114-4C12-A87D-4894BA05EAEC}"/>
    <cellStyle name="Comma 11 2 4 2 2 3" xfId="4650" xr:uid="{686AF0E2-533C-4E92-BDA7-47508EEA774C}"/>
    <cellStyle name="Comma 11 2 4 2 2 4" xfId="6017" xr:uid="{78E93375-2EE0-4670-851C-6844553DD6FF}"/>
    <cellStyle name="Comma 11 2 4 2 3" xfId="2645" xr:uid="{EE227A4A-C849-412E-91EB-99A3CA203BE0}"/>
    <cellStyle name="Comma 11 2 4 2 3 2" xfId="6713" xr:uid="{92594926-A54B-4B80-A058-1C8E0B625E06}"/>
    <cellStyle name="Comma 11 2 4 2 4" xfId="3988" xr:uid="{A2EC0129-3AFC-4F17-95A4-6D8F2B8C2761}"/>
    <cellStyle name="Comma 11 2 4 2 5" xfId="5355" xr:uid="{BC8C53DB-8466-47F8-B144-8B00A34DB59C}"/>
    <cellStyle name="Comma 11 2 4 3" xfId="1017" xr:uid="{14014E50-57EE-4422-8D7B-0832B5CD79B6}"/>
    <cellStyle name="Comma 11 2 4 3 2" xfId="1680" xr:uid="{7A9E3859-DDD3-4D19-A543-8E43DB79E24C}"/>
    <cellStyle name="Comma 11 2 4 3 2 2" xfId="3069" xr:uid="{FB0DE869-DD55-4C29-92B1-ABA0FC45DF68}"/>
    <cellStyle name="Comma 11 2 4 3 2 2 2" xfId="7137" xr:uid="{A7ED2888-5CAD-40A6-A4F4-8D21E22AF7B7}"/>
    <cellStyle name="Comma 11 2 4 3 2 3" xfId="4412" xr:uid="{4EB7DB39-5B4A-4564-BB02-D4E4D02FB16D}"/>
    <cellStyle name="Comma 11 2 4 3 2 4" xfId="5779" xr:uid="{708DA20E-5E63-4D13-BAC4-87BCC8AD4086}"/>
    <cellStyle name="Comma 11 2 4 3 3" xfId="2407" xr:uid="{ACDBA008-39D7-4DEF-8E22-967A79516930}"/>
    <cellStyle name="Comma 11 2 4 3 3 2" xfId="6475" xr:uid="{04342E3C-59B0-497B-9B16-15260174ABA3}"/>
    <cellStyle name="Comma 11 2 4 3 4" xfId="3750" xr:uid="{ED4E5161-11BC-4A8A-9C37-64C5B2C7FF43}"/>
    <cellStyle name="Comma 11 2 4 3 5" xfId="5117" xr:uid="{2C13E85D-8168-4BBC-A0A4-7C18DB0847AF}"/>
    <cellStyle name="Comma 11 2 4 4" xfId="1393" xr:uid="{38A1A228-5008-42B1-A8E2-63B87B515748}"/>
    <cellStyle name="Comma 11 2 4 4 2" xfId="2782" xr:uid="{62B78858-080E-4B9D-B423-31D03A835FC4}"/>
    <cellStyle name="Comma 11 2 4 4 2 2" xfId="6850" xr:uid="{2E123AA9-88F6-4145-A2DB-8C6088EFC884}"/>
    <cellStyle name="Comma 11 2 4 4 3" xfId="4125" xr:uid="{D025CA7F-BA91-4158-9581-A6918B0CC9AF}"/>
    <cellStyle name="Comma 11 2 4 4 4" xfId="5492" xr:uid="{13EB33FE-A7F3-4DE4-87E7-C7AADA634A64}"/>
    <cellStyle name="Comma 11 2 4 5" xfId="2108" xr:uid="{AB52B426-0BDC-45EB-A2BF-DF14968E4A4A}"/>
    <cellStyle name="Comma 11 2 4 5 2" xfId="6182" xr:uid="{8E7D9ED3-3646-4C80-BAFB-0AE582F92D6A}"/>
    <cellStyle name="Comma 11 2 4 6" xfId="3463" xr:uid="{C587213E-1424-4344-A407-9DE2CDA846E4}"/>
    <cellStyle name="Comma 11 2 4 7" xfId="4830" xr:uid="{C336F74A-90C1-4736-B224-740FD6F6798C}"/>
    <cellStyle name="Comma 11 2 4 8" xfId="667" xr:uid="{C6A00D64-2A01-4E3B-AA65-53050DA3AE5B}"/>
    <cellStyle name="Comma 11 2 5" xfId="167" xr:uid="{C81FD82E-9A82-4AEA-9B54-7BC81BFE0495}"/>
    <cellStyle name="Comma 11 2 5 2" xfId="1530" xr:uid="{D394428B-2B28-4089-A81A-CA2386920B7E}"/>
    <cellStyle name="Comma 11 2 5 2 2" xfId="2919" xr:uid="{035BD259-2661-47C2-BA60-560E0D80C2D4}"/>
    <cellStyle name="Comma 11 2 5 2 2 2" xfId="6987" xr:uid="{EC9A46C3-BC99-4D85-94AC-C00459FF2DFD}"/>
    <cellStyle name="Comma 11 2 5 2 3" xfId="4262" xr:uid="{EB05FB75-F12A-48CD-968C-2BA4243E4305}"/>
    <cellStyle name="Comma 11 2 5 2 4" xfId="5629" xr:uid="{0313AAE9-EAF6-41D5-9CA5-CA3FA704E908}"/>
    <cellStyle name="Comma 11 2 5 3" xfId="2251" xr:uid="{C37C737E-22B3-494D-B07B-72FD06C8610E}"/>
    <cellStyle name="Comma 11 2 5 3 2" xfId="6322" xr:uid="{AC701458-B16B-40AB-B8C8-9C1654D0464F}"/>
    <cellStyle name="Comma 11 2 5 4" xfId="3600" xr:uid="{D68FAD03-8F85-4E33-8244-860B887EC13D}"/>
    <cellStyle name="Comma 11 2 5 5" xfId="4967" xr:uid="{C83A773F-34D3-483B-AD19-DB2F86EEC870}"/>
    <cellStyle name="Comma 11 2 5 6" xfId="840" xr:uid="{A9F943B0-BA42-4696-8632-DB27ACDD0753}"/>
    <cellStyle name="Comma 11 2 6" xfId="515" xr:uid="{03E7B9E2-E6DD-4FEA-B8C5-9B5E4317101B}"/>
    <cellStyle name="Comma 11 2 6 2" xfId="1761" xr:uid="{15E0F5CE-EF84-41AF-81AE-17D18F56B6E9}"/>
    <cellStyle name="Comma 11 2 6 2 2" xfId="3150" xr:uid="{9181D9C2-C49B-42AD-85B9-B6FD6DC87A5B}"/>
    <cellStyle name="Comma 11 2 6 2 2 2" xfId="7218" xr:uid="{D2606A07-C269-4920-9317-AB662BFA18A6}"/>
    <cellStyle name="Comma 11 2 6 2 3" xfId="4493" xr:uid="{1B101D74-0344-4B42-AD02-8847ACBE14F8}"/>
    <cellStyle name="Comma 11 2 6 2 4" xfId="5860" xr:uid="{F70E1E1B-F8FE-4FBB-A59D-6377450E628B}"/>
    <cellStyle name="Comma 11 2 6 3" xfId="2488" xr:uid="{9232F568-4073-49EC-B49E-F62D9D14F454}"/>
    <cellStyle name="Comma 11 2 6 3 2" xfId="6556" xr:uid="{2AA0203A-2415-4A3C-9ABB-4B1132FE6720}"/>
    <cellStyle name="Comma 11 2 6 4" xfId="3831" xr:uid="{F453E3BC-C56F-4504-9233-1750AA7ADB1F}"/>
    <cellStyle name="Comma 11 2 6 5" xfId="5198" xr:uid="{6E650248-0642-47D3-9F92-00AFF892DAF8}"/>
    <cellStyle name="Comma 11 2 6 6" xfId="1098" xr:uid="{486A9879-566B-423D-BC6E-6DC78822183D}"/>
    <cellStyle name="Comma 11 2 7" xfId="781" xr:uid="{8165A2C5-E569-458C-B003-1F2A661A9D22}"/>
    <cellStyle name="Comma 11 2 7 2" xfId="1483" xr:uid="{746A0D8C-65A7-4FA0-B2CF-5D42F1C47CE3}"/>
    <cellStyle name="Comma 11 2 7 2 2" xfId="2872" xr:uid="{31DC7320-E658-462D-9292-608DD566A003}"/>
    <cellStyle name="Comma 11 2 7 2 2 2" xfId="6940" xr:uid="{032DD51C-B53A-43DA-A444-3105302D1913}"/>
    <cellStyle name="Comma 11 2 7 2 3" xfId="4215" xr:uid="{86C34147-473B-450D-99BB-5688BC8AE247}"/>
    <cellStyle name="Comma 11 2 7 2 4" xfId="5582" xr:uid="{2E1846C6-5674-4588-B470-0BF8B6ED617B}"/>
    <cellStyle name="Comma 11 2 7 3" xfId="2203" xr:uid="{DF834990-BE75-4BCB-A1BC-F14CEBE1F35B}"/>
    <cellStyle name="Comma 11 2 7 3 2" xfId="6275" xr:uid="{56A07611-A813-4FF6-B2E8-0F913C28E299}"/>
    <cellStyle name="Comma 11 2 7 4" xfId="3553" xr:uid="{85DC1864-D689-4758-AB3A-4B24D83A93AF}"/>
    <cellStyle name="Comma 11 2 7 5" xfId="4920" xr:uid="{1D2F6C6E-D1E6-4A7A-8DC6-D985DA43A31E}"/>
    <cellStyle name="Comma 11 2 8" xfId="1329" xr:uid="{88188697-3FCB-4F52-A7A8-F69E6FEC57F3}"/>
    <cellStyle name="Comma 11 2 8 2" xfId="2718" xr:uid="{41EC4183-DF07-4CA2-8E56-5AA0A8BFBE14}"/>
    <cellStyle name="Comma 11 2 8 2 2" xfId="6786" xr:uid="{EDA76074-4A60-4332-89E5-ABBD4AD22B98}"/>
    <cellStyle name="Comma 11 2 8 3" xfId="4061" xr:uid="{3ED589D9-0D97-47A5-85A2-11B35EB731C7}"/>
    <cellStyle name="Comma 11 2 8 4" xfId="5428" xr:uid="{891AA115-8C10-485C-AB2B-4FF4FF860406}"/>
    <cellStyle name="Comma 11 2 9" xfId="2037" xr:uid="{3D84BB7F-625A-4630-94FE-8A965087AC73}"/>
    <cellStyle name="Comma 11 2 9 2" xfId="6116" xr:uid="{350D095A-420A-493E-8A27-0EEFDF088853}"/>
    <cellStyle name="Comma 11 3" xfId="287" xr:uid="{C94F89EE-5A95-4C4C-8BC8-5CABBC719CED}"/>
    <cellStyle name="Comma 11 3 2" xfId="362" xr:uid="{C82946C6-3BCB-468F-B0A4-D085A952EE52}"/>
    <cellStyle name="Comma 11 3 2 2" xfId="1306" xr:uid="{C11DEE99-D020-4356-A88E-7333420870C9}"/>
    <cellStyle name="Comma 11 3 2 2 2" xfId="1968" xr:uid="{F29C4EA2-E079-4206-8099-8DA4D918F565}"/>
    <cellStyle name="Comma 11 3 2 2 2 2" xfId="3357" xr:uid="{DD20DDA0-5925-450B-8E66-1F9A5DEC7176}"/>
    <cellStyle name="Comma 11 3 2 2 2 2 2" xfId="7425" xr:uid="{DE5B8FAE-8B1C-4DA1-9DCC-D71E0B9C7CE5}"/>
    <cellStyle name="Comma 11 3 2 2 2 3" xfId="4700" xr:uid="{9EA108E2-04F5-40BF-9631-857D27201F4F}"/>
    <cellStyle name="Comma 11 3 2 2 2 4" xfId="6067" xr:uid="{28068BB5-061D-4969-9CD7-7DD5006B538B}"/>
    <cellStyle name="Comma 11 3 2 2 3" xfId="2695" xr:uid="{FFB9548F-B6A9-4F68-8379-F746B683F8A9}"/>
    <cellStyle name="Comma 11 3 2 2 3 2" xfId="6763" xr:uid="{46539B81-9EF2-4418-B6F5-A2BF1E575019}"/>
    <cellStyle name="Comma 11 3 2 2 4" xfId="4038" xr:uid="{E7F1D5EB-A31B-4D3A-8D5F-96AB4C8B7766}"/>
    <cellStyle name="Comma 11 3 2 2 5" xfId="5405" xr:uid="{1C378C30-8AF3-4549-80E0-FBA4CFCC545A}"/>
    <cellStyle name="Comma 11 3 2 3" xfId="1731" xr:uid="{28238F82-F7DE-437E-A92E-B9CFE1C194D2}"/>
    <cellStyle name="Comma 11 3 2 3 2" xfId="3120" xr:uid="{5E3BB2E2-BC7F-4F37-89A8-089C765B7162}"/>
    <cellStyle name="Comma 11 3 2 3 2 2" xfId="7188" xr:uid="{7D663595-9E01-4F3A-9E24-F93B4A3649CE}"/>
    <cellStyle name="Comma 11 3 2 3 3" xfId="4463" xr:uid="{859145F4-5467-4BBC-888B-6CA5BCEA7676}"/>
    <cellStyle name="Comma 11 3 2 3 4" xfId="5830" xr:uid="{CD21B1D9-C77F-4FDC-A599-9926714DFE0B}"/>
    <cellStyle name="Comma 11 3 2 4" xfId="2458" xr:uid="{FED934D5-7AEC-46D6-878E-C62AEAF05E9F}"/>
    <cellStyle name="Comma 11 3 2 4 2" xfId="6526" xr:uid="{E8D07942-BF1E-46F8-BA82-223DD07AD17B}"/>
    <cellStyle name="Comma 11 3 2 5" xfId="3801" xr:uid="{DD7B76CD-9943-437A-9CE4-342FD40D8C7A}"/>
    <cellStyle name="Comma 11 3 2 6" xfId="5168" xr:uid="{7B95FD15-D4D0-4C49-BC06-6E339660F585}"/>
    <cellStyle name="Comma 11 3 2 7" xfId="1068" xr:uid="{FC6CF855-5798-49D0-8742-16D25FECCEDA}"/>
    <cellStyle name="Comma 11 3 3" xfId="1238" xr:uid="{A7291B10-6014-4935-AFAF-D8610A4A837A}"/>
    <cellStyle name="Comma 11 3 3 2" xfId="1900" xr:uid="{18028AC3-6186-436A-9BEE-24F3D43EC552}"/>
    <cellStyle name="Comma 11 3 3 2 2" xfId="3289" xr:uid="{DEA96A74-68A3-4564-8642-FFADBDB6937A}"/>
    <cellStyle name="Comma 11 3 3 2 2 2" xfId="7357" xr:uid="{C4B146B2-EA21-4ED7-AE6D-5535E601A92A}"/>
    <cellStyle name="Comma 11 3 3 2 3" xfId="4632" xr:uid="{CBE3E315-1889-4F9D-B3FC-8B0BA8CF5419}"/>
    <cellStyle name="Comma 11 3 3 2 4" xfId="5999" xr:uid="{A061E649-E2A7-4F06-A4B4-D0E1B76E1581}"/>
    <cellStyle name="Comma 11 3 3 3" xfId="2627" xr:uid="{BF49FF4C-EDBF-48BB-86EC-9F3F6CB6EBDA}"/>
    <cellStyle name="Comma 11 3 3 3 2" xfId="6695" xr:uid="{E4512DD7-14A6-4E40-93AB-4AAB7D2B3612}"/>
    <cellStyle name="Comma 11 3 3 4" xfId="3970" xr:uid="{8FBC9B65-D707-4CBC-BCB3-E5284F2529AB}"/>
    <cellStyle name="Comma 11 3 3 5" xfId="5337" xr:uid="{E9F84437-04B5-4400-8FF9-787DB88CA734}"/>
    <cellStyle name="Comma 11 3 4" xfId="1662" xr:uid="{921CE9C4-9FEC-4C2D-905C-855B9C1C9114}"/>
    <cellStyle name="Comma 11 3 4 2" xfId="3051" xr:uid="{C46E6291-700C-4631-B3FA-D9EC8D0C44CF}"/>
    <cellStyle name="Comma 11 3 4 2 2" xfId="7119" xr:uid="{9E986FE8-894F-4E35-80AD-478BAC19F862}"/>
    <cellStyle name="Comma 11 3 4 3" xfId="4394" xr:uid="{C9A967C4-4850-4B10-A31B-44F9C73A88AB}"/>
    <cellStyle name="Comma 11 3 4 4" xfId="5761" xr:uid="{E4FD4E60-2F77-4403-9546-BE35530567BB}"/>
    <cellStyle name="Comma 11 3 5" xfId="2389" xr:uid="{0ADF061E-AD1C-4190-8E0F-C8D4D2A9AE0B}"/>
    <cellStyle name="Comma 11 3 5 2" xfId="6457" xr:uid="{69FDCF7E-B40F-4FC3-8C1A-E3BAD4C17F70}"/>
    <cellStyle name="Comma 11 3 6" xfId="3732" xr:uid="{34AF6E56-B7BD-42ED-AEBE-8A986394FBF2}"/>
    <cellStyle name="Comma 11 3 7" xfId="5099" xr:uid="{ECBE8C03-FE91-4573-8031-9941F5D18D44}"/>
    <cellStyle name="Comma 11 3 8" xfId="997" xr:uid="{8901EAF7-6DC4-4B6C-9D99-9351D5F225F7}"/>
    <cellStyle name="Comma 11 4" xfId="310" xr:uid="{A5E70029-DC52-494C-8478-499A9680532A}"/>
    <cellStyle name="Comma 11 4 2" xfId="1255" xr:uid="{DDC22373-BB33-45F0-BF37-A4B1BFAF592D}"/>
    <cellStyle name="Comma 11 4 2 2" xfId="1917" xr:uid="{90BEB235-55F8-4AB4-A3D7-F6E8865AF750}"/>
    <cellStyle name="Comma 11 4 2 2 2" xfId="3306" xr:uid="{6465B251-475D-48BE-B8D3-C22AB19514A5}"/>
    <cellStyle name="Comma 11 4 2 2 2 2" xfId="7374" xr:uid="{1A1C3504-EEED-4CC2-9EA9-3F2756170FCB}"/>
    <cellStyle name="Comma 11 4 2 2 3" xfId="4649" xr:uid="{E719C819-6CA2-4964-AB0D-F9DFC967C1CB}"/>
    <cellStyle name="Comma 11 4 2 2 4" xfId="6016" xr:uid="{33CDAB9E-8750-4477-93C9-42DA7A7FB4D3}"/>
    <cellStyle name="Comma 11 4 2 3" xfId="2644" xr:uid="{D5C27AE1-B4A8-4986-9067-D0467F02DE6E}"/>
    <cellStyle name="Comma 11 4 2 3 2" xfId="6712" xr:uid="{36FEC36D-5355-4E69-8996-5B4E282331B9}"/>
    <cellStyle name="Comma 11 4 2 4" xfId="3987" xr:uid="{2E51BC80-A565-4DC7-A939-8715FBF99C83}"/>
    <cellStyle name="Comma 11 4 2 5" xfId="5354" xr:uid="{449429AE-6CAC-4B2B-B4B2-B1D548610FC4}"/>
    <cellStyle name="Comma 11 4 3" xfId="1679" xr:uid="{3D6F2102-7049-4CEE-9C4F-A287879AC2AC}"/>
    <cellStyle name="Comma 11 4 3 2" xfId="3068" xr:uid="{82436740-0BB2-4056-A3F4-849644081FD4}"/>
    <cellStyle name="Comma 11 4 3 2 2" xfId="7136" xr:uid="{AF7A132B-F61F-455A-BF8B-1432DAC8DCAC}"/>
    <cellStyle name="Comma 11 4 3 3" xfId="4411" xr:uid="{6BF8170A-18B7-45B1-B0B4-67687FE7B488}"/>
    <cellStyle name="Comma 11 4 3 4" xfId="5778" xr:uid="{4DD7701D-F627-491B-B157-1B342FD21937}"/>
    <cellStyle name="Comma 11 4 4" xfId="2406" xr:uid="{4D943BD1-A2C1-466B-A153-EDA7F51C943B}"/>
    <cellStyle name="Comma 11 4 4 2" xfId="6474" xr:uid="{084C92B1-FCF5-496D-9D5C-B9B4012A98D0}"/>
    <cellStyle name="Comma 11 4 5" xfId="3749" xr:uid="{F75D741B-DD73-420E-8D06-02F0DB4EAD7F}"/>
    <cellStyle name="Comma 11 4 6" xfId="5116" xr:uid="{DE227F0A-CCCF-4E25-B36C-A2DA0C84DEB8}"/>
    <cellStyle name="Comma 11 4 7" xfId="1016" xr:uid="{2C0E337D-C24B-45B3-8CC3-4E7BC7E40FB1}"/>
    <cellStyle name="Comma 11 5" xfId="164" xr:uid="{64B9C86F-8AE0-4D6C-83F4-66CBC951A216}"/>
    <cellStyle name="Comma 11 5 2" xfId="1605" xr:uid="{2007A7FE-C72D-4E12-9611-6E05A5C42DAE}"/>
    <cellStyle name="Comma 11 5 2 2" xfId="2994" xr:uid="{519D2E18-AF02-4F83-B2ED-A74344937094}"/>
    <cellStyle name="Comma 11 5 2 2 2" xfId="7062" xr:uid="{71E5C549-6ADD-42E1-A794-EB4CBC1D9E44}"/>
    <cellStyle name="Comma 11 5 2 3" xfId="4337" xr:uid="{7D9D11DF-AB1C-48E9-864E-8BC24B8B4FB9}"/>
    <cellStyle name="Comma 11 5 2 4" xfId="5704" xr:uid="{014D753D-49F7-49E0-BB5A-9D4C8F6E1515}"/>
    <cellStyle name="Comma 11 5 3" xfId="2326" xr:uid="{BB3D65FF-14D5-4610-B595-CBBD8588364F}"/>
    <cellStyle name="Comma 11 5 3 2" xfId="6397" xr:uid="{B9B4A7ED-48B6-4088-95E4-D4C131EC90C2}"/>
    <cellStyle name="Comma 11 5 4" xfId="3675" xr:uid="{17D52BD1-AFDF-4F78-9D12-52A75C2F6835}"/>
    <cellStyle name="Comma 11 5 5" xfId="5042" xr:uid="{CBA6F111-2D38-4C39-978C-C6CDD87EA91E}"/>
    <cellStyle name="Comma 11 5 6" xfId="925" xr:uid="{454CB65A-9D94-4302-9574-DEE30A8BFC37}"/>
    <cellStyle name="Comma 11 6" xfId="751" xr:uid="{9C84EB2C-EB32-4862-8EE1-891E5C31AD8B}"/>
    <cellStyle name="Comma 11 6 2" xfId="1459" xr:uid="{D509D337-237F-4711-8594-8C05DF252D61}"/>
    <cellStyle name="Comma 11 6 2 2" xfId="2848" xr:uid="{9F50E231-E95F-4630-9788-51F23FD120CF}"/>
    <cellStyle name="Comma 11 6 2 2 2" xfId="6916" xr:uid="{27D8ABF5-3654-4ED3-B56C-A87D5905A993}"/>
    <cellStyle name="Comma 11 6 2 3" xfId="4191" xr:uid="{E6B89E1A-62FF-4DF2-A470-32325254080F}"/>
    <cellStyle name="Comma 11 6 2 4" xfId="5558" xr:uid="{44C1B07E-7321-4FF2-A5CC-6FF1CCBBF2D5}"/>
    <cellStyle name="Comma 11 6 3" xfId="2179" xr:uid="{655471CC-1D5A-471E-B0C9-2FD6DF30BBF3}"/>
    <cellStyle name="Comma 11 6 3 2" xfId="6251" xr:uid="{C592933A-EBFA-4B8A-B0B3-00F78B954715}"/>
    <cellStyle name="Comma 11 6 4" xfId="3529" xr:uid="{93C4801E-EBBE-4913-8E23-209203C56AB5}"/>
    <cellStyle name="Comma 11 6 5" xfId="4896" xr:uid="{B28C8BD1-732B-4D65-AE8A-84B6F1B91B1E}"/>
    <cellStyle name="Comma 11 7" xfId="1446" xr:uid="{A3FC22DD-07E9-4FB8-B3F0-E054980D11E3}"/>
    <cellStyle name="Comma 11 7 2" xfId="2835" xr:uid="{48A78845-3BE0-49FF-85AA-E4D0135A1F5B}"/>
    <cellStyle name="Comma 11 7 2 2" xfId="6903" xr:uid="{49667C84-EF2F-4A63-9804-0A736953474A}"/>
    <cellStyle name="Comma 11 7 3" xfId="4178" xr:uid="{5D250C2E-4485-4D9A-81FE-5F2CBC436A72}"/>
    <cellStyle name="Comma 11 7 4" xfId="5545" xr:uid="{3346341C-723E-4C59-AB2B-23BEB778BB08}"/>
    <cellStyle name="Comma 11 7 8" xfId="256" xr:uid="{2A732A1B-F3F1-4FA5-9ED1-1C696FA36186}"/>
    <cellStyle name="Comma 11 7 8 10" xfId="585" xr:uid="{6324418B-4515-4131-8994-99F731A8D1A4}"/>
    <cellStyle name="Comma 11 7 8 2" xfId="336" xr:uid="{FE4D4CB1-6BC1-4E21-AFEF-08B654FEF931}"/>
    <cellStyle name="Comma 11 7 8 2 2" xfId="1280" xr:uid="{9600A361-8FBB-4B47-A7C3-BBDEC29E51F4}"/>
    <cellStyle name="Comma 11 7 8 2 2 2" xfId="1942" xr:uid="{28C4488E-2A29-49E5-B6ED-40C271095DE9}"/>
    <cellStyle name="Comma 11 7 8 2 2 2 2" xfId="3331" xr:uid="{30D2DFBB-A892-4507-A20D-7D728338110E}"/>
    <cellStyle name="Comma 11 7 8 2 2 2 2 2" xfId="7399" xr:uid="{A9CB30AF-1794-4E22-B34F-834E2A517066}"/>
    <cellStyle name="Comma 11 7 8 2 2 2 3" xfId="4674" xr:uid="{C97101F6-9075-480D-A320-CD6ABE491C92}"/>
    <cellStyle name="Comma 11 7 8 2 2 2 4" xfId="6041" xr:uid="{2A678EF1-7EE6-4EC0-9206-E290811C5D94}"/>
    <cellStyle name="Comma 11 7 8 2 2 3" xfId="2669" xr:uid="{09F8A930-C76E-47CD-8010-27C346A1D01D}"/>
    <cellStyle name="Comma 11 7 8 2 2 3 2" xfId="6737" xr:uid="{48CBF86D-F6FB-471C-BA3F-37B490B6C4AC}"/>
    <cellStyle name="Comma 11 7 8 2 2 4" xfId="4012" xr:uid="{E39E623C-5F2D-4727-B8A1-4173E254E430}"/>
    <cellStyle name="Comma 11 7 8 2 2 5" xfId="5379" xr:uid="{06399AFD-4D5C-45A2-B57B-5046D84C4E7D}"/>
    <cellStyle name="Comma 11 7 8 2 3" xfId="1042" xr:uid="{0CB0F7C8-F28B-43B1-8124-12F7A7687AE5}"/>
    <cellStyle name="Comma 11 7 8 2 3 2" xfId="1705" xr:uid="{0384B381-2E1C-462A-8572-4D3CB1D05B2E}"/>
    <cellStyle name="Comma 11 7 8 2 3 2 2" xfId="3094" xr:uid="{F0A884DE-8826-4912-85F9-12BF5C206446}"/>
    <cellStyle name="Comma 11 7 8 2 3 2 2 2" xfId="7162" xr:uid="{C5F6B34D-123C-4E2B-9DBE-8E7FE3165E98}"/>
    <cellStyle name="Comma 11 7 8 2 3 2 3" xfId="4437" xr:uid="{4B04EC81-BEC4-47EA-A8C0-CF905A69D14C}"/>
    <cellStyle name="Comma 11 7 8 2 3 2 4" xfId="5804" xr:uid="{048B8EE0-7F4C-4320-978F-D257CCA4A1FC}"/>
    <cellStyle name="Comma 11 7 8 2 3 3" xfId="2432" xr:uid="{F98A0394-F67D-44FA-828F-8F8E41D6499B}"/>
    <cellStyle name="Comma 11 7 8 2 3 3 2" xfId="6500" xr:uid="{8161A2C5-25A8-42B5-BD51-3C0845172A07}"/>
    <cellStyle name="Comma 11 7 8 2 3 4" xfId="3775" xr:uid="{FE235D2A-895D-40C9-AAFD-86098D076CAC}"/>
    <cellStyle name="Comma 11 7 8 2 3 5" xfId="5142" xr:uid="{B20B9471-7D77-4599-81FF-629CAE10D15B}"/>
    <cellStyle name="Comma 11 7 8 2 4" xfId="1418" xr:uid="{E9F217E7-3885-4DBC-B5A5-074DBAFC2179}"/>
    <cellStyle name="Comma 11 7 8 2 4 2" xfId="2807" xr:uid="{557476AC-0254-4262-BF8C-5AFA1B1EBFB9}"/>
    <cellStyle name="Comma 11 7 8 2 4 2 2" xfId="6875" xr:uid="{3E9897AA-191B-4B2A-AB8C-A0F634FAF02A}"/>
    <cellStyle name="Comma 11 7 8 2 4 3" xfId="4150" xr:uid="{CBE0E135-2B9C-41F2-9308-3239F5B92953}"/>
    <cellStyle name="Comma 11 7 8 2 4 4" xfId="5517" xr:uid="{4E526EC0-2561-4F97-A1D7-3F33FA67047C}"/>
    <cellStyle name="Comma 11 7 8 2 5" xfId="2133" xr:uid="{214C491D-A159-43BB-B0C5-D5CE2974ED71}"/>
    <cellStyle name="Comma 11 7 8 2 5 2" xfId="6207" xr:uid="{E3258D14-5B09-47DE-907E-C1BD2D36A69B}"/>
    <cellStyle name="Comma 11 7 8 2 6" xfId="3488" xr:uid="{38BF8FB1-02E5-4D41-8747-326430219919}"/>
    <cellStyle name="Comma 11 7 8 2 7" xfId="4855" xr:uid="{FCC12E19-C636-4A35-898A-85ED805687B7}"/>
    <cellStyle name="Comma 11 7 8 2 8" xfId="692" xr:uid="{13682AEA-31E2-47F1-9606-2AD7593882A6}"/>
    <cellStyle name="Comma 11 7 8 3" xfId="544" xr:uid="{1C5B1AE4-8042-47AD-837F-7E54EE7818C8}"/>
    <cellStyle name="Comma 11 7 8 3 2" xfId="1637" xr:uid="{EFE27471-C0D0-4BE0-9066-4E2BB050892B}"/>
    <cellStyle name="Comma 11 7 8 3 2 2" xfId="3026" xr:uid="{B99C877C-A653-4F50-AFC3-723C3CEFC5F4}"/>
    <cellStyle name="Comma 11 7 8 3 2 2 2" xfId="7094" xr:uid="{411ECC23-7EBB-4BD9-9964-471DE034FDD0}"/>
    <cellStyle name="Comma 11 7 8 3 2 3" xfId="4369" xr:uid="{F7C8C8EC-163B-4214-9571-EFBB59BCC666}"/>
    <cellStyle name="Comma 11 7 8 3 2 4" xfId="5736" xr:uid="{C98A01D7-8F2A-412B-A6B7-667593264310}"/>
    <cellStyle name="Comma 11 7 8 3 3" xfId="2364" xr:uid="{DFEC20B7-FB16-406C-B6E2-9F9E94420E7F}"/>
    <cellStyle name="Comma 11 7 8 3 3 2" xfId="6432" xr:uid="{0F9E00E5-D0DC-487A-B32A-D8361FE51344}"/>
    <cellStyle name="Comma 11 7 8 3 4" xfId="3707" xr:uid="{8FD41B08-6A03-49FC-A763-4DF7797ABE0F}"/>
    <cellStyle name="Comma 11 7 8 3 5" xfId="5074" xr:uid="{8592D4BF-BA48-4C83-B3A0-A07B621B7FC2}"/>
    <cellStyle name="Comma 11 7 8 3 6" xfId="970" xr:uid="{260F7DAE-29C8-4ADF-9CAC-FA8D77CB19A3}"/>
    <cellStyle name="Comma 11 7 8 4" xfId="1120" xr:uid="{2EC85B56-E51C-4115-A4D3-30BF17A60E4C}"/>
    <cellStyle name="Comma 11 7 8 4 2" xfId="1783" xr:uid="{542BE3BD-7E14-4815-88A3-6C8D75EBF202}"/>
    <cellStyle name="Comma 11 7 8 4 2 2" xfId="3172" xr:uid="{69CA1D20-AFED-4920-A196-457DBC4ECB7E}"/>
    <cellStyle name="Comma 11 7 8 4 2 2 2" xfId="7240" xr:uid="{EEAFA20F-022B-439C-89E6-59B44548214B}"/>
    <cellStyle name="Comma 11 7 8 4 2 3" xfId="4515" xr:uid="{F1B32A3C-08ED-41BE-87C9-76832D6AE86B}"/>
    <cellStyle name="Comma 11 7 8 4 2 4" xfId="5882" xr:uid="{3C80BFFD-0939-4FC7-85D3-A2164020D225}"/>
    <cellStyle name="Comma 11 7 8 4 3" xfId="2510" xr:uid="{2C31B82C-F834-49A0-92A2-6255C9B7254F}"/>
    <cellStyle name="Comma 11 7 8 4 3 2" xfId="6578" xr:uid="{B01413BC-87C2-439D-9B5D-5303DE07E3C8}"/>
    <cellStyle name="Comma 11 7 8 4 4" xfId="3853" xr:uid="{05BD85E8-C964-4BE2-94DC-1B0A937CDA1F}"/>
    <cellStyle name="Comma 11 7 8 4 5" xfId="5220" xr:uid="{E7936D79-8BBE-473B-87DE-D8F27D943449}"/>
    <cellStyle name="Comma 11 7 8 5" xfId="803" xr:uid="{C2265CC6-D23B-464C-A26A-24941A6AB3B2}"/>
    <cellStyle name="Comma 11 7 8 5 2" xfId="1503" xr:uid="{F1053BCD-EAB0-46B1-8A60-605FF94399C9}"/>
    <cellStyle name="Comma 11 7 8 5 2 2" xfId="2892" xr:uid="{A61C0092-8128-4458-8662-0173373AF4BB}"/>
    <cellStyle name="Comma 11 7 8 5 2 2 2" xfId="6960" xr:uid="{64251AAA-3A16-447D-A0DF-99F27C6ACB75}"/>
    <cellStyle name="Comma 11 7 8 5 2 3" xfId="4235" xr:uid="{626934D9-5967-48CA-99DB-5986C87B8362}"/>
    <cellStyle name="Comma 11 7 8 5 2 4" xfId="5602" xr:uid="{D29CE4E8-BA48-441A-B978-39B8F95139EE}"/>
    <cellStyle name="Comma 11 7 8 5 3" xfId="2223" xr:uid="{DFBB23AB-03E6-4A2C-8389-9672D7B8977A}"/>
    <cellStyle name="Comma 11 7 8 5 3 2" xfId="6295" xr:uid="{1C82E111-C132-477F-98D1-732C2420A737}"/>
    <cellStyle name="Comma 11 7 8 5 4" xfId="3573" xr:uid="{482FDD66-2514-4017-888B-BB395415B3BD}"/>
    <cellStyle name="Comma 11 7 8 5 5" xfId="4940" xr:uid="{40D86961-CE18-4D2F-B080-5491A6E305EE}"/>
    <cellStyle name="Comma 11 7 8 6" xfId="1348" xr:uid="{D1781990-2D2F-43B3-A2A1-991114C9082B}"/>
    <cellStyle name="Comma 11 7 8 6 2" xfId="2737" xr:uid="{E28C559D-6765-477D-9744-F0F5D5F4983D}"/>
    <cellStyle name="Comma 11 7 8 6 2 2" xfId="6805" xr:uid="{B1018AA6-B2EC-416D-BEC4-D99F320DF7EC}"/>
    <cellStyle name="Comma 11 7 8 6 3" xfId="4080" xr:uid="{3541AABB-787F-44C0-BA3C-7BEBB32DD528}"/>
    <cellStyle name="Comma 11 7 8 6 4" xfId="5447" xr:uid="{00A0C224-AB3A-445A-949F-A4F3960114D3}"/>
    <cellStyle name="Comma 11 7 8 7" xfId="2058" xr:uid="{725B0E01-287C-4B0A-A8E5-4E7D0FE79B2F}"/>
    <cellStyle name="Comma 11 7 8 7 2" xfId="6136" xr:uid="{B3364DBC-5F4F-47AF-A270-7C2F609F817B}"/>
    <cellStyle name="Comma 11 7 8 8" xfId="3417" xr:uid="{C2E5FA11-98A7-42E8-A38B-1260FE466E12}"/>
    <cellStyle name="Comma 11 7 8 9" xfId="4785" xr:uid="{67D99844-BBA8-4642-89AE-C0C267F180FC}"/>
    <cellStyle name="Comma 11 8" xfId="2161" xr:uid="{1BC93D4F-7FBE-4BAC-BE47-FA44607233FC}"/>
    <cellStyle name="Comma 11 8 2" xfId="6235" xr:uid="{E82BEE58-AAA8-4AD0-BE6B-5440A03450A8}"/>
    <cellStyle name="Comma 11 9" xfId="3516" xr:uid="{7D5FD881-6125-411E-9C86-B62EF20AD8E5}"/>
    <cellStyle name="Comma 12" xfId="127" xr:uid="{0B50A89F-471D-4809-B5D7-200FB1A97193}"/>
    <cellStyle name="Comma 12 10" xfId="4812" xr:uid="{6D389D7F-4A77-49D3-96E9-E7105C643D39}"/>
    <cellStyle name="Comma 12 11" xfId="643" xr:uid="{CBA24E27-01BC-4E8B-BF5F-449FFFA7BD53}"/>
    <cellStyle name="Comma 12 2" xfId="351" xr:uid="{8D0CCFAA-452C-4F04-A27C-EB05742CE4D4}"/>
    <cellStyle name="Comma 12 2 2" xfId="1295" xr:uid="{45C8A697-06AD-4822-9C2D-A77FEBD64B9D}"/>
    <cellStyle name="Comma 12 2 2 2" xfId="1957" xr:uid="{8C020A77-F28E-495A-B070-C890B0CC93DC}"/>
    <cellStyle name="Comma 12 2 2 2 2" xfId="3346" xr:uid="{BECEDB02-5D42-44A0-9081-3E8D331AC02A}"/>
    <cellStyle name="Comma 12 2 2 2 2 2" xfId="7414" xr:uid="{FAC00DF4-71BC-4AAB-A3B7-38211B200D4D}"/>
    <cellStyle name="Comma 12 2 2 2 3" xfId="4689" xr:uid="{6EB2211C-3688-4BA9-9D0B-12E9D65AB574}"/>
    <cellStyle name="Comma 12 2 2 2 4" xfId="6056" xr:uid="{1B47F6FF-C8AC-4C92-BC43-CBAF80942170}"/>
    <cellStyle name="Comma 12 2 2 3" xfId="2684" xr:uid="{188BD4F8-6CAF-4549-AA97-A7151659438D}"/>
    <cellStyle name="Comma 12 2 2 3 2" xfId="6752" xr:uid="{B71FCBA4-BAED-44D3-8157-19A7F7E037DD}"/>
    <cellStyle name="Comma 12 2 2 4" xfId="4027" xr:uid="{DCBFD8B0-67B6-4557-8745-7131FD6F0F07}"/>
    <cellStyle name="Comma 12 2 2 5" xfId="5394" xr:uid="{790D6AD4-9B3F-434B-886D-9C4149A173BF}"/>
    <cellStyle name="Comma 12 2 3" xfId="1720" xr:uid="{52F0F622-11AE-4987-A5F9-F41F7A0F3F90}"/>
    <cellStyle name="Comma 12 2 3 2" xfId="3109" xr:uid="{02878AC4-39F1-47CB-938A-54862D7D12E1}"/>
    <cellStyle name="Comma 12 2 3 2 2" xfId="7177" xr:uid="{BB07D9EB-87F1-4D18-BAA0-E520D8E52AE4}"/>
    <cellStyle name="Comma 12 2 3 3" xfId="4452" xr:uid="{955DA732-5A80-4ACD-AA44-4251D55F36B0}"/>
    <cellStyle name="Comma 12 2 3 4" xfId="5819" xr:uid="{C037D82E-4F55-420C-9999-9743069DB79B}"/>
    <cellStyle name="Comma 12 2 4" xfId="2447" xr:uid="{73BB25E5-33C4-4080-9BCE-CBA77D450FB0}"/>
    <cellStyle name="Comma 12 2 4 2" xfId="6515" xr:uid="{CF9853DE-D182-44CB-8591-F949719DE6B1}"/>
    <cellStyle name="Comma 12 2 5" xfId="3790" xr:uid="{C800D991-CFF2-4923-A903-A4C7673F8E2F}"/>
    <cellStyle name="Comma 12 2 6" xfId="5157" xr:uid="{1440DBCE-E307-4A21-9809-5EEB6DAF1FED}"/>
    <cellStyle name="Comma 12 2 7" xfId="1057" xr:uid="{B3D4B202-5A1E-4A9D-B140-76D9A36EAA06}"/>
    <cellStyle name="Comma 12 3" xfId="274" xr:uid="{F257843C-E2AA-4535-8D45-435D4A98855B}"/>
    <cellStyle name="Comma 12 3 2" xfId="1228" xr:uid="{9AA6BD08-828C-4EC4-8563-9C34F93FD3D2}"/>
    <cellStyle name="Comma 12 3 2 2" xfId="1890" xr:uid="{ABBD716D-CC0A-430D-8EE4-1D42F59BBDAC}"/>
    <cellStyle name="Comma 12 3 2 2 2" xfId="3279" xr:uid="{3ADC44D9-7012-4C88-82AF-E93D36E811EC}"/>
    <cellStyle name="Comma 12 3 2 2 2 2" xfId="7347" xr:uid="{689A0750-DDF8-447C-B652-FC3B6872FE6D}"/>
    <cellStyle name="Comma 12 3 2 2 3" xfId="4622" xr:uid="{68BD4550-9A86-4291-866D-02A90FC56D98}"/>
    <cellStyle name="Comma 12 3 2 2 4" xfId="5989" xr:uid="{DE3BC7A0-D744-4BCF-8953-D821AFC48FD4}"/>
    <cellStyle name="Comma 12 3 2 3" xfId="2617" xr:uid="{CE7D1B38-927A-4151-B3CA-8422CADFAD01}"/>
    <cellStyle name="Comma 12 3 2 3 2" xfId="6685" xr:uid="{FF5CBE62-7250-4D0D-9988-560408BBA45D}"/>
    <cellStyle name="Comma 12 3 2 4" xfId="3960" xr:uid="{F0C4E57A-EBF7-4AA0-9EDB-31357F448B3D}"/>
    <cellStyle name="Comma 12 3 2 5" xfId="5327" xr:uid="{26B0A202-B80E-4CA2-B11A-60B0A600384E}"/>
    <cellStyle name="Comma 12 3 3" xfId="1652" xr:uid="{3FB8DF3F-F68C-4972-A926-B589F74C0630}"/>
    <cellStyle name="Comma 12 3 3 2" xfId="3041" xr:uid="{9D8C56A7-CF46-4E81-B92D-824FAE6209CD}"/>
    <cellStyle name="Comma 12 3 3 2 2" xfId="7109" xr:uid="{21A4CACE-951D-48DB-B4D2-158601AF4DB3}"/>
    <cellStyle name="Comma 12 3 3 3" xfId="4384" xr:uid="{80A332F3-83D2-468C-AF81-DF819743B82B}"/>
    <cellStyle name="Comma 12 3 3 4" xfId="5751" xr:uid="{7FC73FC5-9EB9-4867-A2F1-85A57BCAEA23}"/>
    <cellStyle name="Comma 12 3 4" xfId="2379" xr:uid="{C360AF3E-F0F6-4768-BA2C-1D303C8D5A4E}"/>
    <cellStyle name="Comma 12 3 4 2" xfId="6447" xr:uid="{22D95F6A-A35D-446B-8A1F-DE1DD078FDEF}"/>
    <cellStyle name="Comma 12 3 5" xfId="3722" xr:uid="{8AF54573-C5D6-465B-A887-9F63673E9029}"/>
    <cellStyle name="Comma 12 3 6" xfId="5089" xr:uid="{E2AE4FB6-6C88-4ED2-BF98-F8691CC23B34}"/>
    <cellStyle name="Comma 12 3 7" xfId="986" xr:uid="{FA7DC853-4443-4209-9279-C9F36ED3CFF0}"/>
    <cellStyle name="Comma 12 4" xfId="919" xr:uid="{29CD8E90-AE50-4ABE-90FC-70FADC8C83D6}"/>
    <cellStyle name="Comma 12 4 2" xfId="1601" xr:uid="{B36B8B72-CD8A-471A-B22D-8A0F1152A108}"/>
    <cellStyle name="Comma 12 4 2 2" xfId="2990" xr:uid="{A4D7AB48-2A27-447D-ACAB-36694531713B}"/>
    <cellStyle name="Comma 12 4 2 2 2" xfId="7058" xr:uid="{ADBED5E4-E99A-4277-8579-8CA77BAEA9A7}"/>
    <cellStyle name="Comma 12 4 2 3" xfId="4333" xr:uid="{87B526F1-6024-4B37-9D2F-3647B6B9BE69}"/>
    <cellStyle name="Comma 12 4 2 4" xfId="5700" xr:uid="{EC95F479-B89D-4A8B-8119-2D48B6E44F06}"/>
    <cellStyle name="Comma 12 4 3" xfId="2322" xr:uid="{5388A26B-EE99-4BFD-9FE8-DBB8F7BB1498}"/>
    <cellStyle name="Comma 12 4 3 2" xfId="6393" xr:uid="{F0991219-D628-469F-8163-4798551F91EC}"/>
    <cellStyle name="Comma 12 4 4" xfId="3671" xr:uid="{24EF62C8-D16F-4387-9CE8-00C87E8C49BA}"/>
    <cellStyle name="Comma 12 4 5" xfId="5038" xr:uid="{A9DF2543-A378-4FE9-A42C-0B766E274179}"/>
    <cellStyle name="Comma 12 5" xfId="819" xr:uid="{61B4F263-4273-4C81-A50E-0BFDE7802BC6}"/>
    <cellStyle name="Comma 12 5 2" xfId="1511" xr:uid="{36FEBD4A-6A5C-4AB8-A6B9-E039B77C3A21}"/>
    <cellStyle name="Comma 12 5 2 2" xfId="2900" xr:uid="{897596D9-62E3-409B-A0F7-E24473963546}"/>
    <cellStyle name="Comma 12 5 2 2 2" xfId="6968" xr:uid="{40DE474D-B62C-4927-BDF8-EAF1560D86C2}"/>
    <cellStyle name="Comma 12 5 2 3" xfId="4243" xr:uid="{563F8634-005B-46D1-B0C6-66C51A3039DD}"/>
    <cellStyle name="Comma 12 5 2 4" xfId="5610" xr:uid="{E7B1F970-1D15-4498-9791-D547BFC52079}"/>
    <cellStyle name="Comma 12 5 3" xfId="2232" xr:uid="{6FB73D96-22C7-41CF-AA9A-0B0CD1A221A4}"/>
    <cellStyle name="Comma 12 5 3 2" xfId="6303" xr:uid="{1A134F3D-AA5A-48CB-AECF-C704DAB8AD5B}"/>
    <cellStyle name="Comma 12 5 4" xfId="3581" xr:uid="{3B980732-DDF2-4EE5-9F64-DFB72FB885D2}"/>
    <cellStyle name="Comma 12 5 5" xfId="4948" xr:uid="{1CA62AE3-A408-433E-8A9F-B3800B71784D}"/>
    <cellStyle name="Comma 12 6" xfId="757" xr:uid="{EA02B065-D09F-4FD0-8786-D4491793E7EE}"/>
    <cellStyle name="Comma 12 6 2" xfId="1463" xr:uid="{6238E429-9930-4BDE-9C9F-DDB9DBFC8CA5}"/>
    <cellStyle name="Comma 12 6 2 2" xfId="2852" xr:uid="{7596F069-75FE-43E1-AC23-2F8BDC3EFD4D}"/>
    <cellStyle name="Comma 12 6 2 2 2" xfId="6920" xr:uid="{E80F1168-C2DB-4EAE-979E-403EDF79A0BF}"/>
    <cellStyle name="Comma 12 6 2 3" xfId="4195" xr:uid="{084D9851-0E72-46F7-9C5F-12A1B0A4E67C}"/>
    <cellStyle name="Comma 12 6 2 4" xfId="5562" xr:uid="{707F6C9B-44E1-4C40-97C1-7B8693C013B6}"/>
    <cellStyle name="Comma 12 6 3" xfId="2183" xr:uid="{F528F88A-380E-4139-B7DB-6AAD7A038ABF}"/>
    <cellStyle name="Comma 12 6 3 2" xfId="6255" xr:uid="{37B95048-E4A4-4631-972F-5805896F49D8}"/>
    <cellStyle name="Comma 12 6 4" xfId="3533" xr:uid="{5AE5A55D-3180-4076-912B-333F010CA4A2}"/>
    <cellStyle name="Comma 12 6 5" xfId="4900" xr:uid="{0E8C225A-F665-4EF2-8F97-9C5C81E1605C}"/>
    <cellStyle name="Comma 12 7" xfId="1375" xr:uid="{9DE54960-C519-4BCC-8D92-F726393D5F4C}"/>
    <cellStyle name="Comma 12 7 2" xfId="2764" xr:uid="{5C9FB241-82F7-4FEF-A746-6A1A9BDC79B7}"/>
    <cellStyle name="Comma 12 7 2 2" xfId="6832" xr:uid="{DDF3DADB-A7EF-4112-B4D4-38D3D596307A}"/>
    <cellStyle name="Comma 12 7 3" xfId="4107" xr:uid="{77056DCD-2A16-47B5-91BD-DA90526D4347}"/>
    <cellStyle name="Comma 12 7 4" xfId="5474" xr:uid="{A5E16391-E689-4841-B974-29793079222E}"/>
    <cellStyle name="Comma 12 8" xfId="2089" xr:uid="{68198DC1-DE63-4233-94C6-52071761BACD}"/>
    <cellStyle name="Comma 12 8 2" xfId="6164" xr:uid="{EB0AD590-5A23-4CC0-8C19-F30C26B4D774}"/>
    <cellStyle name="Comma 12 9" xfId="3445" xr:uid="{CE40E8FC-7964-4026-B80A-846FC1BC190F}"/>
    <cellStyle name="Comma 13" xfId="26" xr:uid="{CD744DA3-890A-403E-B6DA-6C44C0532513}"/>
    <cellStyle name="Comma 13 2" xfId="357" xr:uid="{7A8CE889-E9D8-410C-8946-663405E40866}"/>
    <cellStyle name="Comma 13 2 2" xfId="1301" xr:uid="{2E518B2B-48B1-43AA-812E-85C37D5A28DA}"/>
    <cellStyle name="Comma 13 2 2 2" xfId="1963" xr:uid="{E2A07A0D-D94C-4B98-A0AC-34D20AACB203}"/>
    <cellStyle name="Comma 13 2 2 2 2" xfId="3352" xr:uid="{2806D768-1F5A-4930-9AB2-743102F5853D}"/>
    <cellStyle name="Comma 13 2 2 2 2 2" xfId="7420" xr:uid="{00404717-7B8E-4119-BE1C-F54D9C5F58A2}"/>
    <cellStyle name="Comma 13 2 2 2 3" xfId="4695" xr:uid="{8E4A5005-967D-467F-ADCC-0ACF26AEF92F}"/>
    <cellStyle name="Comma 13 2 2 2 4" xfId="6062" xr:uid="{AF9ECFD0-8BB9-41FA-9B9B-F42F14445874}"/>
    <cellStyle name="Comma 13 2 2 3" xfId="2690" xr:uid="{4B141983-95CF-453B-89C9-08E237756CDC}"/>
    <cellStyle name="Comma 13 2 2 3 2" xfId="6758" xr:uid="{47FE23AE-D3A6-4E09-9F02-0EA83D3D547A}"/>
    <cellStyle name="Comma 13 2 2 4" xfId="4033" xr:uid="{5AE8EC4A-3B4A-4ACB-A02C-75B64E8E002C}"/>
    <cellStyle name="Comma 13 2 2 5" xfId="5400" xr:uid="{A8D0EDC2-266B-4CC0-B646-791EF4F1717D}"/>
    <cellStyle name="Comma 13 2 3" xfId="1726" xr:uid="{B40FAC3D-6375-4A21-8C69-C27DB6922352}"/>
    <cellStyle name="Comma 13 2 3 2" xfId="3115" xr:uid="{00B680F3-6FC3-4096-A179-ABF210111FD4}"/>
    <cellStyle name="Comma 13 2 3 2 2" xfId="7183" xr:uid="{16CBFD21-EF34-4792-A955-99AD92968E03}"/>
    <cellStyle name="Comma 13 2 3 3" xfId="4458" xr:uid="{CC34DAC2-67AA-4D2C-8B68-CA46183ECF2C}"/>
    <cellStyle name="Comma 13 2 3 4" xfId="5825" xr:uid="{899D0229-FAEB-4FF4-9D4C-BFB1E2104E9E}"/>
    <cellStyle name="Comma 13 2 4" xfId="2453" xr:uid="{BF24AD27-1875-4211-BC1E-DFE303F68CB5}"/>
    <cellStyle name="Comma 13 2 4 2" xfId="6521" xr:uid="{D4A11413-8ABE-46C3-8D85-A361AB86609E}"/>
    <cellStyle name="Comma 13 2 5" xfId="3796" xr:uid="{F9FCF6C8-F26B-4980-8A51-B93A3574C5CE}"/>
    <cellStyle name="Comma 13 2 6" xfId="5163" xr:uid="{5FA82B20-BF47-4527-9684-B7120A943A5D}"/>
    <cellStyle name="Comma 13 2 7" xfId="1063" xr:uid="{584E8B20-6ADA-414B-919C-F6C9DB074542}"/>
    <cellStyle name="Comma 13 3" xfId="172" xr:uid="{2F27C59C-A38A-4636-9EEA-2D21C338C3DB}"/>
    <cellStyle name="Comma 13 3 2" xfId="1847" xr:uid="{D10A5E89-3393-41DB-B9CC-2A9AE88BB233}"/>
    <cellStyle name="Comma 13 3 2 2" xfId="3236" xr:uid="{E0475FBD-B341-4DC8-B6B9-20786755C9DC}"/>
    <cellStyle name="Comma 13 3 2 2 2" xfId="7304" xr:uid="{FC11C55F-5CAD-4E98-8480-092092E2C5E0}"/>
    <cellStyle name="Comma 13 3 2 3" xfId="4579" xr:uid="{ED3ECC9B-EA03-4B46-979A-3F4F6C2DAB4C}"/>
    <cellStyle name="Comma 13 3 2 4" xfId="5946" xr:uid="{AC87AFD1-D2E9-4BC3-A001-E845226CB655}"/>
    <cellStyle name="Comma 13 3 3" xfId="2574" xr:uid="{764F0B45-1C08-4CDE-A711-6083CA8BD61A}"/>
    <cellStyle name="Comma 13 3 3 2" xfId="6642" xr:uid="{6E109F10-18C0-4CAF-8D5D-AD5927CFCC30}"/>
    <cellStyle name="Comma 13 3 4" xfId="3917" xr:uid="{165ABF1F-37DF-43AF-ACFB-ACC979F3C8D6}"/>
    <cellStyle name="Comma 13 3 5" xfId="5284" xr:uid="{AEC4BBAB-DE3F-490B-88E6-724246C1BEC6}"/>
    <cellStyle name="Comma 13 3 6" xfId="1185" xr:uid="{C59415E7-F645-47B9-A9F3-EFB6846C6487}"/>
    <cellStyle name="Comma 13 4" xfId="1606" xr:uid="{7E5D3DBF-9FC6-46CC-9F55-3909BD1D39A8}"/>
    <cellStyle name="Comma 13 4 2" xfId="2995" xr:uid="{9516739B-E49B-4FE8-86BA-08581319B292}"/>
    <cellStyle name="Comma 13 4 2 2" xfId="7063" xr:uid="{2AB11054-E176-4AFC-BC27-DD05A5FCA34D}"/>
    <cellStyle name="Comma 13 4 3" xfId="4338" xr:uid="{C1EE0F6E-1D00-4CFA-BA20-CE8223166547}"/>
    <cellStyle name="Comma 13 4 4" xfId="5705" xr:uid="{EFA5BAF8-EC09-4F0F-A2D8-9B32FB3DA64A}"/>
    <cellStyle name="Comma 13 5" xfId="2327" xr:uid="{8A81FF0C-970E-4745-AC91-11E195B465F8}"/>
    <cellStyle name="Comma 13 5 2" xfId="6398" xr:uid="{007556F3-9AD8-45D9-90B3-21B97BBDE1C2}"/>
    <cellStyle name="Comma 13 6" xfId="3676" xr:uid="{FB6B4E13-28E5-416D-8917-E184204882DF}"/>
    <cellStyle name="Comma 13 7" xfId="5043" xr:uid="{B110C360-2E9E-4683-9ADA-300270D74323}"/>
    <cellStyle name="Comma 13 8" xfId="926" xr:uid="{48FAE141-7C57-4057-90B8-B184992E5389}"/>
    <cellStyle name="Comma 133" xfId="4716" xr:uid="{012D844C-4BE6-4BA6-9596-71E6796C5F98}"/>
    <cellStyle name="Comma 134" xfId="4731" xr:uid="{BFDFF3B7-635A-48C0-BF89-B42F57FB6A4C}"/>
    <cellStyle name="Comma 14" xfId="294" xr:uid="{EE5F35CC-49BD-4D44-BC12-E8E99CCE0BC6}"/>
    <cellStyle name="Comma 14 2" xfId="367" xr:uid="{9359AB54-DEEB-4F06-A625-50C48EDFEF9D}"/>
    <cellStyle name="Comma 14 2 2" xfId="1310" xr:uid="{9C7FB110-4445-438F-AC72-55741C344A75}"/>
    <cellStyle name="Comma 14 2 2 2" xfId="1972" xr:uid="{C5A7950D-6783-4516-A93E-465CDE2347A2}"/>
    <cellStyle name="Comma 14 2 2 2 2" xfId="3361" xr:uid="{F355D799-0BAE-489F-A3AE-F0303602620B}"/>
    <cellStyle name="Comma 14 2 2 2 2 2" xfId="7429" xr:uid="{8BB20BD2-0778-4997-BEB3-6EFC545358F3}"/>
    <cellStyle name="Comma 14 2 2 2 3" xfId="4704" xr:uid="{9C984155-5D9B-4799-9376-F743E648083E}"/>
    <cellStyle name="Comma 14 2 2 2 4" xfId="6071" xr:uid="{B764401E-DF37-43B4-ACE6-ED8EABF711FC}"/>
    <cellStyle name="Comma 14 2 2 3" xfId="2699" xr:uid="{17ECA68D-4813-4654-A7B2-4514F927DA3D}"/>
    <cellStyle name="Comma 14 2 2 3 2" xfId="6767" xr:uid="{CFED4E4D-12DC-41E2-B4DC-5933C35588B1}"/>
    <cellStyle name="Comma 14 2 2 4" xfId="4042" xr:uid="{867176F6-B013-4D02-BFB8-D47E92BEAE9D}"/>
    <cellStyle name="Comma 14 2 2 5" xfId="5409" xr:uid="{684A16BD-CEE3-45DB-8D9B-5965A49F5BA8}"/>
    <cellStyle name="Comma 14 2 3" xfId="1736" xr:uid="{A7BABAED-A0FE-4693-ABF9-7E3CE7E9BEC2}"/>
    <cellStyle name="Comma 14 2 3 2" xfId="3125" xr:uid="{03D2789F-4F3C-4095-8C72-5C2E7050752A}"/>
    <cellStyle name="Comma 14 2 3 2 2" xfId="7193" xr:uid="{4D325306-2FAF-4415-A598-FF7EFAFD4111}"/>
    <cellStyle name="Comma 14 2 3 3" xfId="4468" xr:uid="{241AB948-51E9-4BEB-B404-A2D6643BD331}"/>
    <cellStyle name="Comma 14 2 3 4" xfId="5835" xr:uid="{A03643D5-C299-4201-9834-7723F98E0262}"/>
    <cellStyle name="Comma 14 2 4" xfId="2463" xr:uid="{064EDA42-C815-41EB-BF8C-35C9D07E0567}"/>
    <cellStyle name="Comma 14 2 4 2" xfId="6531" xr:uid="{AFA443B3-FFF9-4D10-B8A8-667C2CFBAEED}"/>
    <cellStyle name="Comma 14 2 5" xfId="3806" xr:uid="{4D68EFA2-16E0-400D-94D0-B2B87EBADEB3}"/>
    <cellStyle name="Comma 14 2 6" xfId="5173" xr:uid="{4F97FF78-7A03-453D-8E00-AD5112FFAB5E}"/>
    <cellStyle name="Comma 14 2 7" xfId="1073" xr:uid="{ABD5EBDD-5283-4AF5-B6FB-AEF672959EA7}"/>
    <cellStyle name="Comma 14 3" xfId="1243" xr:uid="{83D15C97-82B7-4ECC-A3D6-9919A35D2AED}"/>
    <cellStyle name="Comma 14 3 2" xfId="1905" xr:uid="{D45B8389-3568-4C65-B095-880991DABC72}"/>
    <cellStyle name="Comma 14 3 2 2" xfId="3294" xr:uid="{51BEC58A-1FBE-4ACB-98BC-6E495E08AD3D}"/>
    <cellStyle name="Comma 14 3 2 2 2" xfId="7362" xr:uid="{27C60C40-29BF-448F-8565-ABD574D4F0F4}"/>
    <cellStyle name="Comma 14 3 2 3" xfId="4637" xr:uid="{F80FEC02-99B2-404A-A527-FBD0F85F8773}"/>
    <cellStyle name="Comma 14 3 2 4" xfId="6004" xr:uid="{39CED467-C538-4768-A83B-59E4D8D4B073}"/>
    <cellStyle name="Comma 14 3 3" xfId="2632" xr:uid="{4032BDFD-868E-4522-B827-13D7F24018A7}"/>
    <cellStyle name="Comma 14 3 3 2" xfId="6700" xr:uid="{6DC59B3F-B330-4918-A1BF-D45449ECEB03}"/>
    <cellStyle name="Comma 14 3 4" xfId="3975" xr:uid="{3F45EAED-765D-48C0-BC3F-A093D40AF207}"/>
    <cellStyle name="Comma 14 3 5" xfId="5342" xr:uid="{6A06031D-B93A-485F-A79A-5E4554D4761E}"/>
    <cellStyle name="Comma 14 4" xfId="1667" xr:uid="{C988ED36-8962-4CFF-89D8-334E5EB5B83A}"/>
    <cellStyle name="Comma 14 4 2" xfId="3056" xr:uid="{6C77D77B-D4F8-4846-A5D1-B2E32DF5DC52}"/>
    <cellStyle name="Comma 14 4 2 2" xfId="7124" xr:uid="{BA7CC731-A47A-40F1-9F51-00B676C4029B}"/>
    <cellStyle name="Comma 14 4 3" xfId="4399" xr:uid="{AA665AC6-A528-4172-B42D-2CB8BCF26EA8}"/>
    <cellStyle name="Comma 14 4 4" xfId="5766" xr:uid="{6D39A09C-B06D-426B-AA35-3545D6FF5B7F}"/>
    <cellStyle name="Comma 14 5" xfId="2394" xr:uid="{9346A5C1-4FD2-468E-BF99-16DD98E916BC}"/>
    <cellStyle name="Comma 14 5 2" xfId="6462" xr:uid="{2D32980A-0EB8-4555-99E8-4F3326640654}"/>
    <cellStyle name="Comma 14 6" xfId="3737" xr:uid="{1353E6CD-8741-4F94-8BA0-9151DD8E0B91}"/>
    <cellStyle name="Comma 14 7" xfId="5104" xr:uid="{EDA8BB02-E352-482C-AD65-1961C0518249}"/>
    <cellStyle name="Comma 14 8" xfId="1002" xr:uid="{448311D1-C132-4DF7-8CF7-626ADE1BA53E}"/>
    <cellStyle name="Comma 15" xfId="328" xr:uid="{D82B3157-B4A6-43A8-8EEE-519AE9D69CCC}"/>
    <cellStyle name="Comma 15 2" xfId="1273" xr:uid="{A7F65298-E5AE-4C3B-B859-C77D5DDAC6ED}"/>
    <cellStyle name="Comma 15 2 2" xfId="1935" xr:uid="{A857DA7C-F8A9-4BBF-8006-B579A2CD9D5C}"/>
    <cellStyle name="Comma 15 2 2 2" xfId="3324" xr:uid="{215EECCB-F1AF-45EB-AD75-7B56B49E5881}"/>
    <cellStyle name="Comma 15 2 2 2 2" xfId="7392" xr:uid="{8E3A4094-15ED-4FAD-B83B-BE24976ECDBB}"/>
    <cellStyle name="Comma 15 2 2 3" xfId="4667" xr:uid="{17025608-B168-43F8-976C-2337F06D9636}"/>
    <cellStyle name="Comma 15 2 2 4" xfId="6034" xr:uid="{7972F8EA-0AC4-4750-8C04-159E072C72B6}"/>
    <cellStyle name="Comma 15 2 3" xfId="2662" xr:uid="{1CAE8599-40C5-4E83-874F-1E342DE05DFB}"/>
    <cellStyle name="Comma 15 2 3 2" xfId="6730" xr:uid="{255B6FF2-1D5A-42D4-B165-CA7B63618A2A}"/>
    <cellStyle name="Comma 15 2 4" xfId="4005" xr:uid="{3E5901EB-C30E-46C3-B7F2-7A7C0BA457F0}"/>
    <cellStyle name="Comma 15 2 5" xfId="5372" xr:uid="{AB4FD87E-8AAA-4F60-9558-0370F45366CC}"/>
    <cellStyle name="Comma 15 3" xfId="1697" xr:uid="{C65D5F03-E05C-4BBC-AE86-DC5000339302}"/>
    <cellStyle name="Comma 15 3 2" xfId="3086" xr:uid="{EA69DDD1-3C4A-4FFF-AA4B-7BEC5D1E681B}"/>
    <cellStyle name="Comma 15 3 2 2" xfId="7154" xr:uid="{EA3B2D0A-57AA-4C9D-B69C-4947BBDBA34E}"/>
    <cellStyle name="Comma 15 3 3" xfId="4429" xr:uid="{7744CC13-75EF-4A07-9A56-8E4641B813A1}"/>
    <cellStyle name="Comma 15 3 4" xfId="5796" xr:uid="{08D33C9C-7191-4B55-BB35-CE155A8D01A3}"/>
    <cellStyle name="Comma 15 4" xfId="2424" xr:uid="{5F35FFEE-6AD3-4756-9A34-11E375CA3EF1}"/>
    <cellStyle name="Comma 15 4 2" xfId="6492" xr:uid="{ED4CF29D-9C0B-4266-8C27-DD9F14D03A10}"/>
    <cellStyle name="Comma 15 5" xfId="3767" xr:uid="{2816B40D-300B-4E82-BCDA-6EA54A512996}"/>
    <cellStyle name="Comma 15 6" xfId="5134" xr:uid="{F9048C0D-BA47-4D37-8731-BE03902CFFAF}"/>
    <cellStyle name="Comma 15 7" xfId="1034" xr:uid="{0FDA4AEC-8C6A-4198-B5D4-203BCAC5CF9C}"/>
    <cellStyle name="Comma 155" xfId="1980" xr:uid="{96DA3F86-89C4-4EE6-8F1A-1CA99B9CCDAC}"/>
    <cellStyle name="Comma 155 2" xfId="3368" xr:uid="{7FF999D4-6E6C-4AA3-8459-09DB47CFFC7A}"/>
    <cellStyle name="Comma 155 2 2" xfId="7436" xr:uid="{CE06E243-D3E5-4AF9-979B-23743039E358}"/>
    <cellStyle name="Comma 155 3" xfId="4711" xr:uid="{03CB1AFE-88D5-401E-A9D9-2A07F9D481D1}"/>
    <cellStyle name="Comma 155 4" xfId="6078" xr:uid="{5C0AD37E-B8A9-4858-A28B-CA9E51B9D393}"/>
    <cellStyle name="Comma 155 5" xfId="7438" xr:uid="{4DE08AC2-22F7-495F-868F-9329C7B5549C}"/>
    <cellStyle name="Comma 16" xfId="298" xr:uid="{B63E44F1-8D69-4817-8D48-CF9EECD4E7C6}"/>
    <cellStyle name="Comma 16 2" xfId="1247" xr:uid="{1FBE9008-AF40-489D-90D6-B694B0049CD5}"/>
    <cellStyle name="Comma 16 2 2" xfId="1909" xr:uid="{34A2C03B-E787-4844-9406-923F76D16F39}"/>
    <cellStyle name="Comma 16 2 2 2" xfId="3298" xr:uid="{024B6A29-181F-4A7E-8C1D-2CCB65997EFF}"/>
    <cellStyle name="Comma 16 2 2 2 2" xfId="7366" xr:uid="{F59D1FF5-68B4-4819-BDDA-674A86963882}"/>
    <cellStyle name="Comma 16 2 2 3" xfId="4641" xr:uid="{2CFEB5D1-FACA-44D9-B825-851454F0280B}"/>
    <cellStyle name="Comma 16 2 2 4" xfId="6008" xr:uid="{A224F18B-3C74-4437-A439-FD9ACD495208}"/>
    <cellStyle name="Comma 16 2 3" xfId="2636" xr:uid="{A78FB8E8-AF95-42C2-A8BB-98AFD76F9CFA}"/>
    <cellStyle name="Comma 16 2 3 2" xfId="6704" xr:uid="{EDF9C326-12FF-48A8-BF94-34FA22CA3B2C}"/>
    <cellStyle name="Comma 16 2 4" xfId="3979" xr:uid="{815904A3-7349-4A75-91BA-085EBC1FE4EE}"/>
    <cellStyle name="Comma 16 2 5" xfId="5346" xr:uid="{E4367A29-AC6C-4604-94C7-A8555D9565B6}"/>
    <cellStyle name="Comma 16 3" xfId="1671" xr:uid="{6AFD1079-1F72-4459-9434-9BD6B12D2442}"/>
    <cellStyle name="Comma 16 3 2" xfId="3060" xr:uid="{F0E1E7F7-C815-42C4-B17F-62D16C10F17B}"/>
    <cellStyle name="Comma 16 3 2 2" xfId="7128" xr:uid="{70051D7F-2219-40D0-9DF2-DA9AD1DA8D66}"/>
    <cellStyle name="Comma 16 3 3" xfId="4403" xr:uid="{7D1E3343-7EC7-41FA-8C67-2FC2CCA9EFD7}"/>
    <cellStyle name="Comma 16 3 4" xfId="5770" xr:uid="{562E3115-F06D-4922-A14C-0796080971C4}"/>
    <cellStyle name="Comma 16 4" xfId="2398" xr:uid="{E5FC7290-EE90-48D1-9513-28F93E7E9FE7}"/>
    <cellStyle name="Comma 16 4 2" xfId="6466" xr:uid="{0DF50527-083E-40FA-AE9F-8EC48DAA46D8}"/>
    <cellStyle name="Comma 16 5" xfId="3741" xr:uid="{6A54CB39-09F7-482B-B650-CE1B7FBFC5F9}"/>
    <cellStyle name="Comma 16 6" xfId="5108" xr:uid="{9034D509-5B5E-421D-B855-1AC8932A8F00}"/>
    <cellStyle name="Comma 16 7" xfId="1006" xr:uid="{C5725513-BDD9-46B3-BA42-116E26438E4D}"/>
    <cellStyle name="Comma 162" xfId="1977" xr:uid="{41AF90EF-3AB7-4B2C-997C-341FF59E97B8}"/>
    <cellStyle name="Comma 162 2" xfId="3366" xr:uid="{CB6414D0-20A2-43BA-8CB1-1A653E3CB9E1}"/>
    <cellStyle name="Comma 162 2 2" xfId="7434" xr:uid="{DADA620B-7A22-476B-BAF5-A6A36FABF6D1}"/>
    <cellStyle name="Comma 162 3" xfId="4709" xr:uid="{59FC52CB-1C6C-4736-B36E-24F9927B74FE}"/>
    <cellStyle name="Comma 162 4" xfId="6076" xr:uid="{82423CA0-0558-462D-8290-891C3E023185}"/>
    <cellStyle name="Comma 167" xfId="1976" xr:uid="{981A6217-45F8-4CC7-9A3B-6B16D4808143}"/>
    <cellStyle name="Comma 167 2" xfId="3365" xr:uid="{2AFA47FF-A2BF-4744-991A-69912FD68EEF}"/>
    <cellStyle name="Comma 167 2 2" xfId="7433" xr:uid="{81E8B489-72E8-47A5-A443-853412BDBA1A}"/>
    <cellStyle name="Comma 167 3" xfId="4708" xr:uid="{852A3E7E-EDA6-4AEF-99AC-9582B9E01763}"/>
    <cellStyle name="Comma 167 4" xfId="6075" xr:uid="{EECF24C6-6EDF-4370-87B1-F661DA9C8DEF}"/>
    <cellStyle name="Comma 17" xfId="150" xr:uid="{0D28B1EA-0068-4FB9-AA47-9BC5BBB21B87}"/>
    <cellStyle name="Comma 17 2" xfId="534" xr:uid="{CB5CD51E-493D-4163-8D88-D6C2C1ABD4D8}"/>
    <cellStyle name="Comma 17 2 2" xfId="921" xr:uid="{3849BD00-2793-49CF-9461-F9D762A26665}"/>
    <cellStyle name="Comma 17 2 2 2" xfId="1603" xr:uid="{D291058B-0725-4351-BD07-56D60165FD19}"/>
    <cellStyle name="Comma 17 2 2 2 2" xfId="2992" xr:uid="{A473AC2A-E6CC-47C0-816C-8B2214888D43}"/>
    <cellStyle name="Comma 17 2 2 2 2 2" xfId="7060" xr:uid="{61344854-B2CD-4F26-8E50-E530280D5A63}"/>
    <cellStyle name="Comma 17 2 2 2 3" xfId="4335" xr:uid="{7EC7EDE1-1831-4288-98C0-E71D2B88A24E}"/>
    <cellStyle name="Comma 17 2 2 2 4" xfId="5702" xr:uid="{E621F9F6-81BF-4243-A98A-4BC1AE5B155B}"/>
    <cellStyle name="Comma 17 2 2 3" xfId="2324" xr:uid="{C8E5CBD3-9DC3-42C6-90FA-1249D0D96362}"/>
    <cellStyle name="Comma 17 2 2 3 2" xfId="6395" xr:uid="{90B1634B-66EB-419E-9D58-142DA190E5D6}"/>
    <cellStyle name="Comma 17 2 2 4" xfId="3673" xr:uid="{08C95908-733B-424C-9B39-8652F5E8E35D}"/>
    <cellStyle name="Comma 17 2 2 5" xfId="5040" xr:uid="{11C98C3A-BDFE-4E06-8887-DC3BAADB2539}"/>
    <cellStyle name="Comma 17 2 3" xfId="1409" xr:uid="{DF3C7C1C-4834-4EA8-B145-47188A32A6C9}"/>
    <cellStyle name="Comma 17 2 3 2" xfId="2798" xr:uid="{1F2FB022-3DFC-48F7-88BB-4CA0EE9374DC}"/>
    <cellStyle name="Comma 17 2 3 2 2" xfId="6866" xr:uid="{8544354A-1118-42E9-A5AE-1B3DDD5A41BB}"/>
    <cellStyle name="Comma 17 2 3 3" xfId="4141" xr:uid="{822A4016-3458-4630-98E0-E05FA56A3F1E}"/>
    <cellStyle name="Comma 17 2 3 4" xfId="5508" xr:uid="{E326BA98-4207-4758-BA8D-A844BF63CA14}"/>
    <cellStyle name="Comma 17 2 4" xfId="2124" xr:uid="{381A029E-4890-4E28-ADCA-A63CDF8BC054}"/>
    <cellStyle name="Comma 17 2 4 2" xfId="6198" xr:uid="{6629A182-2503-4212-AA36-6E52A6FE61F9}"/>
    <cellStyle name="Comma 17 2 5" xfId="3479" xr:uid="{752BBE32-213C-4D3F-970D-703AA1F248DB}"/>
    <cellStyle name="Comma 17 2 6" xfId="4846" xr:uid="{8C8FAB2A-086F-42BC-B3EB-65B027D12153}"/>
    <cellStyle name="Comma 17 2 7" xfId="683" xr:uid="{5D50F318-F042-45B8-A444-5265AC11E3D1}"/>
    <cellStyle name="Comma 17 3" xfId="1112" xr:uid="{CDBC4501-14B3-427C-AD97-8A9914FFB515}"/>
    <cellStyle name="Comma 17 3 2" xfId="1775" xr:uid="{6EFA7773-CC03-4F0B-969A-CB7ED82B9A77}"/>
    <cellStyle name="Comma 17 3 2 2" xfId="3164" xr:uid="{FA12B232-64B4-4A07-A84B-9DF9F38C05DD}"/>
    <cellStyle name="Comma 17 3 2 2 2" xfId="7232" xr:uid="{5CAD38E0-81DC-4F71-A269-A6959E4940F7}"/>
    <cellStyle name="Comma 17 3 2 3" xfId="4507" xr:uid="{85281C04-02CF-4843-A26D-1564E47CEBF4}"/>
    <cellStyle name="Comma 17 3 2 4" xfId="5874" xr:uid="{CE52EDC9-12BD-46FE-A490-733677553F8D}"/>
    <cellStyle name="Comma 17 3 3" xfId="2502" xr:uid="{B2099FCB-FF70-4EF3-AA78-C52892C7D7B8}"/>
    <cellStyle name="Comma 17 3 3 2" xfId="6570" xr:uid="{0E903E63-0DF3-4521-A910-DC84BE9F5FEA}"/>
    <cellStyle name="Comma 17 3 4" xfId="3845" xr:uid="{6729B59C-D14A-4D9E-B418-F32DAB8B1E8E}"/>
    <cellStyle name="Comma 17 3 5" xfId="5212" xr:uid="{1F97BFDF-ECDF-4835-90E8-CF5F52899E4A}"/>
    <cellStyle name="Comma 17 4" xfId="794" xr:uid="{526CCD5C-896D-4C9C-ACCC-B049ACE5EF32}"/>
    <cellStyle name="Comma 17 4 2" xfId="1494" xr:uid="{EBDDF785-1434-43CD-8DAA-B7A0063FDE74}"/>
    <cellStyle name="Comma 17 4 2 2" xfId="2883" xr:uid="{71459D3F-EBA3-48A6-A481-34A1DEFD59ED}"/>
    <cellStyle name="Comma 17 4 2 2 2" xfId="6951" xr:uid="{9578ABDF-5E9C-4FC1-B1DC-E4D2C874335C}"/>
    <cellStyle name="Comma 17 4 2 3" xfId="4226" xr:uid="{D23A899D-FDA8-4BCD-B1CD-27B0DCDD7DED}"/>
    <cellStyle name="Comma 17 4 2 4" xfId="5593" xr:uid="{F371C84F-A3D4-4CB2-B6B0-CD4A0162F521}"/>
    <cellStyle name="Comma 17 4 3" xfId="2214" xr:uid="{2C6236BF-8DF6-43C0-9F3E-E80E5E1B46E5}"/>
    <cellStyle name="Comma 17 4 3 2" xfId="6286" xr:uid="{6C2498C7-D616-4F78-ABF2-8376F60301BF}"/>
    <cellStyle name="Comma 17 4 4" xfId="3564" xr:uid="{FA9E2593-0BF1-4F77-8AF6-DBF5155D8C1B}"/>
    <cellStyle name="Comma 17 4 5" xfId="4931" xr:uid="{F47F7636-BC93-47F6-BC46-D2B5D9681588}"/>
    <cellStyle name="Comma 17 5" xfId="1340" xr:uid="{6AB1A892-91BB-4793-AA37-AA8C4CDC40FC}"/>
    <cellStyle name="Comma 17 5 2" xfId="2729" xr:uid="{FBDD4BF2-DC89-450F-A34F-B90ECAAF74CE}"/>
    <cellStyle name="Comma 17 5 2 2" xfId="6797" xr:uid="{84946A61-5789-4C0D-8DEA-C265C4629312}"/>
    <cellStyle name="Comma 17 5 3" xfId="4072" xr:uid="{B84E5DA9-2144-4957-80F8-FCE47BD701CA}"/>
    <cellStyle name="Comma 17 5 4" xfId="5439" xr:uid="{8DFBC7C4-48FA-40E9-894F-D32CA77FFFF3}"/>
    <cellStyle name="Comma 17 6" xfId="2050" xr:uid="{F8FF91DC-DBFF-4DE4-8AB5-1F0C2F307A95}"/>
    <cellStyle name="Comma 17 6 2" xfId="6128" xr:uid="{A572CEE2-E2C3-4017-A819-74C230999176}"/>
    <cellStyle name="Comma 17 7" xfId="3408" xr:uid="{04F54612-7D4F-4FD4-8330-14C6E2A08E7C}"/>
    <cellStyle name="Comma 17 8" xfId="4777" xr:uid="{13772967-5DFE-4CDD-BDE9-32E2F2F31E77}"/>
    <cellStyle name="Comma 17 9" xfId="577" xr:uid="{925E3C4A-60C4-40EF-80DE-CDF9BF4A0ABA}"/>
    <cellStyle name="Comma 18" xfId="169" xr:uid="{01215DFD-3857-401A-ACF0-035FE93CDAEE}"/>
    <cellStyle name="Comma 18 2" xfId="512" xr:uid="{F414D584-FC17-495D-B655-E2BE95E6F9EA}"/>
    <cellStyle name="Comma 18 2 2" xfId="837" xr:uid="{978CC3BA-F364-442B-AB44-DA8AC9736D85}"/>
    <cellStyle name="Comma 18 2 2 2" xfId="1527" xr:uid="{9B65652C-9E19-4900-8B28-25F48100EBA1}"/>
    <cellStyle name="Comma 18 2 2 2 2" xfId="2916" xr:uid="{09846B97-FB1F-47E4-A5FF-A0CA26EC98B4}"/>
    <cellStyle name="Comma 18 2 2 2 2 2" xfId="6984" xr:uid="{43A2C726-6728-4769-9940-61803167B221}"/>
    <cellStyle name="Comma 18 2 2 2 3" xfId="4259" xr:uid="{2E4A756E-34AB-4375-A24E-0F06A3B66517}"/>
    <cellStyle name="Comma 18 2 2 2 4" xfId="5626" xr:uid="{D6C2E441-61D4-47B2-878B-584DB8FDA2A4}"/>
    <cellStyle name="Comma 18 2 2 3" xfId="2248" xr:uid="{9DE800D0-CDC7-4BEE-B364-325F48DD0598}"/>
    <cellStyle name="Comma 18 2 2 3 2" xfId="6319" xr:uid="{AA2148BC-B229-40C9-AD41-3BEB71AED4D9}"/>
    <cellStyle name="Comma 18 2 2 4" xfId="3597" xr:uid="{27A50109-9679-4459-A2A8-4C7BD365053A}"/>
    <cellStyle name="Comma 18 2 2 5" xfId="4964" xr:uid="{14075621-0D12-441D-BCE2-A38581EE28D5}"/>
    <cellStyle name="Comma 18 2 3" xfId="1390" xr:uid="{98CF84F1-B468-4C69-835C-E175031B991F}"/>
    <cellStyle name="Comma 18 2 3 2" xfId="2779" xr:uid="{71C2517B-EBDB-4E8C-A40D-D869D58E1FD9}"/>
    <cellStyle name="Comma 18 2 3 2 2" xfId="6847" xr:uid="{56751B5F-DA9D-43F8-97C0-3DF20CDB97D0}"/>
    <cellStyle name="Comma 18 2 3 3" xfId="4122" xr:uid="{BE7B015F-0B4F-4E6C-A093-13416E897C39}"/>
    <cellStyle name="Comma 18 2 3 4" xfId="5489" xr:uid="{F8D7F742-0D4D-429F-BD07-D1C49D287902}"/>
    <cellStyle name="Comma 18 2 4" xfId="2105" xr:uid="{304351BE-7366-4B59-9131-ED9B808B1D24}"/>
    <cellStyle name="Comma 18 2 4 2" xfId="6179" xr:uid="{F96AD84F-FA08-4978-8241-0A6637F6AB69}"/>
    <cellStyle name="Comma 18 2 5" xfId="3460" xr:uid="{E86994CA-2756-4AB3-AA1F-5D1E2B5A7CAB}"/>
    <cellStyle name="Comma 18 2 6" xfId="4827" xr:uid="{3E1A0C79-A84E-4FB1-A6F3-4768E76A6DF5}"/>
    <cellStyle name="Comma 18 2 7" xfId="664" xr:uid="{A6B545DD-1E45-4D79-AE2A-6922FD5572D2}"/>
    <cellStyle name="Comma 18 3" xfId="1095" xr:uid="{B20BA5B8-1063-481E-8A71-834250573AB6}"/>
    <cellStyle name="Comma 18 3 2" xfId="1758" xr:uid="{9EACF3F1-0BC2-4621-A752-8F3C00F016E7}"/>
    <cellStyle name="Comma 18 3 2 2" xfId="3147" xr:uid="{27F2AD81-DF7D-471D-A7AD-1CD7E851F56E}"/>
    <cellStyle name="Comma 18 3 2 2 2" xfId="7215" xr:uid="{CCEEB6CA-B976-4F4B-84BF-A86B134EC46A}"/>
    <cellStyle name="Comma 18 3 2 3" xfId="4490" xr:uid="{6F51E69E-611E-4537-9235-2BE14FE1592A}"/>
    <cellStyle name="Comma 18 3 2 4" xfId="5857" xr:uid="{CBCCEC1F-66AB-4917-9F3B-31E070474B19}"/>
    <cellStyle name="Comma 18 3 3" xfId="2485" xr:uid="{FE39BB7E-EDB4-44F4-A725-8AB25E471BA5}"/>
    <cellStyle name="Comma 18 3 3 2" xfId="6553" xr:uid="{A57B3746-A004-44A0-A638-8E9715CF984D}"/>
    <cellStyle name="Comma 18 3 4" xfId="3828" xr:uid="{986F9A56-7E4A-4B84-B89C-ED6788C47F67}"/>
    <cellStyle name="Comma 18 3 5" xfId="5195" xr:uid="{64BA9B39-8268-428D-B9F3-BB977C89753C}"/>
    <cellStyle name="Comma 18 4" xfId="778" xr:uid="{2FAFFE6C-591D-4E3D-A1DE-19E9BC6AABB5}"/>
    <cellStyle name="Comma 18 4 2" xfId="1480" xr:uid="{64BE35E6-4070-47BE-803D-F1132B9A35D6}"/>
    <cellStyle name="Comma 18 4 2 2" xfId="2869" xr:uid="{3EF877CA-A13A-4534-8ADB-2DBBE09DE0C9}"/>
    <cellStyle name="Comma 18 4 2 2 2" xfId="6937" xr:uid="{6EDE6F1A-577B-457E-9F75-4581E5B7244F}"/>
    <cellStyle name="Comma 18 4 2 3" xfId="4212" xr:uid="{D3B456CB-3576-4773-ADDA-9F9113D4A16D}"/>
    <cellStyle name="Comma 18 4 2 4" xfId="5579" xr:uid="{41DF6F97-8891-4299-AE33-3A21B9B2E0D7}"/>
    <cellStyle name="Comma 18 4 3" xfId="2200" xr:uid="{73991970-8DD4-4518-A89C-5630EFB14C54}"/>
    <cellStyle name="Comma 18 4 3 2" xfId="6272" xr:uid="{F5597F14-DBC1-4DA6-B2A6-AD71FF97C785}"/>
    <cellStyle name="Comma 18 4 4" xfId="3550" xr:uid="{10171B4B-5A1C-4232-B4C9-F353ACC6C3B9}"/>
    <cellStyle name="Comma 18 4 5" xfId="4917" xr:uid="{0417831C-CB44-4C4C-AE44-0F2BAABD216C}"/>
    <cellStyle name="Comma 18 5" xfId="1326" xr:uid="{76D5FCD9-5DD9-4A82-B2C1-D249AB6ABE7F}"/>
    <cellStyle name="Comma 18 5 2" xfId="2715" xr:uid="{5AF0E10D-DFB1-4D63-AB2D-A3A4508CD98C}"/>
    <cellStyle name="Comma 18 5 2 2" xfId="6783" xr:uid="{402557E3-5F8D-4E0A-93F1-8B191106CF04}"/>
    <cellStyle name="Comma 18 5 3" xfId="4058" xr:uid="{4C925A80-8797-450A-AA8A-954D12ED238B}"/>
    <cellStyle name="Comma 18 5 4" xfId="5425" xr:uid="{13AE5039-B7C1-43FC-AE02-5D54B0B99FFE}"/>
    <cellStyle name="Comma 18 6" xfId="2034" xr:uid="{4035CD3A-449D-42BA-89EF-8A5E57E8AFC7}"/>
    <cellStyle name="Comma 18 6 2" xfId="6113" xr:uid="{2EAEF3A2-2E96-4FE6-9ACF-F0A701453BF0}"/>
    <cellStyle name="Comma 18 7" xfId="3389" xr:uid="{E7BB0532-E3FE-4C56-9770-0EC249581F5F}"/>
    <cellStyle name="Comma 18 8" xfId="4763" xr:uid="{82FB7CB1-AC55-4C6E-B035-FCA130C62CE6}"/>
    <cellStyle name="Comma 18 9" xfId="563" xr:uid="{A33ED470-7DF9-450C-ACB5-F6F7E9F80978}"/>
    <cellStyle name="Comma 19" xfId="378" xr:uid="{A52780C3-3B2E-427D-BC23-93FE86F0CA4A}"/>
    <cellStyle name="Comma 19 2" xfId="1193" xr:uid="{E9A43F31-9C6C-4EEA-91AB-F79C7D151607}"/>
    <cellStyle name="Comma 19 2 2" xfId="1855" xr:uid="{FEC9AB34-8F81-4652-9349-BD09FFEF9618}"/>
    <cellStyle name="Comma 19 2 2 2" xfId="3244" xr:uid="{E06FC98F-7851-4694-AA19-33F27E1F7607}"/>
    <cellStyle name="Comma 19 2 2 2 2" xfId="7312" xr:uid="{B8EC1045-50DD-47D0-9AE6-ED0E314CDA86}"/>
    <cellStyle name="Comma 19 2 2 3" xfId="4587" xr:uid="{01100433-613A-449B-948E-EB5938D6B9DC}"/>
    <cellStyle name="Comma 19 2 2 4" xfId="5954" xr:uid="{64B09C39-61D6-4834-BD1D-A646053700B4}"/>
    <cellStyle name="Comma 19 2 3" xfId="2582" xr:uid="{BC4C538F-B910-4929-8F3E-36D0307E2249}"/>
    <cellStyle name="Comma 19 2 3 2" xfId="6650" xr:uid="{8F6362BA-FF95-4830-BE08-7D64068BCA12}"/>
    <cellStyle name="Comma 19 2 4" xfId="3925" xr:uid="{709D230B-793E-46CD-B75E-FC4C1D4BF52A}"/>
    <cellStyle name="Comma 19 2 5" xfId="5292" xr:uid="{8B29128A-B522-4856-ADA8-8E7C172F312F}"/>
    <cellStyle name="Comma 19 3" xfId="1614" xr:uid="{B028C9B1-E107-44FA-B0FD-7EFBE2987DE4}"/>
    <cellStyle name="Comma 19 3 2" xfId="3003" xr:uid="{663FBD51-7355-4999-9B8A-EB1C7E39FE39}"/>
    <cellStyle name="Comma 19 3 2 2" xfId="7071" xr:uid="{B2186B82-FE5D-4C4D-8D33-B7B7ECB3CBB6}"/>
    <cellStyle name="Comma 19 3 3" xfId="4346" xr:uid="{25A7BD49-5DF7-4E94-A839-9113FD204EFD}"/>
    <cellStyle name="Comma 19 3 4" xfId="5713" xr:uid="{FDEC2C61-1284-44A5-8138-E2739F8F025F}"/>
    <cellStyle name="Comma 19 4" xfId="2335" xr:uid="{64A30A47-86F7-447D-B894-F4E43D41DB07}"/>
    <cellStyle name="Comma 19 4 2" xfId="6406" xr:uid="{8787A46B-200E-4A6F-A766-C47736D03A59}"/>
    <cellStyle name="Comma 19 5" xfId="3684" xr:uid="{D22C5376-09A7-4315-81EC-B774D9A39D62}"/>
    <cellStyle name="Comma 19 6" xfId="5051" xr:uid="{9FE06A7E-9A94-4E16-98E0-B226D6911754}"/>
    <cellStyle name="Comma 19 7" xfId="937" xr:uid="{947007B4-0287-4B2C-8A98-9A80658D6511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0 2 2" xfId="1288" xr:uid="{56F15AF2-BD01-4C81-8D0D-A3320B7C4EB6}"/>
    <cellStyle name="Comma 2 10 2 2 2" xfId="1950" xr:uid="{077663CD-B6D0-4C2D-880A-A4457669F0FD}"/>
    <cellStyle name="Comma 2 10 2 2 2 2" xfId="3339" xr:uid="{EF44D540-6C2B-480E-A639-4CE75E10E2D8}"/>
    <cellStyle name="Comma 2 10 2 2 2 2 2" xfId="7407" xr:uid="{15EC220E-BC13-476C-B298-EE5DEA0E4E72}"/>
    <cellStyle name="Comma 2 10 2 2 2 3" xfId="4682" xr:uid="{98D3504F-9E8F-4042-90E3-79B64E98AC6E}"/>
    <cellStyle name="Comma 2 10 2 2 2 4" xfId="6049" xr:uid="{D8FEA54C-BFE5-4439-BE44-8413D8359887}"/>
    <cellStyle name="Comma 2 10 2 2 3" xfId="2677" xr:uid="{9332035B-855C-4329-B620-8B7817CCFCFA}"/>
    <cellStyle name="Comma 2 10 2 2 3 2" xfId="6745" xr:uid="{32A3D0A7-1604-47A3-B3A3-CFBDADFD3AF3}"/>
    <cellStyle name="Comma 2 10 2 2 4" xfId="4020" xr:uid="{946F65C7-12A3-4C82-88E8-41ECDB512A0B}"/>
    <cellStyle name="Comma 2 10 2 2 5" xfId="5387" xr:uid="{8CEE7999-2AC9-4936-9218-FD5CF23DA6BC}"/>
    <cellStyle name="Comma 2 10 2 3" xfId="1713" xr:uid="{95F529EB-73D5-41B2-884A-479E3CDA3EF7}"/>
    <cellStyle name="Comma 2 10 2 3 2" xfId="3102" xr:uid="{9A6B97E9-00CE-4238-977B-00431155F33D}"/>
    <cellStyle name="Comma 2 10 2 3 2 2" xfId="7170" xr:uid="{35B657A6-6D0A-4E7D-BC8F-EA5ADA3188A3}"/>
    <cellStyle name="Comma 2 10 2 3 3" xfId="4445" xr:uid="{93A0E4F9-A1DA-43FF-B5EE-2A4685C8D0C0}"/>
    <cellStyle name="Comma 2 10 2 3 4" xfId="5812" xr:uid="{C18185C0-B627-44E8-8DE7-EC11F5470213}"/>
    <cellStyle name="Comma 2 10 2 4" xfId="2440" xr:uid="{D6269415-D1C1-4AC1-ABCA-A2A0F679CB24}"/>
    <cellStyle name="Comma 2 10 2 4 2" xfId="6508" xr:uid="{A719B22F-BBDF-49A5-9746-35490AE17EB0}"/>
    <cellStyle name="Comma 2 10 2 5" xfId="3783" xr:uid="{8ACF1010-DEE4-430F-BEF1-975BEEEB267D}"/>
    <cellStyle name="Comma 2 10 2 6" xfId="5150" xr:uid="{13579F80-0019-44D1-844A-2C90D6F433A6}"/>
    <cellStyle name="Comma 2 10 2 7" xfId="1050" xr:uid="{89D2DED0-AB9A-4D22-803E-8507CBD23E8E}"/>
    <cellStyle name="Comma 2 10 3" xfId="1221" xr:uid="{11F24F6A-01EB-4770-94BF-34CE71D5BB7F}"/>
    <cellStyle name="Comma 2 10 3 2" xfId="1883" xr:uid="{93EF197E-797D-48FC-B3AD-257B3B734FBB}"/>
    <cellStyle name="Comma 2 10 3 2 2" xfId="3272" xr:uid="{9D286EA3-9AF1-4461-80A6-095AC61799AA}"/>
    <cellStyle name="Comma 2 10 3 2 2 2" xfId="7340" xr:uid="{B28DE213-085D-49BF-9EA0-5E899C87E5A1}"/>
    <cellStyle name="Comma 2 10 3 2 3" xfId="4615" xr:uid="{C8CEFC96-F080-48A7-A5E8-648A03810D5E}"/>
    <cellStyle name="Comma 2 10 3 2 4" xfId="5982" xr:uid="{D4932183-32E1-4120-B9A5-1C9D7F1FDE59}"/>
    <cellStyle name="Comma 2 10 3 3" xfId="2610" xr:uid="{C86E4C44-AEF3-4E10-8E5B-66ACE58CDD69}"/>
    <cellStyle name="Comma 2 10 3 3 2" xfId="6678" xr:uid="{A44D5DC1-DCBE-4635-BD81-8E931AA63744}"/>
    <cellStyle name="Comma 2 10 3 4" xfId="3953" xr:uid="{E46CC915-9478-4B98-A87C-3AE76D971251}"/>
    <cellStyle name="Comma 2 10 3 5" xfId="5320" xr:uid="{741928E5-AE96-42C6-849F-AA1B4B5DB7BC}"/>
    <cellStyle name="Comma 2 10 4" xfId="1645" xr:uid="{F46557E4-B39A-454C-B8CA-B96BB9321C0E}"/>
    <cellStyle name="Comma 2 10 4 2" xfId="3034" xr:uid="{74D7AEB3-E4B8-44CB-B976-3AC624CCC9E9}"/>
    <cellStyle name="Comma 2 10 4 2 2" xfId="7102" xr:uid="{C3803437-CB37-4B10-9256-EF619D60B307}"/>
    <cellStyle name="Comma 2 10 4 3" xfId="4377" xr:uid="{6C69DB38-02A7-41A2-9418-CCAA093D468D}"/>
    <cellStyle name="Comma 2 10 4 4" xfId="5744" xr:uid="{AFAF5752-6968-4E7B-82E0-A4BA3919A8D2}"/>
    <cellStyle name="Comma 2 10 5" xfId="2372" xr:uid="{2CB1EC3A-2D10-4707-9B5C-F6AD48779810}"/>
    <cellStyle name="Comma 2 10 5 2" xfId="6440" xr:uid="{D2EA5AAA-68C3-4592-B133-6F62B45EBBF0}"/>
    <cellStyle name="Comma 2 10 6" xfId="3715" xr:uid="{D7034AAA-8D73-4C49-B011-3221D6DFDFEC}"/>
    <cellStyle name="Comma 2 10 7" xfId="5082" xr:uid="{DEAF1A85-F75F-47B3-B156-405DAF11B78F}"/>
    <cellStyle name="Comma 2 10 8" xfId="979" xr:uid="{3090DC42-AE34-42C7-94B0-503EF27B2FC1}"/>
    <cellStyle name="Comma 2 11" xfId="273" xr:uid="{704E7C9F-53AC-44F4-9C35-042F5B6F38E8}"/>
    <cellStyle name="Comma 2 11 2" xfId="350" xr:uid="{6EC85754-AA4C-4395-BB5D-D6E2DDCC63D9}"/>
    <cellStyle name="Comma 2 11 2 2" xfId="1294" xr:uid="{6EE564E2-4E4E-4FC1-8B23-CB1069E2823B}"/>
    <cellStyle name="Comma 2 11 2 2 2" xfId="1956" xr:uid="{353D7397-BF1F-4F34-BBDD-0DA4CD07CB7E}"/>
    <cellStyle name="Comma 2 11 2 2 2 2" xfId="3345" xr:uid="{26C573DA-0DA5-4DD7-832F-EE91502B395B}"/>
    <cellStyle name="Comma 2 11 2 2 2 2 2" xfId="7413" xr:uid="{E8D6D900-5C0F-45EB-B2F9-4215433F361C}"/>
    <cellStyle name="Comma 2 11 2 2 2 3" xfId="4688" xr:uid="{917C2F65-2CB3-4F1C-A45A-D900F4EB0DD8}"/>
    <cellStyle name="Comma 2 11 2 2 2 4" xfId="6055" xr:uid="{B0A5270E-3367-417F-AD5A-15A521578A31}"/>
    <cellStyle name="Comma 2 11 2 2 3" xfId="2683" xr:uid="{7DC67BD6-1ED2-4170-B0CB-F9D3D9276A25}"/>
    <cellStyle name="Comma 2 11 2 2 3 2" xfId="6751" xr:uid="{C858EBB2-9388-43F8-88E4-C59513D29A8A}"/>
    <cellStyle name="Comma 2 11 2 2 4" xfId="4026" xr:uid="{E3EA66F4-0C1A-42E0-BE2A-287741148931}"/>
    <cellStyle name="Comma 2 11 2 2 5" xfId="5393" xr:uid="{01293DEF-A473-4906-9998-13D5338F7E23}"/>
    <cellStyle name="Comma 2 11 2 3" xfId="1719" xr:uid="{1A298400-A7FD-42FA-AF76-7C2AA4B1941E}"/>
    <cellStyle name="Comma 2 11 2 3 2" xfId="3108" xr:uid="{E5762A85-0D5F-4ADF-9115-5B7466B325D5}"/>
    <cellStyle name="Comma 2 11 2 3 2 2" xfId="7176" xr:uid="{5FCDF9D0-B0B7-4060-A68A-70861CB8C134}"/>
    <cellStyle name="Comma 2 11 2 3 3" xfId="4451" xr:uid="{F252D670-B56E-405F-8595-CC8FEB6FE19F}"/>
    <cellStyle name="Comma 2 11 2 3 4" xfId="5818" xr:uid="{9F8B0C24-1FCA-4D4B-B97A-5061B682858F}"/>
    <cellStyle name="Comma 2 11 2 4" xfId="2446" xr:uid="{CC58F5C5-8DE5-4C3C-83C9-58C1FC85B968}"/>
    <cellStyle name="Comma 2 11 2 4 2" xfId="6514" xr:uid="{96A67159-797B-482A-B611-A39E1A8D3A61}"/>
    <cellStyle name="Comma 2 11 2 5" xfId="3789" xr:uid="{77AE75E2-097C-417D-89FE-E60FDCB7DF07}"/>
    <cellStyle name="Comma 2 11 2 6" xfId="5156" xr:uid="{B2160446-2F8F-41D3-92DD-D8DBDFC86340}"/>
    <cellStyle name="Comma 2 11 2 7" xfId="1056" xr:uid="{D1C07EED-4169-499E-A81F-42BC1F729153}"/>
    <cellStyle name="Comma 2 11 3" xfId="1227" xr:uid="{1916A57F-7C1C-49EB-9DB2-521EFF7E4D95}"/>
    <cellStyle name="Comma 2 11 3 2" xfId="1889" xr:uid="{F5A1384C-CD68-438F-9978-8A5004E94B0E}"/>
    <cellStyle name="Comma 2 11 3 2 2" xfId="3278" xr:uid="{1502C681-53A9-45A9-8E1F-A821BE14310F}"/>
    <cellStyle name="Comma 2 11 3 2 2 2" xfId="7346" xr:uid="{E9610715-D3CD-4ACE-A546-9B2AFE3735B3}"/>
    <cellStyle name="Comma 2 11 3 2 3" xfId="4621" xr:uid="{4ADC5E3B-C14E-4530-943F-E39C44F2D6B6}"/>
    <cellStyle name="Comma 2 11 3 2 4" xfId="5988" xr:uid="{50B0A9F8-0621-4FFB-9C64-F253BBE8C6FC}"/>
    <cellStyle name="Comma 2 11 3 3" xfId="2616" xr:uid="{94B4946B-31F4-4FC6-A976-9D213A0436FB}"/>
    <cellStyle name="Comma 2 11 3 3 2" xfId="6684" xr:uid="{EDCB0AD8-DA0F-4A18-903C-C66D8C05F359}"/>
    <cellStyle name="Comma 2 11 3 4" xfId="3959" xr:uid="{37A93BA9-C76E-4213-B7D5-DD51064B436E}"/>
    <cellStyle name="Comma 2 11 3 5" xfId="5326" xr:uid="{0A103291-1224-4233-A816-D7B2E6F14961}"/>
    <cellStyle name="Comma 2 11 4" xfId="1651" xr:uid="{D083E810-F3F4-4016-B2C5-9EDAEB4BE795}"/>
    <cellStyle name="Comma 2 11 4 2" xfId="3040" xr:uid="{6F9B8288-3EE6-443E-AC50-8278D4CEE400}"/>
    <cellStyle name="Comma 2 11 4 2 2" xfId="7108" xr:uid="{0C0C6B35-A07B-4459-97C7-B20C0E70F21A}"/>
    <cellStyle name="Comma 2 11 4 3" xfId="4383" xr:uid="{7B027DC8-6A8A-4A48-89FF-7FA810123A89}"/>
    <cellStyle name="Comma 2 11 4 4" xfId="5750" xr:uid="{C4411A3A-83BF-474C-AC17-712D4152F50D}"/>
    <cellStyle name="Comma 2 11 5" xfId="2378" xr:uid="{230B258C-5070-4456-9B9C-C29CCDB167F1}"/>
    <cellStyle name="Comma 2 11 5 2" xfId="6446" xr:uid="{8A357C53-12FD-4CC4-ACCE-7CD844E20AB4}"/>
    <cellStyle name="Comma 2 11 6" xfId="3721" xr:uid="{2BE662BA-894D-4017-8697-C11860141410}"/>
    <cellStyle name="Comma 2 11 7" xfId="5088" xr:uid="{B46C8C89-85E8-4440-8DE4-A63A6C16E91D}"/>
    <cellStyle name="Comma 2 11 8" xfId="985" xr:uid="{35638646-FBA5-40A0-BDC6-40C72FD288CC}"/>
    <cellStyle name="Comma 2 12" xfId="279" xr:uid="{89C569C0-A3F3-4FC6-8519-3C301D90AD49}"/>
    <cellStyle name="Comma 2 12 2" xfId="356" xr:uid="{7E11788A-074A-4597-894B-71DA4452BDB1}"/>
    <cellStyle name="Comma 2 12 2 2" xfId="1300" xr:uid="{9D927BB1-6281-4C9E-ACF5-3D2D3140C1DD}"/>
    <cellStyle name="Comma 2 12 2 2 2" xfId="1962" xr:uid="{712235B6-FDEB-40D7-9DC4-5B9DF5A9513E}"/>
    <cellStyle name="Comma 2 12 2 2 2 2" xfId="3351" xr:uid="{6509B592-7456-4008-B33E-CDCC1CCCFCB3}"/>
    <cellStyle name="Comma 2 12 2 2 2 2 2" xfId="7419" xr:uid="{7D0A7F7E-0962-4A96-9D5C-30F4003278A9}"/>
    <cellStyle name="Comma 2 12 2 2 2 3" xfId="4694" xr:uid="{1AFBB9CB-4D12-4247-BCAA-BB9E6A004BDC}"/>
    <cellStyle name="Comma 2 12 2 2 2 4" xfId="6061" xr:uid="{D09D95C7-B772-4B4A-9C60-680B9194B763}"/>
    <cellStyle name="Comma 2 12 2 2 3" xfId="2689" xr:uid="{DB60FD5A-0F3E-4F05-84EA-16EA9901968E}"/>
    <cellStyle name="Comma 2 12 2 2 3 2" xfId="6757" xr:uid="{2431D204-93F8-4805-9845-24B53D23E6FD}"/>
    <cellStyle name="Comma 2 12 2 2 4" xfId="4032" xr:uid="{5F0696BF-973C-41B7-9FE8-AB7520F0A1B6}"/>
    <cellStyle name="Comma 2 12 2 2 5" xfId="5399" xr:uid="{BD519373-A2FD-4AD4-A035-0987F898B6C7}"/>
    <cellStyle name="Comma 2 12 2 3" xfId="1725" xr:uid="{A6CFFC1F-C9DF-4821-8F92-EA83B11F6968}"/>
    <cellStyle name="Comma 2 12 2 3 2" xfId="3114" xr:uid="{156740DB-4683-4C27-BAB7-69CCAE40908F}"/>
    <cellStyle name="Comma 2 12 2 3 2 2" xfId="7182" xr:uid="{482B5E34-16ED-436F-9F25-8C3649204327}"/>
    <cellStyle name="Comma 2 12 2 3 3" xfId="4457" xr:uid="{3669439B-DE5A-42C1-BE7A-1AACCE90B38A}"/>
    <cellStyle name="Comma 2 12 2 3 4" xfId="5824" xr:uid="{C54211B6-B01E-4FA6-88AE-B810CCBCA010}"/>
    <cellStyle name="Comma 2 12 2 4" xfId="2452" xr:uid="{6AEE60C2-E23D-48E5-8610-5C2CFFDCA5FD}"/>
    <cellStyle name="Comma 2 12 2 4 2" xfId="6520" xr:uid="{4F773AFB-44AC-42E6-8522-51B99231B521}"/>
    <cellStyle name="Comma 2 12 2 5" xfId="3795" xr:uid="{128D5FAD-BF4B-4746-A585-B55719EDE861}"/>
    <cellStyle name="Comma 2 12 2 6" xfId="5162" xr:uid="{6B9D5D29-1A38-40C7-97CE-50084BBDC0B7}"/>
    <cellStyle name="Comma 2 12 2 7" xfId="1062" xr:uid="{312063E9-075A-40D8-9CDA-0868C9897061}"/>
    <cellStyle name="Comma 2 12 3" xfId="1233" xr:uid="{D66AFAD6-FDC4-4773-888F-635EDB252C91}"/>
    <cellStyle name="Comma 2 12 3 2" xfId="1895" xr:uid="{5D971CBB-04BF-476E-80AC-440AF7DA6648}"/>
    <cellStyle name="Comma 2 12 3 2 2" xfId="3284" xr:uid="{23043688-F3D5-4459-881D-E0B9597400A6}"/>
    <cellStyle name="Comma 2 12 3 2 2 2" xfId="7352" xr:uid="{CAB20184-6E43-48AC-A4B2-45C8825A6277}"/>
    <cellStyle name="Comma 2 12 3 2 3" xfId="4627" xr:uid="{83B4A36E-250C-4BD8-8336-30CD5DD2FBCF}"/>
    <cellStyle name="Comma 2 12 3 2 4" xfId="5994" xr:uid="{5F6A0056-5E7E-4BC5-B9FB-F5402517FFCF}"/>
    <cellStyle name="Comma 2 12 3 3" xfId="2622" xr:uid="{23207870-2B8E-42C3-9BEE-E592D53C5EE4}"/>
    <cellStyle name="Comma 2 12 3 3 2" xfId="6690" xr:uid="{21CEE17A-0008-423C-9B0C-E8467FCBD801}"/>
    <cellStyle name="Comma 2 12 3 4" xfId="3965" xr:uid="{45F467EB-182F-4B2A-A5CA-E1D52B2D5F79}"/>
    <cellStyle name="Comma 2 12 3 5" xfId="5332" xr:uid="{A8771266-E1B4-4AA3-A96A-644CA395961A}"/>
    <cellStyle name="Comma 2 12 4" xfId="1657" xr:uid="{048B3E96-F760-4143-B631-0D2933BAF75E}"/>
    <cellStyle name="Comma 2 12 4 2" xfId="3046" xr:uid="{C9497D5B-149B-4FDD-8E90-F128C6762FDC}"/>
    <cellStyle name="Comma 2 12 4 2 2" xfId="7114" xr:uid="{70FB8C0E-9AB7-4393-B4E8-DA336E818856}"/>
    <cellStyle name="Comma 2 12 4 3" xfId="4389" xr:uid="{150F0383-3934-45AD-B643-37ACD563D236}"/>
    <cellStyle name="Comma 2 12 4 4" xfId="5756" xr:uid="{E9B9DA5C-2628-4023-ADB9-95C73DC07F84}"/>
    <cellStyle name="Comma 2 12 5" xfId="2384" xr:uid="{8668191E-9D18-48AB-911E-811A5B49C572}"/>
    <cellStyle name="Comma 2 12 5 2" xfId="6452" xr:uid="{8BBEE202-2894-4A69-96E1-83E86830C671}"/>
    <cellStyle name="Comma 2 12 6" xfId="3727" xr:uid="{37A90158-B7E9-49FF-9EB8-57FC4302412C}"/>
    <cellStyle name="Comma 2 12 7" xfId="5094" xr:uid="{F39790CB-B4DC-400C-8952-677287BA87AB}"/>
    <cellStyle name="Comma 2 12 8" xfId="991" xr:uid="{E25130DA-313F-4446-863A-97AF1538969B}"/>
    <cellStyle name="Comma 2 13" xfId="280" xr:uid="{C23D9E5E-57A3-4CF9-B81D-BE4D029A35D9}"/>
    <cellStyle name="Comma 2 13 10" xfId="4754" xr:uid="{CD474CA9-B84D-41E1-9185-781CED5C0BE5}"/>
    <cellStyle name="Comma 2 13 11" xfId="554" xr:uid="{4C8624A8-DCCD-4542-B5AF-E554E10A1EA1}"/>
    <cellStyle name="Comma 2 13 2" xfId="358" xr:uid="{0A618CC5-A48F-438C-A608-4FB463EFD69F}"/>
    <cellStyle name="Comma 2 13 2 2" xfId="1302" xr:uid="{8E65F4CB-8804-4234-A3EB-6CB80D239412}"/>
    <cellStyle name="Comma 2 13 2 2 2" xfId="1964" xr:uid="{17299320-EF0C-4E3F-868B-E5F39CCBFB24}"/>
    <cellStyle name="Comma 2 13 2 2 2 2" xfId="3353" xr:uid="{47B9B771-F239-44BE-976D-A8970634C732}"/>
    <cellStyle name="Comma 2 13 2 2 2 2 2" xfId="7421" xr:uid="{BA7688B0-61F9-4D5E-9EA5-7DE04DE4F489}"/>
    <cellStyle name="Comma 2 13 2 2 2 3" xfId="4696" xr:uid="{98C3ED77-C6D8-4E27-B2FE-F68891086567}"/>
    <cellStyle name="Comma 2 13 2 2 2 4" xfId="6063" xr:uid="{2A53783F-9989-4FD9-9F3A-B33AB9C82AC2}"/>
    <cellStyle name="Comma 2 13 2 2 3" xfId="2691" xr:uid="{6ECB0633-E769-432F-AE76-B7D5B9E4BFF6}"/>
    <cellStyle name="Comma 2 13 2 2 3 2" xfId="6759" xr:uid="{3DE68AF1-355C-4A03-B723-6527EBEFB187}"/>
    <cellStyle name="Comma 2 13 2 2 4" xfId="4034" xr:uid="{91964A67-D33C-4BB3-B96F-2CF973494C8A}"/>
    <cellStyle name="Comma 2 13 2 2 5" xfId="5401" xr:uid="{1E1E8BD1-5037-426A-86C3-84DADB2F58BA}"/>
    <cellStyle name="Comma 2 13 2 3" xfId="1064" xr:uid="{BEEC99AF-1075-41CC-A850-61AAA403EC08}"/>
    <cellStyle name="Comma 2 13 2 3 2" xfId="1727" xr:uid="{BA7B2231-7850-4691-8DE5-E0EF92EFD34A}"/>
    <cellStyle name="Comma 2 13 2 3 2 2" xfId="3116" xr:uid="{F40E7426-1F38-4B89-BB2B-70E9AE75019B}"/>
    <cellStyle name="Comma 2 13 2 3 2 2 2" xfId="7184" xr:uid="{0F249CC4-9DE5-420C-A8CA-D0D700FDF0C2}"/>
    <cellStyle name="Comma 2 13 2 3 2 3" xfId="4459" xr:uid="{FF2FF08D-8B23-4A26-B6EC-A8C1B04EF1BD}"/>
    <cellStyle name="Comma 2 13 2 3 2 4" xfId="5826" xr:uid="{5103350A-652B-4D96-AA80-61DE539F0AD2}"/>
    <cellStyle name="Comma 2 13 2 3 3" xfId="2454" xr:uid="{452F7E51-B849-453E-A003-0F399D19B5A3}"/>
    <cellStyle name="Comma 2 13 2 3 3 2" xfId="6522" xr:uid="{8DA4AD2A-C6BB-4A62-9327-8E1DD19C068A}"/>
    <cellStyle name="Comma 2 13 2 3 4" xfId="3797" xr:uid="{EB25DEF2-F95F-4BB0-A52B-49DB01D41B16}"/>
    <cellStyle name="Comma 2 13 2 3 5" xfId="5164" xr:uid="{20AA1691-835D-42BD-BD07-544AF3921E3C}"/>
    <cellStyle name="Comma 2 13 2 4" xfId="1381" xr:uid="{ABE8B8B5-7CAF-422B-B9AC-7B3674277B14}"/>
    <cellStyle name="Comma 2 13 2 4 2" xfId="2770" xr:uid="{99B7429A-04A2-40EC-B361-D028B3F30855}"/>
    <cellStyle name="Comma 2 13 2 4 2 2" xfId="6838" xr:uid="{394BA753-E30A-4F78-8A8E-F749FA811845}"/>
    <cellStyle name="Comma 2 13 2 4 3" xfId="4113" xr:uid="{7D4A4BDD-C62E-4BA7-8D92-FFE57448843F}"/>
    <cellStyle name="Comma 2 13 2 4 4" xfId="5480" xr:uid="{718D8A36-7F9C-41E3-AA05-7125145F6CCF}"/>
    <cellStyle name="Comma 2 13 2 5" xfId="2095" xr:uid="{EAA24C65-A5D5-4378-AB3E-189DFB7D5DA8}"/>
    <cellStyle name="Comma 2 13 2 5 2" xfId="6170" xr:uid="{49F92526-1C79-4147-94C7-908CC8242BDC}"/>
    <cellStyle name="Comma 2 13 2 6" xfId="3451" xr:uid="{F25E97E2-20F4-4F43-9E64-F6B3EBC86A92}"/>
    <cellStyle name="Comma 2 13 2 7" xfId="4818" xr:uid="{58488251-BA9E-4DD1-AB82-CF040E100568}"/>
    <cellStyle name="Comma 2 13 2 8" xfId="654" xr:uid="{32F71248-ED40-41DE-ABAF-CB29F9E9B7AC}"/>
    <cellStyle name="Comma 2 13 3" xfId="497" xr:uid="{DDACDAC8-79EA-4839-A3C6-3217CE6EA1D7}"/>
    <cellStyle name="Comma 2 13 3 2" xfId="1234" xr:uid="{EA182066-9E0C-4DD9-A6C6-C478F60A8048}"/>
    <cellStyle name="Comma 2 13 3 2 2" xfId="1896" xr:uid="{25646A8D-039D-44B0-9C95-0E228794C3C2}"/>
    <cellStyle name="Comma 2 13 3 2 2 2" xfId="3285" xr:uid="{946BD0FC-8A97-4C08-8E81-FA4CBBFE8BC0}"/>
    <cellStyle name="Comma 2 13 3 2 2 2 2" xfId="7353" xr:uid="{F14A8A24-D26D-43B0-BAF0-148637B1E112}"/>
    <cellStyle name="Comma 2 13 3 2 2 3" xfId="4628" xr:uid="{071B10B5-D886-44A3-AF58-E88DA75682BC}"/>
    <cellStyle name="Comma 2 13 3 2 2 4" xfId="5995" xr:uid="{3D374086-5B21-4EFA-A7CF-2297A3B09344}"/>
    <cellStyle name="Comma 2 13 3 2 3" xfId="2623" xr:uid="{58E5EBB3-5C9A-480A-A5E7-1F7C7A807C45}"/>
    <cellStyle name="Comma 2 13 3 2 3 2" xfId="6691" xr:uid="{0DA0F6FD-8428-40CA-86A5-AC1052CEAED8}"/>
    <cellStyle name="Comma 2 13 3 2 4" xfId="3966" xr:uid="{68EA7213-9836-4A10-B8BE-50CFB448FD4F}"/>
    <cellStyle name="Comma 2 13 3 2 5" xfId="5333" xr:uid="{BD0AA1F0-9791-46F2-95D5-798DAD73C203}"/>
    <cellStyle name="Comma 2 13 3 3" xfId="1658" xr:uid="{B33F8596-EBF4-4144-9F7D-13CE47A09BF0}"/>
    <cellStyle name="Comma 2 13 3 3 2" xfId="3047" xr:uid="{A08D6649-E900-4B5E-8C11-BDD649449C5E}"/>
    <cellStyle name="Comma 2 13 3 3 2 2" xfId="7115" xr:uid="{3575835C-539F-4B7B-AF3F-FC1829675C91}"/>
    <cellStyle name="Comma 2 13 3 3 3" xfId="4390" xr:uid="{07433826-02A6-4C0D-883E-3773B12D9FDF}"/>
    <cellStyle name="Comma 2 13 3 3 4" xfId="5757" xr:uid="{9699A208-2934-422D-92B3-94DA4061B780}"/>
    <cellStyle name="Comma 2 13 3 4" xfId="2385" xr:uid="{7EEFA339-3C63-4A81-8133-AD666E34D14B}"/>
    <cellStyle name="Comma 2 13 3 4 2" xfId="6453" xr:uid="{6409C366-1F71-4938-B711-942061A8A008}"/>
    <cellStyle name="Comma 2 13 3 5" xfId="3728" xr:uid="{FAFBDC01-5CE0-4163-A080-3BC19AD3C68B}"/>
    <cellStyle name="Comma 2 13 3 6" xfId="5095" xr:uid="{AB171EF1-CE16-4C45-A891-830820B606E6}"/>
    <cellStyle name="Comma 2 13 3 7" xfId="992" xr:uid="{956E3F58-649C-4C98-8CCD-E095DB69A31C}"/>
    <cellStyle name="Comma 2 13 4" xfId="828" xr:uid="{2A2738E8-AB94-4FB8-A3EC-B08EC3A43060}"/>
    <cellStyle name="Comma 2 13 4 2" xfId="1518" xr:uid="{591313F9-A3CD-4E16-8DD7-1611A55F80B8}"/>
    <cellStyle name="Comma 2 13 4 2 2" xfId="2907" xr:uid="{44629D21-64B6-4335-B577-9B2032FCA23F}"/>
    <cellStyle name="Comma 2 13 4 2 2 2" xfId="6975" xr:uid="{3308BD29-A96B-4171-8E8D-339C821F5645}"/>
    <cellStyle name="Comma 2 13 4 2 3" xfId="4250" xr:uid="{75F0EB7D-5646-4EB8-B63D-FF2F453FE1BB}"/>
    <cellStyle name="Comma 2 13 4 2 4" xfId="5617" xr:uid="{5D5E2A44-B1F9-4D51-A5F4-09795483721D}"/>
    <cellStyle name="Comma 2 13 4 3" xfId="2239" xr:uid="{EDB63075-353B-46F6-83F0-C125F194AB68}"/>
    <cellStyle name="Comma 2 13 4 3 2" xfId="6310" xr:uid="{4C137A5C-72F9-4988-AF68-1418A66CF1B9}"/>
    <cellStyle name="Comma 2 13 4 4" xfId="3588" xr:uid="{35DD3909-CB3D-4E25-A13A-2453FDA3BBD9}"/>
    <cellStyle name="Comma 2 13 4 5" xfId="4955" xr:uid="{B062DCE8-66A9-4F6C-AD0E-3044ECFEFC6F}"/>
    <cellStyle name="Comma 2 13 5" xfId="1086" xr:uid="{0205BAA0-B447-4DF4-8ACF-68C5FC281E96}"/>
    <cellStyle name="Comma 2 13 5 2" xfId="1749" xr:uid="{22248A21-3BB1-4AB4-917C-C655D59B60E3}"/>
    <cellStyle name="Comma 2 13 5 2 2" xfId="3138" xr:uid="{7CACDA37-D849-4525-87FD-1CBBBC4EA8A4}"/>
    <cellStyle name="Comma 2 13 5 2 2 2" xfId="7206" xr:uid="{AF6E55C3-C230-46D9-8D7E-3B33A56AD1E9}"/>
    <cellStyle name="Comma 2 13 5 2 3" xfId="4481" xr:uid="{ECD93DBA-2A87-4140-93C2-C2889A06443C}"/>
    <cellStyle name="Comma 2 13 5 2 4" xfId="5848" xr:uid="{EC86E941-3661-4335-AF8E-F01DC2150BCA}"/>
    <cellStyle name="Comma 2 13 5 3" xfId="2476" xr:uid="{DDF82713-752B-4900-91CE-203829BD55A4}"/>
    <cellStyle name="Comma 2 13 5 3 2" xfId="6544" xr:uid="{15E10AA0-8462-4785-90E9-B33B823EC4BE}"/>
    <cellStyle name="Comma 2 13 5 4" xfId="3819" xr:uid="{EDE0CA9B-D9C3-4B4D-A2D2-3CCB2B9825C7}"/>
    <cellStyle name="Comma 2 13 5 5" xfId="5186" xr:uid="{0A1B2C48-6547-4633-A909-07F2DD4ED24A}"/>
    <cellStyle name="Comma 2 13 6" xfId="768" xr:uid="{97B1F04C-D2B1-40D0-8F32-19CC8B5AB457}"/>
    <cellStyle name="Comma 2 13 6 2" xfId="1471" xr:uid="{7A7B6CAF-AFFD-4DC6-8E12-186C5EB4C4A3}"/>
    <cellStyle name="Comma 2 13 6 2 2" xfId="2860" xr:uid="{5E00670B-1796-485F-8B88-2A9E495613E3}"/>
    <cellStyle name="Comma 2 13 6 2 2 2" xfId="6928" xr:uid="{662428FB-71DE-4CA2-A021-3901128BC8D9}"/>
    <cellStyle name="Comma 2 13 6 2 3" xfId="4203" xr:uid="{06FA44D8-B178-4667-8145-6FEFC5104598}"/>
    <cellStyle name="Comma 2 13 6 2 4" xfId="5570" xr:uid="{53EE9323-910B-489D-AD19-3D84F1D17F63}"/>
    <cellStyle name="Comma 2 13 6 3" xfId="2191" xr:uid="{74E57925-47CD-4713-A6AC-7DB980FBDFB7}"/>
    <cellStyle name="Comma 2 13 6 3 2" xfId="6263" xr:uid="{42E0FEA1-075D-4763-A441-116BA819FA82}"/>
    <cellStyle name="Comma 2 13 6 4" xfId="3541" xr:uid="{1D68FC75-81E9-4C21-8EC8-058775B02A2B}"/>
    <cellStyle name="Comma 2 13 6 5" xfId="4908" xr:uid="{15DFB4C7-1768-46C6-B5FA-03DB2C357EE0}"/>
    <cellStyle name="Comma 2 13 7" xfId="1317" xr:uid="{7D8D629B-3AF2-4863-9CDD-618092D6E267}"/>
    <cellStyle name="Comma 2 13 7 2" xfId="2706" xr:uid="{3A1B5D84-9248-4A01-ACB7-139ED3EF50F8}"/>
    <cellStyle name="Comma 2 13 7 2 2" xfId="6774" xr:uid="{C3BBAA27-45C3-4471-B6C4-0F4BB4344C0A}"/>
    <cellStyle name="Comma 2 13 7 3" xfId="4049" xr:uid="{FD79A9EA-BC66-4646-9F26-61ECE814907A}"/>
    <cellStyle name="Comma 2 13 7 4" xfId="5416" xr:uid="{3AFA8B2C-0160-4C06-8423-E05586DF79DB}"/>
    <cellStyle name="Comma 2 13 8" xfId="2024" xr:uid="{F3EF630D-E2B7-4E05-B4FC-6ED0C5D5C108}"/>
    <cellStyle name="Comma 2 13 8 2" xfId="6103" xr:uid="{DDAA31DD-8BD3-4884-AFA8-DF21D7B2D4D6}"/>
    <cellStyle name="Comma 2 13 9" xfId="3380" xr:uid="{77C7DBB0-C4C2-4ADF-B15F-976386D70043}"/>
    <cellStyle name="Comma 2 14" xfId="184" xr:uid="{C18B070D-1654-40AF-91C0-3B19B0B7E949}"/>
    <cellStyle name="Comma 2 15" xfId="151" xr:uid="{4ECFE52D-79AD-4ABC-9596-82B0D3EFE406}"/>
    <cellStyle name="Comma 2 15 2" xfId="6095" xr:uid="{66543B1B-3F70-4B9F-A867-87FEC927F166}"/>
    <cellStyle name="Comma 2 15 3" xfId="2015" xr:uid="{E3AE2E6F-4E88-4715-8EEE-B807D1D3CE9D}"/>
    <cellStyle name="Comma 2 16" xfId="135" xr:uid="{8ED2DDDF-886E-4703-9424-66B7A67A39CA}"/>
    <cellStyle name="Comma 2 16 2" xfId="3372" xr:uid="{AD36672D-A914-49C3-99A6-F3BE466E52F0}"/>
    <cellStyle name="Comma 2 17" xfId="7441" xr:uid="{BD9A413B-14E3-4C9F-8833-6EF0DC3F2ED3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2 2 2" xfId="1297" xr:uid="{72EBC64F-22A8-460F-B957-7F838484D5E2}"/>
    <cellStyle name="Comma 2 2 10 2 2 2 2" xfId="1959" xr:uid="{F122E6FD-4FA3-46DD-B939-0110A4DBC01B}"/>
    <cellStyle name="Comma 2 2 10 2 2 2 2 2" xfId="3348" xr:uid="{0B1D9647-2783-4BC8-B114-5BD1D788FBD6}"/>
    <cellStyle name="Comma 2 2 10 2 2 2 2 2 2" xfId="7416" xr:uid="{6E949CAC-40D7-43F3-B3FE-FC78CFD5ECBF}"/>
    <cellStyle name="Comma 2 2 10 2 2 2 2 3" xfId="4691" xr:uid="{2BCCED75-7289-43F7-9A23-ED9AE41C6726}"/>
    <cellStyle name="Comma 2 2 10 2 2 2 2 4" xfId="6058" xr:uid="{2E3F8F27-5C89-4E42-9378-A8BA9EA4CC55}"/>
    <cellStyle name="Comma 2 2 10 2 2 2 3" xfId="2686" xr:uid="{13FDFD96-1A84-477A-8FD3-C79A77DD7E90}"/>
    <cellStyle name="Comma 2 2 10 2 2 2 3 2" xfId="6754" xr:uid="{466BB748-EFA4-4A85-9411-E5A90FEBF389}"/>
    <cellStyle name="Comma 2 2 10 2 2 2 4" xfId="4029" xr:uid="{AFFB6C3B-2AE8-474A-8C0B-861224519161}"/>
    <cellStyle name="Comma 2 2 10 2 2 2 5" xfId="5396" xr:uid="{C4B0AF0F-9F91-4192-9402-68D9B7B9B7C9}"/>
    <cellStyle name="Comma 2 2 10 2 2 3" xfId="1722" xr:uid="{A0EE07B7-6D68-4044-ABB5-B26606A1009C}"/>
    <cellStyle name="Comma 2 2 10 2 2 3 2" xfId="3111" xr:uid="{A9D55413-9E5D-49F4-ADD6-3B536CA2816F}"/>
    <cellStyle name="Comma 2 2 10 2 2 3 2 2" xfId="7179" xr:uid="{ABE3AA97-F77C-4C08-94C0-ACBA033C1C2F}"/>
    <cellStyle name="Comma 2 2 10 2 2 3 3" xfId="4454" xr:uid="{582ED7AE-DBD7-45A6-A49C-68CEB790BCB8}"/>
    <cellStyle name="Comma 2 2 10 2 2 3 4" xfId="5821" xr:uid="{A30A2A22-E96D-4192-BFC8-E43FE4BE6518}"/>
    <cellStyle name="Comma 2 2 10 2 2 4" xfId="2449" xr:uid="{2928E81E-845C-4C47-ACC2-30BCBB3E708E}"/>
    <cellStyle name="Comma 2 2 10 2 2 4 2" xfId="6517" xr:uid="{DB5BA7DC-DA86-4203-A13D-1A732912FB1A}"/>
    <cellStyle name="Comma 2 2 10 2 2 5" xfId="3792" xr:uid="{D913327A-3788-499D-95C7-0CE22D94598E}"/>
    <cellStyle name="Comma 2 2 10 2 2 6" xfId="5159" xr:uid="{786BED38-FD1B-4DCE-81EB-FA8FF092335D}"/>
    <cellStyle name="Comma 2 2 10 2 2 7" xfId="1059" xr:uid="{21D9818A-3E23-42A7-9168-BCCB71985D72}"/>
    <cellStyle name="Comma 2 2 10 2 3" xfId="1230" xr:uid="{BC9A3786-5794-4183-8044-F7B55C7108A7}"/>
    <cellStyle name="Comma 2 2 10 2 3 2" xfId="1892" xr:uid="{6CFE3BF1-92B2-4CAF-B76A-26C956FC87CD}"/>
    <cellStyle name="Comma 2 2 10 2 3 2 2" xfId="3281" xr:uid="{1F52594D-6B9F-4FB0-B651-53DD818F5EAF}"/>
    <cellStyle name="Comma 2 2 10 2 3 2 2 2" xfId="7349" xr:uid="{77F96353-9295-404A-9EAB-21D15825A982}"/>
    <cellStyle name="Comma 2 2 10 2 3 2 3" xfId="4624" xr:uid="{F162E9D0-DD12-412F-B5A1-3F17E0F54478}"/>
    <cellStyle name="Comma 2 2 10 2 3 2 4" xfId="5991" xr:uid="{C723F9ED-58B7-4844-B966-9E8BA29E55BF}"/>
    <cellStyle name="Comma 2 2 10 2 3 3" xfId="2619" xr:uid="{2A1FB237-7D05-4087-9970-2F5FF7676D37}"/>
    <cellStyle name="Comma 2 2 10 2 3 3 2" xfId="6687" xr:uid="{3F6FB38C-3D05-4B6A-87EA-F894E983A345}"/>
    <cellStyle name="Comma 2 2 10 2 3 4" xfId="3962" xr:uid="{2324A7B9-F09E-4E2F-B247-FB610171181E}"/>
    <cellStyle name="Comma 2 2 10 2 3 5" xfId="5329" xr:uid="{6B5B1CD2-CBC9-49EC-996C-79C6B1C6E4B2}"/>
    <cellStyle name="Comma 2 2 10 2 4" xfId="1654" xr:uid="{79585559-DFBE-4755-B4FF-E18C25DA579A}"/>
    <cellStyle name="Comma 2 2 10 2 4 2" xfId="3043" xr:uid="{6E4D022A-F061-4815-822C-44FD366E960A}"/>
    <cellStyle name="Comma 2 2 10 2 4 2 2" xfId="7111" xr:uid="{FED31429-AF88-41B0-987B-1D4B40E398DB}"/>
    <cellStyle name="Comma 2 2 10 2 4 3" xfId="4386" xr:uid="{91D0EC91-542A-47BC-8D21-63B26431678E}"/>
    <cellStyle name="Comma 2 2 10 2 4 4" xfId="5753" xr:uid="{D185CC84-236D-43E0-B8A1-5C38C6990A8B}"/>
    <cellStyle name="Comma 2 2 10 2 5" xfId="2381" xr:uid="{9818BC91-AEC8-4F8A-AF0A-328B72D21B71}"/>
    <cellStyle name="Comma 2 2 10 2 5 2" xfId="6449" xr:uid="{45A9D279-E0F1-4C61-90DB-FBB61285080D}"/>
    <cellStyle name="Comma 2 2 10 2 6" xfId="3724" xr:uid="{A2FBBEA0-7FD8-4193-BF32-19219568333F}"/>
    <cellStyle name="Comma 2 2 10 2 7" xfId="5091" xr:uid="{1A358FE6-3C1A-4261-A758-A3F29F043FB0}"/>
    <cellStyle name="Comma 2 2 10 2 8" xfId="988" xr:uid="{839199AA-2355-47A8-92E2-DE7B0B359524}"/>
    <cellStyle name="Comma 2 2 10 3" xfId="347" xr:uid="{91ED7EE6-CC23-4EA8-BA97-5DCCE7965974}"/>
    <cellStyle name="Comma 2 2 10 3 2" xfId="1291" xr:uid="{124B98BF-ED1B-4F37-A942-6EF3AD73DA45}"/>
    <cellStyle name="Comma 2 2 10 3 2 2" xfId="1953" xr:uid="{4A3CF2EA-A775-4A72-A369-472D027886DF}"/>
    <cellStyle name="Comma 2 2 10 3 2 2 2" xfId="3342" xr:uid="{240C58C9-F4BF-401C-A1BD-BB69D13247EB}"/>
    <cellStyle name="Comma 2 2 10 3 2 2 2 2" xfId="7410" xr:uid="{A785527E-14A0-4F9C-B5AC-29F7738FC13A}"/>
    <cellStyle name="Comma 2 2 10 3 2 2 3" xfId="4685" xr:uid="{B4B660EA-9C8C-419C-9C49-0F95AE8E2154}"/>
    <cellStyle name="Comma 2 2 10 3 2 2 4" xfId="6052" xr:uid="{CA0F7037-E276-4C1B-AA8E-720064BF7E4F}"/>
    <cellStyle name="Comma 2 2 10 3 2 3" xfId="2680" xr:uid="{0242A59A-94BE-4C3C-9E5A-6ED16E904FE3}"/>
    <cellStyle name="Comma 2 2 10 3 2 3 2" xfId="6748" xr:uid="{84204727-D52E-4A51-B082-95219667A878}"/>
    <cellStyle name="Comma 2 2 10 3 2 4" xfId="4023" xr:uid="{635B95FB-8F35-41C6-988B-D5AA23438074}"/>
    <cellStyle name="Comma 2 2 10 3 2 5" xfId="5390" xr:uid="{2BFF06B3-C764-4585-90E4-F4CB90713949}"/>
    <cellStyle name="Comma 2 2 10 3 3" xfId="1716" xr:uid="{9F81319D-FF36-4847-9526-BB6C790658EA}"/>
    <cellStyle name="Comma 2 2 10 3 3 2" xfId="3105" xr:uid="{45B76CE3-52F7-40E8-B51E-B127303EA4F2}"/>
    <cellStyle name="Comma 2 2 10 3 3 2 2" xfId="7173" xr:uid="{595A78B6-99C7-4CAA-B4BF-8D3D80A5AE4A}"/>
    <cellStyle name="Comma 2 2 10 3 3 3" xfId="4448" xr:uid="{D78BFB14-86D8-43D0-8C67-10B5AAE0D0F8}"/>
    <cellStyle name="Comma 2 2 10 3 3 4" xfId="5815" xr:uid="{B21AC120-138E-4290-95E4-F47FA8C1D7A4}"/>
    <cellStyle name="Comma 2 2 10 3 4" xfId="2443" xr:uid="{563F7A47-F08E-4325-9984-DE115CB8439A}"/>
    <cellStyle name="Comma 2 2 10 3 4 2" xfId="6511" xr:uid="{3E29F4A8-5878-40EA-AD46-B1DD36DB58FB}"/>
    <cellStyle name="Comma 2 2 10 3 5" xfId="3786" xr:uid="{AFFA9A8B-4597-490B-B847-77DBFB9A2F34}"/>
    <cellStyle name="Comma 2 2 10 3 6" xfId="5153" xr:uid="{46B02098-0BC8-4F1C-8D67-AC0EC2921E92}"/>
    <cellStyle name="Comma 2 2 10 3 7" xfId="1053" xr:uid="{04A7E4A5-0135-4D4B-A133-4B01B60B8BB3}"/>
    <cellStyle name="Comma 2 2 10 4" xfId="1224" xr:uid="{559A1A37-D908-4533-B9C9-FD68172889F0}"/>
    <cellStyle name="Comma 2 2 10 4 2" xfId="1886" xr:uid="{637087E5-B292-406D-B9AA-5308B4D2C161}"/>
    <cellStyle name="Comma 2 2 10 4 2 2" xfId="3275" xr:uid="{8920E912-5A98-4701-9C75-7248BFC26FF4}"/>
    <cellStyle name="Comma 2 2 10 4 2 2 2" xfId="7343" xr:uid="{8B50D150-1E4E-4DE0-8A5B-47AD6BFE6C85}"/>
    <cellStyle name="Comma 2 2 10 4 2 3" xfId="4618" xr:uid="{A2551B55-EA14-4533-98F8-00D2AA77C4DB}"/>
    <cellStyle name="Comma 2 2 10 4 2 4" xfId="5985" xr:uid="{10812B3C-A770-4D0E-A2C2-CB7B425EE22B}"/>
    <cellStyle name="Comma 2 2 10 4 3" xfId="2613" xr:uid="{0080EDAF-BBC0-4051-BBE9-8127763216C6}"/>
    <cellStyle name="Comma 2 2 10 4 3 2" xfId="6681" xr:uid="{E9672C34-A69E-43A4-9BC5-13829B0B02FE}"/>
    <cellStyle name="Comma 2 2 10 4 4" xfId="3956" xr:uid="{69708AED-8210-42DA-84DA-331E78E5FF8A}"/>
    <cellStyle name="Comma 2 2 10 4 5" xfId="5323" xr:uid="{82971992-C526-4012-B2A3-ECB19C2F461C}"/>
    <cellStyle name="Comma 2 2 10 5" xfId="1648" xr:uid="{E2E5DBF9-21BD-4909-B464-86B576EA0F06}"/>
    <cellStyle name="Comma 2 2 10 5 2" xfId="3037" xr:uid="{F7798D72-6DD9-4485-8303-908221296604}"/>
    <cellStyle name="Comma 2 2 10 5 2 2" xfId="7105" xr:uid="{997B5BC1-D8E1-4E36-9CCD-579AD39B7C48}"/>
    <cellStyle name="Comma 2 2 10 5 3" xfId="4380" xr:uid="{D93F7EF2-6065-4961-88A2-4340E3E226D4}"/>
    <cellStyle name="Comma 2 2 10 5 4" xfId="5747" xr:uid="{58E6AEEF-E44F-427B-9E0A-FE4679F05570}"/>
    <cellStyle name="Comma 2 2 10 6" xfId="2375" xr:uid="{E3562087-AA48-4691-9E5A-23564B4D7626}"/>
    <cellStyle name="Comma 2 2 10 6 2" xfId="6443" xr:uid="{9D988EBC-7021-4F87-9692-A35C5051A548}"/>
    <cellStyle name="Comma 2 2 10 7" xfId="3718" xr:uid="{2D9B4497-3130-4D4B-AD1F-B2DCAB9B3633}"/>
    <cellStyle name="Comma 2 2 10 8" xfId="5085" xr:uid="{B72CFD91-F276-4BF5-B6D0-8EE33E8DCECC}"/>
    <cellStyle name="Comma 2 2 10 9" xfId="982" xr:uid="{C836F986-5D70-4E09-BDB7-CD14F5406472}"/>
    <cellStyle name="Comma 2 2 11" xfId="299" xr:uid="{B574F988-F455-4D2B-9590-B2691EA0DA42}"/>
    <cellStyle name="Comma 2 2 11 2" xfId="1248" xr:uid="{B4D24809-A6CF-47FD-96A3-DC5FBB99E299}"/>
    <cellStyle name="Comma 2 2 11 2 2" xfId="1910" xr:uid="{DD76A7B4-627D-4A92-A6FD-05C9943F0628}"/>
    <cellStyle name="Comma 2 2 11 2 2 2" xfId="3299" xr:uid="{2772BE63-551A-4618-8BA6-3DCC3FC5F5FB}"/>
    <cellStyle name="Comma 2 2 11 2 2 2 2" xfId="7367" xr:uid="{D217DAE4-8477-4C59-9479-22BDEDA8445B}"/>
    <cellStyle name="Comma 2 2 11 2 2 3" xfId="4642" xr:uid="{035F559D-4FD8-411D-841E-894281CD1E09}"/>
    <cellStyle name="Comma 2 2 11 2 2 4" xfId="6009" xr:uid="{86F89983-59A9-49A4-BD18-C600D7CA4182}"/>
    <cellStyle name="Comma 2 2 11 2 3" xfId="2637" xr:uid="{53387D65-18AA-4349-868E-B986AE545AB5}"/>
    <cellStyle name="Comma 2 2 11 2 3 2" xfId="6705" xr:uid="{BD0C776E-F485-4DFE-AF45-2CF0CF74A8DC}"/>
    <cellStyle name="Comma 2 2 11 2 4" xfId="3980" xr:uid="{9AD0695D-377D-4F26-B44C-6A6A8B9F1B5E}"/>
    <cellStyle name="Comma 2 2 11 2 5" xfId="5347" xr:uid="{7865AD19-8816-455E-BD17-893D2963B1C0}"/>
    <cellStyle name="Comma 2 2 11 3" xfId="1672" xr:uid="{7A860C10-43F9-44F8-A1BB-3D5E6FDF55E0}"/>
    <cellStyle name="Comma 2 2 11 3 2" xfId="3061" xr:uid="{7C019B3F-00C7-4CB2-8BD6-0C3E7E6ECAA1}"/>
    <cellStyle name="Comma 2 2 11 3 2 2" xfId="7129" xr:uid="{77DA9596-5EDD-459C-836C-9F0CC491BE09}"/>
    <cellStyle name="Comma 2 2 11 3 3" xfId="4404" xr:uid="{7E8551F0-14A1-4AF8-818A-A9E0396C06E1}"/>
    <cellStyle name="Comma 2 2 11 3 4" xfId="5771" xr:uid="{DEB0E649-ADF0-4E35-BA2D-844652A0245B}"/>
    <cellStyle name="Comma 2 2 11 4" xfId="2399" xr:uid="{BB094F70-0822-4E6C-9854-19E020D38DE0}"/>
    <cellStyle name="Comma 2 2 11 4 2" xfId="6467" xr:uid="{89F05F77-BD3D-4ADF-9F82-7859CB724DFD}"/>
    <cellStyle name="Comma 2 2 11 5" xfId="3742" xr:uid="{F92F293A-9687-4683-BFDA-01554D2E6579}"/>
    <cellStyle name="Comma 2 2 11 6" xfId="5109" xr:uid="{EC9B1F86-B2E5-451B-A466-5C53BEC363CA}"/>
    <cellStyle name="Comma 2 2 11 7" xfId="1007" xr:uid="{2503B537-BCFA-4B8F-812E-35F12B5CD5FF}"/>
    <cellStyle name="Comma 2 2 12" xfId="217" xr:uid="{865F57A1-F5A2-48A9-B085-374392FAD298}"/>
    <cellStyle name="Comma 2 2 12 2" xfId="1204" xr:uid="{44FAAA28-86A9-4A95-8829-60B8BF52347A}"/>
    <cellStyle name="Comma 2 2 12 2 2" xfId="1866" xr:uid="{6E41135A-B6E8-4829-8128-37F8F2B8DC51}"/>
    <cellStyle name="Comma 2 2 12 2 2 2" xfId="3255" xr:uid="{3A413022-000C-44AA-9378-4F12EE7B7ACF}"/>
    <cellStyle name="Comma 2 2 12 2 2 2 2" xfId="7323" xr:uid="{1DB1CB1E-7C00-4577-A75B-3ADBC55F0C1E}"/>
    <cellStyle name="Comma 2 2 12 2 2 3" xfId="4598" xr:uid="{D9CED02A-356C-480A-B7D8-B852B22C54F4}"/>
    <cellStyle name="Comma 2 2 12 2 2 4" xfId="5965" xr:uid="{2A184308-BA4B-4AB8-B6E0-7ECD79417557}"/>
    <cellStyle name="Comma 2 2 12 2 3" xfId="2593" xr:uid="{FD84A26E-8E6E-4E4A-A6B1-44D14486C7A4}"/>
    <cellStyle name="Comma 2 2 12 2 3 2" xfId="6661" xr:uid="{5468A484-CBD4-415D-BFCA-86AC87F41EFB}"/>
    <cellStyle name="Comma 2 2 12 2 4" xfId="3936" xr:uid="{5372DD81-F9A1-4134-8664-AEE51C594AC8}"/>
    <cellStyle name="Comma 2 2 12 2 5" xfId="5303" xr:uid="{5DF2375B-271F-43B1-8958-C507416B0EA0}"/>
    <cellStyle name="Comma 2 2 12 3" xfId="1627" xr:uid="{40E6ED36-3D35-4692-A50B-35F2793BF84C}"/>
    <cellStyle name="Comma 2 2 12 3 2" xfId="3016" xr:uid="{B374558D-682D-4487-852A-4FDF3B11D265}"/>
    <cellStyle name="Comma 2 2 12 3 2 2" xfId="7084" xr:uid="{F02C4D32-3115-4884-9537-AC14AA75B952}"/>
    <cellStyle name="Comma 2 2 12 3 3" xfId="4359" xr:uid="{890E0576-3E0B-468B-9149-60370E196A81}"/>
    <cellStyle name="Comma 2 2 12 3 4" xfId="5726" xr:uid="{B4197339-3ADB-460A-B787-4C7F59AB343D}"/>
    <cellStyle name="Comma 2 2 12 4" xfId="2350" xr:uid="{053484E2-288E-487D-B975-6DDFCAB0A9AC}"/>
    <cellStyle name="Comma 2 2 12 4 2" xfId="6420" xr:uid="{65BE524E-681F-4A72-BEE8-112A70B6DACB}"/>
    <cellStyle name="Comma 2 2 12 5" xfId="3697" xr:uid="{2E40D242-2E1A-4F2D-B491-7E99BDF1F7EC}"/>
    <cellStyle name="Comma 2 2 12 6" xfId="5064" xr:uid="{6E654A3E-3E66-4861-825A-E93F3770713D}"/>
    <cellStyle name="Comma 2 2 12 7" xfId="955" xr:uid="{B8546090-D2E9-43C7-A956-0D76619705EE}"/>
    <cellStyle name="Comma 2 2 13" xfId="159" xr:uid="{EDEB92BC-FC16-4A69-B1EB-F0AC4234C575}"/>
    <cellStyle name="Comma 2 2 13 2" xfId="1513" xr:uid="{EA81AD6D-C5AB-4361-8630-53A1807E015E}"/>
    <cellStyle name="Comma 2 2 13 2 2" xfId="2902" xr:uid="{215C2044-BC29-4A04-8F08-20FEA0350CEB}"/>
    <cellStyle name="Comma 2 2 13 2 2 2" xfId="6970" xr:uid="{940E4302-6AE4-4B12-936D-058C942F0C49}"/>
    <cellStyle name="Comma 2 2 13 2 3" xfId="4245" xr:uid="{E9066390-7CE7-4786-BEC3-6708B7961BBC}"/>
    <cellStyle name="Comma 2 2 13 2 4" xfId="5612" xr:uid="{B6DA0E83-9F61-473D-8045-B3A775F24211}"/>
    <cellStyle name="Comma 2 2 13 3" xfId="2234" xr:uid="{F1EE3368-D165-4E18-99E5-475CBEC0D3C8}"/>
    <cellStyle name="Comma 2 2 13 3 2" xfId="6305" xr:uid="{A38C1E6E-3FF3-4280-AD8A-988892553B42}"/>
    <cellStyle name="Comma 2 2 13 4" xfId="3583" xr:uid="{9C5535C4-5326-4B5B-9D54-5BC9BCD1EBE1}"/>
    <cellStyle name="Comma 2 2 13 5" xfId="4950" xr:uid="{65BC80F2-66B0-41BB-8DDB-993043D7274F}"/>
    <cellStyle name="Comma 2 2 13 6" xfId="822" xr:uid="{B1A36ED8-48C2-41D4-88A4-4E7E236AB08C}"/>
    <cellStyle name="Comma 2 2 14" xfId="142" xr:uid="{71AFC17D-C8BE-43CB-A5C9-62A2D40B292D}"/>
    <cellStyle name="Comma 2 2 14 2" xfId="1467" xr:uid="{EC5D684A-BCFA-42DE-861A-459A9D33D320}"/>
    <cellStyle name="Comma 2 2 14 2 2" xfId="2856" xr:uid="{0E96A28E-08FB-41DB-A9A5-30C2294B9FD6}"/>
    <cellStyle name="Comma 2 2 14 2 2 2" xfId="6924" xr:uid="{4F531DC6-5703-494B-B4BE-242C161C416E}"/>
    <cellStyle name="Comma 2 2 14 2 3" xfId="4199" xr:uid="{0E42DE2F-7423-4D30-9498-E0E661880BEA}"/>
    <cellStyle name="Comma 2 2 14 2 4" xfId="5566" xr:uid="{5A3A6FA9-F8D4-4159-9A9A-27EE5CC48D88}"/>
    <cellStyle name="Comma 2 2 14 3" xfId="2187" xr:uid="{B708026D-D855-46D0-B03B-C95620B033BF}"/>
    <cellStyle name="Comma 2 2 14 3 2" xfId="6259" xr:uid="{C7D20D25-80A5-4737-9EA0-09F22031517F}"/>
    <cellStyle name="Comma 2 2 14 4" xfId="3537" xr:uid="{AA948BFC-7B40-4A12-92CF-7D2C02EA6715}"/>
    <cellStyle name="Comma 2 2 14 5" xfId="4904" xr:uid="{91ED91CE-C43F-44C5-B354-55FF8E11D54E}"/>
    <cellStyle name="Comma 2 2 14 6" xfId="763" xr:uid="{F9D21916-A702-4CAF-82C3-120EC3060913}"/>
    <cellStyle name="Comma 2 2 15" xfId="1984" xr:uid="{C1080FC1-8EF6-4F05-AA9E-0A1C62C444E8}"/>
    <cellStyle name="Comma 2 2 16" xfId="121" xr:uid="{EFC86579-48FC-438A-B241-4A89F2DECF11}"/>
    <cellStyle name="Comma 2 2 16 2" xfId="335" xr:uid="{2BA59407-11FA-475C-9D07-BFD406A2ED88}"/>
    <cellStyle name="Comma 2 2 16 2 2" xfId="1279" xr:uid="{0D6489B2-E7D9-4E10-8414-1638F575BF87}"/>
    <cellStyle name="Comma 2 2 16 2 2 2" xfId="1941" xr:uid="{766624A6-0C51-45B7-89EF-13ACF9322F0A}"/>
    <cellStyle name="Comma 2 2 16 2 2 2 2" xfId="3330" xr:uid="{C51D9E81-B717-44AC-85FE-D32A67CC9BED}"/>
    <cellStyle name="Comma 2 2 16 2 2 2 2 2" xfId="7398" xr:uid="{64D631EC-CEE9-4932-8B3E-F5495C00CA75}"/>
    <cellStyle name="Comma 2 2 16 2 2 2 3" xfId="4673" xr:uid="{2224B66D-DA67-4248-8EC2-73F76158C793}"/>
    <cellStyle name="Comma 2 2 16 2 2 2 4" xfId="6040" xr:uid="{9A4FC02C-FD07-40E7-B5CA-ED1CC99997F0}"/>
    <cellStyle name="Comma 2 2 16 2 2 3" xfId="2668" xr:uid="{DE97CF9D-62E5-4160-8340-282DEC5EB7F5}"/>
    <cellStyle name="Comma 2 2 16 2 2 3 2" xfId="6736" xr:uid="{67007AD2-B141-44BE-865D-9CC01100AFDD}"/>
    <cellStyle name="Comma 2 2 16 2 2 4" xfId="4011" xr:uid="{43D1E24C-690D-4E4B-A853-9C124B7B8E7B}"/>
    <cellStyle name="Comma 2 2 16 2 2 5" xfId="5378" xr:uid="{3C7228F9-7994-40C0-8223-2340F905C6CD}"/>
    <cellStyle name="Comma 2 2 16 2 3" xfId="1704" xr:uid="{0204C20A-745D-457B-95B6-FC67D81563E3}"/>
    <cellStyle name="Comma 2 2 16 2 3 2" xfId="3093" xr:uid="{4A971143-BC44-49F6-B8D9-10D91DA6B33B}"/>
    <cellStyle name="Comma 2 2 16 2 3 2 2" xfId="7161" xr:uid="{27A71DEC-274E-4FAC-9D05-2FBD07BBBCA8}"/>
    <cellStyle name="Comma 2 2 16 2 3 3" xfId="4436" xr:uid="{16F8601C-DCBC-4DB1-8009-7E349E379152}"/>
    <cellStyle name="Comma 2 2 16 2 3 4" xfId="5803" xr:uid="{9C1EE32F-77E1-4DD4-B2CD-1BE118896E48}"/>
    <cellStyle name="Comma 2 2 16 2 4" xfId="2431" xr:uid="{B347121E-94F5-4DF7-A1BC-91A053356869}"/>
    <cellStyle name="Comma 2 2 16 2 4 2" xfId="6499" xr:uid="{0E7F8E4F-0E98-4041-A20B-7F5F9B597BF0}"/>
    <cellStyle name="Comma 2 2 16 2 5" xfId="3774" xr:uid="{CD220517-2668-4E41-B3D1-67C593AAF79D}"/>
    <cellStyle name="Comma 2 2 16 2 6" xfId="5141" xr:uid="{150F0AE1-B298-4BA0-9459-0D6D93EFFF83}"/>
    <cellStyle name="Comma 2 2 16 2 7" xfId="1041" xr:uid="{55096D3A-5266-4C0C-A41A-2D76DE4C8FCE}"/>
    <cellStyle name="Comma 2 2 16 3" xfId="255" xr:uid="{DE59177F-3934-40B9-840F-22CE939EBD35}"/>
    <cellStyle name="Comma 2 2 16 3 2" xfId="1875" xr:uid="{C65A3AA9-BAD0-4083-9536-F95E461619E8}"/>
    <cellStyle name="Comma 2 2 16 3 2 2" xfId="3264" xr:uid="{74AF9BBB-8646-40E0-BE5D-3AB2F6BD3F3A}"/>
    <cellStyle name="Comma 2 2 16 3 2 2 2" xfId="7332" xr:uid="{946AD710-B756-4A08-99B9-446C2EF8C6FE}"/>
    <cellStyle name="Comma 2 2 16 3 2 3" xfId="4607" xr:uid="{15EC6613-380D-4B99-82F1-95239080CC96}"/>
    <cellStyle name="Comma 2 2 16 3 2 4" xfId="5974" xr:uid="{B9BD4231-D0EB-40F8-A4A7-9512AFE11EA4}"/>
    <cellStyle name="Comma 2 2 16 3 3" xfId="2602" xr:uid="{9275AED8-96AF-495D-A053-BD122EA6E4E5}"/>
    <cellStyle name="Comma 2 2 16 3 3 2" xfId="6670" xr:uid="{4E4B29EE-E23C-4B72-9DD7-6AEF31CA6B6B}"/>
    <cellStyle name="Comma 2 2 16 3 4" xfId="3945" xr:uid="{2C2BEEEB-229E-4C67-8A25-C6E4B575A81E}"/>
    <cellStyle name="Comma 2 2 16 3 5" xfId="5312" xr:uid="{926A8105-0C51-458A-93CD-C7E7C1C3709F}"/>
    <cellStyle name="Comma 2 2 16 3 6" xfId="1213" xr:uid="{47C4FBEC-F2F5-4F32-8DFF-A86788FA0224}"/>
    <cellStyle name="Comma 2 2 16 4" xfId="1636" xr:uid="{CD650F35-D892-4C76-A43A-4ACAF634C2BC}"/>
    <cellStyle name="Comma 2 2 16 4 2" xfId="3025" xr:uid="{F6E8E2CD-55DF-457F-B3C0-4B0D380F207B}"/>
    <cellStyle name="Comma 2 2 16 4 2 2" xfId="7093" xr:uid="{BFA98A02-4745-40CD-88B4-5402942B3A0B}"/>
    <cellStyle name="Comma 2 2 16 4 3" xfId="4368" xr:uid="{0C6ADAF5-215F-43E1-94A9-F39BE1A1B1D6}"/>
    <cellStyle name="Comma 2 2 16 4 4" xfId="5735" xr:uid="{B6265BAA-8068-45CF-8B68-536D5D090351}"/>
    <cellStyle name="Comma 2 2 16 5" xfId="2363" xr:uid="{8E433353-91D6-4C93-A65A-FF4E98FD5920}"/>
    <cellStyle name="Comma 2 2 16 5 2" xfId="6431" xr:uid="{FC8C9755-B769-4141-889E-210B5B1F9D7C}"/>
    <cellStyle name="Comma 2 2 16 6" xfId="3706" xr:uid="{4F3B0233-1DAA-4AE8-ACFF-AC98F0C2A114}"/>
    <cellStyle name="Comma 2 2 16 7" xfId="5073" xr:uid="{6CDC2C46-15A2-4D45-AF52-1DEC2F33D300}"/>
    <cellStyle name="Comma 2 2 16 8" xfId="969" xr:uid="{A0DE3396-F224-4918-952E-425A7CB01504}"/>
    <cellStyle name="Comma 2 2 17" xfId="3374" xr:uid="{F09C529A-BC3D-486F-A1F0-F424C10B747A}"/>
    <cellStyle name="Comma 2 2 18" xfId="3375" xr:uid="{5C5E1F98-B633-4688-B5CC-E2FE7754BD30}"/>
    <cellStyle name="Comma 2 2 19" xfId="4714" xr:uid="{19B2903A-ED29-45EC-BD56-ADFD5FADA2B5}"/>
    <cellStyle name="Comma 2 2 2" xfId="85" xr:uid="{0437A574-7B2F-4B72-AB11-FAD9FADA737A}"/>
    <cellStyle name="Comma 2 2 2 10" xfId="1320" xr:uid="{F9654201-FE14-492D-A3AA-017BC63D770A}"/>
    <cellStyle name="Comma 2 2 2 10 2" xfId="2709" xr:uid="{C5D98B95-303B-42AB-8957-047AA5E6640A}"/>
    <cellStyle name="Comma 2 2 2 10 2 2" xfId="6777" xr:uid="{F75D243E-3562-4CAC-8220-3A4064BA039F}"/>
    <cellStyle name="Comma 2 2 2 10 3" xfId="4052" xr:uid="{12698D52-3B18-4310-A74C-574B29F30138}"/>
    <cellStyle name="Comma 2 2 2 10 4" xfId="5419" xr:uid="{DF709559-5886-4D9C-B6B5-75AE8D9B8D98}"/>
    <cellStyle name="Comma 2 2 2 11" xfId="2027" xr:uid="{D44C0AF5-37F0-427C-8766-CBE4BA7F2A78}"/>
    <cellStyle name="Comma 2 2 2 11 2" xfId="6106" xr:uid="{97E0E047-8877-46DB-B748-69E23309DA1E}"/>
    <cellStyle name="Comma 2 2 2 12" xfId="3383" xr:uid="{5DF735E9-BD88-4C41-88E0-5EBC123B40EA}"/>
    <cellStyle name="Comma 2 2 2 13" xfId="4743" xr:uid="{C86A30D0-3A7F-46C5-9898-1D5BBBAA70D3}"/>
    <cellStyle name="Comma 2 2 2 14" xfId="4757" xr:uid="{92830062-27F5-4C8C-A51E-2F006E49398A}"/>
    <cellStyle name="Comma 2 2 2 15" xfId="557" xr:uid="{93333EBE-C4E8-40FD-946F-96B061FD361D}"/>
    <cellStyle name="Comma 2 2 2 2" xfId="32" xr:uid="{CDEACC6A-D959-470A-85EB-CC47EB9AB441}"/>
    <cellStyle name="Comma 2 2 2 2 10" xfId="4715" xr:uid="{43DE908A-9F33-4328-9509-275A2517CD86}"/>
    <cellStyle name="Comma 2 2 2 2 11" xfId="4755" xr:uid="{C09FF318-1BA5-44D6-9D02-1BAA757FC94C}"/>
    <cellStyle name="Comma 2 2 2 2 12" xfId="555" xr:uid="{0191F7BD-EDB3-4CEB-BCB8-55A7C1B0680C}"/>
    <cellStyle name="Comma 2 2 2 2 2" xfId="34" xr:uid="{7448D5B3-F039-4186-8D36-7E23AF0DBC34}"/>
    <cellStyle name="Comma 2 2 2 2 2 2" xfId="366" xr:uid="{92601F5E-E137-4005-9D68-6D1F55837397}"/>
    <cellStyle name="Comma 2 2 2 2 2 2 2" xfId="1971" xr:uid="{8D7D9D19-76DF-43E9-8351-7ED282397731}"/>
    <cellStyle name="Comma 2 2 2 2 2 2 2 2" xfId="3360" xr:uid="{ACE4C31B-C4B2-4501-B7A8-3945C98A576D}"/>
    <cellStyle name="Comma 2 2 2 2 2 2 2 2 2" xfId="7428" xr:uid="{E9C03786-E53E-4D4D-B6B8-CB443CEADA73}"/>
    <cellStyle name="Comma 2 2 2 2 2 2 2 3" xfId="4703" xr:uid="{6D313590-43D7-458F-A24F-E266E692CB7A}"/>
    <cellStyle name="Comma 2 2 2 2 2 2 2 4" xfId="6070" xr:uid="{8AB2F350-4DF9-4DBB-B9C5-E22E27967046}"/>
    <cellStyle name="Comma 2 2 2 2 2 2 3" xfId="2698" xr:uid="{5F3BC1DD-4FCB-4057-B206-50F4D97A91F3}"/>
    <cellStyle name="Comma 2 2 2 2 2 2 3 2" xfId="6766" xr:uid="{7C7BC45F-733E-44C1-BFC9-13A62B27286B}"/>
    <cellStyle name="Comma 2 2 2 2 2 2 4" xfId="4041" xr:uid="{A8ECCAC4-D980-4308-B6E7-3E9822AF5BCE}"/>
    <cellStyle name="Comma 2 2 2 2 2 2 5" xfId="5408" xr:uid="{A0E4C86E-FB41-4444-BAE0-EC4A8112167A}"/>
    <cellStyle name="Comma 2 2 2 2 2 2 6" xfId="1309" xr:uid="{884E69C5-9E46-44AC-908C-5B9B5BA8210E}"/>
    <cellStyle name="Comma 2 2 2 2 2 3" xfId="1072" xr:uid="{0FECC57D-54EE-400B-9FF0-81DC175422D9}"/>
    <cellStyle name="Comma 2 2 2 2 2 3 2" xfId="1735" xr:uid="{453BBA04-2DCC-4304-93E3-9C0F615A5C93}"/>
    <cellStyle name="Comma 2 2 2 2 2 3 2 2" xfId="3124" xr:uid="{7D3E523C-9B4F-4F7C-ABAC-093712E4DD7E}"/>
    <cellStyle name="Comma 2 2 2 2 2 3 2 2 2" xfId="7192" xr:uid="{51CA360B-8653-49A7-B12C-89B5E3C5665C}"/>
    <cellStyle name="Comma 2 2 2 2 2 3 2 3" xfId="4467" xr:uid="{11DB3246-25D0-4376-B24B-751BF711BC05}"/>
    <cellStyle name="Comma 2 2 2 2 2 3 2 4" xfId="5834" xr:uid="{873E724E-2787-478D-9B72-45CE8B627911}"/>
    <cellStyle name="Comma 2 2 2 2 2 3 3" xfId="2462" xr:uid="{18345ACA-09BF-475F-B1B6-5751EBDC6136}"/>
    <cellStyle name="Comma 2 2 2 2 2 3 3 2" xfId="6530" xr:uid="{694D7690-07E5-448D-BA74-B66231BDB6D2}"/>
    <cellStyle name="Comma 2 2 2 2 2 3 4" xfId="3805" xr:uid="{28C9D2DB-FB65-4305-885F-602F3804DEEA}"/>
    <cellStyle name="Comma 2 2 2 2 2 3 5" xfId="5172" xr:uid="{D997FFD8-0F70-4570-B370-F5F08C111766}"/>
    <cellStyle name="Comma 2 2 2 2 2 4" xfId="1382" xr:uid="{02261854-A057-4630-986C-204056AACDED}"/>
    <cellStyle name="Comma 2 2 2 2 2 4 2" xfId="2771" xr:uid="{A325A1D8-94C1-4D96-97A2-4C8C7973C5E9}"/>
    <cellStyle name="Comma 2 2 2 2 2 4 2 2" xfId="6839" xr:uid="{EED107D9-11BA-469A-850C-8E2B9D29BD80}"/>
    <cellStyle name="Comma 2 2 2 2 2 4 3" xfId="4114" xr:uid="{55D7AB13-48AF-4729-AB7A-60D332354D01}"/>
    <cellStyle name="Comma 2 2 2 2 2 4 4" xfId="5481" xr:uid="{35DEDA1C-2EE4-4AA1-86C6-07CCA7377D17}"/>
    <cellStyle name="Comma 2 2 2 2 2 5" xfId="2096" xr:uid="{D8273ED1-8584-426A-ACD0-A640E7E63735}"/>
    <cellStyle name="Comma 2 2 2 2 2 5 2" xfId="6171" xr:uid="{D77CEA5E-61BC-4F67-9889-BB2BEE2BDED0}"/>
    <cellStyle name="Comma 2 2 2 2 2 6" xfId="1979" xr:uid="{910A9F68-4FF1-40C8-BD9C-054B2B6D5BC3}"/>
    <cellStyle name="Comma 2 2 2 2 2 6 2" xfId="3367" xr:uid="{6464303A-B317-48EB-A687-980B0E623365}"/>
    <cellStyle name="Comma 2 2 2 2 2 6 2 2" xfId="7435" xr:uid="{25A571E7-C92C-4868-8C20-39FC752B1EF5}"/>
    <cellStyle name="Comma 2 2 2 2 2 6 3" xfId="4710" xr:uid="{FB602589-3D6D-4A4E-8FE0-83EA2DF2334E}"/>
    <cellStyle name="Comma 2 2 2 2 2 6 4" xfId="6077" xr:uid="{B6CB8CDA-4DC3-4EB7-AD70-3C13FC6F9E65}"/>
    <cellStyle name="Comma 2 2 2 2 2 7" xfId="3452" xr:uid="{A8F62E9E-EF74-4870-8E19-B6D80F3875A3}"/>
    <cellStyle name="Comma 2 2 2 2 2 8" xfId="4819" xr:uid="{47FABFDE-0E62-41F1-A3E3-75D16D146267}"/>
    <cellStyle name="Comma 2 2 2 2 2 9" xfId="655" xr:uid="{8BCABB18-A7EF-4193-9566-83EB8CE1AFC9}"/>
    <cellStyle name="Comma 2 2 2 2 3" xfId="33" xr:uid="{DFBEC73A-9785-45AA-860B-3C034E4E39CA}"/>
    <cellStyle name="Comma 2 2 2 2 3 2" xfId="1242" xr:uid="{250D327E-C8DA-4175-BEAE-B35A1E4FC605}"/>
    <cellStyle name="Comma 2 2 2 2 3 2 2" xfId="1904" xr:uid="{36955A7B-6949-4CDB-BA3C-44EDE32E89F0}"/>
    <cellStyle name="Comma 2 2 2 2 3 2 2 2" xfId="3293" xr:uid="{0C06D2D1-089D-42E7-A8B3-5A13A8DEF240}"/>
    <cellStyle name="Comma 2 2 2 2 3 2 2 2 2" xfId="7361" xr:uid="{A6AA32A5-00AE-4548-92E4-90C7554565B1}"/>
    <cellStyle name="Comma 2 2 2 2 3 2 2 3" xfId="4636" xr:uid="{2A3F2277-B3D6-4466-AD27-85A509813C14}"/>
    <cellStyle name="Comma 2 2 2 2 3 2 2 4" xfId="6003" xr:uid="{8CDFCAB6-DC34-4155-9310-A813F1DE7D67}"/>
    <cellStyle name="Comma 2 2 2 2 3 2 3" xfId="2631" xr:uid="{25194DFE-A206-4AD0-A266-B52F70B06FB9}"/>
    <cellStyle name="Comma 2 2 2 2 3 2 3 2" xfId="6699" xr:uid="{014F79C0-82BE-463D-AEE5-C6AC8D5BBCD9}"/>
    <cellStyle name="Comma 2 2 2 2 3 2 4" xfId="3974" xr:uid="{A2BBEA89-44D8-4ED8-BF44-4B9378019DB9}"/>
    <cellStyle name="Comma 2 2 2 2 3 2 5" xfId="5341" xr:uid="{FECDF959-F7FD-4CEE-AC8E-4C225D64669B}"/>
    <cellStyle name="Comma 2 2 2 2 3 3" xfId="1666" xr:uid="{4D5C1466-4C39-4BBD-BEB3-8973E142FAB3}"/>
    <cellStyle name="Comma 2 2 2 2 3 3 2" xfId="3055" xr:uid="{6DF20B2D-CAB0-41AC-A633-3577B01F6D9D}"/>
    <cellStyle name="Comma 2 2 2 2 3 3 2 2" xfId="7123" xr:uid="{6325EB1D-09BF-437D-85E7-D3FDF9CBFB59}"/>
    <cellStyle name="Comma 2 2 2 2 3 3 3" xfId="4398" xr:uid="{D24421CA-0665-4511-833B-BB69D8BE16FD}"/>
    <cellStyle name="Comma 2 2 2 2 3 3 4" xfId="5765" xr:uid="{E5468273-7AAF-4BA8-82DC-5533E8654E94}"/>
    <cellStyle name="Comma 2 2 2 2 3 4" xfId="2393" xr:uid="{DF36B406-B1A4-41AF-A268-0FCA2B8A332B}"/>
    <cellStyle name="Comma 2 2 2 2 3 4 2" xfId="6461" xr:uid="{E23ED186-5681-4FE0-9A68-B360CA0D244A}"/>
    <cellStyle name="Comma 2 2 2 2 3 5" xfId="3736" xr:uid="{6058D6C6-D048-44F7-A36D-DBD38981D10F}"/>
    <cellStyle name="Comma 2 2 2 2 3 6" xfId="5103" xr:uid="{DE54538D-0C44-4EEA-B700-CB895066A3D0}"/>
    <cellStyle name="Comma 2 2 2 2 3 7" xfId="1001" xr:uid="{86AD13B4-57BC-4EF3-9E7B-F7872AF94556}"/>
    <cellStyle name="Comma 2 2 2 2 4" xfId="293" xr:uid="{F90AEB84-111D-4B09-9591-41CD3C89DE0F}"/>
    <cellStyle name="Comma 2 2 2 2 4 2" xfId="113" xr:uid="{D57CE27B-A392-48CD-BB05-1E4C39898783}"/>
    <cellStyle name="Comma 2 2 2 2 4 2 10" xfId="2041" xr:uid="{DC6BAE95-66B6-4219-BAB8-FC0ACC6BE8A2}"/>
    <cellStyle name="Comma 2 2 2 2 4 2 10 2" xfId="6120" xr:uid="{D36F5EF3-6B4A-46D5-A566-991C676CD35D}"/>
    <cellStyle name="Comma 2 2 2 2 4 2 11" xfId="3396" xr:uid="{39766F5D-0D86-4E74-9D72-A6CE22B86E39}"/>
    <cellStyle name="Comma 2 2 2 2 4 2 12" xfId="4770" xr:uid="{13172A5B-E9A4-417C-9EC9-B622772C148B}"/>
    <cellStyle name="Comma 2 2 2 2 4 2 13" xfId="570" xr:uid="{1F55CF36-E926-46C3-94A5-15CDCFE3DC26}"/>
    <cellStyle name="Comma 2 2 2 2 4 2 2" xfId="180" xr:uid="{A00A8E50-50BE-4663-B0CC-0372382D7EA3}"/>
    <cellStyle name="Comma 2 2 2 2 4 2 2 10" xfId="2044" xr:uid="{06C7ACBE-8B5B-4D36-AFC3-A34C1E167737}"/>
    <cellStyle name="Comma 2 2 2 2 4 2 2 10 2" xfId="6123" xr:uid="{04C4D262-D33A-4D8B-8592-E2535CDEFF84}"/>
    <cellStyle name="Comma 2 2 2 2 4 2 2 11" xfId="3399" xr:uid="{74C34B0A-C9B6-4CDB-BFFF-A3DC7426797C}"/>
    <cellStyle name="Comma 2 2 2 2 4 2 2 12" xfId="4773" xr:uid="{3391ED38-B253-48E6-95F0-313F1CEDA525}"/>
    <cellStyle name="Comma 2 2 2 2 4 2 2 13" xfId="573" xr:uid="{EC1C8F29-2801-4A42-9568-39B9786D454B}"/>
    <cellStyle name="Comma 2 2 2 2 4 2 2 2" xfId="322" xr:uid="{1DA4B16D-5CDC-486C-9450-8660AB1410D4}"/>
    <cellStyle name="Comma 2 2 2 2 4 2 2 2 2" xfId="681" xr:uid="{1E788437-79B6-4C2C-89A9-EA9D21ADE8F2}"/>
    <cellStyle name="Comma 2 2 2 2 4 2 2 2 2 2" xfId="1267" xr:uid="{DE0BBEF5-B9D0-410F-BE5B-960E55DC3E80}"/>
    <cellStyle name="Comma 2 2 2 2 4 2 2 2 2 2 2" xfId="1929" xr:uid="{A2CA92E5-99B0-46AC-868E-D5BB8D65CBA9}"/>
    <cellStyle name="Comma 2 2 2 2 4 2 2 2 2 2 2 2" xfId="3318" xr:uid="{F16DD266-B255-4B06-9131-83018B8681B9}"/>
    <cellStyle name="Comma 2 2 2 2 4 2 2 2 2 2 2 2 2" xfId="7386" xr:uid="{A79B26A6-7EB2-46D0-9400-30453FB120B8}"/>
    <cellStyle name="Comma 2 2 2 2 4 2 2 2 2 2 2 3" xfId="4661" xr:uid="{DCC417F9-AF68-48F1-B24F-0A4BC182EFC0}"/>
    <cellStyle name="Comma 2 2 2 2 4 2 2 2 2 2 2 4" xfId="6028" xr:uid="{B43D3AC6-BFF0-47BE-9A50-93623EB29D63}"/>
    <cellStyle name="Comma 2 2 2 2 4 2 2 2 2 2 3" xfId="2656" xr:uid="{81F83200-6516-450F-BCE5-2397ABE3DDEA}"/>
    <cellStyle name="Comma 2 2 2 2 4 2 2 2 2 2 3 2" xfId="6724" xr:uid="{0D2CC16D-0BB4-43A7-9F67-75C3996AA02C}"/>
    <cellStyle name="Comma 2 2 2 2 4 2 2 2 2 2 4" xfId="3999" xr:uid="{8F79902F-5B3A-4410-A7A4-0EEE32290179}"/>
    <cellStyle name="Comma 2 2 2 2 4 2 2 2 2 2 5" xfId="5366" xr:uid="{B996B8B9-C042-44D3-B22A-90DE7D949A2C}"/>
    <cellStyle name="Comma 2 2 2 2 4 2 2 2 2 3" xfId="1028" xr:uid="{0E5D1075-8D58-4A7E-964F-13E111529117}"/>
    <cellStyle name="Comma 2 2 2 2 4 2 2 2 2 3 2" xfId="1691" xr:uid="{4EC84CF8-DCD4-4D05-8C20-431297F5E659}"/>
    <cellStyle name="Comma 2 2 2 2 4 2 2 2 2 3 2 2" xfId="3080" xr:uid="{A0D7D1E6-CDB6-4E83-8980-6D3CBDD0549E}"/>
    <cellStyle name="Comma 2 2 2 2 4 2 2 2 2 3 2 2 2" xfId="7148" xr:uid="{463C59FE-255D-4A02-A513-24C3C947CFE6}"/>
    <cellStyle name="Comma 2 2 2 2 4 2 2 2 2 3 2 3" xfId="4423" xr:uid="{3528B861-BFB5-4743-BA8D-70B2E71F4CF9}"/>
    <cellStyle name="Comma 2 2 2 2 4 2 2 2 2 3 2 4" xfId="5790" xr:uid="{AAFDF558-DF83-4366-A99C-625E2C2C748C}"/>
    <cellStyle name="Comma 2 2 2 2 4 2 2 2 2 3 3" xfId="2418" xr:uid="{393007C5-5C11-4ECE-9D55-CF2CFBBD4947}"/>
    <cellStyle name="Comma 2 2 2 2 4 2 2 2 2 3 3 2" xfId="6486" xr:uid="{32781908-68E6-437F-AD0E-4B933B7B06C9}"/>
    <cellStyle name="Comma 2 2 2 2 4 2 2 2 2 3 4" xfId="3761" xr:uid="{755981E9-22FE-47E8-BBEE-92A180FB8702}"/>
    <cellStyle name="Comma 2 2 2 2 4 2 2 2 2 3 5" xfId="5128" xr:uid="{4BC5C9D7-CFBD-4639-B97B-E6EC8BEA4098}"/>
    <cellStyle name="Comma 2 2 2 2 4 2 2 2 2 4" xfId="1407" xr:uid="{9A16953B-79F6-4417-B32C-CFC264D6FD14}"/>
    <cellStyle name="Comma 2 2 2 2 4 2 2 2 2 4 2" xfId="2796" xr:uid="{96D3D89D-AD89-4A5F-99C1-E39A1254D409}"/>
    <cellStyle name="Comma 2 2 2 2 4 2 2 2 2 4 2 2" xfId="6864" xr:uid="{60532851-B355-4D07-A6F6-C25150DA17A0}"/>
    <cellStyle name="Comma 2 2 2 2 4 2 2 2 2 4 3" xfId="4139" xr:uid="{698606E6-874C-44FD-87EB-BA27A55894D9}"/>
    <cellStyle name="Comma 2 2 2 2 4 2 2 2 2 4 4" xfId="5506" xr:uid="{A93773CB-30A8-4BF0-B901-A3B67BD3B170}"/>
    <cellStyle name="Comma 2 2 2 2 4 2 2 2 2 5" xfId="2122" xr:uid="{B23128B1-5EA5-404D-A816-D8840CF3A529}"/>
    <cellStyle name="Comma 2 2 2 2 4 2 2 2 2 5 2" xfId="6196" xr:uid="{B189B76E-5165-461E-9F72-CC8AB6A35BEE}"/>
    <cellStyle name="Comma 2 2 2 2 4 2 2 2 2 6" xfId="3477" xr:uid="{8195E584-4604-4F7F-8305-4AD4367B6354}"/>
    <cellStyle name="Comma 2 2 2 2 4 2 2 2 2 7" xfId="4844" xr:uid="{3ED3631F-A312-4940-979F-F9C720DE9A23}"/>
    <cellStyle name="Comma 2 2 2 2 4 2 2 2 3" xfId="889" xr:uid="{A5EA679C-7364-4800-9F5B-4A62A192A8BE}"/>
    <cellStyle name="Comma 2 2 2 2 4 2 2 2 3 2" xfId="1572" xr:uid="{A264DBAE-C383-45DE-9D01-F6B37F72407F}"/>
    <cellStyle name="Comma 2 2 2 2 4 2 2 2 3 2 2" xfId="2961" xr:uid="{9D1B6F9A-A4A4-45CC-B427-E9375D7CC131}"/>
    <cellStyle name="Comma 2 2 2 2 4 2 2 2 3 2 2 2" xfId="7029" xr:uid="{E9AF3A10-0CF1-4EE8-BE78-151E0D02DB91}"/>
    <cellStyle name="Comma 2 2 2 2 4 2 2 2 3 2 3" xfId="4304" xr:uid="{7395A11F-8089-4CE8-8DC8-A01EC9C487EE}"/>
    <cellStyle name="Comma 2 2 2 2 4 2 2 2 3 2 4" xfId="5671" xr:uid="{EF5C028C-A811-487A-A17C-867778838AD0}"/>
    <cellStyle name="Comma 2 2 2 2 4 2 2 2 3 3" xfId="2293" xr:uid="{A6862C85-9611-4CB7-9FE1-02CA4554EBB1}"/>
    <cellStyle name="Comma 2 2 2 2 4 2 2 2 3 3 2" xfId="6364" xr:uid="{3B750290-0D50-4A37-8C82-68C8811F82C8}"/>
    <cellStyle name="Comma 2 2 2 2 4 2 2 2 3 4" xfId="3642" xr:uid="{2C157F30-024C-44B6-86E1-C79424D3221B}"/>
    <cellStyle name="Comma 2 2 2 2 4 2 2 2 3 5" xfId="5009" xr:uid="{CA252D73-337F-4FB6-B4C3-FCFD702A62BB}"/>
    <cellStyle name="Comma 2 2 2 2 4 2 2 2 4" xfId="1156" xr:uid="{F661B828-68F8-4D88-914A-CCA9E77210CD}"/>
    <cellStyle name="Comma 2 2 2 2 4 2 2 2 4 2" xfId="1818" xr:uid="{FED111A1-9169-4D9F-86EC-CF98C7FF8153}"/>
    <cellStyle name="Comma 2 2 2 2 4 2 2 2 4 2 2" xfId="3207" xr:uid="{BAFBCD5A-A64C-441A-9B41-56E76F670F1C}"/>
    <cellStyle name="Comma 2 2 2 2 4 2 2 2 4 2 2 2" xfId="7275" xr:uid="{3E7B6334-44A8-4D39-A5B5-2802A068472F}"/>
    <cellStyle name="Comma 2 2 2 2 4 2 2 2 4 2 3" xfId="4550" xr:uid="{53423E33-34A8-4B16-9850-107BF8BD12D1}"/>
    <cellStyle name="Comma 2 2 2 2 4 2 2 2 4 2 4" xfId="5917" xr:uid="{283B75BA-03B1-4B03-9B88-7940ECD9AADD}"/>
    <cellStyle name="Comma 2 2 2 2 4 2 2 2 4 3" xfId="2545" xr:uid="{6E10A71E-D359-4B72-9A0C-F7BF9445E0AD}"/>
    <cellStyle name="Comma 2 2 2 2 4 2 2 2 4 3 2" xfId="6613" xr:uid="{70C03EA5-56D8-47AC-896A-7F6DA26B2DC9}"/>
    <cellStyle name="Comma 2 2 2 2 4 2 2 2 4 4" xfId="3888" xr:uid="{A4185508-5B34-462C-8D84-8AB71BF87859}"/>
    <cellStyle name="Comma 2 2 2 2 4 2 2 2 4 5" xfId="5255" xr:uid="{F4F1862C-B0D8-4AED-A783-920146777164}"/>
    <cellStyle name="Comma 2 2 2 2 4 2 2 2 5" xfId="3406" xr:uid="{5FDBAA52-47A7-46D0-A84F-279EB03F4C3D}"/>
    <cellStyle name="Comma 2 2 2 2 4 2 2 3" xfId="522" xr:uid="{6BB16DA8-16A8-463C-A07F-BD53D3F1A0BB}"/>
    <cellStyle name="Comma 2 2 2 2 4 2 2 3 2" xfId="1176" xr:uid="{0C68FFB6-3D96-4E6F-A02D-C5FBBF4455EE}"/>
    <cellStyle name="Comma 2 2 2 2 4 2 2 3 2 2" xfId="1838" xr:uid="{D890E2A0-96EB-4C10-8F79-2BFC2ABB6F16}"/>
    <cellStyle name="Comma 2 2 2 2 4 2 2 3 2 2 2" xfId="3227" xr:uid="{3C8779D5-F0E0-4179-B465-8CDF3E22C8D6}"/>
    <cellStyle name="Comma 2 2 2 2 4 2 2 3 2 2 2 2" xfId="7295" xr:uid="{58F60EAB-9974-40FB-B0F3-E70C3ED8D432}"/>
    <cellStyle name="Comma 2 2 2 2 4 2 2 3 2 2 3" xfId="4570" xr:uid="{38101EFD-F0B4-42E3-B8B2-79D58DD73610}"/>
    <cellStyle name="Comma 2 2 2 2 4 2 2 3 2 2 4" xfId="5937" xr:uid="{F5E18CCD-0729-43B5-8DD8-F7F5AC85D347}"/>
    <cellStyle name="Comma 2 2 2 2 4 2 2 3 2 3" xfId="2565" xr:uid="{3429CC21-6580-4FDC-AF0F-43B0877099A2}"/>
    <cellStyle name="Comma 2 2 2 2 4 2 2 3 2 3 2" xfId="6633" xr:uid="{914FF610-65CF-4A22-BCB2-17432C83529F}"/>
    <cellStyle name="Comma 2 2 2 2 4 2 2 3 2 4" xfId="3908" xr:uid="{0EB40574-C618-4856-8133-B3756B012B9D}"/>
    <cellStyle name="Comma 2 2 2 2 4 2 2 3 2 5" xfId="5275" xr:uid="{1142407F-1E9C-4C8E-A2C7-47CC0EB73D4A}"/>
    <cellStyle name="Comma 2 2 2 2 4 2 2 3 3" xfId="911" xr:uid="{4CA58830-6324-4408-8089-2DB93E0081AA}"/>
    <cellStyle name="Comma 2 2 2 2 4 2 2 3 3 2" xfId="1593" xr:uid="{BA8FADE5-B5C2-4C6A-8FB6-B0A1546F36DC}"/>
    <cellStyle name="Comma 2 2 2 2 4 2 2 3 3 2 2" xfId="2982" xr:uid="{5AB66A88-B745-4A06-8687-0A34C815C691}"/>
    <cellStyle name="Comma 2 2 2 2 4 2 2 3 3 2 2 2" xfId="7050" xr:uid="{D7C3B0D0-24E8-48B2-8231-322890DE003E}"/>
    <cellStyle name="Comma 2 2 2 2 4 2 2 3 3 2 3" xfId="4325" xr:uid="{B45C9FB5-57CC-4A31-94F2-C4DE638BB2DF}"/>
    <cellStyle name="Comma 2 2 2 2 4 2 2 3 3 2 4" xfId="5692" xr:uid="{1744CF2D-5548-49FE-8BD3-564E0D1CA729}"/>
    <cellStyle name="Comma 2 2 2 2 4 2 2 3 3 3" xfId="2314" xr:uid="{A59F24FA-FB84-4134-9690-F5EB7AD17741}"/>
    <cellStyle name="Comma 2 2 2 2 4 2 2 3 3 3 2" xfId="6385" xr:uid="{E6E4A34B-726C-4591-97D4-6604D8116DB3}"/>
    <cellStyle name="Comma 2 2 2 2 4 2 2 3 3 4" xfId="3663" xr:uid="{40172E91-98F9-4DC5-B718-34AAA20DC140}"/>
    <cellStyle name="Comma 2 2 2 2 4 2 2 3 3 5" xfId="5030" xr:uid="{02DE2E66-B14E-4D48-B350-85901ED9226A}"/>
    <cellStyle name="Comma 2 2 2 2 4 2 2 3 4" xfId="1400" xr:uid="{AA10A3DD-DA29-42D3-84A9-5122A16DFE77}"/>
    <cellStyle name="Comma 2 2 2 2 4 2 2 3 4 2" xfId="2789" xr:uid="{EE6A0C46-11F8-42EB-B5DC-B24C162942FD}"/>
    <cellStyle name="Comma 2 2 2 2 4 2 2 3 4 2 2" xfId="6857" xr:uid="{8ABF496E-461B-4F2E-A37C-D156EF2C14FA}"/>
    <cellStyle name="Comma 2 2 2 2 4 2 2 3 4 3" xfId="4132" xr:uid="{094CD09A-F04A-4F45-8A5C-0B42817BCF9E}"/>
    <cellStyle name="Comma 2 2 2 2 4 2 2 3 4 4" xfId="5499" xr:uid="{D8CFCE4D-F9AE-4A26-8D14-3F6C675E8B73}"/>
    <cellStyle name="Comma 2 2 2 2 4 2 2 3 5" xfId="2115" xr:uid="{9CDDFEA9-8390-44DA-8341-B3969DA5D80E}"/>
    <cellStyle name="Comma 2 2 2 2 4 2 2 3 5 2" xfId="6189" xr:uid="{E1E601C1-472E-4B60-96FD-C054C8494917}"/>
    <cellStyle name="Comma 2 2 2 2 4 2 2 3 6" xfId="3470" xr:uid="{687A38DA-D3BB-409C-A74F-B9CD886643EE}"/>
    <cellStyle name="Comma 2 2 2 2 4 2 2 3 7" xfId="4837" xr:uid="{7DBE3A0F-118D-4868-9075-780A9F3FE750}"/>
    <cellStyle name="Comma 2 2 2 2 4 2 2 3 8" xfId="674" xr:uid="{AAE2ECE7-8FC3-429E-A3B1-A48A92A1CB5F}"/>
    <cellStyle name="Comma 2 2 2 2 4 2 2 4" xfId="935" xr:uid="{D44FCA90-EDDF-4703-A6FF-C125286FA756}"/>
    <cellStyle name="Comma 2 2 2 2 4 2 2 4 2" xfId="1192" xr:uid="{C482C994-F97C-4C71-B306-0B40FCA758A0}"/>
    <cellStyle name="Comma 2 2 2 2 4 2 2 4 2 2" xfId="1854" xr:uid="{72480ECA-B925-4793-9172-FA828EF9DE5D}"/>
    <cellStyle name="Comma 2 2 2 2 4 2 2 4 2 2 2" xfId="3243" xr:uid="{C1CD66C5-1A05-410F-8A7F-28A2B812208D}"/>
    <cellStyle name="Comma 2 2 2 2 4 2 2 4 2 2 2 2" xfId="7311" xr:uid="{75F4DBB8-DF05-4FF7-919E-354F26C5DBD5}"/>
    <cellStyle name="Comma 2 2 2 2 4 2 2 4 2 2 3" xfId="4586" xr:uid="{89309E52-B870-4764-843E-E4A4DF08BFB9}"/>
    <cellStyle name="Comma 2 2 2 2 4 2 2 4 2 2 4" xfId="5953" xr:uid="{1580351B-6BF3-464F-83B9-6B0D8BAA4620}"/>
    <cellStyle name="Comma 2 2 2 2 4 2 2 4 2 3" xfId="2581" xr:uid="{CB5812CD-DD27-4338-8514-4DB7F3EA7943}"/>
    <cellStyle name="Comma 2 2 2 2 4 2 2 4 2 3 2" xfId="6649" xr:uid="{A74817D6-8DB0-4B05-BE8E-CDCB61804B92}"/>
    <cellStyle name="Comma 2 2 2 2 4 2 2 4 2 4" xfId="3924" xr:uid="{D915EAAA-9999-44F6-8B78-45A45B3E8E62}"/>
    <cellStyle name="Comma 2 2 2 2 4 2 2 4 2 5" xfId="5291" xr:uid="{592019EE-F326-4ED3-A3BB-8EB9581FAC77}"/>
    <cellStyle name="Comma 2 2 2 2 4 2 2 4 3" xfId="1613" xr:uid="{643C232B-4B00-46AA-A8A5-393FCD1847B1}"/>
    <cellStyle name="Comma 2 2 2 2 4 2 2 4 3 2" xfId="3002" xr:uid="{F9E17991-AC09-40A7-85AF-A2E223F911E5}"/>
    <cellStyle name="Comma 2 2 2 2 4 2 2 4 3 2 2" xfId="7070" xr:uid="{667F2FE1-8081-46C3-8E43-6148B3FB2C8C}"/>
    <cellStyle name="Comma 2 2 2 2 4 2 2 4 3 3" xfId="4345" xr:uid="{638D88E1-1375-4E96-8182-E6B79C3EB73A}"/>
    <cellStyle name="Comma 2 2 2 2 4 2 2 4 3 4" xfId="5712" xr:uid="{5D5E6579-5308-411D-930E-C7FE116E9687}"/>
    <cellStyle name="Comma 2 2 2 2 4 2 2 4 4" xfId="2334" xr:uid="{53961EE4-07F0-4F26-A950-A61D4D558DAF}"/>
    <cellStyle name="Comma 2 2 2 2 4 2 2 4 4 2" xfId="6405" xr:uid="{A6318C73-26F5-4645-8B15-ABBE7AD2C4FC}"/>
    <cellStyle name="Comma 2 2 2 2 4 2 2 4 5" xfId="3683" xr:uid="{5242A08F-BCE3-488B-9C3D-874182A4CB74}"/>
    <cellStyle name="Comma 2 2 2 2 4 2 2 4 6" xfId="5050" xr:uid="{19E792EA-B779-4C80-B441-15E4A2B0A54D}"/>
    <cellStyle name="Comma 2 2 2 2 4 2 2 5" xfId="847" xr:uid="{522C2AA2-AE89-455B-B69C-8B074EB75752}"/>
    <cellStyle name="Comma 2 2 2 2 4 2 2 5 2" xfId="1537" xr:uid="{B52D3C64-4276-43EB-8E64-42FACD026CC6}"/>
    <cellStyle name="Comma 2 2 2 2 4 2 2 5 2 2" xfId="2926" xr:uid="{F5508048-82F7-4E7A-95CF-818D8C8CA6A1}"/>
    <cellStyle name="Comma 2 2 2 2 4 2 2 5 2 2 2" xfId="6994" xr:uid="{DA2E497C-6646-4E61-B7DD-B57FB64F5739}"/>
    <cellStyle name="Comma 2 2 2 2 4 2 2 5 2 3" xfId="4269" xr:uid="{BBDE84CD-5E31-4906-BF3D-A3ADE33CE9AB}"/>
    <cellStyle name="Comma 2 2 2 2 4 2 2 5 2 4" xfId="5636" xr:uid="{C34FCAE2-42A3-4AB2-A89A-5781AC8E0B17}"/>
    <cellStyle name="Comma 2 2 2 2 4 2 2 5 3" xfId="2258" xr:uid="{E60D0BA4-B928-4252-A090-F34144A49291}"/>
    <cellStyle name="Comma 2 2 2 2 4 2 2 5 3 2" xfId="6329" xr:uid="{28A6A35F-C446-475D-87CA-CB53C4C1B659}"/>
    <cellStyle name="Comma 2 2 2 2 4 2 2 5 4" xfId="3607" xr:uid="{5C0F919A-5188-483C-8143-143CE091627F}"/>
    <cellStyle name="Comma 2 2 2 2 4 2 2 5 5" xfId="4974" xr:uid="{04D4543A-B154-4DFC-A1D8-F45A8B0DB883}"/>
    <cellStyle name="Comma 2 2 2 2 4 2 2 6" xfId="1105" xr:uid="{2A85DD5A-0198-4F78-A6E2-279445F429E6}"/>
    <cellStyle name="Comma 2 2 2 2 4 2 2 6 2" xfId="1768" xr:uid="{23331D6B-41D8-462B-8369-E435519B9AEE}"/>
    <cellStyle name="Comma 2 2 2 2 4 2 2 6 2 2" xfId="3157" xr:uid="{38A72C2E-6B5A-4570-8D46-B1B74951727A}"/>
    <cellStyle name="Comma 2 2 2 2 4 2 2 6 2 2 2" xfId="7225" xr:uid="{BF006CA8-7A9D-48C6-91AF-5833C936102A}"/>
    <cellStyle name="Comma 2 2 2 2 4 2 2 6 2 3" xfId="4500" xr:uid="{58DFF2EF-8223-4AC5-AC2F-E70558231B1C}"/>
    <cellStyle name="Comma 2 2 2 2 4 2 2 6 2 4" xfId="5867" xr:uid="{E46169EC-D868-4F5C-8124-64E53B5EA5C0}"/>
    <cellStyle name="Comma 2 2 2 2 4 2 2 6 3" xfId="2495" xr:uid="{5016B082-EF51-4799-8E78-5611AD2A4DD8}"/>
    <cellStyle name="Comma 2 2 2 2 4 2 2 6 3 2" xfId="6563" xr:uid="{EBC176EA-2397-4BD8-BC84-1101CC155190}"/>
    <cellStyle name="Comma 2 2 2 2 4 2 2 6 4" xfId="3838" xr:uid="{F34259A8-7225-4619-A5D1-A4A2BEB95AFB}"/>
    <cellStyle name="Comma 2 2 2 2 4 2 2 6 5" xfId="5205" xr:uid="{D9990FD3-6830-4A86-AA58-A2A735A85DDA}"/>
    <cellStyle name="Comma 2 2 2 2 4 2 2 7" xfId="788" xr:uid="{B4B7508D-360C-43FB-ABE0-28208D304073}"/>
    <cellStyle name="Comma 2 2 2 2 4 2 2 7 2" xfId="1490" xr:uid="{265E2006-D3FE-40B0-87FD-BEFB5590304A}"/>
    <cellStyle name="Comma 2 2 2 2 4 2 2 7 2 2" xfId="2879" xr:uid="{D41C8099-160A-44DB-B580-721CD452C655}"/>
    <cellStyle name="Comma 2 2 2 2 4 2 2 7 2 2 2" xfId="6947" xr:uid="{35DEC7A3-4101-43EB-95A9-E9AE59C98008}"/>
    <cellStyle name="Comma 2 2 2 2 4 2 2 7 2 3" xfId="4222" xr:uid="{36F1CAEF-9052-4C18-BE29-25FF214DC676}"/>
    <cellStyle name="Comma 2 2 2 2 4 2 2 7 2 4" xfId="5589" xr:uid="{F5792C20-AB57-4AD8-919D-5F62D5B7D28C}"/>
    <cellStyle name="Comma 2 2 2 2 4 2 2 7 3" xfId="2210" xr:uid="{63B34CF1-6479-417B-8645-DE709E2B98EE}"/>
    <cellStyle name="Comma 2 2 2 2 4 2 2 7 3 2" xfId="6282" xr:uid="{0FD7441A-0594-4933-89D7-390B4BCCBD45}"/>
    <cellStyle name="Comma 2 2 2 2 4 2 2 7 4" xfId="3560" xr:uid="{B7C1F926-A0CF-43E5-8CFD-8B8C24BAA62A}"/>
    <cellStyle name="Comma 2 2 2 2 4 2 2 7 5" xfId="4927" xr:uid="{087C9C3E-2B98-4DA1-BE42-A44FBA096624}"/>
    <cellStyle name="Comma 2 2 2 2 4 2 2 8" xfId="1336" xr:uid="{211F06AF-2A48-48E9-BA36-91C9E808CCE6}"/>
    <cellStyle name="Comma 2 2 2 2 4 2 2 8 2" xfId="2725" xr:uid="{AA6CAD97-B625-4580-A9C1-C758DEF82CE2}"/>
    <cellStyle name="Comma 2 2 2 2 4 2 2 8 2 2" xfId="6793" xr:uid="{352F7701-2E1F-4C81-8F22-B8833605E05A}"/>
    <cellStyle name="Comma 2 2 2 2 4 2 2 8 3" xfId="4068" xr:uid="{C774B4D5-91AF-455F-BAC3-C1B9D7809D25}"/>
    <cellStyle name="Comma 2 2 2 2 4 2 2 8 4" xfId="5435" xr:uid="{C4D56F84-1ADD-4F8A-B7B4-314EA235D5EA}"/>
    <cellStyle name="Comma 2 2 2 2 4 2 2 9" xfId="2006" xr:uid="{5E535993-09FD-4FDD-B064-77C59C2FF2C0}"/>
    <cellStyle name="Comma 2 2 2 2 4 2 2 9 2" xfId="6087" xr:uid="{2779835B-11B4-4804-B5C3-91D69D915ED5}"/>
    <cellStyle name="Comma 2 2 2 2 4 2 3" xfId="319" xr:uid="{D69DC849-3989-4606-A1C7-45CD5FE4431B}"/>
    <cellStyle name="Comma 2 2 2 2 4 2 3 2" xfId="1264" xr:uid="{8C5992D4-D9F3-4DEF-9C5D-60787494C448}"/>
    <cellStyle name="Comma 2 2 2 2 4 2 3 2 2" xfId="1926" xr:uid="{E92CB41E-4776-4E8B-8760-D90161EF33E2}"/>
    <cellStyle name="Comma 2 2 2 2 4 2 3 2 2 2" xfId="3315" xr:uid="{63991674-0E3E-4B05-9438-FF98F307CB15}"/>
    <cellStyle name="Comma 2 2 2 2 4 2 3 2 2 2 2" xfId="7383" xr:uid="{257FF181-F88A-406D-B03B-A42A0A5F70AF}"/>
    <cellStyle name="Comma 2 2 2 2 4 2 3 2 2 3" xfId="4658" xr:uid="{2F3A0D9D-50CF-4A6A-B0CB-07A9A408C53B}"/>
    <cellStyle name="Comma 2 2 2 2 4 2 3 2 2 4" xfId="6025" xr:uid="{6E6C9C42-7EC2-4FDA-ABAB-0E83316E90BF}"/>
    <cellStyle name="Comma 2 2 2 2 4 2 3 2 3" xfId="2653" xr:uid="{0D736BB1-39C2-4019-8075-ED113C621051}"/>
    <cellStyle name="Comma 2 2 2 2 4 2 3 2 3 2" xfId="6721" xr:uid="{07FB3F31-F013-4CCC-B78D-1ED9FE7BBD20}"/>
    <cellStyle name="Comma 2 2 2 2 4 2 3 2 4" xfId="3996" xr:uid="{808F8DEF-A891-40AA-9A3D-498CB830CCED}"/>
    <cellStyle name="Comma 2 2 2 2 4 2 3 2 5" xfId="5363" xr:uid="{567EAE45-AA79-4FE1-A57E-F8BA05AE05E8}"/>
    <cellStyle name="Comma 2 2 2 2 4 2 3 3" xfId="1025" xr:uid="{50073E3E-CE94-4A0B-B9C3-FBBF9B3C1AFE}"/>
    <cellStyle name="Comma 2 2 2 2 4 2 3 3 2" xfId="1688" xr:uid="{1DC8F3C3-DA72-4AB3-A97B-0C5BE71A958D}"/>
    <cellStyle name="Comma 2 2 2 2 4 2 3 3 2 2" xfId="3077" xr:uid="{DB14A59C-C52C-4809-AAA2-4BD67112BB87}"/>
    <cellStyle name="Comma 2 2 2 2 4 2 3 3 2 2 2" xfId="7145" xr:uid="{628E4EF7-72D4-4D52-8BB8-FEAD6D72A337}"/>
    <cellStyle name="Comma 2 2 2 2 4 2 3 3 2 3" xfId="4420" xr:uid="{4AC899AB-90D7-4813-85A1-E942108497E2}"/>
    <cellStyle name="Comma 2 2 2 2 4 2 3 3 2 4" xfId="5787" xr:uid="{78523D58-DDC8-4407-A0BB-D64256ECA14B}"/>
    <cellStyle name="Comma 2 2 2 2 4 2 3 3 3" xfId="2415" xr:uid="{17C0CBC2-4ABE-4522-BA0D-83A29C89AAE4}"/>
    <cellStyle name="Comma 2 2 2 2 4 2 3 3 3 2" xfId="6483" xr:uid="{C0F01E6D-CB92-4A5B-B522-F7FBD7DBC54B}"/>
    <cellStyle name="Comma 2 2 2 2 4 2 3 3 4" xfId="3758" xr:uid="{DB2ED983-C09B-4C17-A1CA-2D9255F0F37F}"/>
    <cellStyle name="Comma 2 2 2 2 4 2 3 3 5" xfId="5125" xr:uid="{E8DE85DF-84E9-42F0-BCF4-06461DE8929C}"/>
    <cellStyle name="Comma 2 2 2 2 4 2 3 4" xfId="1397" xr:uid="{E1E0EA3E-AEDF-4FA8-A811-8BB3439552B9}"/>
    <cellStyle name="Comma 2 2 2 2 4 2 3 4 2" xfId="2786" xr:uid="{4752F038-7126-4C4E-9544-67B7FFBC8F0C}"/>
    <cellStyle name="Comma 2 2 2 2 4 2 3 4 2 2" xfId="6854" xr:uid="{C339FFF8-8B72-484E-B0AD-BD3642B7FD90}"/>
    <cellStyle name="Comma 2 2 2 2 4 2 3 4 3" xfId="4129" xr:uid="{5942A7DA-5F46-4D78-B23E-3B786C9423EC}"/>
    <cellStyle name="Comma 2 2 2 2 4 2 3 4 4" xfId="5496" xr:uid="{4EBB86FB-5314-4528-9A15-1AFA62C6CF48}"/>
    <cellStyle name="Comma 2 2 2 2 4 2 3 5" xfId="2112" xr:uid="{B19E6EB5-69EE-4C4C-9B4C-E39C315CBE9B}"/>
    <cellStyle name="Comma 2 2 2 2 4 2 3 5 2" xfId="6186" xr:uid="{9D44A57A-71AB-4072-8C01-C1AFD7632F88}"/>
    <cellStyle name="Comma 2 2 2 2 4 2 3 6" xfId="3467" xr:uid="{7BEEAE7F-B3F7-494A-A57C-30B828355724}"/>
    <cellStyle name="Comma 2 2 2 2 4 2 3 7" xfId="4834" xr:uid="{6B39D2B7-97E6-4DE5-95C6-C2B94FE50042}"/>
    <cellStyle name="Comma 2 2 2 2 4 2 3 8" xfId="671" xr:uid="{8C9B8268-46CD-4F39-B521-9A5602D284E5}"/>
    <cellStyle name="Comma 2 2 2 2 4 2 4" xfId="177" xr:uid="{A9EA597D-4248-47D6-A99F-FE305445BBC3}"/>
    <cellStyle name="Comma 2 2 2 2 4 2 4 2" xfId="1189" xr:uid="{2DBC27E4-750B-47FD-AEE8-7C08EECF3DFF}"/>
    <cellStyle name="Comma 2 2 2 2 4 2 4 2 2" xfId="1851" xr:uid="{2245E886-93AA-41DE-B887-F75298A454EA}"/>
    <cellStyle name="Comma 2 2 2 2 4 2 4 2 2 2" xfId="3240" xr:uid="{43A64009-D570-4E58-9C24-796B5B3BA118}"/>
    <cellStyle name="Comma 2 2 2 2 4 2 4 2 2 2 2" xfId="7308" xr:uid="{5BE3A556-2C29-4A7E-88C7-B946965C082C}"/>
    <cellStyle name="Comma 2 2 2 2 4 2 4 2 2 3" xfId="4583" xr:uid="{2EA37EF5-25CF-4667-AD95-91C28305E8F4}"/>
    <cellStyle name="Comma 2 2 2 2 4 2 4 2 2 4" xfId="5950" xr:uid="{FAE511C6-CDE2-414B-827D-4E86C0607D7B}"/>
    <cellStyle name="Comma 2 2 2 2 4 2 4 2 3" xfId="2578" xr:uid="{7950A74D-27F1-41B0-82E2-136F93952642}"/>
    <cellStyle name="Comma 2 2 2 2 4 2 4 2 3 2" xfId="6646" xr:uid="{8B2EF1C2-6ABA-43C8-A686-D24BE25D273B}"/>
    <cellStyle name="Comma 2 2 2 2 4 2 4 2 4" xfId="3921" xr:uid="{8ACC260D-1AB6-4099-B7B8-BC9EC3D468E4}"/>
    <cellStyle name="Comma 2 2 2 2 4 2 4 2 5" xfId="5288" xr:uid="{C5949BB5-B092-4B73-A15C-A434436B8F6D}"/>
    <cellStyle name="Comma 2 2 2 2 4 2 4 3" xfId="1610" xr:uid="{6D29ED74-A516-4B62-B658-165759FC14C4}"/>
    <cellStyle name="Comma 2 2 2 2 4 2 4 3 2" xfId="2999" xr:uid="{5EB495F4-6293-4662-B206-3958EB6E3D93}"/>
    <cellStyle name="Comma 2 2 2 2 4 2 4 3 2 2" xfId="7067" xr:uid="{15FA41DE-33D8-4451-BD43-BBE0CA654784}"/>
    <cellStyle name="Comma 2 2 2 2 4 2 4 3 3" xfId="4342" xr:uid="{EF6E5E82-E91C-414F-AF3A-FD203A187BDD}"/>
    <cellStyle name="Comma 2 2 2 2 4 2 4 3 4" xfId="5709" xr:uid="{66EA1246-8D6C-4789-92F8-8C6FB0CD02BA}"/>
    <cellStyle name="Comma 2 2 2 2 4 2 4 4" xfId="2331" xr:uid="{AF7B85A0-67A7-4971-9B4C-47AFDC454003}"/>
    <cellStyle name="Comma 2 2 2 2 4 2 4 4 2" xfId="6402" xr:uid="{8552A004-18D5-4E8B-A855-26A5ED995E5D}"/>
    <cellStyle name="Comma 2 2 2 2 4 2 4 5" xfId="3680" xr:uid="{3957D15E-9304-4258-B848-03BD39CB6CE3}"/>
    <cellStyle name="Comma 2 2 2 2 4 2 4 6" xfId="5047" xr:uid="{AE540757-71DA-49F0-A3D7-2C72E6C70FCB}"/>
    <cellStyle name="Comma 2 2 2 2 4 2 4 7" xfId="932" xr:uid="{ED2E3308-AEDF-417E-BFBB-DD2BBDB8A689}"/>
    <cellStyle name="Comma 2 2 2 2 4 2 5" xfId="519" xr:uid="{229A375E-D55F-47CD-AF4D-0D99BEE9EC9D}"/>
    <cellStyle name="Comma 2 2 2 2 4 2 5 2" xfId="1534" xr:uid="{CF5AC4EF-EF25-41A2-B02D-DB244C5E6008}"/>
    <cellStyle name="Comma 2 2 2 2 4 2 5 2 2" xfId="2923" xr:uid="{AA2843A2-DA23-4DC6-B41A-961EBDDFD6D2}"/>
    <cellStyle name="Comma 2 2 2 2 4 2 5 2 2 2" xfId="6991" xr:uid="{7262A7CB-EA20-4384-9E87-8C7401A7ED32}"/>
    <cellStyle name="Comma 2 2 2 2 4 2 5 2 3" xfId="4266" xr:uid="{77D51ABA-A233-4D3D-AE91-ACC7BDB9553E}"/>
    <cellStyle name="Comma 2 2 2 2 4 2 5 2 4" xfId="5633" xr:uid="{11560874-5D31-465C-A820-C079E85A737C}"/>
    <cellStyle name="Comma 2 2 2 2 4 2 5 3" xfId="2255" xr:uid="{62DC163A-77A1-4979-9235-8097538B5F90}"/>
    <cellStyle name="Comma 2 2 2 2 4 2 5 3 2" xfId="6326" xr:uid="{BA33D6D9-EC37-458D-856E-3F217ECD2EEF}"/>
    <cellStyle name="Comma 2 2 2 2 4 2 5 4" xfId="3604" xr:uid="{6CCE9F22-1262-43FE-BC2F-7F953C7D32DF}"/>
    <cellStyle name="Comma 2 2 2 2 4 2 5 5" xfId="4971" xr:uid="{6FED3DD7-6768-448B-A08B-4F52BBA01E69}"/>
    <cellStyle name="Comma 2 2 2 2 4 2 5 6" xfId="844" xr:uid="{65727741-3DAB-4A07-904D-DFCCA6559476}"/>
    <cellStyle name="Comma 2 2 2 2 4 2 6" xfId="1102" xr:uid="{661E0829-A284-439D-B822-4136196FB644}"/>
    <cellStyle name="Comma 2 2 2 2 4 2 6 2" xfId="1765" xr:uid="{D2033895-D775-43B8-A695-C9BEB85F52BF}"/>
    <cellStyle name="Comma 2 2 2 2 4 2 6 2 2" xfId="3154" xr:uid="{8773A088-B440-4595-83FC-8F98B6BC54B0}"/>
    <cellStyle name="Comma 2 2 2 2 4 2 6 2 2 2" xfId="7222" xr:uid="{08D8A9F9-A5E4-41D6-BACB-D7B5F9DB0520}"/>
    <cellStyle name="Comma 2 2 2 2 4 2 6 2 3" xfId="4497" xr:uid="{3EB653C4-6FE4-42B1-8272-F9D0EE40D87C}"/>
    <cellStyle name="Comma 2 2 2 2 4 2 6 2 4" xfId="5864" xr:uid="{C89C72C4-7D99-4446-BC95-EDB372F20358}"/>
    <cellStyle name="Comma 2 2 2 2 4 2 6 3" xfId="2492" xr:uid="{22CDAFCB-C456-4C26-9E5E-426530997854}"/>
    <cellStyle name="Comma 2 2 2 2 4 2 6 3 2" xfId="6560" xr:uid="{9DBA3DCF-78EE-434C-A6B0-F59C1D036059}"/>
    <cellStyle name="Comma 2 2 2 2 4 2 6 4" xfId="3835" xr:uid="{4D84FE76-4514-47BC-AAA1-86DE5A12E3AA}"/>
    <cellStyle name="Comma 2 2 2 2 4 2 6 5" xfId="5202" xr:uid="{E5B1E4CA-4997-422F-A2E6-6C633D32E324}"/>
    <cellStyle name="Comma 2 2 2 2 4 2 7" xfId="785" xr:uid="{393D6A05-3330-41BA-863A-D4A6738FAD88}"/>
    <cellStyle name="Comma 2 2 2 2 4 2 7 2" xfId="1487" xr:uid="{5E878510-4093-461D-B96F-3A4C4C3E3ABA}"/>
    <cellStyle name="Comma 2 2 2 2 4 2 7 2 2" xfId="2876" xr:uid="{F6CE4EC6-5D0F-4DE6-9CEF-CB08C5A7378F}"/>
    <cellStyle name="Comma 2 2 2 2 4 2 7 2 2 2" xfId="6944" xr:uid="{7D0EB970-21AF-4219-85AD-C822C87ED479}"/>
    <cellStyle name="Comma 2 2 2 2 4 2 7 2 3" xfId="4219" xr:uid="{EF3D3A65-CD40-4826-BA00-FE36B3988375}"/>
    <cellStyle name="Comma 2 2 2 2 4 2 7 2 4" xfId="5586" xr:uid="{5C8B2AFC-7335-45A1-8074-F53083CF6DA9}"/>
    <cellStyle name="Comma 2 2 2 2 4 2 7 3" xfId="2207" xr:uid="{D2CB47D0-407A-4FE6-9A14-99DE087CDE89}"/>
    <cellStyle name="Comma 2 2 2 2 4 2 7 3 2" xfId="6279" xr:uid="{D752D159-125D-4F94-B2A9-AAB9533DFDF9}"/>
    <cellStyle name="Comma 2 2 2 2 4 2 7 4" xfId="3557" xr:uid="{0A0E64C4-B53E-4E99-801C-C5672CA5D743}"/>
    <cellStyle name="Comma 2 2 2 2 4 2 7 5" xfId="4924" xr:uid="{8181DB0A-6441-4D20-8CBA-7F33C11358B4}"/>
    <cellStyle name="Comma 2 2 2 2 4 2 8" xfId="1333" xr:uid="{CC357050-C97F-47C0-B985-DB9B9666BDBE}"/>
    <cellStyle name="Comma 2 2 2 2 4 2 8 2" xfId="2722" xr:uid="{4781051B-E5B4-48CD-A794-DBA7C84DC1EF}"/>
    <cellStyle name="Comma 2 2 2 2 4 2 8 2 2" xfId="6790" xr:uid="{457C332E-8EDB-40D1-8708-76CE356D1EDA}"/>
    <cellStyle name="Comma 2 2 2 2 4 2 8 3" xfId="4065" xr:uid="{00E35AF7-4B8F-4B1A-9B8A-A9CDE8465E7E}"/>
    <cellStyle name="Comma 2 2 2 2 4 2 8 4" xfId="5432" xr:uid="{A70B0D26-480F-42C3-B048-3623A3FE87D7}"/>
    <cellStyle name="Comma 2 2 2 2 4 2 9" xfId="2004" xr:uid="{84205CB1-3BB4-4F8B-B3E3-CCEB2CF6BC7E}"/>
    <cellStyle name="Comma 2 2 2 2 4 2 9 2" xfId="6085" xr:uid="{1DC7BE6B-EDEB-4B3E-8F89-6C060B13FB35}"/>
    <cellStyle name="Comma 2 2 2 2 4 3" xfId="1519" xr:uid="{2B0D519C-72D0-496C-8CCA-B2759C998735}"/>
    <cellStyle name="Comma 2 2 2 2 4 3 2" xfId="2908" xr:uid="{596386BA-DD6B-4AC5-BBF5-A065353C5B4A}"/>
    <cellStyle name="Comma 2 2 2 2 4 3 2 2" xfId="6976" xr:uid="{B8DE0604-2286-4B6A-B36E-AC2D57B9B884}"/>
    <cellStyle name="Comma 2 2 2 2 4 3 3" xfId="4251" xr:uid="{0B8950F9-DF2F-4EC2-990E-30408F5B7720}"/>
    <cellStyle name="Comma 2 2 2 2 4 3 4" xfId="5618" xr:uid="{25B261E2-BCE8-47B1-99C1-3BF6AF8A0F52}"/>
    <cellStyle name="Comma 2 2 2 2 4 4" xfId="2240" xr:uid="{5DE6C21A-1322-44CC-BDDA-F2C7831D3B6B}"/>
    <cellStyle name="Comma 2 2 2 2 4 4 2" xfId="6311" xr:uid="{2D3B4E98-24E8-4F46-8FEC-72A9AF59DCC3}"/>
    <cellStyle name="Comma 2 2 2 2 4 5" xfId="3589" xr:uid="{CE588FD5-C6F3-4B97-AA71-ABBCD55ADA10}"/>
    <cellStyle name="Comma 2 2 2 2 4 6" xfId="4956" xr:uid="{9E0EA852-F68E-4084-BB18-C32AD36C5685}"/>
    <cellStyle name="Comma 2 2 2 2 4 7" xfId="829" xr:uid="{9279364E-73FD-45FA-99BA-10A946ACBCE3}"/>
    <cellStyle name="Comma 2 2 2 2 5" xfId="498" xr:uid="{D54C41A3-5D54-4B70-B96C-F73FEF4C23D0}"/>
    <cellStyle name="Comma 2 2 2 2 5 2" xfId="1750" xr:uid="{103BFFF9-05B6-487E-9B21-A856CE48480A}"/>
    <cellStyle name="Comma 2 2 2 2 5 2 2" xfId="3139" xr:uid="{35F4B617-ADDA-4B7E-8CF4-3428B33B8E72}"/>
    <cellStyle name="Comma 2 2 2 2 5 2 2 2" xfId="7207" xr:uid="{99C59AAC-3B0B-4A45-8F9F-6266BB86905C}"/>
    <cellStyle name="Comma 2 2 2 2 5 2 3" xfId="4482" xr:uid="{F056D5CD-709A-443A-ADD0-C1BCFEA8E17A}"/>
    <cellStyle name="Comma 2 2 2 2 5 2 4" xfId="5849" xr:uid="{D9CCEE3B-BC87-4515-A681-2A5566C72230}"/>
    <cellStyle name="Comma 2 2 2 2 5 3" xfId="2477" xr:uid="{F02F8E7A-1935-4A2B-B19B-F7354A3D0E7C}"/>
    <cellStyle name="Comma 2 2 2 2 5 3 2" xfId="6545" xr:uid="{A9E4EDF1-0FB9-4F35-A376-D3D77C3860C4}"/>
    <cellStyle name="Comma 2 2 2 2 5 4" xfId="3820" xr:uid="{553280F8-95DF-413C-B421-D06276EE8F9E}"/>
    <cellStyle name="Comma 2 2 2 2 5 5" xfId="5187" xr:uid="{0F7E7D60-D566-452C-8504-41182A6E8C53}"/>
    <cellStyle name="Comma 2 2 2 2 5 6" xfId="1087" xr:uid="{460C9A65-FAB7-4EF6-B002-12CB6D377078}"/>
    <cellStyle name="Comma 2 2 2 2 6" xfId="769" xr:uid="{BEC2BAEC-9F72-4111-8CA1-910A26714603}"/>
    <cellStyle name="Comma 2 2 2 2 6 2" xfId="1472" xr:uid="{E380D7DC-D196-4E25-BB04-45FD0363F48A}"/>
    <cellStyle name="Comma 2 2 2 2 6 2 2" xfId="2861" xr:uid="{2D27B93B-6AE6-4BDC-84FB-BD1BABE8F14E}"/>
    <cellStyle name="Comma 2 2 2 2 6 2 2 2" xfId="6929" xr:uid="{4514C1C7-73D6-43CF-ABE1-199F99D1256C}"/>
    <cellStyle name="Comma 2 2 2 2 6 2 3" xfId="4204" xr:uid="{92E5478C-5797-4090-99A1-EC293237BDAF}"/>
    <cellStyle name="Comma 2 2 2 2 6 2 4" xfId="5571" xr:uid="{222E6B07-C363-4372-9E84-1F33486E85C0}"/>
    <cellStyle name="Comma 2 2 2 2 6 3" xfId="2192" xr:uid="{137B0AE1-FD5A-4FDA-8FE5-7944076D5BF6}"/>
    <cellStyle name="Comma 2 2 2 2 6 3 2" xfId="6264" xr:uid="{C34834E9-3515-43BA-8BBB-01A18F701565}"/>
    <cellStyle name="Comma 2 2 2 2 6 4" xfId="3542" xr:uid="{5352E258-4B77-4BFE-AEDC-21BA3F519160}"/>
    <cellStyle name="Comma 2 2 2 2 6 5" xfId="4909" xr:uid="{6FEF05BF-49A1-40F0-848C-5977162CB809}"/>
    <cellStyle name="Comma 2 2 2 2 7" xfId="1318" xr:uid="{C19DDF11-AF0B-47E5-829A-5EBA43A34A3B}"/>
    <cellStyle name="Comma 2 2 2 2 7 2" xfId="2707" xr:uid="{8B0A7BB9-1372-4CF6-93BE-F798E5D938E8}"/>
    <cellStyle name="Comma 2 2 2 2 7 2 2" xfId="6775" xr:uid="{1DF4625A-54F6-4025-9C84-0433967A45C4}"/>
    <cellStyle name="Comma 2 2 2 2 7 3" xfId="4050" xr:uid="{380C2D7B-BDA7-4C0E-83C7-2BAB3B43DC8F}"/>
    <cellStyle name="Comma 2 2 2 2 7 4" xfId="5417" xr:uid="{C1375285-26D6-4AF6-BC3E-C079005966D8}"/>
    <cellStyle name="Comma 2 2 2 2 8" xfId="2025" xr:uid="{518D2982-1FA5-4591-B8F5-95B93125F404}"/>
    <cellStyle name="Comma 2 2 2 2 8 2" xfId="6104" xr:uid="{7236CC47-3E38-4A3F-96FC-51FFAEF669C9}"/>
    <cellStyle name="Comma 2 2 2 2 9" xfId="3381" xr:uid="{CB583A6B-4858-4378-BE35-F637798695B1}"/>
    <cellStyle name="Comma 2 2 2 3" xfId="297" xr:uid="{098B4965-F67B-4A30-87B7-A4B2FFC5FE69}"/>
    <cellStyle name="Comma 2 2 2 3 10" xfId="3414" xr:uid="{07753160-0BF0-4DB2-B794-3845246417A1}"/>
    <cellStyle name="Comma 2 2 2 3 11" xfId="4750" xr:uid="{6827BBB4-06C4-42C1-A02F-C7C2A0618A49}"/>
    <cellStyle name="Comma 2 2 2 3 12" xfId="4782" xr:uid="{D6E4A923-84BE-497B-A825-17028591CB76}"/>
    <cellStyle name="Comma 2 2 2 3 13" xfId="582" xr:uid="{029864CF-DA77-49BC-BDB1-D9BF2ED277B3}"/>
    <cellStyle name="Comma 2 2 2 3 2" xfId="370" xr:uid="{C5562F12-1388-49B2-8252-BE2C57098825}"/>
    <cellStyle name="Comma 2 2 2 3 2 2" xfId="1076" xr:uid="{0BCB2320-BEA4-47CB-8C25-34A464340A05}"/>
    <cellStyle name="Comma 2 2 2 3 2 2 2" xfId="1313" xr:uid="{54D40030-4F09-404A-A31A-1266F1EE4803}"/>
    <cellStyle name="Comma 2 2 2 3 2 2 2 2" xfId="1975" xr:uid="{73767177-6C4A-406C-ABAC-E55C5402B585}"/>
    <cellStyle name="Comma 2 2 2 3 2 2 2 2 2" xfId="3364" xr:uid="{51AA7586-AEBC-4788-AB64-53D854F17402}"/>
    <cellStyle name="Comma 2 2 2 3 2 2 2 2 2 2" xfId="7432" xr:uid="{534C2D4F-E67C-4355-987C-F1A4FE3CF08D}"/>
    <cellStyle name="Comma 2 2 2 3 2 2 2 2 3" xfId="4707" xr:uid="{D968D6C0-AEB1-4E5B-8D9F-2BA1833D425D}"/>
    <cellStyle name="Comma 2 2 2 3 2 2 2 2 4" xfId="6074" xr:uid="{502404D4-2DDC-4A74-AC9D-ED856CDFEB99}"/>
    <cellStyle name="Comma 2 2 2 3 2 2 2 3" xfId="2702" xr:uid="{3B4766BF-3396-4812-B04D-E735C9883500}"/>
    <cellStyle name="Comma 2 2 2 3 2 2 2 3 2" xfId="6770" xr:uid="{26D04F46-5E9B-4159-85C7-85BB86C2E22B}"/>
    <cellStyle name="Comma 2 2 2 3 2 2 2 4" xfId="4045" xr:uid="{DD897556-CFFE-4D67-9BD5-9119067A45B1}"/>
    <cellStyle name="Comma 2 2 2 3 2 2 2 5" xfId="5412" xr:uid="{8C3C87DC-349E-4D66-A856-C762A88BFC5C}"/>
    <cellStyle name="Comma 2 2 2 3 2 2 3" xfId="1739" xr:uid="{A83B5BA0-DF43-445C-84A0-8757458F7AFF}"/>
    <cellStyle name="Comma 2 2 2 3 2 2 3 2" xfId="3128" xr:uid="{643B68E3-04C5-46D0-B8AC-82B497D5D720}"/>
    <cellStyle name="Comma 2 2 2 3 2 2 3 2 2" xfId="7196" xr:uid="{9742E412-4DA7-4A09-9B4D-FD4C558A2697}"/>
    <cellStyle name="Comma 2 2 2 3 2 2 3 3" xfId="4471" xr:uid="{A7AB6692-381C-4755-829E-B473160AEA80}"/>
    <cellStyle name="Comma 2 2 2 3 2 2 3 4" xfId="5838" xr:uid="{3879DE57-150C-4779-B839-E97F595CF72D}"/>
    <cellStyle name="Comma 2 2 2 3 2 2 4" xfId="2466" xr:uid="{0746294F-0145-45E2-BF55-89FC3A8EF257}"/>
    <cellStyle name="Comma 2 2 2 3 2 2 4 2" xfId="6534" xr:uid="{B00B4CFB-4A99-4FE5-A192-F0B964A63ECF}"/>
    <cellStyle name="Comma 2 2 2 3 2 2 5" xfId="3809" xr:uid="{B7C7F302-3EB3-4546-958A-7EDB414D8416}"/>
    <cellStyle name="Comma 2 2 2 3 2 2 6" xfId="5176" xr:uid="{43D3D5D3-81DE-438F-964C-EE3D3E558321}"/>
    <cellStyle name="Comma 2 2 2 3 2 3" xfId="1173" xr:uid="{64E55148-30A8-409A-846D-57EBE0F1CDD8}"/>
    <cellStyle name="Comma 2 2 2 3 2 3 2" xfId="1835" xr:uid="{68396A77-38E2-4401-8CEE-309363AC97A8}"/>
    <cellStyle name="Comma 2 2 2 3 2 3 2 2" xfId="3224" xr:uid="{B208DDB6-3663-4C1C-BD84-3FB039649296}"/>
    <cellStyle name="Comma 2 2 2 3 2 3 2 2 2" xfId="7292" xr:uid="{FB2A785C-92B5-48EA-8026-474BBDC8E8D9}"/>
    <cellStyle name="Comma 2 2 2 3 2 3 2 3" xfId="4567" xr:uid="{7262992E-7A9C-4D73-A0D2-00B5715B3541}"/>
    <cellStyle name="Comma 2 2 2 3 2 3 2 4" xfId="5934" xr:uid="{3CA6FEEA-992B-44BE-A888-667E2C2A7624}"/>
    <cellStyle name="Comma 2 2 2 3 2 3 3" xfId="2562" xr:uid="{E93D0469-827B-4CE1-A9B3-B1A040C635ED}"/>
    <cellStyle name="Comma 2 2 2 3 2 3 3 2" xfId="6630" xr:uid="{8F0E594D-C188-43EE-BA69-1E8A841D9859}"/>
    <cellStyle name="Comma 2 2 2 3 2 3 4" xfId="3905" xr:uid="{7A0EB190-CDB0-487B-8445-17A916B26EEB}"/>
    <cellStyle name="Comma 2 2 2 3 2 3 5" xfId="5272" xr:uid="{E8B5C7FE-BB79-41A4-80A7-B96D4E67F40D}"/>
    <cellStyle name="Comma 2 2 2 3 2 4" xfId="908" xr:uid="{8278390F-3729-4E5A-9BD9-1AEA90B02EC4}"/>
    <cellStyle name="Comma 2 2 2 3 2 4 2" xfId="1590" xr:uid="{05250610-6072-4234-870F-42910A06C1E3}"/>
    <cellStyle name="Comma 2 2 2 3 2 4 2 2" xfId="2979" xr:uid="{2372F2AF-081E-49DC-B17B-A36A82CB6D83}"/>
    <cellStyle name="Comma 2 2 2 3 2 4 2 2 2" xfId="7047" xr:uid="{404E5291-A214-40C9-80E2-AC6B2131120C}"/>
    <cellStyle name="Comma 2 2 2 3 2 4 2 3" xfId="4322" xr:uid="{5E588B51-0A24-4A57-8B36-63C7B1C5CC0D}"/>
    <cellStyle name="Comma 2 2 2 3 2 4 2 4" xfId="5689" xr:uid="{D3E1E1F7-6B09-4CD5-AD70-7186F15F8910}"/>
    <cellStyle name="Comma 2 2 2 3 2 4 3" xfId="2311" xr:uid="{04B83BFE-7A8F-4374-B9AB-38C03E62ECDA}"/>
    <cellStyle name="Comma 2 2 2 3 2 4 3 2" xfId="6382" xr:uid="{F1816150-AEEC-4F95-AEF3-8164E95B2694}"/>
    <cellStyle name="Comma 2 2 2 3 2 4 4" xfId="3660" xr:uid="{B163F138-B186-4285-A048-093CB63957EC}"/>
    <cellStyle name="Comma 2 2 2 3 2 4 5" xfId="5027" xr:uid="{08482398-FFF8-4749-A31C-194852F4C363}"/>
    <cellStyle name="Comma 2 2 2 3 2 5" xfId="1415" xr:uid="{33875F70-6BB8-4E46-A7BC-EB134D7939D5}"/>
    <cellStyle name="Comma 2 2 2 3 2 5 2" xfId="2804" xr:uid="{462D2086-893B-4E7B-8795-883855BEF581}"/>
    <cellStyle name="Comma 2 2 2 3 2 5 2 2" xfId="6872" xr:uid="{12DE8B2A-25F8-4806-832C-0A1A8173F99D}"/>
    <cellStyle name="Comma 2 2 2 3 2 5 3" xfId="4147" xr:uid="{4456C8D6-BA7C-4A1B-9A96-FD9AE087CC73}"/>
    <cellStyle name="Comma 2 2 2 3 2 5 4" xfId="5514" xr:uid="{A37FBEE7-3844-460C-ACEF-C3E7B6321430}"/>
    <cellStyle name="Comma 2 2 2 3 2 6" xfId="2130" xr:uid="{56209EB5-4756-4AAD-8575-7FA91C1EC5DD}"/>
    <cellStyle name="Comma 2 2 2 3 2 6 2" xfId="6204" xr:uid="{EBF90379-3BD9-4BAD-B334-ADDC8559E634}"/>
    <cellStyle name="Comma 2 2 2 3 2 7" xfId="3485" xr:uid="{28B44B24-526F-465D-8632-4AF61ED0D3AE}"/>
    <cellStyle name="Comma 2 2 2 3 2 8" xfId="4852" xr:uid="{BAD47504-5E1B-4B49-A576-FA4C3A1BC3CF}"/>
    <cellStyle name="Comma 2 2 2 3 2 9" xfId="689" xr:uid="{D66F3EC8-D50B-4CB9-9D55-69C43DD83FBE}"/>
    <cellStyle name="Comma 2 2 2 3 3" xfId="541" xr:uid="{36FB30FE-9C3C-49F2-87CB-3DC47CAE6873}"/>
    <cellStyle name="Comma 2 2 2 3 3 2" xfId="1246" xr:uid="{E91A5AEA-A98E-40B1-951F-5561CEAF25AD}"/>
    <cellStyle name="Comma 2 2 2 3 3 2 2" xfId="1908" xr:uid="{96DA352D-B51E-4DD0-B632-09C4711A8684}"/>
    <cellStyle name="Comma 2 2 2 3 3 2 2 2" xfId="3297" xr:uid="{1BDF467F-6CFE-4EF7-A376-BA4AE5FF71FF}"/>
    <cellStyle name="Comma 2 2 2 3 3 2 2 2 2" xfId="7365" xr:uid="{187B1EFB-6C3B-404A-8BFA-3A003A4FD16A}"/>
    <cellStyle name="Comma 2 2 2 3 3 2 2 3" xfId="4640" xr:uid="{9DD1C10A-72BB-4493-8151-FD636EA48DDA}"/>
    <cellStyle name="Comma 2 2 2 3 3 2 2 4" xfId="6007" xr:uid="{854ADD1C-5FBF-4FF9-A30D-553E2FF7D97E}"/>
    <cellStyle name="Comma 2 2 2 3 3 2 3" xfId="2635" xr:uid="{08403F82-D6D3-42C1-8F46-0661A5915C94}"/>
    <cellStyle name="Comma 2 2 2 3 3 2 3 2" xfId="6703" xr:uid="{7F78292E-9A22-4601-8B70-8E3003720359}"/>
    <cellStyle name="Comma 2 2 2 3 3 2 4" xfId="3978" xr:uid="{4B01E0D5-0088-45A9-81AA-AB882A0663FA}"/>
    <cellStyle name="Comma 2 2 2 3 3 2 5" xfId="5345" xr:uid="{3B8EB6F4-7FA0-4687-95D9-F3C3C9910D71}"/>
    <cellStyle name="Comma 2 2 2 3 3 3" xfId="1670" xr:uid="{F947698F-8335-4BD8-A318-FA70CB172305}"/>
    <cellStyle name="Comma 2 2 2 3 3 3 2" xfId="3059" xr:uid="{15367EC0-9826-4429-8C86-D3FA7D631BDE}"/>
    <cellStyle name="Comma 2 2 2 3 3 3 2 2" xfId="7127" xr:uid="{F3CDCA2E-EC1C-4FBB-AA6C-3851625AE9F6}"/>
    <cellStyle name="Comma 2 2 2 3 3 3 3" xfId="4402" xr:uid="{084FF0C0-7836-45C8-AC42-E01FA81A4054}"/>
    <cellStyle name="Comma 2 2 2 3 3 3 4" xfId="5769" xr:uid="{25B48F75-B4D5-443E-8E25-6A5902986617}"/>
    <cellStyle name="Comma 2 2 2 3 3 4" xfId="2397" xr:uid="{A8C5AA24-D169-467C-926F-03028A9C0C68}"/>
    <cellStyle name="Comma 2 2 2 3 3 4 2" xfId="6465" xr:uid="{BD6DEB3B-7200-4E4A-BF7D-833B1DB889F1}"/>
    <cellStyle name="Comma 2 2 2 3 3 5" xfId="3740" xr:uid="{B52D8405-9C28-426A-8FCF-BD77803DE608}"/>
    <cellStyle name="Comma 2 2 2 3 3 6" xfId="5107" xr:uid="{00D31790-81EF-456B-BE7D-8E41D5FE1292}"/>
    <cellStyle name="Comma 2 2 2 3 3 7" xfId="1005" xr:uid="{4189FEE1-A98C-4E1F-8E2D-50E7AA0BB170}"/>
    <cellStyle name="Comma 2 2 2 3 4" xfId="864" xr:uid="{969A01BC-A68A-4288-9CBE-C6ED3FA1CF95}"/>
    <cellStyle name="Comma 2 2 2 3 4 2" xfId="1551" xr:uid="{36760249-2688-4928-B248-42CDC5AF430C}"/>
    <cellStyle name="Comma 2 2 2 3 4 2 2" xfId="2940" xr:uid="{204F6969-EB7E-4199-9D37-6810CE201C0D}"/>
    <cellStyle name="Comma 2 2 2 3 4 2 2 2" xfId="7008" xr:uid="{67C007BC-CA68-44C6-8FDA-ADC61406E812}"/>
    <cellStyle name="Comma 2 2 2 3 4 2 3" xfId="4283" xr:uid="{98D21EDE-BE85-44FF-AB43-BCC7E05987B6}"/>
    <cellStyle name="Comma 2 2 2 3 4 2 4" xfId="5650" xr:uid="{AA8B4511-76B1-451B-A25F-8D3D1675A46D}"/>
    <cellStyle name="Comma 2 2 2 3 4 3" xfId="2272" xr:uid="{6FAE31D4-C1C4-411E-ACE1-553CD09511FA}"/>
    <cellStyle name="Comma 2 2 2 3 4 3 2" xfId="6343" xr:uid="{52BB8CF1-9EB7-47D9-A43D-6B5B2F3A3696}"/>
    <cellStyle name="Comma 2 2 2 3 4 4" xfId="3621" xr:uid="{CEF95341-106E-4BDA-95F0-ABC61C996DB9}"/>
    <cellStyle name="Comma 2 2 2 3 4 5" xfId="4988" xr:uid="{D5A81752-D7B8-40F0-9B3B-B5B7C309216E}"/>
    <cellStyle name="Comma 2 2 2 3 5" xfId="1117" xr:uid="{10D1D474-8EC7-4FF9-BD9B-87E3A424B8B0}"/>
    <cellStyle name="Comma 2 2 2 3 5 2" xfId="1780" xr:uid="{CCB5AF85-243E-42B8-9387-C06947152541}"/>
    <cellStyle name="Comma 2 2 2 3 5 2 2" xfId="3169" xr:uid="{4E131798-FE23-4453-B463-A850E229A656}"/>
    <cellStyle name="Comma 2 2 2 3 5 2 2 2" xfId="7237" xr:uid="{99CC1940-7BF3-4CB2-BD89-EB37F2657635}"/>
    <cellStyle name="Comma 2 2 2 3 5 2 3" xfId="4512" xr:uid="{A1225BBB-E2F9-48B8-8CB5-10A0A1E47039}"/>
    <cellStyle name="Comma 2 2 2 3 5 2 4" xfId="5879" xr:uid="{1FC2DE8B-1373-40B0-AFB0-74231BC51132}"/>
    <cellStyle name="Comma 2 2 2 3 5 3" xfId="2507" xr:uid="{7B3B4ABC-395B-4F56-A044-DB84F1937F58}"/>
    <cellStyle name="Comma 2 2 2 3 5 3 2" xfId="6575" xr:uid="{313B1F02-68B7-40F1-A27B-68684C1EC471}"/>
    <cellStyle name="Comma 2 2 2 3 5 4" xfId="3850" xr:uid="{85444209-498F-4041-BD1C-D02C7005B01F}"/>
    <cellStyle name="Comma 2 2 2 3 5 5" xfId="5217" xr:uid="{93B8894B-8DBA-4A63-968C-BB06E990BA2D}"/>
    <cellStyle name="Comma 2 2 2 3 6" xfId="1135" xr:uid="{C3CE78F0-02D9-4921-A659-5D959BD3073F}"/>
    <cellStyle name="Comma 2 2 2 3 6 2" xfId="1797" xr:uid="{F683BB08-5227-44B6-B602-7C262E9A38CC}"/>
    <cellStyle name="Comma 2 2 2 3 6 2 2" xfId="3186" xr:uid="{79CF7F80-192B-401E-8C0A-FF73C4194A87}"/>
    <cellStyle name="Comma 2 2 2 3 6 2 2 2" xfId="7254" xr:uid="{2B384B8B-664A-4138-BF80-AFC1C57317F8}"/>
    <cellStyle name="Comma 2 2 2 3 6 2 3" xfId="4529" xr:uid="{B7433373-9097-43A1-BC16-9B1BA29B8D01}"/>
    <cellStyle name="Comma 2 2 2 3 6 2 4" xfId="5896" xr:uid="{7E866ADD-5255-4B60-AE3C-1E1FBCA1CA36}"/>
    <cellStyle name="Comma 2 2 2 3 6 3" xfId="2524" xr:uid="{455A3AA2-3194-4986-A48C-F3A4FC5D71B5}"/>
    <cellStyle name="Comma 2 2 2 3 6 3 2" xfId="6592" xr:uid="{44A6EF13-B5EC-46C8-AF4F-8C12AF34A1AC}"/>
    <cellStyle name="Comma 2 2 2 3 6 4" xfId="3867" xr:uid="{1036AD4E-CB4F-4EA1-A2A9-4E88F91A469D}"/>
    <cellStyle name="Comma 2 2 2 3 6 5" xfId="5234" xr:uid="{AE82B33A-9F54-45AA-9A34-46C7BD439165}"/>
    <cellStyle name="Comma 2 2 2 3 7" xfId="800" xr:uid="{CD9C2471-1C2D-4006-8D3B-E1B97880CDFD}"/>
    <cellStyle name="Comma 2 2 2 3 7 2" xfId="1500" xr:uid="{A1543811-BF95-4D52-93B3-F5A250F680AD}"/>
    <cellStyle name="Comma 2 2 2 3 7 2 2" xfId="2889" xr:uid="{83FE8158-18E4-4875-AF4F-4264CD358EF5}"/>
    <cellStyle name="Comma 2 2 2 3 7 2 2 2" xfId="6957" xr:uid="{8F63F988-6578-4C35-992E-46E6F3E865DB}"/>
    <cellStyle name="Comma 2 2 2 3 7 2 3" xfId="4232" xr:uid="{8575A313-AFF6-4C93-9351-7DA2AFB30863}"/>
    <cellStyle name="Comma 2 2 2 3 7 2 4" xfId="5599" xr:uid="{9FA4F6D3-AE3C-43AE-A4E9-6F523EE7E500}"/>
    <cellStyle name="Comma 2 2 2 3 7 3" xfId="2220" xr:uid="{D0C12C27-2E97-4896-B64C-41D8337975E4}"/>
    <cellStyle name="Comma 2 2 2 3 7 3 2" xfId="6292" xr:uid="{C7544967-898F-492E-B147-29BF8BF83DC5}"/>
    <cellStyle name="Comma 2 2 2 3 7 4" xfId="3570" xr:uid="{AAB348D7-89BA-4FC0-9B27-6A867D4F072C}"/>
    <cellStyle name="Comma 2 2 2 3 7 5" xfId="4937" xr:uid="{46F3E5C0-E5E3-4572-9F08-BDBE565C9B86}"/>
    <cellStyle name="Comma 2 2 2 3 8" xfId="1345" xr:uid="{A54251A5-AF70-4218-B02B-20F8FCD26F19}"/>
    <cellStyle name="Comma 2 2 2 3 8 2" xfId="2734" xr:uid="{F7B4111B-7180-49FA-AC8B-D009C1CE6696}"/>
    <cellStyle name="Comma 2 2 2 3 8 2 2" xfId="6802" xr:uid="{07D2220A-8AE5-47EA-9497-DB58378E11C4}"/>
    <cellStyle name="Comma 2 2 2 3 8 3" xfId="4077" xr:uid="{CE10D945-6CF9-4873-BC1F-2FC44BFD3D61}"/>
    <cellStyle name="Comma 2 2 2 3 8 4" xfId="5444" xr:uid="{DD61EA18-B82F-4102-9FC4-0E2FA3A439FF}"/>
    <cellStyle name="Comma 2 2 2 3 9" xfId="2055" xr:uid="{C10F3264-BA45-4FA0-94D0-AB8E4058D876}"/>
    <cellStyle name="Comma 2 2 2 3 9 2" xfId="6133" xr:uid="{24102334-C3A8-4E34-8389-0DC4A543F444}"/>
    <cellStyle name="Comma 2 2 2 4" xfId="334" xr:uid="{36C293C2-5F01-4276-8BED-E4703FDB282B}"/>
    <cellStyle name="Comma 2 2 2 4 2" xfId="1278" xr:uid="{949CC933-B487-4276-8640-76C50411FE04}"/>
    <cellStyle name="Comma 2 2 2 4 2 2" xfId="1940" xr:uid="{8BFE8AC9-64C9-4F61-A7A5-DB0689A87582}"/>
    <cellStyle name="Comma 2 2 2 4 2 2 2" xfId="3329" xr:uid="{A14FE808-B622-46CD-BEC2-FEA2D5801D74}"/>
    <cellStyle name="Comma 2 2 2 4 2 2 2 2" xfId="7397" xr:uid="{A5FF4E2E-506F-4391-98C1-DF1B4E8A3C3E}"/>
    <cellStyle name="Comma 2 2 2 4 2 2 3" xfId="4672" xr:uid="{D7E9DCF2-C984-44ED-84C8-A5F3233778BE}"/>
    <cellStyle name="Comma 2 2 2 4 2 2 4" xfId="6039" xr:uid="{196A6849-AFE0-4CE4-9AF8-DFC10BB1ED07}"/>
    <cellStyle name="Comma 2 2 2 4 2 3" xfId="2667" xr:uid="{17A27478-6E95-4054-9330-083F74CE96AB}"/>
    <cellStyle name="Comma 2 2 2 4 2 3 2" xfId="6735" xr:uid="{85489139-B4EB-4102-A173-24A39A722C13}"/>
    <cellStyle name="Comma 2 2 2 4 2 4" xfId="4010" xr:uid="{91BAA0B8-F058-41BF-818F-F606891DE67B}"/>
    <cellStyle name="Comma 2 2 2 4 2 5" xfId="5377" xr:uid="{49C8264B-1AA8-4E11-9A53-CD4DBCA7D014}"/>
    <cellStyle name="Comma 2 2 2 4 3" xfId="1040" xr:uid="{AA0F672C-10F6-4921-9741-5D03ED1C5714}"/>
    <cellStyle name="Comma 2 2 2 4 3 2" xfId="1703" xr:uid="{C9AC7BB9-686B-4360-BCE2-403D4938CC43}"/>
    <cellStyle name="Comma 2 2 2 4 3 2 2" xfId="3092" xr:uid="{9F9B1A2C-367D-46DE-A7C0-360936DC6C56}"/>
    <cellStyle name="Comma 2 2 2 4 3 2 2 2" xfId="7160" xr:uid="{C48ADFD4-CDA9-47B7-8B66-2B68278A017A}"/>
    <cellStyle name="Comma 2 2 2 4 3 2 3" xfId="4435" xr:uid="{256A368C-080C-463E-8F75-3AD328C0282A}"/>
    <cellStyle name="Comma 2 2 2 4 3 2 4" xfId="5802" xr:uid="{4D80BE4F-162E-4C8C-BCDC-45DD1D34DB89}"/>
    <cellStyle name="Comma 2 2 2 4 3 3" xfId="2430" xr:uid="{4EAC83DD-77F0-4720-A76F-758B4A768676}"/>
    <cellStyle name="Comma 2 2 2 4 3 3 2" xfId="6498" xr:uid="{72304139-7CE9-4868-8F18-B0E068BA44BE}"/>
    <cellStyle name="Comma 2 2 2 4 3 4" xfId="3773" xr:uid="{D4E0679A-F5EF-4DE5-B7B3-646CC8B18229}"/>
    <cellStyle name="Comma 2 2 2 4 3 5" xfId="5140" xr:uid="{71855DCC-0F9C-4C38-8C7B-D43635685A0F}"/>
    <cellStyle name="Comma 2 2 2 4 4" xfId="1384" xr:uid="{0A6B7F67-9B61-45CD-BF79-18FD027BA5C1}"/>
    <cellStyle name="Comma 2 2 2 4 4 2" xfId="2773" xr:uid="{82CB7BB3-8B70-4DA6-A404-9471835FBAAA}"/>
    <cellStyle name="Comma 2 2 2 4 4 2 2" xfId="6841" xr:uid="{2817AF52-7E8B-4A19-9D46-09CF2037A0B8}"/>
    <cellStyle name="Comma 2 2 2 4 4 3" xfId="4116" xr:uid="{5BF8EA97-2AC3-4927-97FA-BF5D14566F25}"/>
    <cellStyle name="Comma 2 2 2 4 4 4" xfId="5483" xr:uid="{6DF6DA8B-B297-4AB8-A858-C42EA9E3FF58}"/>
    <cellStyle name="Comma 2 2 2 4 5" xfId="2098" xr:uid="{73F995DC-7C3F-4837-8E09-9DF6F5527102}"/>
    <cellStyle name="Comma 2 2 2 4 5 2" xfId="6173" xr:uid="{D4C4B61A-D1B1-4144-A470-C3085CD8F233}"/>
    <cellStyle name="Comma 2 2 2 4 6" xfId="3454" xr:uid="{6742E933-73A5-49C8-B193-16D51818F3C9}"/>
    <cellStyle name="Comma 2 2 2 4 7" xfId="4821" xr:uid="{085F4F7D-1CAF-4B42-908A-783A8D269A0B}"/>
    <cellStyle name="Comma 2 2 2 4 8" xfId="657" xr:uid="{F0F75CCF-C9FD-4701-A5B2-0BB5893E6B54}"/>
    <cellStyle name="Comma 2 2 2 5" xfId="301" xr:uid="{ADC395A1-4FD5-41C1-9382-90464C42BE7B}"/>
    <cellStyle name="Comma 2 2 2 5 2" xfId="62" xr:uid="{869A1CFC-A2DC-44EE-9576-B9805C5C371F}"/>
    <cellStyle name="Comma 2 2 2 5 2 10" xfId="2039" xr:uid="{87BC1F2D-E971-4C70-96F2-01BA8E950587}"/>
    <cellStyle name="Comma 2 2 2 5 2 10 2" xfId="6118" xr:uid="{A38EE894-3148-4490-9DC8-AA09F63220AF}"/>
    <cellStyle name="Comma 2 2 2 5 2 11" xfId="3394" xr:uid="{98C21C01-B490-4909-B499-1063F137963A}"/>
    <cellStyle name="Comma 2 2 2 5 2 12" xfId="4768" xr:uid="{2D75148C-8253-4C11-B14E-57DA2C5525B0}"/>
    <cellStyle name="Comma 2 2 2 5 2 13" xfId="568" xr:uid="{2BE7F96B-5AD1-445B-B613-14298C1F5D4A}"/>
    <cellStyle name="Comma 2 2 2 5 2 2" xfId="178" xr:uid="{69255923-FA1B-4CFF-B375-099647B8245E}"/>
    <cellStyle name="Comma 2 2 2 5 2 2 10" xfId="2042" xr:uid="{55DAAE7B-9F32-40D1-86B1-88F9D58F7D41}"/>
    <cellStyle name="Comma 2 2 2 5 2 2 10 2" xfId="6121" xr:uid="{36FC569A-C588-40C5-90D2-C6E547630C8F}"/>
    <cellStyle name="Comma 2 2 2 5 2 2 11" xfId="3397" xr:uid="{EC8B076B-7647-44C4-A33F-5E8C65B927D7}"/>
    <cellStyle name="Comma 2 2 2 5 2 2 12" xfId="4771" xr:uid="{2C498BF5-6780-4294-934F-3E6EC2BD529E}"/>
    <cellStyle name="Comma 2 2 2 5 2 2 13" xfId="571" xr:uid="{5B3CF95B-C993-40BD-AC28-B8ECBC19D01F}"/>
    <cellStyle name="Comma 2 2 2 5 2 2 2" xfId="320" xr:uid="{7C217188-94BD-43B3-BC35-AC6A058BF8D3}"/>
    <cellStyle name="Comma 2 2 2 5 2 2 2 2" xfId="679" xr:uid="{DE19B6E3-047E-4E88-8A6F-B9487DB02411}"/>
    <cellStyle name="Comma 2 2 2 5 2 2 2 2 2" xfId="1265" xr:uid="{8908823A-A256-44FB-8AF5-B191103908D3}"/>
    <cellStyle name="Comma 2 2 2 5 2 2 2 2 2 2" xfId="1927" xr:uid="{076D63F4-5719-4CAD-9A57-887E3B0C769D}"/>
    <cellStyle name="Comma 2 2 2 5 2 2 2 2 2 2 2" xfId="3316" xr:uid="{7B756605-24A6-441B-B9D8-C252FEC58FA3}"/>
    <cellStyle name="Comma 2 2 2 5 2 2 2 2 2 2 2 2" xfId="7384" xr:uid="{D67BBC97-4A7C-4CD2-AD45-CFF87D21CC65}"/>
    <cellStyle name="Comma 2 2 2 5 2 2 2 2 2 2 3" xfId="4659" xr:uid="{FD9F2B97-99DE-44B6-8003-6682E572A6EA}"/>
    <cellStyle name="Comma 2 2 2 5 2 2 2 2 2 2 4" xfId="6026" xr:uid="{D3EBFF5A-E32B-47D7-8616-D75B5D127701}"/>
    <cellStyle name="Comma 2 2 2 5 2 2 2 2 2 3" xfId="2654" xr:uid="{3072437F-6631-4435-AE0C-7A02282B7A71}"/>
    <cellStyle name="Comma 2 2 2 5 2 2 2 2 2 3 2" xfId="6722" xr:uid="{843E3792-F9F2-4CED-BA82-90C2754A710E}"/>
    <cellStyle name="Comma 2 2 2 5 2 2 2 2 2 4" xfId="3997" xr:uid="{69EABA2A-0C22-45E0-A89F-72EC06AFE1C4}"/>
    <cellStyle name="Comma 2 2 2 5 2 2 2 2 2 5" xfId="5364" xr:uid="{4A2F2E7C-3C56-4727-990C-639AFC2F7ECE}"/>
    <cellStyle name="Comma 2 2 2 5 2 2 2 2 3" xfId="1026" xr:uid="{9C3D0E92-68F8-4428-8976-499AA89528A9}"/>
    <cellStyle name="Comma 2 2 2 5 2 2 2 2 3 2" xfId="1689" xr:uid="{E2EF30CF-9F8D-4355-8A3E-5BD238A70EE0}"/>
    <cellStyle name="Comma 2 2 2 5 2 2 2 2 3 2 2" xfId="3078" xr:uid="{8B82754D-8FB5-48E4-B3C7-F2EE43105839}"/>
    <cellStyle name="Comma 2 2 2 5 2 2 2 2 3 2 2 2" xfId="7146" xr:uid="{BA48CF29-3A39-47BB-ABD4-52F17E64338A}"/>
    <cellStyle name="Comma 2 2 2 5 2 2 2 2 3 2 3" xfId="4421" xr:uid="{56D7DF7C-5CB9-4189-A10E-C5778D5EB28C}"/>
    <cellStyle name="Comma 2 2 2 5 2 2 2 2 3 2 4" xfId="5788" xr:uid="{68EDC28E-C0FB-4BA2-A1AE-35B075316813}"/>
    <cellStyle name="Comma 2 2 2 5 2 2 2 2 3 3" xfId="2416" xr:uid="{EE625C60-2B30-418E-9298-06D35DF22A2F}"/>
    <cellStyle name="Comma 2 2 2 5 2 2 2 2 3 3 2" xfId="6484" xr:uid="{1FB9BEC0-73E7-460F-82AB-E5F95156DF27}"/>
    <cellStyle name="Comma 2 2 2 5 2 2 2 2 3 4" xfId="3759" xr:uid="{96AF4ADF-8044-45B2-8FBE-017055106ACA}"/>
    <cellStyle name="Comma 2 2 2 5 2 2 2 2 3 5" xfId="5126" xr:uid="{1BC908A9-F441-4A84-AEA5-A52BDA11A032}"/>
    <cellStyle name="Comma 2 2 2 5 2 2 2 2 4" xfId="1405" xr:uid="{AB0CCF19-2591-41A7-8680-2B3F87CEB7CE}"/>
    <cellStyle name="Comma 2 2 2 5 2 2 2 2 4 2" xfId="2794" xr:uid="{9398B4D2-4338-42E5-A89E-C7300C890426}"/>
    <cellStyle name="Comma 2 2 2 5 2 2 2 2 4 2 2" xfId="6862" xr:uid="{489A9C06-5E6F-45A9-95A4-2575318BF5EC}"/>
    <cellStyle name="Comma 2 2 2 5 2 2 2 2 4 3" xfId="4137" xr:uid="{9759B611-49C1-47B3-AB93-6CA3890BCA7F}"/>
    <cellStyle name="Comma 2 2 2 5 2 2 2 2 4 4" xfId="5504" xr:uid="{A2445488-7074-4F76-A1FE-BCF0420DDF3C}"/>
    <cellStyle name="Comma 2 2 2 5 2 2 2 2 5" xfId="2120" xr:uid="{3E1654AF-189C-44B9-AF25-C09F1524C7C8}"/>
    <cellStyle name="Comma 2 2 2 5 2 2 2 2 5 2" xfId="6194" xr:uid="{C86B1558-BCA1-41D7-8492-08318BC55D84}"/>
    <cellStyle name="Comma 2 2 2 5 2 2 2 2 6" xfId="3475" xr:uid="{D6842982-A864-4670-AD89-DB4B72B60FEA}"/>
    <cellStyle name="Comma 2 2 2 5 2 2 2 2 7" xfId="4842" xr:uid="{54C4C065-07DE-4B48-A8BE-3672DD7AB855}"/>
    <cellStyle name="Comma 2 2 2 5 2 2 2 3" xfId="887" xr:uid="{2A37AAC4-FD5B-4C16-BF21-720ABB81CE17}"/>
    <cellStyle name="Comma 2 2 2 5 2 2 2 3 2" xfId="1570" xr:uid="{154406C4-36D2-4264-8E76-9620085930FD}"/>
    <cellStyle name="Comma 2 2 2 5 2 2 2 3 2 2" xfId="2959" xr:uid="{E69AFB66-3171-43CD-8E4E-06E6A1185A64}"/>
    <cellStyle name="Comma 2 2 2 5 2 2 2 3 2 2 2" xfId="7027" xr:uid="{871B8C33-F0CE-4B53-913F-FA89EDBAC71F}"/>
    <cellStyle name="Comma 2 2 2 5 2 2 2 3 2 3" xfId="4302" xr:uid="{CF741575-17C3-4D34-AFBF-FD924AF53F58}"/>
    <cellStyle name="Comma 2 2 2 5 2 2 2 3 2 4" xfId="5669" xr:uid="{72D8147D-F939-4FBB-B862-AD27B66E636A}"/>
    <cellStyle name="Comma 2 2 2 5 2 2 2 3 3" xfId="2291" xr:uid="{9256B253-1BA9-402E-99C6-4893BBDA0B00}"/>
    <cellStyle name="Comma 2 2 2 5 2 2 2 3 3 2" xfId="6362" xr:uid="{75E9786F-C082-4549-BF4B-7B02FD327E11}"/>
    <cellStyle name="Comma 2 2 2 5 2 2 2 3 4" xfId="3640" xr:uid="{CE477AF8-1276-459F-AD60-116CC016DBA3}"/>
    <cellStyle name="Comma 2 2 2 5 2 2 2 3 5" xfId="5007" xr:uid="{8BAC7683-2105-4D17-B2AB-BD1161081A01}"/>
    <cellStyle name="Comma 2 2 2 5 2 2 2 4" xfId="1154" xr:uid="{60C97238-2DC6-4632-8C23-6FF7F15701BB}"/>
    <cellStyle name="Comma 2 2 2 5 2 2 2 4 2" xfId="1816" xr:uid="{474D62DE-D2C2-45E5-A77D-394A655ACAAF}"/>
    <cellStyle name="Comma 2 2 2 5 2 2 2 4 2 2" xfId="3205" xr:uid="{B828F5A0-16CB-436A-9A98-7F8490FD966D}"/>
    <cellStyle name="Comma 2 2 2 5 2 2 2 4 2 2 2" xfId="7273" xr:uid="{9F8D5DCB-F65A-44E0-9F68-B002DB281B8D}"/>
    <cellStyle name="Comma 2 2 2 5 2 2 2 4 2 3" xfId="4548" xr:uid="{510598BA-45E0-47F9-A252-1D7E640F85EB}"/>
    <cellStyle name="Comma 2 2 2 5 2 2 2 4 2 4" xfId="5915" xr:uid="{A3D94788-9B18-48C4-9560-14A8171A2826}"/>
    <cellStyle name="Comma 2 2 2 5 2 2 2 4 3" xfId="2543" xr:uid="{F551D9CF-E5A2-4897-AF52-44D6476880C5}"/>
    <cellStyle name="Comma 2 2 2 5 2 2 2 4 3 2" xfId="6611" xr:uid="{E1D02B44-7463-4DB4-AAB4-CDBC0AD1BC37}"/>
    <cellStyle name="Comma 2 2 2 5 2 2 2 4 4" xfId="3886" xr:uid="{42DB8684-3254-4CE3-9C07-CF4292D49E68}"/>
    <cellStyle name="Comma 2 2 2 5 2 2 2 4 5" xfId="5253" xr:uid="{07E2DCE0-042B-44FD-9988-72799FC28B55}"/>
    <cellStyle name="Comma 2 2 2 5 2 2 2 5" xfId="3404" xr:uid="{78F7F50D-871E-4494-92C9-C6CE098F5D15}"/>
    <cellStyle name="Comma 2 2 2 5 2 2 3" xfId="520" xr:uid="{C77B0050-2826-4FC9-9592-9AC2FBC25139}"/>
    <cellStyle name="Comma 2 2 2 5 2 2 3 2" xfId="1174" xr:uid="{C4F890E8-58E7-4511-9882-1247B167F67C}"/>
    <cellStyle name="Comma 2 2 2 5 2 2 3 2 2" xfId="1836" xr:uid="{4A5DC7A4-CA88-4070-B914-F2B1038DF2EE}"/>
    <cellStyle name="Comma 2 2 2 5 2 2 3 2 2 2" xfId="3225" xr:uid="{76B92FB5-4686-4879-8FAC-72F229953E05}"/>
    <cellStyle name="Comma 2 2 2 5 2 2 3 2 2 2 2" xfId="7293" xr:uid="{4E9731ED-7910-42DA-8714-B5E0988CA76F}"/>
    <cellStyle name="Comma 2 2 2 5 2 2 3 2 2 3" xfId="4568" xr:uid="{5FE09495-BC1F-442C-931F-6CEA5479AFA2}"/>
    <cellStyle name="Comma 2 2 2 5 2 2 3 2 2 4" xfId="5935" xr:uid="{EFA5E20C-EF76-4F0E-9DAE-AAF2546513EB}"/>
    <cellStyle name="Comma 2 2 2 5 2 2 3 2 3" xfId="2563" xr:uid="{EFC41F17-C82B-479D-A3EB-EEFBA0E2B98F}"/>
    <cellStyle name="Comma 2 2 2 5 2 2 3 2 3 2" xfId="6631" xr:uid="{BD11AFE8-A166-4D27-B6E4-CC329DB5B2C3}"/>
    <cellStyle name="Comma 2 2 2 5 2 2 3 2 4" xfId="3906" xr:uid="{64D5A4C6-6CDF-40EF-852D-20DDEEE4613D}"/>
    <cellStyle name="Comma 2 2 2 5 2 2 3 2 5" xfId="5273" xr:uid="{8C02C98A-6330-4FC7-800B-DF3F10B4130F}"/>
    <cellStyle name="Comma 2 2 2 5 2 2 3 3" xfId="909" xr:uid="{C9A58AD4-4CB7-4397-BE50-201FDF1B8DFA}"/>
    <cellStyle name="Comma 2 2 2 5 2 2 3 3 2" xfId="1591" xr:uid="{64BFCC3D-886E-4BED-A8FD-D4B26D7F5A6E}"/>
    <cellStyle name="Comma 2 2 2 5 2 2 3 3 2 2" xfId="2980" xr:uid="{F6781C3C-221B-4369-AFB9-9198507C20C5}"/>
    <cellStyle name="Comma 2 2 2 5 2 2 3 3 2 2 2" xfId="7048" xr:uid="{71A586AD-8CF4-4299-A3F4-F99BCB8B4CF9}"/>
    <cellStyle name="Comma 2 2 2 5 2 2 3 3 2 3" xfId="4323" xr:uid="{F09F3A46-3874-4559-B3DD-CB172C9E30BF}"/>
    <cellStyle name="Comma 2 2 2 5 2 2 3 3 2 4" xfId="5690" xr:uid="{3C6710DA-599B-45F9-B411-96F85DE94BC0}"/>
    <cellStyle name="Comma 2 2 2 5 2 2 3 3 3" xfId="2312" xr:uid="{E2D66DA7-843E-4CF3-8116-78985F8D8BA1}"/>
    <cellStyle name="Comma 2 2 2 5 2 2 3 3 3 2" xfId="6383" xr:uid="{C65D63AC-EC87-4F7E-A26B-E387D96FBF07}"/>
    <cellStyle name="Comma 2 2 2 5 2 2 3 3 4" xfId="3661" xr:uid="{A170EE91-6D6D-4C7D-90E0-116F75833C2D}"/>
    <cellStyle name="Comma 2 2 2 5 2 2 3 3 5" xfId="5028" xr:uid="{8DBFF846-1BDB-4AC3-91FC-D023DA2F80D2}"/>
    <cellStyle name="Comma 2 2 2 5 2 2 3 4" xfId="1398" xr:uid="{1A0A34C8-7143-485C-A0B3-7A9FB4CC6A12}"/>
    <cellStyle name="Comma 2 2 2 5 2 2 3 4 2" xfId="2787" xr:uid="{4EA729D3-43AE-48FF-8D83-17CDF55F85DA}"/>
    <cellStyle name="Comma 2 2 2 5 2 2 3 4 2 2" xfId="6855" xr:uid="{679C2F71-1B3C-4EE4-9D97-3FB939E21B5C}"/>
    <cellStyle name="Comma 2 2 2 5 2 2 3 4 3" xfId="4130" xr:uid="{16711174-33A8-48C9-9D00-5A43498E7064}"/>
    <cellStyle name="Comma 2 2 2 5 2 2 3 4 4" xfId="5497" xr:uid="{BA9B5854-6A74-4C52-AEF2-CC65A3963C06}"/>
    <cellStyle name="Comma 2 2 2 5 2 2 3 5" xfId="2113" xr:uid="{3ADF3FBB-73DB-48B1-950E-559A67046915}"/>
    <cellStyle name="Comma 2 2 2 5 2 2 3 5 2" xfId="6187" xr:uid="{47837296-DD07-466B-AA2D-E0296276BA60}"/>
    <cellStyle name="Comma 2 2 2 5 2 2 3 6" xfId="3468" xr:uid="{EA6E286E-DB48-4F21-934F-BA9CAAFBA811}"/>
    <cellStyle name="Comma 2 2 2 5 2 2 3 7" xfId="4835" xr:uid="{7EF33417-D7A0-4341-878C-BFDCEABB3AD5}"/>
    <cellStyle name="Comma 2 2 2 5 2 2 3 8" xfId="672" xr:uid="{E0B2E8C7-F600-4AE3-BA32-D6BF3023AC45}"/>
    <cellStyle name="Comma 2 2 2 5 2 2 4" xfId="933" xr:uid="{F5B200FC-3AB5-403A-9EB2-71692C6C93F5}"/>
    <cellStyle name="Comma 2 2 2 5 2 2 4 2" xfId="1190" xr:uid="{49F8CC55-F4F9-43F0-8C5D-EAB187CABEEF}"/>
    <cellStyle name="Comma 2 2 2 5 2 2 4 2 2" xfId="1852" xr:uid="{47182FFC-D527-4407-9CD9-BA78A7FAC250}"/>
    <cellStyle name="Comma 2 2 2 5 2 2 4 2 2 2" xfId="3241" xr:uid="{F1EEF9A5-F517-48C2-9F7C-1270C926DCB8}"/>
    <cellStyle name="Comma 2 2 2 5 2 2 4 2 2 2 2" xfId="7309" xr:uid="{8457D35C-6576-4A92-A40F-D258F494ADC5}"/>
    <cellStyle name="Comma 2 2 2 5 2 2 4 2 2 3" xfId="4584" xr:uid="{8D893243-82FB-4042-B944-EB57686CC4B4}"/>
    <cellStyle name="Comma 2 2 2 5 2 2 4 2 2 4" xfId="5951" xr:uid="{67CAE930-8800-4DC9-B1EC-AE5DF733315D}"/>
    <cellStyle name="Comma 2 2 2 5 2 2 4 2 3" xfId="2579" xr:uid="{BED8E00C-6CF8-4EA3-BB81-1F013A6A6748}"/>
    <cellStyle name="Comma 2 2 2 5 2 2 4 2 3 2" xfId="6647" xr:uid="{3DA18D8B-9B9E-4FC8-BABE-E787A3F8112C}"/>
    <cellStyle name="Comma 2 2 2 5 2 2 4 2 4" xfId="3922" xr:uid="{495B5EAF-C8E9-4CDE-89F8-5B9AB0679639}"/>
    <cellStyle name="Comma 2 2 2 5 2 2 4 2 5" xfId="5289" xr:uid="{B1230DA7-0397-4176-96A5-84B8A1B73AA2}"/>
    <cellStyle name="Comma 2 2 2 5 2 2 4 3" xfId="1611" xr:uid="{945D8A33-61B7-4E5C-830C-985CDDBFC0B0}"/>
    <cellStyle name="Comma 2 2 2 5 2 2 4 3 2" xfId="3000" xr:uid="{36CD32B6-D1E6-44CE-8861-2FB166B766D6}"/>
    <cellStyle name="Comma 2 2 2 5 2 2 4 3 2 2" xfId="7068" xr:uid="{B026E71A-D97C-4D18-9E55-4E8BD1FB189C}"/>
    <cellStyle name="Comma 2 2 2 5 2 2 4 3 3" xfId="4343" xr:uid="{6504FAB4-42FB-498D-A439-0B801FE812A0}"/>
    <cellStyle name="Comma 2 2 2 5 2 2 4 3 4" xfId="5710" xr:uid="{6B105C42-2205-4C1E-A7FB-7C6C69DC66AD}"/>
    <cellStyle name="Comma 2 2 2 5 2 2 4 4" xfId="2332" xr:uid="{8AAF0DDD-159F-4FDA-99E9-CD434C929593}"/>
    <cellStyle name="Comma 2 2 2 5 2 2 4 4 2" xfId="6403" xr:uid="{73263893-125C-438F-98D3-28DD5EDA87AB}"/>
    <cellStyle name="Comma 2 2 2 5 2 2 4 5" xfId="3681" xr:uid="{1410F6F7-662A-4A7F-98E4-44FD5B49488F}"/>
    <cellStyle name="Comma 2 2 2 5 2 2 4 6" xfId="5048" xr:uid="{AD7C1541-6060-42D7-9F09-4360718F8E94}"/>
    <cellStyle name="Comma 2 2 2 5 2 2 5" xfId="845" xr:uid="{D66C7814-BD97-474F-8CB1-0ABD1ACFD035}"/>
    <cellStyle name="Comma 2 2 2 5 2 2 5 2" xfId="1535" xr:uid="{D609B278-9243-48A5-B77E-593ADE02B390}"/>
    <cellStyle name="Comma 2 2 2 5 2 2 5 2 2" xfId="2924" xr:uid="{916BFE92-DA0E-44D6-AEE7-4787F06BC4B7}"/>
    <cellStyle name="Comma 2 2 2 5 2 2 5 2 2 2" xfId="6992" xr:uid="{A24AB320-505D-4F54-8697-0796EB90CC49}"/>
    <cellStyle name="Comma 2 2 2 5 2 2 5 2 3" xfId="4267" xr:uid="{76A94409-69BC-4584-BF64-F24B65387FE2}"/>
    <cellStyle name="Comma 2 2 2 5 2 2 5 2 4" xfId="5634" xr:uid="{6511A94E-EBD9-4100-869B-100401969F24}"/>
    <cellStyle name="Comma 2 2 2 5 2 2 5 3" xfId="2256" xr:uid="{E958ADE5-45D1-45BF-B490-D25E153ECCBF}"/>
    <cellStyle name="Comma 2 2 2 5 2 2 5 3 2" xfId="6327" xr:uid="{2F85DEB9-1283-46DE-9C1C-D38FE3A6E6FB}"/>
    <cellStyle name="Comma 2 2 2 5 2 2 5 4" xfId="3605" xr:uid="{B3F99C46-4BA6-4528-AD2A-5045944DA6FB}"/>
    <cellStyle name="Comma 2 2 2 5 2 2 5 5" xfId="4972" xr:uid="{1556FAA3-B478-408F-BB8E-C0020CB48F34}"/>
    <cellStyle name="Comma 2 2 2 5 2 2 6" xfId="1103" xr:uid="{09E75872-31F6-4283-B195-6D0D37700B8F}"/>
    <cellStyle name="Comma 2 2 2 5 2 2 6 2" xfId="1766" xr:uid="{08514DC6-1A91-4BCD-8AD4-095C5EE3A282}"/>
    <cellStyle name="Comma 2 2 2 5 2 2 6 2 2" xfId="3155" xr:uid="{19F4F611-38DB-4B40-9827-EEE28AED2B1F}"/>
    <cellStyle name="Comma 2 2 2 5 2 2 6 2 2 2" xfId="7223" xr:uid="{CFC317C8-B8F2-4F46-B2C9-3901260AB5FE}"/>
    <cellStyle name="Comma 2 2 2 5 2 2 6 2 3" xfId="4498" xr:uid="{06693F0E-5261-4332-8982-3D0EBAF8510F}"/>
    <cellStyle name="Comma 2 2 2 5 2 2 6 2 4" xfId="5865" xr:uid="{04AD3792-C076-4732-9119-CF33DDD9B9A0}"/>
    <cellStyle name="Comma 2 2 2 5 2 2 6 3" xfId="2493" xr:uid="{954418F6-1B46-4CD3-8DD5-CCF87BAD5AF0}"/>
    <cellStyle name="Comma 2 2 2 5 2 2 6 3 2" xfId="6561" xr:uid="{86D6077A-4764-4D05-B9D3-878E96D347BE}"/>
    <cellStyle name="Comma 2 2 2 5 2 2 6 4" xfId="3836" xr:uid="{80235FB5-F315-4F18-A0F0-898938263283}"/>
    <cellStyle name="Comma 2 2 2 5 2 2 6 5" xfId="5203" xr:uid="{318D7C0C-2FD7-4176-94EF-AA5AE4211F9F}"/>
    <cellStyle name="Comma 2 2 2 5 2 2 7" xfId="786" xr:uid="{1802C87B-8C0C-4B6F-979D-A70C680D502C}"/>
    <cellStyle name="Comma 2 2 2 5 2 2 7 2" xfId="1488" xr:uid="{415CE3C2-CE44-4E5F-8839-EDF6F8227ECB}"/>
    <cellStyle name="Comma 2 2 2 5 2 2 7 2 2" xfId="2877" xr:uid="{D807C189-3640-46ED-96BF-2CD3692353A5}"/>
    <cellStyle name="Comma 2 2 2 5 2 2 7 2 2 2" xfId="6945" xr:uid="{58D2A434-E33E-4C24-94DC-EC1C1DBB281E}"/>
    <cellStyle name="Comma 2 2 2 5 2 2 7 2 3" xfId="4220" xr:uid="{D4BD965C-1ABB-43BE-B315-F051CF1B1B54}"/>
    <cellStyle name="Comma 2 2 2 5 2 2 7 2 4" xfId="5587" xr:uid="{B5463E95-F199-47ED-BBD8-1CF150209F77}"/>
    <cellStyle name="Comma 2 2 2 5 2 2 7 3" xfId="2208" xr:uid="{AFF29958-D680-468C-AFC8-2C0731C9DA34}"/>
    <cellStyle name="Comma 2 2 2 5 2 2 7 3 2" xfId="6280" xr:uid="{8B9B4FFC-812F-4BE8-8672-2F637EBC10A0}"/>
    <cellStyle name="Comma 2 2 2 5 2 2 7 4" xfId="3558" xr:uid="{1EF8DBE7-FF80-4C26-88B1-9E138B8780F4}"/>
    <cellStyle name="Comma 2 2 2 5 2 2 7 5" xfId="4925" xr:uid="{4E598DAF-5ECD-4CA0-965E-20D877DECB48}"/>
    <cellStyle name="Comma 2 2 2 5 2 2 8" xfId="1334" xr:uid="{1B42D3B1-404E-41E0-A260-9ED32C8376F0}"/>
    <cellStyle name="Comma 2 2 2 5 2 2 8 2" xfId="2723" xr:uid="{1C5D952B-DEAD-4402-B0DD-38682065E0AF}"/>
    <cellStyle name="Comma 2 2 2 5 2 2 8 2 2" xfId="6791" xr:uid="{871723EA-E9B6-4407-9579-8C8714061BB1}"/>
    <cellStyle name="Comma 2 2 2 5 2 2 8 3" xfId="4066" xr:uid="{FE932860-93D1-418C-B9B7-F46888BEC3F1}"/>
    <cellStyle name="Comma 2 2 2 5 2 2 8 4" xfId="5433" xr:uid="{AE864FC2-B196-4E6A-AF16-69953A2F9DB9}"/>
    <cellStyle name="Comma 2 2 2 5 2 2 9" xfId="2005" xr:uid="{095DB5C9-5D42-4E1F-8770-4C63B0614CFD}"/>
    <cellStyle name="Comma 2 2 2 5 2 2 9 2" xfId="6086" xr:uid="{93DECBB5-9F94-4FBA-A81E-34C2267B14E0}"/>
    <cellStyle name="Comma 2 2 2 5 2 3" xfId="318" xr:uid="{0E617784-0DEE-4EFF-8AE4-B4C24930DBCE}"/>
    <cellStyle name="Comma 2 2 2 5 2 3 2" xfId="1263" xr:uid="{4F7A9AF4-11F9-4CC8-A787-9370CE1BE3AE}"/>
    <cellStyle name="Comma 2 2 2 5 2 3 2 2" xfId="1925" xr:uid="{D70BD81D-949E-499A-8244-FE792321AD31}"/>
    <cellStyle name="Comma 2 2 2 5 2 3 2 2 2" xfId="3314" xr:uid="{BE83B1B4-F0E1-486B-99F6-D8C3E6969F25}"/>
    <cellStyle name="Comma 2 2 2 5 2 3 2 2 2 2" xfId="7382" xr:uid="{57E6A125-801D-4815-BFD4-70BBD96CA67E}"/>
    <cellStyle name="Comma 2 2 2 5 2 3 2 2 3" xfId="4657" xr:uid="{2B1BD89E-0950-4F03-A6AE-1EDF753DF063}"/>
    <cellStyle name="Comma 2 2 2 5 2 3 2 2 4" xfId="6024" xr:uid="{C1BDB8AF-661B-47C2-8231-374CA4D2B355}"/>
    <cellStyle name="Comma 2 2 2 5 2 3 2 3" xfId="2652" xr:uid="{AD540E27-DB65-484A-B003-AA1DE521A658}"/>
    <cellStyle name="Comma 2 2 2 5 2 3 2 3 2" xfId="6720" xr:uid="{EAB68F1C-65FB-4D3E-873B-77D0E3B7BEFF}"/>
    <cellStyle name="Comma 2 2 2 5 2 3 2 4" xfId="3995" xr:uid="{53EA9DAE-7CE2-4A70-A95E-5439B9F0030F}"/>
    <cellStyle name="Comma 2 2 2 5 2 3 2 5" xfId="5362" xr:uid="{A4CCA219-AB04-4422-9D0F-17459DFF99D0}"/>
    <cellStyle name="Comma 2 2 2 5 2 3 3" xfId="1024" xr:uid="{5A80C3E2-8335-4D2C-B603-D93CCF727355}"/>
    <cellStyle name="Comma 2 2 2 5 2 3 3 2" xfId="1687" xr:uid="{BB3AC3EC-E6A9-44DD-95B3-A91E93DBEAB8}"/>
    <cellStyle name="Comma 2 2 2 5 2 3 3 2 2" xfId="3076" xr:uid="{7AA1E934-FA89-40A9-AB30-50E90115B391}"/>
    <cellStyle name="Comma 2 2 2 5 2 3 3 2 2 2" xfId="7144" xr:uid="{B463C561-446A-46A8-BB64-4FE8F8AD6C1F}"/>
    <cellStyle name="Comma 2 2 2 5 2 3 3 2 3" xfId="4419" xr:uid="{840F853D-7078-4A8C-BB0E-34C98C7E50E9}"/>
    <cellStyle name="Comma 2 2 2 5 2 3 3 2 4" xfId="5786" xr:uid="{70348954-03C9-43B7-9FD9-860EF9DB2C16}"/>
    <cellStyle name="Comma 2 2 2 5 2 3 3 3" xfId="2414" xr:uid="{461E2373-6DD9-4CBB-97A9-D8D7706C67FB}"/>
    <cellStyle name="Comma 2 2 2 5 2 3 3 3 2" xfId="6482" xr:uid="{CE4776C6-D6DD-42A0-84DC-E512AC3E15AD}"/>
    <cellStyle name="Comma 2 2 2 5 2 3 3 4" xfId="3757" xr:uid="{41CCA0D4-9E24-495C-8C88-1E8980D2D3C6}"/>
    <cellStyle name="Comma 2 2 2 5 2 3 3 5" xfId="5124" xr:uid="{00585927-2B48-4C5D-A290-5E77D03FF941}"/>
    <cellStyle name="Comma 2 2 2 5 2 3 4" xfId="1395" xr:uid="{34E4C20E-7485-4C74-9964-6FEC9293D083}"/>
    <cellStyle name="Comma 2 2 2 5 2 3 4 2" xfId="2784" xr:uid="{00319CAA-FD86-4A9D-9A8A-FB26CE658D88}"/>
    <cellStyle name="Comma 2 2 2 5 2 3 4 2 2" xfId="6852" xr:uid="{E7F2D0C5-6662-430B-9B16-3F18A6F95A3C}"/>
    <cellStyle name="Comma 2 2 2 5 2 3 4 3" xfId="4127" xr:uid="{8B3C525A-C1A7-4897-B9C9-BC56A536875C}"/>
    <cellStyle name="Comma 2 2 2 5 2 3 4 4" xfId="5494" xr:uid="{BD9A08A6-FD5E-4069-A043-AB59EBDADB6B}"/>
    <cellStyle name="Comma 2 2 2 5 2 3 5" xfId="2110" xr:uid="{2FD9680A-9336-47C5-9B95-1A663977A6B3}"/>
    <cellStyle name="Comma 2 2 2 5 2 3 5 2" xfId="6184" xr:uid="{C48B6396-B563-454C-9A47-DEC8A0899833}"/>
    <cellStyle name="Comma 2 2 2 5 2 3 6" xfId="3465" xr:uid="{B3E9F93C-E67F-474E-A225-6DD7AEB2197E}"/>
    <cellStyle name="Comma 2 2 2 5 2 3 7" xfId="4832" xr:uid="{48844766-20E6-44F9-9966-F87EFFC8A054}"/>
    <cellStyle name="Comma 2 2 2 5 2 3 8" xfId="669" xr:uid="{3784BB48-ADDE-4F05-9912-567328212315}"/>
    <cellStyle name="Comma 2 2 2 5 2 4" xfId="175" xr:uid="{655CE1D5-8ED5-46AD-BEE0-5CE84DA41931}"/>
    <cellStyle name="Comma 2 2 2 5 2 4 2" xfId="1187" xr:uid="{03619BC1-6EB1-48CA-9A3E-C4584AB1825D}"/>
    <cellStyle name="Comma 2 2 2 5 2 4 2 2" xfId="1849" xr:uid="{D71FE59E-3E49-43B5-BB92-C8F682E98BD1}"/>
    <cellStyle name="Comma 2 2 2 5 2 4 2 2 2" xfId="3238" xr:uid="{5F701BC4-B1DD-4A09-878F-F52BEDBBFCF0}"/>
    <cellStyle name="Comma 2 2 2 5 2 4 2 2 2 2" xfId="7306" xr:uid="{F4FAC62F-21A1-430A-92AF-AB9F8BD9AB22}"/>
    <cellStyle name="Comma 2 2 2 5 2 4 2 2 3" xfId="4581" xr:uid="{DB9D8988-AC35-40AF-BA9C-DA8F291F32F0}"/>
    <cellStyle name="Comma 2 2 2 5 2 4 2 2 4" xfId="5948" xr:uid="{501095A4-C9E8-4373-B8B0-EE6E256E519D}"/>
    <cellStyle name="Comma 2 2 2 5 2 4 2 3" xfId="2576" xr:uid="{BCBBD3F5-420D-4F02-B6D5-7DEAEF20D54A}"/>
    <cellStyle name="Comma 2 2 2 5 2 4 2 3 2" xfId="6644" xr:uid="{55C2A0BE-2410-428F-85B4-56EE5D0DFB8A}"/>
    <cellStyle name="Comma 2 2 2 5 2 4 2 4" xfId="3919" xr:uid="{7213667F-7E11-4F60-A67B-E21695632D91}"/>
    <cellStyle name="Comma 2 2 2 5 2 4 2 5" xfId="5286" xr:uid="{B9A99095-A927-43AB-944B-2FC8900FD0FE}"/>
    <cellStyle name="Comma 2 2 2 5 2 4 3" xfId="1608" xr:uid="{687EFD48-1868-4B94-9EE6-A9F711AE5574}"/>
    <cellStyle name="Comma 2 2 2 5 2 4 3 2" xfId="2997" xr:uid="{3A99080C-6B63-4D79-8A30-4C33EE75E8BF}"/>
    <cellStyle name="Comma 2 2 2 5 2 4 3 2 2" xfId="7065" xr:uid="{931D2105-FC74-4464-A0ED-12386D8D5402}"/>
    <cellStyle name="Comma 2 2 2 5 2 4 3 3" xfId="4340" xr:uid="{D9B816D8-8B3A-479A-BD29-2CB30488A245}"/>
    <cellStyle name="Comma 2 2 2 5 2 4 3 4" xfId="5707" xr:uid="{ADC74E55-A1C2-43E4-8144-DA4E394C062F}"/>
    <cellStyle name="Comma 2 2 2 5 2 4 4" xfId="2329" xr:uid="{B7376F5B-4159-414E-88BF-748C38FF56F8}"/>
    <cellStyle name="Comma 2 2 2 5 2 4 4 2" xfId="6400" xr:uid="{9EACDDC2-C046-4048-9A5A-F67020F78F43}"/>
    <cellStyle name="Comma 2 2 2 5 2 4 5" xfId="3678" xr:uid="{C55A7D75-74C5-4D9E-B731-F0C6F0260C00}"/>
    <cellStyle name="Comma 2 2 2 5 2 4 6" xfId="5045" xr:uid="{E077794B-373E-4D47-A182-E7A259BB201F}"/>
    <cellStyle name="Comma 2 2 2 5 2 4 7" xfId="930" xr:uid="{D291E7F0-2918-426F-AC27-3935D1090DFE}"/>
    <cellStyle name="Comma 2 2 2 5 2 5" xfId="517" xr:uid="{414F0F3D-9EDC-4A8D-B270-5D8E42EA07F1}"/>
    <cellStyle name="Comma 2 2 2 5 2 5 2" xfId="1532" xr:uid="{B9AE3053-D6C0-41C6-A1EF-E13161E21FC5}"/>
    <cellStyle name="Comma 2 2 2 5 2 5 2 2" xfId="2921" xr:uid="{53A735B2-C584-4714-8222-D991A9055328}"/>
    <cellStyle name="Comma 2 2 2 5 2 5 2 2 2" xfId="6989" xr:uid="{C4EAB76E-D24A-41A0-A4BE-953C6C435EE8}"/>
    <cellStyle name="Comma 2 2 2 5 2 5 2 3" xfId="4264" xr:uid="{B912C018-3BDF-43AF-A0E6-C83092E45665}"/>
    <cellStyle name="Comma 2 2 2 5 2 5 2 4" xfId="5631" xr:uid="{D7925E1B-81D4-4100-BD64-80B79FFE7845}"/>
    <cellStyle name="Comma 2 2 2 5 2 5 3" xfId="2253" xr:uid="{ADBA2E19-4FE1-4930-B15B-5A141B7CAC0E}"/>
    <cellStyle name="Comma 2 2 2 5 2 5 3 2" xfId="6324" xr:uid="{2DEC567C-E83B-4384-A3C1-02A97AF54EBA}"/>
    <cellStyle name="Comma 2 2 2 5 2 5 4" xfId="3602" xr:uid="{4F094180-84E4-4A2B-87EE-1AC93F3FA264}"/>
    <cellStyle name="Comma 2 2 2 5 2 5 5" xfId="4969" xr:uid="{037919E5-D25B-4D70-BFB4-DF98C3DC99EE}"/>
    <cellStyle name="Comma 2 2 2 5 2 5 6" xfId="842" xr:uid="{8F46F4E2-0E9B-452A-896A-CB0BCA9F1485}"/>
    <cellStyle name="Comma 2 2 2 5 2 6" xfId="1100" xr:uid="{D6B030FF-E874-4CEA-B3A6-B780AB04D51C}"/>
    <cellStyle name="Comma 2 2 2 5 2 6 2" xfId="1763" xr:uid="{A945D30A-D1DA-4C31-89A9-10AAAF00B909}"/>
    <cellStyle name="Comma 2 2 2 5 2 6 2 2" xfId="3152" xr:uid="{78040A1E-BC7C-45DD-97A7-1795940DA62F}"/>
    <cellStyle name="Comma 2 2 2 5 2 6 2 2 2" xfId="7220" xr:uid="{CFFED36C-9BB7-450A-B69B-8AB130EF7F85}"/>
    <cellStyle name="Comma 2 2 2 5 2 6 2 3" xfId="4495" xr:uid="{17CFC303-5AE2-418A-A9BE-8518BD2D2641}"/>
    <cellStyle name="Comma 2 2 2 5 2 6 2 4" xfId="5862" xr:uid="{1ADAA92B-6997-4415-B39C-AAD2987539BA}"/>
    <cellStyle name="Comma 2 2 2 5 2 6 3" xfId="2490" xr:uid="{5837D0F0-E327-444B-BB12-6BB83EE469FD}"/>
    <cellStyle name="Comma 2 2 2 5 2 6 3 2" xfId="6558" xr:uid="{0277EEF3-7CB1-4E14-9CFE-DE4708BCFB47}"/>
    <cellStyle name="Comma 2 2 2 5 2 6 4" xfId="3833" xr:uid="{06D7BD13-EDCA-4B9D-AE51-0809FE518E93}"/>
    <cellStyle name="Comma 2 2 2 5 2 6 5" xfId="5200" xr:uid="{2E95A73B-6D3D-4714-9A87-F164C3199FF7}"/>
    <cellStyle name="Comma 2 2 2 5 2 7" xfId="783" xr:uid="{C4B9892D-EE0F-4E7E-9B22-6B5DDA5F1397}"/>
    <cellStyle name="Comma 2 2 2 5 2 7 2" xfId="1485" xr:uid="{E2BD57F0-0614-470D-B3EA-6C19B03B30C5}"/>
    <cellStyle name="Comma 2 2 2 5 2 7 2 2" xfId="2874" xr:uid="{A6613752-CB04-460E-8833-6F021C07A62F}"/>
    <cellStyle name="Comma 2 2 2 5 2 7 2 2 2" xfId="6942" xr:uid="{965CBF75-EDB1-4775-91A1-2720CE310160}"/>
    <cellStyle name="Comma 2 2 2 5 2 7 2 3" xfId="4217" xr:uid="{0A731AA7-488A-452B-A367-6162A57140A2}"/>
    <cellStyle name="Comma 2 2 2 5 2 7 2 4" xfId="5584" xr:uid="{1C441E3D-A345-4E2E-9A8D-E9A2EA0C6719}"/>
    <cellStyle name="Comma 2 2 2 5 2 7 3" xfId="2205" xr:uid="{A587D316-50C1-421B-882A-BA85090208FA}"/>
    <cellStyle name="Comma 2 2 2 5 2 7 3 2" xfId="6277" xr:uid="{54AE9ADE-5924-4B33-9601-18CE179926E3}"/>
    <cellStyle name="Comma 2 2 2 5 2 7 4" xfId="3555" xr:uid="{DD80177A-A983-4D6C-90E6-565EEE3D8973}"/>
    <cellStyle name="Comma 2 2 2 5 2 7 5" xfId="4922" xr:uid="{372E0779-81CE-4138-B093-FFC34E1A4BD3}"/>
    <cellStyle name="Comma 2 2 2 5 2 8" xfId="1331" xr:uid="{56D01205-6A69-4356-BE06-CF8C7622A16E}"/>
    <cellStyle name="Comma 2 2 2 5 2 8 2" xfId="2720" xr:uid="{9B55D7EC-4FCF-48CC-B36A-47C5B8119C1F}"/>
    <cellStyle name="Comma 2 2 2 5 2 8 2 2" xfId="6788" xr:uid="{AD636A35-F601-475E-8388-937033AF50D3}"/>
    <cellStyle name="Comma 2 2 2 5 2 8 3" xfId="4063" xr:uid="{18F721D4-FEB8-4AB4-83AD-722742730817}"/>
    <cellStyle name="Comma 2 2 2 5 2 8 4" xfId="5430" xr:uid="{4ED51CEB-D93F-4308-92B2-00DA0998892B}"/>
    <cellStyle name="Comma 2 2 2 5 2 9" xfId="2002" xr:uid="{25E76849-B22A-4F30-85CB-94A3D555198D}"/>
    <cellStyle name="Comma 2 2 2 5 2 9 2" xfId="6083" xr:uid="{985962F7-A8ED-485A-A253-02721B19BBF5}"/>
    <cellStyle name="Comma 2 2 2 5 3" xfId="1250" xr:uid="{CBDCB2A0-F0E5-4826-8BC8-4207D280552C}"/>
    <cellStyle name="Comma 2 2 2 5 3 2" xfId="1912" xr:uid="{3AF12144-39B8-4DB6-8E5C-412F53E87966}"/>
    <cellStyle name="Comma 2 2 2 5 3 2 2" xfId="3301" xr:uid="{82A927A4-69B3-43F4-B011-0DE907AE98A0}"/>
    <cellStyle name="Comma 2 2 2 5 3 2 2 2" xfId="7369" xr:uid="{603F8CDC-8D26-4F95-824A-924229B6E783}"/>
    <cellStyle name="Comma 2 2 2 5 3 2 3" xfId="4644" xr:uid="{1A451B46-3A9A-463D-B3BC-176F07F5A660}"/>
    <cellStyle name="Comma 2 2 2 5 3 2 4" xfId="6011" xr:uid="{310EFA4B-A58E-44FD-9D98-B1692032DDC2}"/>
    <cellStyle name="Comma 2 2 2 5 3 3" xfId="2639" xr:uid="{75153652-B42F-4C59-97CD-31E551A7EA1B}"/>
    <cellStyle name="Comma 2 2 2 5 3 3 2" xfId="6707" xr:uid="{75EAE6DA-605B-4AF8-A004-5BA989D13F0C}"/>
    <cellStyle name="Comma 2 2 2 5 3 4" xfId="3982" xr:uid="{2DA7B606-856F-4AA8-83F4-600C83D73422}"/>
    <cellStyle name="Comma 2 2 2 5 3 5" xfId="5349" xr:uid="{B331020D-9E66-4C60-AFE0-A4BD433FA649}"/>
    <cellStyle name="Comma 2 2 2 5 4" xfId="1674" xr:uid="{C3C10D84-07E5-4308-8DED-850559DA6327}"/>
    <cellStyle name="Comma 2 2 2 5 4 2" xfId="3063" xr:uid="{1F3D4DBA-FCC8-4AA2-AE0C-BF5FED93AE98}"/>
    <cellStyle name="Comma 2 2 2 5 4 2 2" xfId="7131" xr:uid="{9488F6D0-959E-43A7-8FF1-1B822BE6F9C5}"/>
    <cellStyle name="Comma 2 2 2 5 4 3" xfId="2344" xr:uid="{D9B01172-30E9-41D3-9547-83288FD4EDB1}"/>
    <cellStyle name="Comma 2 2 2 5 4 3 2" xfId="6415" xr:uid="{EF249156-BFC1-4110-9EC1-25C5503C4875}"/>
    <cellStyle name="Comma 2 2 2 5 4 4" xfId="4406" xr:uid="{4B546E4A-673E-4A85-B5FE-224E291E6EB3}"/>
    <cellStyle name="Comma 2 2 2 5 4 5" xfId="5773" xr:uid="{C45010E4-B254-4A88-BD1C-9BBB459521F1}"/>
    <cellStyle name="Comma 2 2 2 5 5" xfId="2401" xr:uid="{6E288CD0-208A-48D0-82E8-40AA599DC9F0}"/>
    <cellStyle name="Comma 2 2 2 5 5 2" xfId="6469" xr:uid="{38F8103D-5FC2-4E17-AA08-260722854849}"/>
    <cellStyle name="Comma 2 2 2 5 6" xfId="3744" xr:uid="{FB091658-B474-4E84-84A5-92F8EBC29CC3}"/>
    <cellStyle name="Comma 2 2 2 5 7" xfId="5111" xr:uid="{DB88242A-BA26-48FA-A185-C809A70144BC}"/>
    <cellStyle name="Comma 2 2 2 5 8" xfId="1009" xr:uid="{1A92A944-55C4-49FB-89ED-74BF6D5D179F}"/>
    <cellStyle name="Comma 2 2 2 6" xfId="254" xr:uid="{C2CF929A-3EEF-4390-9E59-0AB793B21C0D}"/>
    <cellStyle name="Comma 2 2 2 6 2" xfId="1212" xr:uid="{CE0733A1-7D11-4185-BE77-4B5A580523E9}"/>
    <cellStyle name="Comma 2 2 2 6 2 2" xfId="1874" xr:uid="{75EC3F04-8860-4DDB-A944-F36FD53E2EB0}"/>
    <cellStyle name="Comma 2 2 2 6 2 2 2" xfId="3263" xr:uid="{82E01BD4-3CF5-4930-AAC0-76772FD76C96}"/>
    <cellStyle name="Comma 2 2 2 6 2 2 2 2" xfId="7331" xr:uid="{2CFEDA05-C68B-48AD-9031-F8649F3F152A}"/>
    <cellStyle name="Comma 2 2 2 6 2 2 3" xfId="4606" xr:uid="{5F0016B2-94CD-4FED-B722-6642173E3FCA}"/>
    <cellStyle name="Comma 2 2 2 6 2 2 4" xfId="5973" xr:uid="{A3E1124E-B2F4-463F-84B2-0979C4000D86}"/>
    <cellStyle name="Comma 2 2 2 6 2 3" xfId="2601" xr:uid="{5523B0DA-003C-4C39-BD15-2AF5F059041C}"/>
    <cellStyle name="Comma 2 2 2 6 2 3 2" xfId="6669" xr:uid="{3E26044C-D37B-4177-8C1F-A61A60D369BB}"/>
    <cellStyle name="Comma 2 2 2 6 2 4" xfId="3944" xr:uid="{7EFC0F6E-38EB-448C-87A3-E75EEA8C9182}"/>
    <cellStyle name="Comma 2 2 2 6 2 5" xfId="5311" xr:uid="{3F468C1E-B819-44C7-9249-B47F4DB7E872}"/>
    <cellStyle name="Comma 2 2 2 6 3" xfId="1635" xr:uid="{80A09DAB-5882-4071-8246-6B9B61DCDF96}"/>
    <cellStyle name="Comma 2 2 2 6 3 2" xfId="3024" xr:uid="{97E0902F-6DAC-42D8-ABCF-497E8A5071B3}"/>
    <cellStyle name="Comma 2 2 2 6 3 2 2" xfId="7092" xr:uid="{37527419-0CBE-4257-BA8C-D2323671F494}"/>
    <cellStyle name="Comma 2 2 2 6 3 3" xfId="4367" xr:uid="{A01E8272-FED0-424A-A4B7-7B4813D1B009}"/>
    <cellStyle name="Comma 2 2 2 6 3 4" xfId="5734" xr:uid="{5C6F9DBC-7912-47EB-86FE-E4A2A212B11B}"/>
    <cellStyle name="Comma 2 2 2 6 4" xfId="2362" xr:uid="{8F5C2C59-C691-4358-BF7A-E1EA55A1135D}"/>
    <cellStyle name="Comma 2 2 2 6 4 2" xfId="6430" xr:uid="{EC5B32B6-7366-4261-A03B-432D8ADDE9FF}"/>
    <cellStyle name="Comma 2 2 2 6 5" xfId="3705" xr:uid="{F13E8973-9A1E-4660-B2D4-8A0C07DA8868}"/>
    <cellStyle name="Comma 2 2 2 6 6" xfId="5072" xr:uid="{2173056B-A5E2-47D4-A223-40DD0C777A5F}"/>
    <cellStyle name="Comma 2 2 2 6 7" xfId="968" xr:uid="{E69AD17A-36E9-400C-898F-526E0F218467}"/>
    <cellStyle name="Comma 2 2 2 7" xfId="501" xr:uid="{B2F4CFAA-C2EA-4E2E-870F-1CBCFFC991FA}"/>
    <cellStyle name="Comma 2 2 2 7 2" xfId="1521" xr:uid="{DB31DE99-36ED-47D6-BD20-DF7779ED1668}"/>
    <cellStyle name="Comma 2 2 2 7 2 2" xfId="2910" xr:uid="{CAD1E5BE-9855-4098-B04D-770C4ECC07AF}"/>
    <cellStyle name="Comma 2 2 2 7 2 2 2" xfId="6978" xr:uid="{333CDB7C-A20B-42D3-9383-F00F7BC82BE2}"/>
    <cellStyle name="Comma 2 2 2 7 2 3" xfId="4253" xr:uid="{F1482315-F3EF-4521-83B9-F765707534CC}"/>
    <cellStyle name="Comma 2 2 2 7 2 4" xfId="5620" xr:uid="{013EBC5A-CBDA-485D-BFF4-FB8B3E31ED5B}"/>
    <cellStyle name="Comma 2 2 2 7 3" xfId="2242" xr:uid="{EF5E8CE9-D177-4078-8B7A-5FCD776F6D87}"/>
    <cellStyle name="Comma 2 2 2 7 3 2" xfId="6313" xr:uid="{2D2B0AF6-9D24-4383-A797-5CB36B4F6AFA}"/>
    <cellStyle name="Comma 2 2 2 7 4" xfId="3591" xr:uid="{B34D1B8D-6CE5-490A-BC3B-70F8A46BDF81}"/>
    <cellStyle name="Comma 2 2 2 7 5" xfId="4958" xr:uid="{07E01626-2F32-4F5E-9991-BD3B6A491832}"/>
    <cellStyle name="Comma 2 2 2 7 6" xfId="831" xr:uid="{E171F185-6801-47FD-B63C-862CBFD26848}"/>
    <cellStyle name="Comma 2 2 2 8" xfId="1089" xr:uid="{5B86C65A-3CCE-4D78-8DE6-707285CB9C11}"/>
    <cellStyle name="Comma 2 2 2 8 2" xfId="1752" xr:uid="{E9059F1C-BC8A-4297-A095-DB11A6DEB92A}"/>
    <cellStyle name="Comma 2 2 2 8 2 2" xfId="3141" xr:uid="{ADC99240-DCED-4C88-9651-F5BA5A50A0E5}"/>
    <cellStyle name="Comma 2 2 2 8 2 2 2" xfId="7209" xr:uid="{A0A22816-4CE7-4C35-9938-2B0341294426}"/>
    <cellStyle name="Comma 2 2 2 8 2 3" xfId="4484" xr:uid="{16ED37CC-076D-4321-ADD2-5A0960F5E6D7}"/>
    <cellStyle name="Comma 2 2 2 8 2 4" xfId="5851" xr:uid="{845F0C15-BBC8-4C5C-8222-B088089AD045}"/>
    <cellStyle name="Comma 2 2 2 8 3" xfId="2479" xr:uid="{38A1DA6C-6240-4E86-9DFC-3ED99D4DB02A}"/>
    <cellStyle name="Comma 2 2 2 8 3 2" xfId="2174" xr:uid="{36966BDB-02AE-4ADE-9974-BD9548D5E0DA}"/>
    <cellStyle name="Comma 2 2 2 8 3 2 2" xfId="6248" xr:uid="{BF115123-4CF8-48F5-9C20-FD82834F2DB1}"/>
    <cellStyle name="Comma 2 2 2 8 3 3" xfId="6547" xr:uid="{22D9DE2C-DB47-4183-80B3-41957DBF2C6C}"/>
    <cellStyle name="Comma 2 2 2 8 4" xfId="2177" xr:uid="{909C30F6-67D6-4C55-AB21-E95C1A8B9A21}"/>
    <cellStyle name="Comma 2 2 2 8 4 2" xfId="6249" xr:uid="{0F6C7130-EA3D-4489-BDA8-1471937198A6}"/>
    <cellStyle name="Comma 2 2 2 8 5" xfId="3822" xr:uid="{72B0DE17-CE3C-4B06-ADE5-F0F048D217A1}"/>
    <cellStyle name="Comma 2 2 2 8 6" xfId="5189" xr:uid="{16D5A037-6937-4C48-8C31-AA9A8E806380}"/>
    <cellStyle name="Comma 2 2 2 9" xfId="771" xr:uid="{C22F3685-1CD2-4BDF-B777-76AE19F20355}"/>
    <cellStyle name="Comma 2 2 2 9 2" xfId="1474" xr:uid="{F902FB0B-01DB-4B21-9258-8773C4B5DB5E}"/>
    <cellStyle name="Comma 2 2 2 9 2 2" xfId="2863" xr:uid="{B080CDB4-6476-430B-A16C-00AE63D0BF00}"/>
    <cellStyle name="Comma 2 2 2 9 2 2 2" xfId="6931" xr:uid="{5DD6DA61-62F4-41F5-9E44-989541D0099B}"/>
    <cellStyle name="Comma 2 2 2 9 2 3" xfId="4206" xr:uid="{0D987BD8-74C6-42D5-BD70-702280B9B6C1}"/>
    <cellStyle name="Comma 2 2 2 9 2 4" xfId="5573" xr:uid="{830F1BDA-8F7A-4DD5-A426-6ECD403371EA}"/>
    <cellStyle name="Comma 2 2 2 9 3" xfId="2194" xr:uid="{0058D0E3-1912-4F92-9E49-B497F9DDF15D}"/>
    <cellStyle name="Comma 2 2 2 9 3 2" xfId="6266" xr:uid="{8EE75289-93F8-4DE3-9BDD-BCC88B0CEEC6}"/>
    <cellStyle name="Comma 2 2 2 9 4" xfId="2018" xr:uid="{3D406793-F0BD-4019-9E66-FD77C241BAF5}"/>
    <cellStyle name="Comma 2 2 2 9 4 2" xfId="6098" xr:uid="{C20DFD55-2BC2-41A1-8903-5F852D67E926}"/>
    <cellStyle name="Comma 2 2 2 9 5" xfId="3544" xr:uid="{5780FC45-32AB-477A-A86B-FACBAA397ED3}"/>
    <cellStyle name="Comma 2 2 2 9 6" xfId="4911" xr:uid="{8A4D44D6-43F5-4741-86E5-93A02EAF235A}"/>
    <cellStyle name="Comma 2 2 20" xfId="174" xr:uid="{B31F1C83-E977-4B36-B57A-BB47DDCA2FC7}"/>
    <cellStyle name="Comma 2 2 20 2" xfId="1186" xr:uid="{99C24CD5-06FD-4B66-9977-AF759A625C53}"/>
    <cellStyle name="Comma 2 2 20 2 2" xfId="1848" xr:uid="{75B13455-244F-4B91-9067-4B6D5EBF7E1A}"/>
    <cellStyle name="Comma 2 2 20 2 2 2" xfId="3237" xr:uid="{C8321B98-312A-46FA-A708-DB5D3B915A61}"/>
    <cellStyle name="Comma 2 2 20 2 2 2 2" xfId="7305" xr:uid="{9BB77C76-ADF7-4FC1-8EE8-D772D7769A19}"/>
    <cellStyle name="Comma 2 2 20 2 2 3" xfId="4580" xr:uid="{134200B3-D041-46BA-8A0F-3A8059F687D5}"/>
    <cellStyle name="Comma 2 2 20 2 2 4" xfId="5947" xr:uid="{C1EF9255-94CC-47E0-A294-31085A0D3295}"/>
    <cellStyle name="Comma 2 2 20 2 3" xfId="2575" xr:uid="{91C5CAD3-8332-4873-8D45-72160098918B}"/>
    <cellStyle name="Comma 2 2 20 2 3 2" xfId="6643" xr:uid="{7DA0C4B8-986A-4FC4-845A-06F9F5064265}"/>
    <cellStyle name="Comma 2 2 20 2 4" xfId="3918" xr:uid="{E371C82F-8D63-4FCD-A449-C05A3A6BF7D0}"/>
    <cellStyle name="Comma 2 2 20 2 5" xfId="5285" xr:uid="{CE4BF8B1-75FD-4BE4-92B2-C1569D403C49}"/>
    <cellStyle name="Comma 2 2 20 3" xfId="1607" xr:uid="{3A58722B-E4DD-4D8D-BF38-B2074C2982D6}"/>
    <cellStyle name="Comma 2 2 20 3 2" xfId="2996" xr:uid="{FA5C4B20-72D2-4B1D-A851-42566D44BF74}"/>
    <cellStyle name="Comma 2 2 20 3 2 2" xfId="7064" xr:uid="{E27E4118-582C-4FE3-98E5-002A9C5FC6E2}"/>
    <cellStyle name="Comma 2 2 20 3 3" xfId="4339" xr:uid="{883399A6-1306-425D-9E7A-0782689F3736}"/>
    <cellStyle name="Comma 2 2 20 3 4" xfId="5706" xr:uid="{F189F793-9F76-45C6-8F21-7A5F8264739C}"/>
    <cellStyle name="Comma 2 2 20 4" xfId="2328" xr:uid="{1AD3FB98-D06A-4F4C-B920-E39764D9E9D3}"/>
    <cellStyle name="Comma 2 2 20 4 2" xfId="6399" xr:uid="{889D0FB7-9ECA-461A-88EC-225DFC993745}"/>
    <cellStyle name="Comma 2 2 20 5" xfId="3677" xr:uid="{EEF44096-17A0-495F-AAF5-F4CD80C19CD4}"/>
    <cellStyle name="Comma 2 2 20 6" xfId="5044" xr:uid="{E2E48A4D-76C5-421D-B8BF-49C87219EB1A}"/>
    <cellStyle name="Comma 2 2 20 7" xfId="928" xr:uid="{4899F3DA-0B16-4229-A0E3-8D733DFCA111}"/>
    <cellStyle name="Comma 2 2 3" xfId="69" xr:uid="{8EC83043-3CE3-4433-8684-C6BFC4F1E5C7}"/>
    <cellStyle name="Comma 2 2 3 10" xfId="2064" xr:uid="{006EDF1E-4E7A-4082-A844-5EADD6A27A62}"/>
    <cellStyle name="Comma 2 2 3 10 2" xfId="6141" xr:uid="{20BDD663-E9F9-4389-8FF4-2038B14FDBE7}"/>
    <cellStyle name="Comma 2 2 3 11" xfId="3422" xr:uid="{69E31FE1-8AFA-45F2-947C-5EB1DE90295D}"/>
    <cellStyle name="Comma 2 2 3 12" xfId="4790" xr:uid="{8F7C4992-2392-4FE7-8310-3791DD3A74D5}"/>
    <cellStyle name="Comma 2 2 3 13" xfId="599" xr:uid="{E4A4C0A2-87E3-46C3-83C9-E3C2DDCCF5AE}"/>
    <cellStyle name="Comma 2 2 3 2" xfId="343" xr:uid="{6485EC03-5D24-4A58-8F15-F20C13A3B5C3}"/>
    <cellStyle name="Comma 2 2 3 2 2" xfId="1049" xr:uid="{B45719A6-252A-46DE-8344-A4F33B9242B8}"/>
    <cellStyle name="Comma 2 2 3 2 2 2" xfId="1287" xr:uid="{C1EBEEA3-7D04-4D02-8286-7454FF1FE933}"/>
    <cellStyle name="Comma 2 2 3 2 2 2 2" xfId="1949" xr:uid="{565E77F5-E8ED-4545-9EE1-8788BCD5AB96}"/>
    <cellStyle name="Comma 2 2 3 2 2 2 2 2" xfId="3338" xr:uid="{5D249C80-7C0A-4F24-9DB4-CE3D68468280}"/>
    <cellStyle name="Comma 2 2 3 2 2 2 2 2 2" xfId="7406" xr:uid="{9F4BBC06-DF25-45C1-B6CB-AD7598C63501}"/>
    <cellStyle name="Comma 2 2 3 2 2 2 2 3" xfId="4681" xr:uid="{DBFD8551-8843-49E5-AED3-1AB12AF91DED}"/>
    <cellStyle name="Comma 2 2 3 2 2 2 2 4" xfId="6048" xr:uid="{5C5DC96C-6146-46A4-A9BD-0D6074C65782}"/>
    <cellStyle name="Comma 2 2 3 2 2 2 3" xfId="2676" xr:uid="{137B9B75-438C-49D1-BE50-DE833349351A}"/>
    <cellStyle name="Comma 2 2 3 2 2 2 3 2" xfId="6744" xr:uid="{48287002-465F-41EE-A986-5A714077B81F}"/>
    <cellStyle name="Comma 2 2 3 2 2 2 4" xfId="4019" xr:uid="{E1BCDBFC-3C3C-4426-AAB8-1CA318D08AA5}"/>
    <cellStyle name="Comma 2 2 3 2 2 2 5" xfId="5386" xr:uid="{C1B8840C-7DDA-4D40-8709-7E0C5BFF3438}"/>
    <cellStyle name="Comma 2 2 3 2 2 3" xfId="1712" xr:uid="{B9E87A35-0460-4D5C-8D5D-6E394EB91EA7}"/>
    <cellStyle name="Comma 2 2 3 2 2 3 2" xfId="3101" xr:uid="{6E00D863-F1C8-4360-8103-AC44D940745E}"/>
    <cellStyle name="Comma 2 2 3 2 2 3 2 2" xfId="7169" xr:uid="{8A6874CC-D899-4E81-92CA-D5D34247AC7D}"/>
    <cellStyle name="Comma 2 2 3 2 2 3 3" xfId="4444" xr:uid="{0AB677B2-CB3C-4727-A563-897F0CAA0147}"/>
    <cellStyle name="Comma 2 2 3 2 2 3 4" xfId="5811" xr:uid="{DEA0B4FE-AD34-4C8D-BE5D-9AC47F009CCE}"/>
    <cellStyle name="Comma 2 2 3 2 2 4" xfId="2439" xr:uid="{D908DE4C-2E89-4B08-B965-3A2D51907661}"/>
    <cellStyle name="Comma 2 2 3 2 2 4 2" xfId="6507" xr:uid="{A3A4238A-7FD0-44F8-A82A-65ECFECADEE1}"/>
    <cellStyle name="Comma 2 2 3 2 2 5" xfId="3782" xr:uid="{A8629B4E-4228-4A68-B0E5-E56A51B34954}"/>
    <cellStyle name="Comma 2 2 3 2 2 6" xfId="5149" xr:uid="{0DF7594C-B03C-4FD7-90FB-6620B40E038A}"/>
    <cellStyle name="Comma 2 2 3 2 3" xfId="1153" xr:uid="{F100612F-D75E-44BD-88DC-C3F3BD7E348B}"/>
    <cellStyle name="Comma 2 2 3 2 3 2" xfId="1815" xr:uid="{86BB412C-5215-4750-917A-03B72693C1DC}"/>
    <cellStyle name="Comma 2 2 3 2 3 2 2" xfId="3204" xr:uid="{DCFCBAC7-9CC3-40BC-B893-1D2578EEBEDC}"/>
    <cellStyle name="Comma 2 2 3 2 3 2 2 2" xfId="7272" xr:uid="{992BC88C-2B40-41CB-A9D1-3A5EA39EF644}"/>
    <cellStyle name="Comma 2 2 3 2 3 2 3" xfId="4547" xr:uid="{8115266A-11EE-43E5-8705-9375CA2E85C0}"/>
    <cellStyle name="Comma 2 2 3 2 3 2 4" xfId="5914" xr:uid="{E05AE2B0-2A90-4FED-BBD4-9AF76BB75FA8}"/>
    <cellStyle name="Comma 2 2 3 2 3 3" xfId="2542" xr:uid="{AC5BC370-F366-4E8B-9244-832BA3FE1DBF}"/>
    <cellStyle name="Comma 2 2 3 2 3 3 2" xfId="6610" xr:uid="{770C9E53-FD52-4C85-8663-ADB5A0ED41C9}"/>
    <cellStyle name="Comma 2 2 3 2 3 4" xfId="3885" xr:uid="{885F4C99-643D-4599-9B12-AB60A4EBA0A9}"/>
    <cellStyle name="Comma 2 2 3 2 3 5" xfId="5252" xr:uid="{3FC83ABC-46D8-449E-B7B5-61F41DEA9863}"/>
    <cellStyle name="Comma 2 2 3 2 4" xfId="886" xr:uid="{34E63857-AE73-4F1C-8EEF-60D67EFE7CA0}"/>
    <cellStyle name="Comma 2 2 3 2 4 2" xfId="1569" xr:uid="{5D849608-A5EA-457A-9836-3627D976FC14}"/>
    <cellStyle name="Comma 2 2 3 2 4 2 2" xfId="2958" xr:uid="{26220F71-5548-4629-8CFE-361AF5CFD133}"/>
    <cellStyle name="Comma 2 2 3 2 4 2 2 2" xfId="7026" xr:uid="{AA448078-B060-421C-A0A0-36290E85A39F}"/>
    <cellStyle name="Comma 2 2 3 2 4 2 3" xfId="4301" xr:uid="{3DEC4F23-4C92-4157-92BE-DB8C094D7D63}"/>
    <cellStyle name="Comma 2 2 3 2 4 2 4" xfId="5668" xr:uid="{7CF69B0B-4262-4D80-B9FA-3A7EE8D15D4A}"/>
    <cellStyle name="Comma 2 2 3 2 4 3" xfId="2290" xr:uid="{D6CABDCA-E102-4828-A737-96009F4057B8}"/>
    <cellStyle name="Comma 2 2 3 2 4 3 2" xfId="6361" xr:uid="{F7D05D2C-620C-48F2-80E5-B502E2BB8A2F}"/>
    <cellStyle name="Comma 2 2 3 2 4 4" xfId="3639" xr:uid="{E65F37D5-2930-4B3A-98C1-3CE69939C63C}"/>
    <cellStyle name="Comma 2 2 3 2 4 5" xfId="5006" xr:uid="{D3A99121-D155-4B91-BB6D-0DAC4C0063E4}"/>
    <cellStyle name="Comma 2 2 3 2 5" xfId="1423" xr:uid="{8A05A458-2A84-4109-96E5-980FAE6541C5}"/>
    <cellStyle name="Comma 2 2 3 2 5 2" xfId="2812" xr:uid="{A77BF4DC-E000-4750-AAC0-8DA7057A8352}"/>
    <cellStyle name="Comma 2 2 3 2 5 2 2" xfId="6880" xr:uid="{755E4E77-0C88-4DD1-817D-024D5B818636}"/>
    <cellStyle name="Comma 2 2 3 2 5 3" xfId="4155" xr:uid="{82286B73-E6A3-4A3F-81CE-5954DADF3FBD}"/>
    <cellStyle name="Comma 2 2 3 2 5 4" xfId="5522" xr:uid="{4276F95B-CF4F-4F49-86FB-E3FE26BEE9E3}"/>
    <cellStyle name="Comma 2 2 3 2 6" xfId="2138" xr:uid="{75512294-C1E3-49CD-A294-4E7826EB695C}"/>
    <cellStyle name="Comma 2 2 3 2 6 2" xfId="6212" xr:uid="{526700C2-9B57-4C33-A3E6-4BF1F833BCD1}"/>
    <cellStyle name="Comma 2 2 3 2 7" xfId="3493" xr:uid="{9ADF6DEC-16DB-41F2-8BDB-DA7573DA3A94}"/>
    <cellStyle name="Comma 2 2 3 2 8" xfId="4860" xr:uid="{2735D987-D4A0-4494-BE19-C2FDA403B321}"/>
    <cellStyle name="Comma 2 2 3 2 9" xfId="698" xr:uid="{A4CDF21D-2FDB-4635-AF30-CA3B668F7C95}"/>
    <cellStyle name="Comma 2 2 3 3" xfId="265" xr:uid="{CAA0AE66-D544-4B3D-B00C-E91B387593F1}"/>
    <cellStyle name="Comma 2 2 3 3 2" xfId="1172" xr:uid="{D28C647B-6753-440D-BB2C-A58E7F4327E7}"/>
    <cellStyle name="Comma 2 2 3 3 2 2" xfId="1834" xr:uid="{32EB1800-CBE7-4DBC-B1BE-56505038A296}"/>
    <cellStyle name="Comma 2 2 3 3 2 2 2" xfId="3223" xr:uid="{29FE8CCA-AE62-4E19-80E0-9B33A51FC990}"/>
    <cellStyle name="Comma 2 2 3 3 2 2 2 2" xfId="7291" xr:uid="{DFD075FA-A6A2-42E5-8E2E-6350E3447F98}"/>
    <cellStyle name="Comma 2 2 3 3 2 2 3" xfId="4566" xr:uid="{2CCCF265-85EB-4A35-8D56-EBCFBFC7B840}"/>
    <cellStyle name="Comma 2 2 3 3 2 2 4" xfId="5933" xr:uid="{94451BA9-EA79-45AA-8E90-FFA935DC8394}"/>
    <cellStyle name="Comma 2 2 3 3 2 3" xfId="2561" xr:uid="{3F1BA9E1-C11F-45F8-8444-309E6A3E320D}"/>
    <cellStyle name="Comma 2 2 3 3 2 3 2" xfId="6629" xr:uid="{5C7B88DD-9B91-40DA-865B-2BF9E88391A3}"/>
    <cellStyle name="Comma 2 2 3 3 2 4" xfId="3904" xr:uid="{A3927ED0-C102-488F-AB70-1A353D98CB98}"/>
    <cellStyle name="Comma 2 2 3 3 2 5" xfId="5271" xr:uid="{E778F420-0C90-458A-AB45-07D919F22E02}"/>
    <cellStyle name="Comma 2 2 3 3 3" xfId="1589" xr:uid="{720A2E93-F872-4195-9A20-3DF95AF725A1}"/>
    <cellStyle name="Comma 2 2 3 3 3 2" xfId="2978" xr:uid="{039BCB0F-7890-4202-B22D-2CAFC1577CFD}"/>
    <cellStyle name="Comma 2 2 3 3 3 2 2" xfId="7046" xr:uid="{89B28D68-4C3F-4C6A-9BFA-A002ACEDB72B}"/>
    <cellStyle name="Comma 2 2 3 3 3 3" xfId="4321" xr:uid="{7A224AAC-C713-47C8-8E0C-DA44092AE943}"/>
    <cellStyle name="Comma 2 2 3 3 3 4" xfId="5688" xr:uid="{94CCFCDE-ADB7-4705-8363-27770FBBC4B9}"/>
    <cellStyle name="Comma 2 2 3 3 4" xfId="2310" xr:uid="{C5460B08-10D4-4905-9B9F-60496D95AC24}"/>
    <cellStyle name="Comma 2 2 3 3 4 2" xfId="6381" xr:uid="{EFABF677-A03E-4109-9E4D-F8E1862F6B6C}"/>
    <cellStyle name="Comma 2 2 3 3 5" xfId="3659" xr:uid="{88F28E71-0D47-44A9-9A1E-64B4F367B5FD}"/>
    <cellStyle name="Comma 2 2 3 3 6" xfId="5026" xr:uid="{672D23AA-DB2B-42C6-92A8-4485FB0C852E}"/>
    <cellStyle name="Comma 2 2 3 3 7" xfId="907" xr:uid="{7FDC764D-E221-42E0-A4F2-522F6470AD55}"/>
    <cellStyle name="Comma 2 2 3 4" xfId="858" xr:uid="{A3A023D1-E1FC-4492-9670-3CADE730B390}"/>
    <cellStyle name="Comma 2 2 3 4 2" xfId="1123" xr:uid="{DFBE9C2A-54F9-4ACE-A5A0-291748ADB7B6}"/>
    <cellStyle name="Comma 2 2 3 4 2 2" xfId="1786" xr:uid="{D18A8C41-EF1C-4001-A53F-4C8901AF3AC8}"/>
    <cellStyle name="Comma 2 2 3 4 2 2 2" xfId="3175" xr:uid="{B7F4E62C-E4E1-4C9B-9DA9-91952E95EB61}"/>
    <cellStyle name="Comma 2 2 3 4 2 2 2 2" xfId="7243" xr:uid="{73C14373-D3AE-4E36-99E6-CEB6B4E4DF21}"/>
    <cellStyle name="Comma 2 2 3 4 2 2 3" xfId="4518" xr:uid="{5812CCB4-30A7-4589-9EED-C8C1FD63989B}"/>
    <cellStyle name="Comma 2 2 3 4 2 2 4" xfId="5885" xr:uid="{EB48B7C5-4F4C-42BB-91C7-5BA9F65FC5AE}"/>
    <cellStyle name="Comma 2 2 3 4 2 3" xfId="2513" xr:uid="{46CD92E3-1854-4AD9-95B0-8F419FE62D09}"/>
    <cellStyle name="Comma 2 2 3 4 2 3 2" xfId="6581" xr:uid="{BC392C62-BBBC-492B-833F-FA9AF338AF47}"/>
    <cellStyle name="Comma 2 2 3 4 2 4" xfId="3856" xr:uid="{E1E513D4-8501-4FE0-81CC-E92E5243268F}"/>
    <cellStyle name="Comma 2 2 3 4 2 5" xfId="5223" xr:uid="{526BE031-B5B7-4DDE-8444-CF852C242685}"/>
    <cellStyle name="Comma 2 2 3 4 3" xfId="1546" xr:uid="{32833A1D-7901-45EC-BFAD-4D37D9765CCC}"/>
    <cellStyle name="Comma 2 2 3 4 3 2" xfId="2935" xr:uid="{431D7B5F-981A-49DF-B608-2FD77F5CFD53}"/>
    <cellStyle name="Comma 2 2 3 4 3 2 2" xfId="7003" xr:uid="{8CE6D8F6-78DF-4B9A-9211-734177BDDC7A}"/>
    <cellStyle name="Comma 2 2 3 4 3 3" xfId="4278" xr:uid="{04964B78-3B73-4399-8DF8-AD015793CDF7}"/>
    <cellStyle name="Comma 2 2 3 4 3 4" xfId="5645" xr:uid="{25A40F9C-7149-4F68-A73C-8E77B7B4BF1F}"/>
    <cellStyle name="Comma 2 2 3 4 4" xfId="2267" xr:uid="{7CC220B9-01EC-442A-91FA-2AF9229CBA51}"/>
    <cellStyle name="Comma 2 2 3 4 4 2" xfId="6338" xr:uid="{98B29F1E-EA83-4571-A099-66D44D3F1492}"/>
    <cellStyle name="Comma 2 2 3 4 5" xfId="3616" xr:uid="{43A1AD59-3DC9-4325-B320-87901B9B1413}"/>
    <cellStyle name="Comma 2 2 3 4 6" xfId="4983" xr:uid="{90131253-8770-4B8E-A63D-0F0CA2C49D0E}"/>
    <cellStyle name="Comma 2 2 3 5" xfId="978" xr:uid="{26933533-82BB-4307-AB04-CF740ABB9C5C}"/>
    <cellStyle name="Comma 2 2 3 5 2" xfId="1220" xr:uid="{E36EEEBB-F89E-424C-B664-6582A0CE583B}"/>
    <cellStyle name="Comma 2 2 3 5 2 2" xfId="1882" xr:uid="{84DC907E-AE1C-4B6D-9CEB-881DA14AC12C}"/>
    <cellStyle name="Comma 2 2 3 5 2 2 2" xfId="3271" xr:uid="{5C322034-6513-4A90-A2B1-8C7451130A5E}"/>
    <cellStyle name="Comma 2 2 3 5 2 2 2 2" xfId="7339" xr:uid="{146C55B9-42BC-4C77-862B-9D20FEE14429}"/>
    <cellStyle name="Comma 2 2 3 5 2 2 3" xfId="4614" xr:uid="{E8C3897B-B3BA-4495-809B-0AA4EF7AB0F7}"/>
    <cellStyle name="Comma 2 2 3 5 2 2 4" xfId="5981" xr:uid="{9F6405C6-B57C-43FB-86FD-E23D563AC722}"/>
    <cellStyle name="Comma 2 2 3 5 2 3" xfId="2609" xr:uid="{FCFD20A7-7F0E-4885-8893-2B638E43BCED}"/>
    <cellStyle name="Comma 2 2 3 5 2 3 2" xfId="6677" xr:uid="{76D2D94F-1422-4531-A40D-63CD9C2495A8}"/>
    <cellStyle name="Comma 2 2 3 5 2 4" xfId="3952" xr:uid="{DC7A0106-368F-4C44-8873-A49AF4B2A5F4}"/>
    <cellStyle name="Comma 2 2 3 5 2 5" xfId="5319" xr:uid="{9E747A36-CC7B-4DDF-A9E1-AFEDA046D797}"/>
    <cellStyle name="Comma 2 2 3 5 3" xfId="1644" xr:uid="{A693AD86-0BAA-4F1C-BCD2-0F47DB8B0C0A}"/>
    <cellStyle name="Comma 2 2 3 5 3 2" xfId="3033" xr:uid="{EA5E3C66-B666-4E3E-A44E-96DB3ECCB28B}"/>
    <cellStyle name="Comma 2 2 3 5 3 2 2" xfId="7101" xr:uid="{85E05266-DB84-4886-8FD4-4BB5CFD83D93}"/>
    <cellStyle name="Comma 2 2 3 5 3 3" xfId="4376" xr:uid="{0F1B0DCC-AB1F-432C-B7FF-3507A9105310}"/>
    <cellStyle name="Comma 2 2 3 5 3 4" xfId="5743" xr:uid="{E19B01DB-13B0-4709-930A-E2A054C0795E}"/>
    <cellStyle name="Comma 2 2 3 5 4" xfId="2371" xr:uid="{96765EF3-DA1C-46F9-A166-5BF6BBDBF769}"/>
    <cellStyle name="Comma 2 2 3 5 4 2" xfId="6439" xr:uid="{95D1DF75-6C5C-46E5-90AD-FF668A14E03E}"/>
    <cellStyle name="Comma 2 2 3 5 5" xfId="3714" xr:uid="{45C58AB2-997F-42B3-A3F9-969BB9F4C25C}"/>
    <cellStyle name="Comma 2 2 3 5 6" xfId="5081" xr:uid="{54401B24-9317-45F9-B413-A7B279CAE876}"/>
    <cellStyle name="Comma 2 2 3 6" xfId="1137" xr:uid="{EC3A17D9-51BA-44C8-9508-7239CA325BAA}"/>
    <cellStyle name="Comma 2 2 3 6 2" xfId="1799" xr:uid="{640D8CB9-B016-4CEA-A672-BBBEC2B60750}"/>
    <cellStyle name="Comma 2 2 3 6 2 2" xfId="3188" xr:uid="{EE278C6C-B04E-4F3F-9B86-E2C1BC095B38}"/>
    <cellStyle name="Comma 2 2 3 6 2 2 2" xfId="7256" xr:uid="{4A3126A0-1AA3-46A2-BFC6-E48A58E87CDA}"/>
    <cellStyle name="Comma 2 2 3 6 2 3" xfId="4531" xr:uid="{9D2C59BC-1190-4147-8D18-D8FA74FA5F04}"/>
    <cellStyle name="Comma 2 2 3 6 2 4" xfId="5898" xr:uid="{D41A5818-96C5-4A61-90AA-21C93465D9F9}"/>
    <cellStyle name="Comma 2 2 3 6 3" xfId="2526" xr:uid="{1BFA96EB-9D04-41D7-845F-767224839B59}"/>
    <cellStyle name="Comma 2 2 3 6 3 2" xfId="6594" xr:uid="{12470BE0-771C-45A9-80B3-CAEE1EFDD177}"/>
    <cellStyle name="Comma 2 2 3 6 4" xfId="3869" xr:uid="{2B025668-431C-47D0-A416-E9A252BE6096}"/>
    <cellStyle name="Comma 2 2 3 6 5" xfId="5236" xr:uid="{4DD52358-DF8A-410B-8093-DDC39AE08405}"/>
    <cellStyle name="Comma 2 2 3 7" xfId="866" xr:uid="{101FF6A7-F4E0-4081-A9FF-A169452C5D31}"/>
    <cellStyle name="Comma 2 2 3 7 2" xfId="1553" xr:uid="{6FFE4AFC-A040-4BC2-AD00-82192E3DED01}"/>
    <cellStyle name="Comma 2 2 3 7 2 2" xfId="2942" xr:uid="{37B9157A-8172-498D-BD4B-3F3439E60574}"/>
    <cellStyle name="Comma 2 2 3 7 2 2 2" xfId="7010" xr:uid="{2AE6E2C9-0C61-479E-A1CF-D343D3E98A23}"/>
    <cellStyle name="Comma 2 2 3 7 2 3" xfId="4285" xr:uid="{23BE3AD0-8110-4922-A7AE-CC61CAEC35AE}"/>
    <cellStyle name="Comma 2 2 3 7 2 4" xfId="5652" xr:uid="{876D19E9-F58D-41B0-86C6-B2B2158F97EE}"/>
    <cellStyle name="Comma 2 2 3 7 3" xfId="2274" xr:uid="{A22DC6B1-CA17-4E63-96FD-F0471ECF89C4}"/>
    <cellStyle name="Comma 2 2 3 7 3 2" xfId="6345" xr:uid="{FA829C34-F7D6-49BA-ADB7-4B6D7B17BB69}"/>
    <cellStyle name="Comma 2 2 3 7 4" xfId="3623" xr:uid="{E394028E-F17B-40F5-9001-3C5D2DDA9EE8}"/>
    <cellStyle name="Comma 2 2 3 7 5" xfId="4990" xr:uid="{CEFD5619-D234-458D-AEBF-25A7269C1D0E}"/>
    <cellStyle name="Comma 2 2 3 8" xfId="1353" xr:uid="{07FE8895-3696-4C18-91A6-C6864C4F3B7B}"/>
    <cellStyle name="Comma 2 2 3 8 2" xfId="2742" xr:uid="{7DC9069C-24D9-438B-8EEC-023AB2738B56}"/>
    <cellStyle name="Comma 2 2 3 8 2 2" xfId="6810" xr:uid="{D9BA7FF2-EA9B-4391-ACF1-D14056F1DE60}"/>
    <cellStyle name="Comma 2 2 3 8 3" xfId="4085" xr:uid="{0971D7A0-D4E5-4E7B-BC29-0D6CADED6092}"/>
    <cellStyle name="Comma 2 2 3 8 4" xfId="5452" xr:uid="{11D18056-363A-4190-8CBC-A7D27432E76E}"/>
    <cellStyle name="Comma 2 2 3 9" xfId="2008" xr:uid="{CCB9926A-D9B6-4D03-94F7-15E21923FD43}"/>
    <cellStyle name="Comma 2 2 3 9 2" xfId="6089" xr:uid="{3615B3F3-8815-42FE-91FB-EE7320E0DF87}"/>
    <cellStyle name="Comma 2 2 4" xfId="15" xr:uid="{ED74D367-F2ED-4E37-99F2-C030F0CFD411}"/>
    <cellStyle name="Comma 2 2 4 10" xfId="3398" xr:uid="{6CEC79D4-BD43-4944-AB02-9326E475727B}"/>
    <cellStyle name="Comma 2 2 4 11" xfId="4723" xr:uid="{C267B49D-A1C2-4558-9376-A34F0586B299}"/>
    <cellStyle name="Comma 2 2 4 12" xfId="4772" xr:uid="{88070AB8-B51E-493E-940E-88FAA3C8F1B0}"/>
    <cellStyle name="Comma 2 2 4 13" xfId="572" xr:uid="{DD09A801-3D65-4E25-9EC9-57895447B9D6}"/>
    <cellStyle name="Comma 2 2 4 2" xfId="321" xr:uid="{7E1F16A4-6012-4F07-881F-5B3EA07AEC75}"/>
    <cellStyle name="Comma 2 2 4 2 2" xfId="682" xr:uid="{D43EE66A-0BC7-4E16-ABB8-A14EE9B0E432}"/>
    <cellStyle name="Comma 2 2 4 2 2 2" xfId="1266" xr:uid="{70C9880C-0FD9-41D5-8027-259401362CA7}"/>
    <cellStyle name="Comma 2 2 4 2 2 2 2" xfId="1928" xr:uid="{2B5B170A-6D86-4DB5-8B2E-A2ADCB6CC0B1}"/>
    <cellStyle name="Comma 2 2 4 2 2 2 2 2" xfId="3317" xr:uid="{3A1663C6-2A45-44EC-916A-6F2A64366DA6}"/>
    <cellStyle name="Comma 2 2 4 2 2 2 2 2 2" xfId="7385" xr:uid="{9D20BD20-28C9-438E-B53D-3097A4AB02DC}"/>
    <cellStyle name="Comma 2 2 4 2 2 2 2 3" xfId="4660" xr:uid="{7D61FCEA-9E2C-4444-9C6E-87883792E62E}"/>
    <cellStyle name="Comma 2 2 4 2 2 2 2 4" xfId="6027" xr:uid="{62F11793-5A74-4D46-A49B-A9FACC6D4BEA}"/>
    <cellStyle name="Comma 2 2 4 2 2 2 3" xfId="2655" xr:uid="{0707463C-548B-455D-9EE2-70EF7F6A132D}"/>
    <cellStyle name="Comma 2 2 4 2 2 2 3 2" xfId="6723" xr:uid="{6A55E23F-6E04-4419-AB0A-5D89C273BAD3}"/>
    <cellStyle name="Comma 2 2 4 2 2 2 4" xfId="3998" xr:uid="{9F1255B8-4C5C-428C-B2E4-D88E153C7F4D}"/>
    <cellStyle name="Comma 2 2 4 2 2 2 5" xfId="5365" xr:uid="{2B0FBCE9-B3E4-438C-9AA1-AE43C62FA49E}"/>
    <cellStyle name="Comma 2 2 4 2 2 3" xfId="1027" xr:uid="{A030C46C-DA33-40BD-A4C7-5C094D5DAA54}"/>
    <cellStyle name="Comma 2 2 4 2 2 3 2" xfId="1690" xr:uid="{4AB52F32-36EC-4F3E-A04F-E64ED89BAC96}"/>
    <cellStyle name="Comma 2 2 4 2 2 3 2 2" xfId="3079" xr:uid="{AFB1D6C7-5E8D-4FEB-BB21-9819D602AD92}"/>
    <cellStyle name="Comma 2 2 4 2 2 3 2 2 2" xfId="7147" xr:uid="{54974159-BAC3-4B19-AFAA-12306D528325}"/>
    <cellStyle name="Comma 2 2 4 2 2 3 2 3" xfId="4422" xr:uid="{77E5BFD5-CCB4-4861-B4CA-CF4C153C7C98}"/>
    <cellStyle name="Comma 2 2 4 2 2 3 2 4" xfId="5789" xr:uid="{F1F2E3C5-1836-4BCE-9FE8-37BFAA61F127}"/>
    <cellStyle name="Comma 2 2 4 2 2 3 3" xfId="2417" xr:uid="{D2CB16AA-3F3F-493F-B9A2-222F83B9DD81}"/>
    <cellStyle name="Comma 2 2 4 2 2 3 3 2" xfId="6485" xr:uid="{A6A03EDF-A076-4C61-8971-0AE837676FFE}"/>
    <cellStyle name="Comma 2 2 4 2 2 3 4" xfId="3760" xr:uid="{763AE1F5-BC79-4ECF-8796-B07FF2CAAA18}"/>
    <cellStyle name="Comma 2 2 4 2 2 3 5" xfId="5127" xr:uid="{D01794AC-FD25-4E0C-A0C1-A2C8DDDFD2ED}"/>
    <cellStyle name="Comma 2 2 4 2 2 4" xfId="1408" xr:uid="{CEE440DA-D7DD-486B-A77A-B34F7DD32FA0}"/>
    <cellStyle name="Comma 2 2 4 2 2 4 2" xfId="2797" xr:uid="{E564CED2-5DD5-498A-9318-EB77C52718FE}"/>
    <cellStyle name="Comma 2 2 4 2 2 4 2 2" xfId="6865" xr:uid="{1DC2D629-E44C-427D-9FF4-FD98CEA2C4F2}"/>
    <cellStyle name="Comma 2 2 4 2 2 4 3" xfId="4140" xr:uid="{AFB75B6E-A6FB-4C83-AFE0-2DCB90618D60}"/>
    <cellStyle name="Comma 2 2 4 2 2 4 4" xfId="5507" xr:uid="{390C4ABF-15B7-402F-9562-10648D250C0D}"/>
    <cellStyle name="Comma 2 2 4 2 2 5" xfId="2123" xr:uid="{78695E81-C3B1-4221-993B-9AB7E38E0599}"/>
    <cellStyle name="Comma 2 2 4 2 2 5 2" xfId="6197" xr:uid="{60F80CDC-5D64-400A-9489-D266CCCFADCD}"/>
    <cellStyle name="Comma 2 2 4 2 2 6" xfId="3478" xr:uid="{2F149565-DEAF-44A4-A854-458A14789BF4}"/>
    <cellStyle name="Comma 2 2 4 2 2 7" xfId="4845" xr:uid="{79D06800-3233-425D-9030-F46B91EBCA5B}"/>
    <cellStyle name="Comma 2 2 4 2 3" xfId="890" xr:uid="{A2D527B5-F47D-4D9E-B43A-7BE1DFABDC98}"/>
    <cellStyle name="Comma 2 2 4 2 3 2" xfId="1573" xr:uid="{46FC0AD3-2C70-495D-AAE2-D686208ED578}"/>
    <cellStyle name="Comma 2 2 4 2 3 2 2" xfId="2962" xr:uid="{F9C31F95-D3CC-42BA-8D6C-BD6619F9FCDE}"/>
    <cellStyle name="Comma 2 2 4 2 3 2 2 2" xfId="7030" xr:uid="{4D3C7639-DC18-4C4D-81FB-B32ECB34181D}"/>
    <cellStyle name="Comma 2 2 4 2 3 2 3" xfId="4305" xr:uid="{1C6CA473-89FD-45FA-A74C-411CE7497957}"/>
    <cellStyle name="Comma 2 2 4 2 3 2 4" xfId="5672" xr:uid="{1240EC23-A755-43C4-8A79-EDB4C55F9C2D}"/>
    <cellStyle name="Comma 2 2 4 2 3 3" xfId="2294" xr:uid="{DE8A8DC4-F498-479E-A542-1B1DB7A477B7}"/>
    <cellStyle name="Comma 2 2 4 2 3 3 2" xfId="6365" xr:uid="{DB8E058A-B6CB-4E6C-95BC-B96B6A2E218F}"/>
    <cellStyle name="Comma 2 2 4 2 3 4" xfId="3643" xr:uid="{0B79853B-C895-4DD9-9062-B17899AE34D9}"/>
    <cellStyle name="Comma 2 2 4 2 3 5" xfId="5010" xr:uid="{B7F1DFE8-DF20-4F18-8858-928D8C3C3268}"/>
    <cellStyle name="Comma 2 2 4 2 4" xfId="1157" xr:uid="{DE46FAB8-3FD7-4436-8601-8A6C0244BD33}"/>
    <cellStyle name="Comma 2 2 4 2 4 2" xfId="1819" xr:uid="{773A5918-6872-4C15-9A35-007BF288CAFF}"/>
    <cellStyle name="Comma 2 2 4 2 4 2 2" xfId="3208" xr:uid="{2E72BCF9-34C6-4696-8B48-535A1C291EEC}"/>
    <cellStyle name="Comma 2 2 4 2 4 2 2 2" xfId="7276" xr:uid="{6886CBD9-BBB2-4C33-A37E-D6B4B342C3D9}"/>
    <cellStyle name="Comma 2 2 4 2 4 2 3" xfId="4551" xr:uid="{824D76C8-8774-47CE-A064-90C4CEB90AC9}"/>
    <cellStyle name="Comma 2 2 4 2 4 2 4" xfId="5918" xr:uid="{CFB4A9BF-4762-4942-960E-C7F38B0D1A72}"/>
    <cellStyle name="Comma 2 2 4 2 4 3" xfId="2546" xr:uid="{105926D3-BFB4-43B2-86AB-6DC7D234EC02}"/>
    <cellStyle name="Comma 2 2 4 2 4 3 2" xfId="6614" xr:uid="{B891944E-3564-4ABC-8A55-2C03D5B67D20}"/>
    <cellStyle name="Comma 2 2 4 2 4 4" xfId="3889" xr:uid="{15484862-91EA-4DCD-8119-5E20FC700B4A}"/>
    <cellStyle name="Comma 2 2 4 2 4 5" xfId="5256" xr:uid="{8273E459-F8F6-4DB6-BEC3-D971A82999B3}"/>
    <cellStyle name="Comma 2 2 4 2 5" xfId="3407" xr:uid="{A97062D9-B560-4DE4-AE2D-D0469B89405C}"/>
    <cellStyle name="Comma 2 2 4 3" xfId="179" xr:uid="{FF93B71E-3772-45EF-AA15-E43C892E42C6}"/>
    <cellStyle name="Comma 2 2 4 3 2" xfId="1177" xr:uid="{DC8CE82E-1399-4390-99E8-9783330E7C9A}"/>
    <cellStyle name="Comma 2 2 4 3 2 2" xfId="1839" xr:uid="{74D5474C-6C9E-4D06-AFBA-5B23BA89C275}"/>
    <cellStyle name="Comma 2 2 4 3 2 2 2" xfId="3228" xr:uid="{0A17F2E4-B596-4133-A66F-79EE24CF76D3}"/>
    <cellStyle name="Comma 2 2 4 3 2 2 2 2" xfId="7296" xr:uid="{BF26B084-F5B9-44FD-A87E-5043FB598A02}"/>
    <cellStyle name="Comma 2 2 4 3 2 2 3" xfId="4571" xr:uid="{C4851E43-0B9B-405B-9AFA-85AFBA6A2F15}"/>
    <cellStyle name="Comma 2 2 4 3 2 2 4" xfId="5938" xr:uid="{6733F258-B475-4877-8EA2-5E31CE3E4F19}"/>
    <cellStyle name="Comma 2 2 4 3 2 3" xfId="2566" xr:uid="{438E4551-52BD-4E45-BF70-C4B2864DC85E}"/>
    <cellStyle name="Comma 2 2 4 3 2 3 2" xfId="6634" xr:uid="{FABB1F7B-BB48-419E-9CF8-25D299CF916D}"/>
    <cellStyle name="Comma 2 2 4 3 2 4" xfId="3909" xr:uid="{614AC6DE-9446-4D1A-9FD4-101382F1130A}"/>
    <cellStyle name="Comma 2 2 4 3 2 5" xfId="5276" xr:uid="{53F8DF44-E51E-4FFD-9693-38ED80013D9F}"/>
    <cellStyle name="Comma 2 2 4 3 3" xfId="912" xr:uid="{E658C6BB-9C8C-4CE0-A0C6-986F83723207}"/>
    <cellStyle name="Comma 2 2 4 3 3 2" xfId="1594" xr:uid="{8C0C5BF2-3FAA-43A7-B54E-FE8F1304685D}"/>
    <cellStyle name="Comma 2 2 4 3 3 2 2" xfId="2983" xr:uid="{B7531067-73D3-403A-9302-A3E9BD7FED48}"/>
    <cellStyle name="Comma 2 2 4 3 3 2 2 2" xfId="7051" xr:uid="{40E1EB86-83F3-41D0-A560-5414789FEF7C}"/>
    <cellStyle name="Comma 2 2 4 3 3 2 3" xfId="4326" xr:uid="{D73D970C-0852-486E-B985-B963955FB634}"/>
    <cellStyle name="Comma 2 2 4 3 3 2 4" xfId="5693" xr:uid="{7209C713-62CE-42FB-A205-520F424443DB}"/>
    <cellStyle name="Comma 2 2 4 3 3 3" xfId="2315" xr:uid="{CF5BA2F2-BB92-4956-ADF2-CC69F33F61F9}"/>
    <cellStyle name="Comma 2 2 4 3 3 3 2" xfId="6386" xr:uid="{DABD1C5A-28A9-456E-8D8A-B054DFDCC7A9}"/>
    <cellStyle name="Comma 2 2 4 3 3 4" xfId="3664" xr:uid="{0E9F97AC-BE2F-4FBA-AADC-5560B07D2CE6}"/>
    <cellStyle name="Comma 2 2 4 3 3 5" xfId="5031" xr:uid="{45CC4E37-06AD-4DB1-BACA-59F0AE66F925}"/>
    <cellStyle name="Comma 2 2 4 3 4" xfId="1399" xr:uid="{D92B53EB-59AC-4029-B0A8-0037B4079E9D}"/>
    <cellStyle name="Comma 2 2 4 3 4 2" xfId="2788" xr:uid="{4D85AB8A-5AEA-4F4D-AB99-556A93D948CC}"/>
    <cellStyle name="Comma 2 2 4 3 4 2 2" xfId="6856" xr:uid="{303885E3-777E-4645-949A-3F3D8E4C3119}"/>
    <cellStyle name="Comma 2 2 4 3 4 3" xfId="4131" xr:uid="{CD6E6400-F2D3-4675-9D08-1CEF9F85BF6E}"/>
    <cellStyle name="Comma 2 2 4 3 4 4" xfId="5498" xr:uid="{BE08718F-DAF0-4BEA-BD5E-1D80D685D380}"/>
    <cellStyle name="Comma 2 2 4 3 5" xfId="2114" xr:uid="{ECDFF8DD-EDB2-438E-AB44-0E9F52BF4D07}"/>
    <cellStyle name="Comma 2 2 4 3 5 2" xfId="6188" xr:uid="{B7A92301-9978-4BE9-A230-CD1BD26A19BE}"/>
    <cellStyle name="Comma 2 2 4 3 6" xfId="3469" xr:uid="{B7C16977-A25A-4F8E-955A-7340C210AEF0}"/>
    <cellStyle name="Comma 2 2 4 3 7" xfId="4836" xr:uid="{65941C87-34FD-4CB3-BA2E-28442D9E0ECC}"/>
    <cellStyle name="Comma 2 2 4 3 8" xfId="673" xr:uid="{3628C82A-25B9-4FB9-8A34-F943EB8A4921}"/>
    <cellStyle name="Comma 2 2 4 4" xfId="521" xr:uid="{7B92403C-E3DC-4354-B0C1-4416B7EF302E}"/>
    <cellStyle name="Comma 2 2 4 4 2" xfId="1191" xr:uid="{09D54F41-94CC-45DE-8B43-7820F2CB6C3D}"/>
    <cellStyle name="Comma 2 2 4 4 2 2" xfId="1853" xr:uid="{59FE615E-DE15-4423-A0EB-EF67EDEF6215}"/>
    <cellStyle name="Comma 2 2 4 4 2 2 2" xfId="3242" xr:uid="{09D98682-5030-4A28-B8F7-4CF6EAA7F506}"/>
    <cellStyle name="Comma 2 2 4 4 2 2 2 2" xfId="7310" xr:uid="{D00A33BF-72B2-4ED1-B208-1B6410A2B66F}"/>
    <cellStyle name="Comma 2 2 4 4 2 2 3" xfId="4585" xr:uid="{E87D14AF-DC21-4DA9-9A63-2BD2E076865C}"/>
    <cellStyle name="Comma 2 2 4 4 2 2 4" xfId="5952" xr:uid="{9758D8C9-E16B-4492-A76F-9E2675ADFCC6}"/>
    <cellStyle name="Comma 2 2 4 4 2 3" xfId="2580" xr:uid="{537A1375-0CA4-4483-B160-53BDF7D432C4}"/>
    <cellStyle name="Comma 2 2 4 4 2 3 2" xfId="6648" xr:uid="{51AAD9CD-F33F-46E5-A872-0C7E59A72769}"/>
    <cellStyle name="Comma 2 2 4 4 2 4" xfId="3923" xr:uid="{E51D42BC-E98E-4E53-933C-697D81ED288F}"/>
    <cellStyle name="Comma 2 2 4 4 2 5" xfId="5290" xr:uid="{A09BAB3E-A9C9-4716-A14C-E6FA63951657}"/>
    <cellStyle name="Comma 2 2 4 4 3" xfId="1612" xr:uid="{5EEBC1FA-DF19-4F07-8FED-E51C49ED7247}"/>
    <cellStyle name="Comma 2 2 4 4 3 2" xfId="3001" xr:uid="{4C4B2E6E-0A17-4931-8FDF-AAACA4FE6EA7}"/>
    <cellStyle name="Comma 2 2 4 4 3 2 2" xfId="7069" xr:uid="{18C0D18F-2134-4468-8ED5-0165D0728EAD}"/>
    <cellStyle name="Comma 2 2 4 4 3 3" xfId="4344" xr:uid="{A718FD4C-87DD-444F-B2DC-10F23B2ADDD3}"/>
    <cellStyle name="Comma 2 2 4 4 3 4" xfId="5711" xr:uid="{1ED56C09-9B9B-44B0-A4B1-7CD5EBD1A37C}"/>
    <cellStyle name="Comma 2 2 4 4 4" xfId="2333" xr:uid="{6A8D1244-EA91-4AB2-8D3E-6210E371F9A5}"/>
    <cellStyle name="Comma 2 2 4 4 4 2" xfId="6404" xr:uid="{3C7E7188-FBAB-48E3-88A5-63A089A665AB}"/>
    <cellStyle name="Comma 2 2 4 4 5" xfId="3682" xr:uid="{A2B1EC52-A221-4E11-91DB-E920F5BC4C4D}"/>
    <cellStyle name="Comma 2 2 4 4 6" xfId="5049" xr:uid="{01163E26-88E9-4568-8512-263683338923}"/>
    <cellStyle name="Comma 2 2 4 4 7" xfId="934" xr:uid="{29E03846-96D6-499A-BC27-0F8A8A75CE97}"/>
    <cellStyle name="Comma 2 2 4 5" xfId="846" xr:uid="{05F36F9C-5E98-4E51-BDE7-17D854CA4BCE}"/>
    <cellStyle name="Comma 2 2 4 5 2" xfId="1536" xr:uid="{C2C1DB79-07DB-4193-AA86-C249EC743ABE}"/>
    <cellStyle name="Comma 2 2 4 5 2 2" xfId="2925" xr:uid="{7CAEFBC4-22A3-496B-9B87-AF225D71AE02}"/>
    <cellStyle name="Comma 2 2 4 5 2 2 2" xfId="6993" xr:uid="{612AD29A-5733-43F7-BF60-104ADB880F6D}"/>
    <cellStyle name="Comma 2 2 4 5 2 3" xfId="4268" xr:uid="{B75B403F-513D-4B7B-A148-EBEACDD81646}"/>
    <cellStyle name="Comma 2 2 4 5 2 4" xfId="5635" xr:uid="{80464C2D-ECAB-4EE1-A67C-94078C9FF422}"/>
    <cellStyle name="Comma 2 2 4 5 3" xfId="2257" xr:uid="{8A553331-FF63-4D82-8155-8268BE8644ED}"/>
    <cellStyle name="Comma 2 2 4 5 3 2" xfId="6328" xr:uid="{59FA6715-B649-4E65-A23F-AC312B223C2A}"/>
    <cellStyle name="Comma 2 2 4 5 4" xfId="3606" xr:uid="{3462B5AD-E0A4-46EB-A4C3-7A1DFE9E710C}"/>
    <cellStyle name="Comma 2 2 4 5 5" xfId="4973" xr:uid="{88F0F780-3752-4FDD-BB31-AEA1F396D4F0}"/>
    <cellStyle name="Comma 2 2 4 6" xfId="1104" xr:uid="{0AF1149D-F900-449A-AFCE-325A40BCFCC7}"/>
    <cellStyle name="Comma 2 2 4 6 2" xfId="1767" xr:uid="{5CABCD72-85C1-4624-B876-F7B6850DAE14}"/>
    <cellStyle name="Comma 2 2 4 6 2 2" xfId="3156" xr:uid="{B9021027-6B5F-4AE8-9EC1-7231A4BEDDD5}"/>
    <cellStyle name="Comma 2 2 4 6 2 2 2" xfId="7224" xr:uid="{6A15B35C-3B49-4A8F-94A2-7E90AC548A48}"/>
    <cellStyle name="Comma 2 2 4 6 2 3" xfId="4499" xr:uid="{92A34A78-1D9E-4635-A900-7D56DA4C8B58}"/>
    <cellStyle name="Comma 2 2 4 6 2 4" xfId="5866" xr:uid="{89B835F7-05BA-4E33-8AC0-B13456B5D481}"/>
    <cellStyle name="Comma 2 2 4 6 3" xfId="2494" xr:uid="{63B3978C-3CCD-4A19-9FE5-9E749181655C}"/>
    <cellStyle name="Comma 2 2 4 6 3 2" xfId="6562" xr:uid="{68E04F53-6F51-4F99-A751-42682B107767}"/>
    <cellStyle name="Comma 2 2 4 6 4" xfId="3837" xr:uid="{3198BBDF-BC01-4E04-9C9C-008704E75805}"/>
    <cellStyle name="Comma 2 2 4 6 5" xfId="5204" xr:uid="{F38101A7-91C1-412B-91C4-D59D29853932}"/>
    <cellStyle name="Comma 2 2 4 7" xfId="787" xr:uid="{7EA96B0F-EC41-4461-AD69-75BA57BED4D5}"/>
    <cellStyle name="Comma 2 2 4 7 2" xfId="1489" xr:uid="{AD629FBC-E334-4B64-B1B6-18A3AB59A809}"/>
    <cellStyle name="Comma 2 2 4 7 2 2" xfId="2878" xr:uid="{3C459725-BF10-476F-AE55-7DE96B5485BF}"/>
    <cellStyle name="Comma 2 2 4 7 2 2 2" xfId="6946" xr:uid="{4D1CCCAB-E29F-43BB-9B45-EE814A17C0FD}"/>
    <cellStyle name="Comma 2 2 4 7 2 3" xfId="4221" xr:uid="{BB32823D-9192-4D79-A173-C0DA4FEBB412}"/>
    <cellStyle name="Comma 2 2 4 7 2 4" xfId="5588" xr:uid="{EEFEE4D5-3FA7-4CC1-A9FB-AAC1B2481263}"/>
    <cellStyle name="Comma 2 2 4 7 3" xfId="2209" xr:uid="{CF2DF326-C53B-41D0-8066-436DC9CAA5A6}"/>
    <cellStyle name="Comma 2 2 4 7 3 2" xfId="6281" xr:uid="{87D8CCC4-1AF3-4A2A-8FF4-0DDE4541A0AB}"/>
    <cellStyle name="Comma 2 2 4 7 4" xfId="3559" xr:uid="{CAA9DE04-EA29-4CD4-A85B-500ECA7A3D92}"/>
    <cellStyle name="Comma 2 2 4 7 5" xfId="4926" xr:uid="{15AE9BE1-F127-42DC-8F0B-469D3814E4FD}"/>
    <cellStyle name="Comma 2 2 4 8" xfId="1335" xr:uid="{5C268508-20F6-4477-A4AB-7758B40DE239}"/>
    <cellStyle name="Comma 2 2 4 8 2" xfId="2724" xr:uid="{5C3E44AA-CADB-4920-9D99-F929C02191BE}"/>
    <cellStyle name="Comma 2 2 4 8 2 2" xfId="6792" xr:uid="{37625E68-0F8D-4EFE-8C80-5B695EE5D206}"/>
    <cellStyle name="Comma 2 2 4 8 3" xfId="4067" xr:uid="{E2C6470E-2A3E-4CFD-89D9-D9D3A17A4850}"/>
    <cellStyle name="Comma 2 2 4 8 4" xfId="5434" xr:uid="{C5E3012C-AE48-4942-9A56-0D044BC8C375}"/>
    <cellStyle name="Comma 2 2 4 9" xfId="2043" xr:uid="{06EA164C-44BE-472C-8FDF-21598B7389B8}"/>
    <cellStyle name="Comma 2 2 4 9 2" xfId="6122" xr:uid="{D5638115-E8DA-4445-A590-93E5CA30BCB2}"/>
    <cellStyle name="Comma 2 2 5" xfId="282" xr:uid="{9B3CBD40-B8CB-4AA1-BD91-C24B1A3F4746}"/>
    <cellStyle name="Comma 2 2 5 10" xfId="646" xr:uid="{17765EDA-8B77-49E9-AC47-B61EF2AB86EC}"/>
    <cellStyle name="Comma 2 2 5 2" xfId="360" xr:uid="{F35B4E48-BC93-4E90-86B2-64090BBC7416}"/>
    <cellStyle name="Comma 2 2 5 2 2" xfId="1066" xr:uid="{CE5982F9-C8A1-4D8B-89B1-BCC0757AE259}"/>
    <cellStyle name="Comma 2 2 5 2 2 2" xfId="1304" xr:uid="{DDC72425-378F-44AD-9232-17E624AD3BEB}"/>
    <cellStyle name="Comma 2 2 5 2 2 2 2" xfId="1966" xr:uid="{67E178F7-CC45-46F6-9B06-2734AF5886E4}"/>
    <cellStyle name="Comma 2 2 5 2 2 2 2 2" xfId="3355" xr:uid="{56CA2C16-950F-49A4-99C7-4EEB589630E2}"/>
    <cellStyle name="Comma 2 2 5 2 2 2 2 2 2" xfId="7423" xr:uid="{EB057756-02B1-4D57-8A1A-115A64F43E01}"/>
    <cellStyle name="Comma 2 2 5 2 2 2 2 3" xfId="4698" xr:uid="{E175957C-5899-4E5F-8900-D9D7FCD73542}"/>
    <cellStyle name="Comma 2 2 5 2 2 2 2 4" xfId="6065" xr:uid="{10B8C169-F75D-4787-9C7B-8A41781315F6}"/>
    <cellStyle name="Comma 2 2 5 2 2 2 3" xfId="2693" xr:uid="{683E5018-AF33-498D-90CD-0B7462DA2F2C}"/>
    <cellStyle name="Comma 2 2 5 2 2 2 3 2" xfId="6761" xr:uid="{2FC195F6-59E7-434E-92BE-A57B0E93496E}"/>
    <cellStyle name="Comma 2 2 5 2 2 2 4" xfId="4036" xr:uid="{AF532305-8240-4FA1-A89B-E9640D1DDDF7}"/>
    <cellStyle name="Comma 2 2 5 2 2 2 5" xfId="5403" xr:uid="{45882CAA-D73C-4FFD-9310-314B1F063223}"/>
    <cellStyle name="Comma 2 2 5 2 2 3" xfId="1729" xr:uid="{99EB5C6A-B28A-4A54-A8CB-2DF09CF06F4F}"/>
    <cellStyle name="Comma 2 2 5 2 2 3 2" xfId="3118" xr:uid="{95D14CD0-65D5-4FB2-BB9A-13AD61409A41}"/>
    <cellStyle name="Comma 2 2 5 2 2 3 2 2" xfId="7186" xr:uid="{EA5FC98B-A95E-4AE6-A0FE-7C4714C3D08D}"/>
    <cellStyle name="Comma 2 2 5 2 2 3 3" xfId="4461" xr:uid="{77BCB713-8564-49E2-8975-547D1058F5F4}"/>
    <cellStyle name="Comma 2 2 5 2 2 3 4" xfId="5828" xr:uid="{9BAACBB2-605F-4102-BB34-2522B0F8C662}"/>
    <cellStyle name="Comma 2 2 5 2 2 4" xfId="2456" xr:uid="{35FA13B8-EF51-4949-A3F7-D5D061CDE936}"/>
    <cellStyle name="Comma 2 2 5 2 2 4 2" xfId="6524" xr:uid="{0202851C-D7A7-4296-893E-3249D9FFB1D4}"/>
    <cellStyle name="Comma 2 2 5 2 2 5" xfId="3799" xr:uid="{A9A40873-FBA4-426E-B6C6-6EC068EF652D}"/>
    <cellStyle name="Comma 2 2 5 2 2 6" xfId="5166" xr:uid="{9D46DAC5-D653-4BC4-B8C8-68ACA45289CF}"/>
    <cellStyle name="Comma 2 2 5 2 3" xfId="1168" xr:uid="{3BF70536-EEBA-4369-A411-6DF6DF63E673}"/>
    <cellStyle name="Comma 2 2 5 2 3 2" xfId="1830" xr:uid="{4521A135-83BB-4BE6-A888-ABECB7E70EE8}"/>
    <cellStyle name="Comma 2 2 5 2 3 2 2" xfId="3219" xr:uid="{C7FDD0F2-CD93-42B1-8B2A-440A45050C11}"/>
    <cellStyle name="Comma 2 2 5 2 3 2 2 2" xfId="7287" xr:uid="{45347CB3-58FC-4BD2-A174-EE21E936280B}"/>
    <cellStyle name="Comma 2 2 5 2 3 2 3" xfId="4562" xr:uid="{1C162845-0C4D-4B60-823F-D7B43C360025}"/>
    <cellStyle name="Comma 2 2 5 2 3 2 4" xfId="5929" xr:uid="{B2441030-AA36-44C8-A134-D2FFFCF7CFB6}"/>
    <cellStyle name="Comma 2 2 5 2 3 3" xfId="2557" xr:uid="{BF62CFB8-DE90-4670-AA11-D7DB64E8F4FA}"/>
    <cellStyle name="Comma 2 2 5 2 3 3 2" xfId="6625" xr:uid="{8ED26402-84B6-4359-BDA9-EAC0EF252C47}"/>
    <cellStyle name="Comma 2 2 5 2 3 4" xfId="3900" xr:uid="{B1C042DE-19AC-4D91-A732-28C2F10AD8C1}"/>
    <cellStyle name="Comma 2 2 5 2 3 5" xfId="5267" xr:uid="{B7F815F3-4349-4216-839B-FE000CC1112F}"/>
    <cellStyle name="Comma 2 2 5 2 4" xfId="1585" xr:uid="{8AD9D2A9-6FC0-4A08-B01A-8695237050CC}"/>
    <cellStyle name="Comma 2 2 5 2 4 2" xfId="2974" xr:uid="{AE8C2333-EC59-496F-A8BC-0FBA0E85375D}"/>
    <cellStyle name="Comma 2 2 5 2 4 2 2" xfId="7042" xr:uid="{F663ED0C-0498-42B0-98C1-D50EFE3AC0E7}"/>
    <cellStyle name="Comma 2 2 5 2 4 3" xfId="4317" xr:uid="{C34DC483-446C-4D0C-8F74-CBF88984B5F7}"/>
    <cellStyle name="Comma 2 2 5 2 4 4" xfId="5684" xr:uid="{AE142174-DA2A-4BD6-817A-40E17E9A0458}"/>
    <cellStyle name="Comma 2 2 5 2 5" xfId="2306" xr:uid="{1FD90FDB-A59D-4636-AEE8-C7F3092082F0}"/>
    <cellStyle name="Comma 2 2 5 2 5 2" xfId="6377" xr:uid="{A859F79B-8F39-4B71-A06D-E0FC5257C14B}"/>
    <cellStyle name="Comma 2 2 5 2 6" xfId="3655" xr:uid="{FD90AF5B-D31C-4ACD-8162-57B8A66A8925}"/>
    <cellStyle name="Comma 2 2 5 2 7" xfId="5022" xr:uid="{FF88A200-2559-49D6-B27D-A8895981DE01}"/>
    <cellStyle name="Comma 2 2 5 2 8" xfId="902" xr:uid="{666A7CFA-CFD6-4FCC-AF1D-D76A9398E00C}"/>
    <cellStyle name="Comma 2 2 5 3" xfId="994" xr:uid="{B6226C00-9212-45CB-A3FA-3FD39CFC58BE}"/>
    <cellStyle name="Comma 2 2 5 3 2" xfId="1236" xr:uid="{B42F811B-548C-4052-BBA3-660B3A61403C}"/>
    <cellStyle name="Comma 2 2 5 3 2 2" xfId="1898" xr:uid="{DC97617C-ACA1-4B95-A35A-176E12E9A096}"/>
    <cellStyle name="Comma 2 2 5 3 2 2 2" xfId="3287" xr:uid="{3E17F3C2-AB28-47E3-BACE-40C7DA5BB5DE}"/>
    <cellStyle name="Comma 2 2 5 3 2 2 2 2" xfId="7355" xr:uid="{AC9233D3-F0FD-4FA9-8B9F-763596851986}"/>
    <cellStyle name="Comma 2 2 5 3 2 2 3" xfId="4630" xr:uid="{4F72CE97-CAB0-4EDD-8CE9-96FE65076318}"/>
    <cellStyle name="Comma 2 2 5 3 2 2 4" xfId="5997" xr:uid="{11BFBB78-8EA9-4FED-8D34-0175A91CF18F}"/>
    <cellStyle name="Comma 2 2 5 3 2 3" xfId="2625" xr:uid="{6469DFA5-9AD9-4D33-9C12-2829142EDED9}"/>
    <cellStyle name="Comma 2 2 5 3 2 3 2" xfId="6693" xr:uid="{5B87F198-AEFE-4BF3-A02D-8BA5A778E70C}"/>
    <cellStyle name="Comma 2 2 5 3 2 4" xfId="3968" xr:uid="{C22BBCCE-CF18-4BDD-83ED-D5C03E17B4CF}"/>
    <cellStyle name="Comma 2 2 5 3 2 5" xfId="5335" xr:uid="{BB3ADD1F-DB40-4EDB-B2B3-989D10398F79}"/>
    <cellStyle name="Comma 2 2 5 3 3" xfId="1660" xr:uid="{CECA569E-98E1-4292-B6E2-65873027ECF8}"/>
    <cellStyle name="Comma 2 2 5 3 3 2" xfId="3049" xr:uid="{9D834A29-F18D-48F6-B391-20B072361149}"/>
    <cellStyle name="Comma 2 2 5 3 3 2 2" xfId="7117" xr:uid="{A5F61F1C-98E2-4552-BFB8-7BB1232D2FBE}"/>
    <cellStyle name="Comma 2 2 5 3 3 3" xfId="4392" xr:uid="{F856EFB7-8EDF-4AE7-A458-81770D941115}"/>
    <cellStyle name="Comma 2 2 5 3 3 4" xfId="5759" xr:uid="{43884FF5-B6FB-473F-AECF-6AD479086D23}"/>
    <cellStyle name="Comma 2 2 5 3 4" xfId="2387" xr:uid="{534D3D02-73BE-475A-BC25-81EE658F688A}"/>
    <cellStyle name="Comma 2 2 5 3 4 2" xfId="6455" xr:uid="{FAEA90DD-6BCA-443F-B1D7-C299F614C591}"/>
    <cellStyle name="Comma 2 2 5 3 5" xfId="3730" xr:uid="{E0835F32-D241-4F93-B8CF-91D4D79EE4F5}"/>
    <cellStyle name="Comma 2 2 5 3 6" xfId="5097" xr:uid="{60A1C4D0-1F87-41EC-9E64-A4FB42067D6C}"/>
    <cellStyle name="Comma 2 2 5 4" xfId="1131" xr:uid="{661E7686-F6F2-404A-B414-502D01384090}"/>
    <cellStyle name="Comma 2 2 5 4 2" xfId="1793" xr:uid="{33EE2EEF-0639-44F0-8FA8-E89D54EE3CDB}"/>
    <cellStyle name="Comma 2 2 5 4 2 2" xfId="3182" xr:uid="{0310C551-63E3-4AB7-9330-9F3259268254}"/>
    <cellStyle name="Comma 2 2 5 4 2 2 2" xfId="7250" xr:uid="{7D41C10C-ADC1-4792-9B46-61F5BB08DFD1}"/>
    <cellStyle name="Comma 2 2 5 4 2 3" xfId="4525" xr:uid="{41AA69D0-AA61-4C16-9146-4A0F0414826E}"/>
    <cellStyle name="Comma 2 2 5 4 2 4" xfId="5892" xr:uid="{FDC1EB7E-F032-464A-8C53-E7269DF0A240}"/>
    <cellStyle name="Comma 2 2 5 4 3" xfId="2520" xr:uid="{BE812385-6817-459A-8F58-609D7F6D6EB8}"/>
    <cellStyle name="Comma 2 2 5 4 3 2" xfId="6588" xr:uid="{82C678DC-C684-43BE-BDDE-11B2A5E6456C}"/>
    <cellStyle name="Comma 2 2 5 4 4" xfId="3863" xr:uid="{77BF60D2-8B33-47D6-B028-C548B6984B8A}"/>
    <cellStyle name="Comma 2 2 5 4 5" xfId="5230" xr:uid="{9A18D724-51C0-4347-AA04-EBBAB3783954}"/>
    <cellStyle name="Comma 2 2 5 5" xfId="857" xr:uid="{2F4CDA96-B144-44AF-9340-923FA37ED7ED}"/>
    <cellStyle name="Comma 2 2 5 5 2" xfId="1545" xr:uid="{46CEEF92-92FD-4EC7-B4F3-DDE6A3556B67}"/>
    <cellStyle name="Comma 2 2 5 5 2 2" xfId="2934" xr:uid="{CF43F537-115E-48F1-B7E4-B116F038C9F1}"/>
    <cellStyle name="Comma 2 2 5 5 2 2 2" xfId="7002" xr:uid="{C1926C5F-8068-4A46-B4A7-DE2A2F494024}"/>
    <cellStyle name="Comma 2 2 5 5 2 3" xfId="4277" xr:uid="{F72C8F12-DF0F-42A5-92EA-BE95266A50C4}"/>
    <cellStyle name="Comma 2 2 5 5 2 4" xfId="5644" xr:uid="{66EF1086-52E4-464D-B8ED-FD07DBBD08A8}"/>
    <cellStyle name="Comma 2 2 5 5 3" xfId="2266" xr:uid="{13819198-02C8-4E3A-A2A1-820EDE01D951}"/>
    <cellStyle name="Comma 2 2 5 5 3 2" xfId="6337" xr:uid="{530B35B9-4947-4825-BB8C-7A34BC850868}"/>
    <cellStyle name="Comma 2 2 5 5 4" xfId="3615" xr:uid="{E46D04FC-D5AC-4547-B55F-71A98DAF4FC4}"/>
    <cellStyle name="Comma 2 2 5 5 5" xfId="4982" xr:uid="{BD98965F-3B2A-4871-8668-46E52358133D}"/>
    <cellStyle name="Comma 2 2 5 6" xfId="1376" xr:uid="{58AA142D-9B4F-4F9B-BE2C-F1ABF70146C5}"/>
    <cellStyle name="Comma 2 2 5 6 2" xfId="2765" xr:uid="{7DCC7D95-B441-4517-913C-7A848CE949A7}"/>
    <cellStyle name="Comma 2 2 5 6 2 2" xfId="6833" xr:uid="{D45D41FC-F1AF-4D06-B69C-228FC805C515}"/>
    <cellStyle name="Comma 2 2 5 6 3" xfId="4108" xr:uid="{DC82FCE7-4F56-4D73-876B-743AB9873C0C}"/>
    <cellStyle name="Comma 2 2 5 6 4" xfId="5475" xr:uid="{9C3B4E46-2337-4694-84C0-FC65FF6E2678}"/>
    <cellStyle name="Comma 2 2 5 7" xfId="2090" xr:uid="{922DF54F-F209-4B2F-AA96-5427361E1173}"/>
    <cellStyle name="Comma 2 2 5 7 2" xfId="6165" xr:uid="{5F89C6E7-BAAB-43A1-A8CE-53C0486D2CAB}"/>
    <cellStyle name="Comma 2 2 5 8" xfId="3446" xr:uid="{EA3BAE05-D846-4A24-9EED-CCC0D4195F57}"/>
    <cellStyle name="Comma 2 2 5 9" xfId="4813" xr:uid="{C10FFA55-E23D-411E-B780-440F8259E96A}"/>
    <cellStyle name="Comma 2 2 6" xfId="291" xr:uid="{EAA0190E-9CD5-4267-9EE7-8CA5E75958E0}"/>
    <cellStyle name="Comma 2 2 6 2" xfId="364" xr:uid="{7E47E9B7-3BD8-4DFD-9630-D322E0602A1A}"/>
    <cellStyle name="Comma 2 2 6 2 2" xfId="1307" xr:uid="{7C8650B1-63F7-44CF-A0D1-D8EC19AA0A0B}"/>
    <cellStyle name="Comma 2 2 6 2 2 2" xfId="1969" xr:uid="{746F0039-467B-4547-979C-721CA904B210}"/>
    <cellStyle name="Comma 2 2 6 2 2 2 2" xfId="3358" xr:uid="{AA8D927D-89E1-4957-A93A-027B34F51B5B}"/>
    <cellStyle name="Comma 2 2 6 2 2 2 2 2" xfId="7426" xr:uid="{F30C111B-0F40-41AE-869B-BFCEBC81278F}"/>
    <cellStyle name="Comma 2 2 6 2 2 2 3" xfId="4701" xr:uid="{3E0663F1-E0BA-496F-8C84-88AE561940E3}"/>
    <cellStyle name="Comma 2 2 6 2 2 2 4" xfId="6068" xr:uid="{57E518FC-C56B-46F5-87D5-AFF71D5916BF}"/>
    <cellStyle name="Comma 2 2 6 2 2 3" xfId="2696" xr:uid="{A9841BC1-E40A-46E6-BB58-768DC4A0F520}"/>
    <cellStyle name="Comma 2 2 6 2 2 3 2" xfId="6764" xr:uid="{C4D63058-6C02-4B97-9C84-87B0D6DB4435}"/>
    <cellStyle name="Comma 2 2 6 2 2 4" xfId="4039" xr:uid="{76BE0723-A4F3-4126-B246-C499CDC69F94}"/>
    <cellStyle name="Comma 2 2 6 2 2 5" xfId="5406" xr:uid="{9E217037-1154-45FF-8E9F-8A8A30CBAB29}"/>
    <cellStyle name="Comma 2 2 6 2 3" xfId="1733" xr:uid="{23815C6A-D8FC-4160-9603-949D7B10FA32}"/>
    <cellStyle name="Comma 2 2 6 2 3 2" xfId="3122" xr:uid="{5E6D4317-21EB-4630-9C13-7DD7A2A086B2}"/>
    <cellStyle name="Comma 2 2 6 2 3 2 2" xfId="7190" xr:uid="{C46A2158-5B52-4F34-B5A7-4A3FB8AF8457}"/>
    <cellStyle name="Comma 2 2 6 2 3 3" xfId="4465" xr:uid="{93D079A0-20DC-42A4-A1C6-F28F4D401FD9}"/>
    <cellStyle name="Comma 2 2 6 2 3 4" xfId="5832" xr:uid="{DAD315B9-AFDD-41E9-8BF9-A1184DE456F6}"/>
    <cellStyle name="Comma 2 2 6 2 4" xfId="2460" xr:uid="{25418C9A-1C52-4056-BD4F-EE89593C8C74}"/>
    <cellStyle name="Comma 2 2 6 2 4 2" xfId="6528" xr:uid="{62213689-40B3-46A7-A689-C875EE9141C7}"/>
    <cellStyle name="Comma 2 2 6 2 5" xfId="3803" xr:uid="{8E12E823-0D59-4B7A-9874-EFDC29A84F76}"/>
    <cellStyle name="Comma 2 2 6 2 6" xfId="5170" xr:uid="{7FE8F0C6-6F03-49A1-8D44-04E1A3272852}"/>
    <cellStyle name="Comma 2 2 6 2 7" xfId="1070" xr:uid="{0C1B98C2-D974-4D81-8B7F-3B20432BD274}"/>
    <cellStyle name="Comma 2 2 6 3" xfId="999" xr:uid="{6B520134-CD3F-49EE-95E1-7597B6290775}"/>
    <cellStyle name="Comma 2 2 6 3 2" xfId="1240" xr:uid="{15016249-AC9A-498F-BE89-13EB9FEC9169}"/>
    <cellStyle name="Comma 2 2 6 3 2 2" xfId="1902" xr:uid="{425228C3-7F4C-45C4-9951-18A481206288}"/>
    <cellStyle name="Comma 2 2 6 3 2 2 2" xfId="3291" xr:uid="{DA2FB29B-47BD-4BD9-832D-731C426425EF}"/>
    <cellStyle name="Comma 2 2 6 3 2 2 2 2" xfId="7359" xr:uid="{A55B6374-581C-46B1-8486-1FEC71EA9D86}"/>
    <cellStyle name="Comma 2 2 6 3 2 2 3" xfId="4634" xr:uid="{CB3836E7-6802-467A-8C7A-9EAC87AEAFB2}"/>
    <cellStyle name="Comma 2 2 6 3 2 2 4" xfId="6001" xr:uid="{4041DF49-3689-4ED8-8408-F7A08C30A04D}"/>
    <cellStyle name="Comma 2 2 6 3 2 3" xfId="2629" xr:uid="{878F7C91-72CE-48B0-976B-E130614D08C1}"/>
    <cellStyle name="Comma 2 2 6 3 2 3 2" xfId="6697" xr:uid="{B767D9CD-7EA9-4973-A609-EEEAB7F15FFB}"/>
    <cellStyle name="Comma 2 2 6 3 2 4" xfId="3972" xr:uid="{0311E6C8-8CB7-4399-8A79-E77BDF8DBFCA}"/>
    <cellStyle name="Comma 2 2 6 3 2 5" xfId="5339" xr:uid="{DAE7ABDD-C7B6-42D8-9B66-41FC59F68D0D}"/>
    <cellStyle name="Comma 2 2 6 3 3" xfId="1664" xr:uid="{50788CFD-60B4-445C-ABC5-21C62D49B044}"/>
    <cellStyle name="Comma 2 2 6 3 3 2" xfId="3053" xr:uid="{1DEDCE84-6F47-4348-8C38-8C14492E4BEC}"/>
    <cellStyle name="Comma 2 2 6 3 3 2 2" xfId="7121" xr:uid="{930BF91D-4F72-4C6A-93D9-C20753498C2B}"/>
    <cellStyle name="Comma 2 2 6 3 3 3" xfId="4396" xr:uid="{2604D44E-C687-424B-B075-ACA2B631F416}"/>
    <cellStyle name="Comma 2 2 6 3 3 4" xfId="5763" xr:uid="{50AA8230-A9C9-4AB1-BAA7-1784ABC2FEF0}"/>
    <cellStyle name="Comma 2 2 6 3 4" xfId="2391" xr:uid="{ED72DF59-55E6-4127-8C24-6DBDB4AEC36C}"/>
    <cellStyle name="Comma 2 2 6 3 4 2" xfId="6459" xr:uid="{DC32CE63-CF1E-442C-94AF-48A6ECFA4E63}"/>
    <cellStyle name="Comma 2 2 6 3 5" xfId="3734" xr:uid="{E7C980D4-B365-47C1-B8A6-F92D50231A6F}"/>
    <cellStyle name="Comma 2 2 6 3 6" xfId="5101" xr:uid="{73F6CAC2-165E-4A06-BE9B-D1781A3B70F7}"/>
    <cellStyle name="Comma 2 2 6 4" xfId="1149" xr:uid="{6AA57F0C-132F-416E-B368-05A2C60C6435}"/>
    <cellStyle name="Comma 2 2 6 4 2" xfId="1811" xr:uid="{D249ED3C-6D62-40E2-AF80-D39AE9DF4567}"/>
    <cellStyle name="Comma 2 2 6 4 2 2" xfId="3200" xr:uid="{5D422AD3-570B-402F-8F33-728B8A93CAB0}"/>
    <cellStyle name="Comma 2 2 6 4 2 2 2" xfId="7268" xr:uid="{4907A64A-7B26-4D2A-917E-C1B4487641F7}"/>
    <cellStyle name="Comma 2 2 6 4 2 3" xfId="4543" xr:uid="{5C15E899-EEA7-47E5-97D7-3589F3F10E69}"/>
    <cellStyle name="Comma 2 2 6 4 2 4" xfId="5910" xr:uid="{C047BB1A-6B2C-43FA-BEE7-D3BDB303B9DC}"/>
    <cellStyle name="Comma 2 2 6 4 3" xfId="2538" xr:uid="{37C4A188-0D23-4AA0-9BF7-2307F605E60C}"/>
    <cellStyle name="Comma 2 2 6 4 3 2" xfId="6606" xr:uid="{38D56B5D-484A-4A27-8244-C51419C9E48B}"/>
    <cellStyle name="Comma 2 2 6 4 4" xfId="3881" xr:uid="{A6C856FB-6B82-4FEF-BA57-E88D7565DC8A}"/>
    <cellStyle name="Comma 2 2 6 4 5" xfId="5248" xr:uid="{322C0283-5EE3-4529-B2ED-824AE660AA92}"/>
    <cellStyle name="Comma 2 2 6 5" xfId="1565" xr:uid="{96CA7458-38D5-4FDE-A171-7D9C1073CD5F}"/>
    <cellStyle name="Comma 2 2 6 5 2" xfId="2954" xr:uid="{81C06162-9C20-439B-AB1C-1E1D5A1B2F50}"/>
    <cellStyle name="Comma 2 2 6 5 2 2" xfId="7022" xr:uid="{2E054967-30E4-4EEE-B81D-03E1C7A5CAF3}"/>
    <cellStyle name="Comma 2 2 6 5 3" xfId="4297" xr:uid="{00D464CE-3583-4355-B60E-49986442ADF3}"/>
    <cellStyle name="Comma 2 2 6 5 4" xfId="5664" xr:uid="{58541244-2291-4B10-AC49-D3D1847C8C0B}"/>
    <cellStyle name="Comma 2 2 6 6" xfId="2286" xr:uid="{6F650680-9786-42A0-8CBB-197BE12B346A}"/>
    <cellStyle name="Comma 2 2 6 6 2" xfId="6357" xr:uid="{6938EE35-AD3C-4B85-BB5F-87CB68A1BE7E}"/>
    <cellStyle name="Comma 2 2 6 7" xfId="3635" xr:uid="{4CC99595-1F3C-452C-BEC0-EC786DC12CB4}"/>
    <cellStyle name="Comma 2 2 6 8" xfId="5002" xr:uid="{CA5E941C-49BA-450F-8840-C9968077F3A4}"/>
    <cellStyle name="Comma 2 2 6 9" xfId="882" xr:uid="{3685CE83-E29E-4602-B015-0F2F2D225E0E}"/>
    <cellStyle name="Comma 2 2 7" xfId="295" xr:uid="{A577B466-7434-4825-A281-6B0BAE77F23C}"/>
    <cellStyle name="Comma 2 2 7 2" xfId="368" xr:uid="{4715A591-4716-4C3E-92D0-63E8AF517BDA}"/>
    <cellStyle name="Comma 2 2 7 2 2" xfId="1311" xr:uid="{DF3A55DC-DE52-4D82-AA7A-79C2361F3DA8}"/>
    <cellStyle name="Comma 2 2 7 2 2 2" xfId="1973" xr:uid="{DCC9B3C5-ACA3-4E30-98F3-C4F47B30EDC0}"/>
    <cellStyle name="Comma 2 2 7 2 2 2 2" xfId="3362" xr:uid="{0534F515-BE70-4BAF-919A-CF59FBD51582}"/>
    <cellStyle name="Comma 2 2 7 2 2 2 2 2" xfId="7430" xr:uid="{91928E6A-4317-438A-BCEF-09D2ED063314}"/>
    <cellStyle name="Comma 2 2 7 2 2 2 3" xfId="4705" xr:uid="{794D7B2C-2CFF-4415-B607-4924B0C170E5}"/>
    <cellStyle name="Comma 2 2 7 2 2 2 4" xfId="6072" xr:uid="{E7DB1373-42A9-4C10-969B-F66333E2F3CD}"/>
    <cellStyle name="Comma 2 2 7 2 2 3" xfId="2700" xr:uid="{B4072562-89EE-4543-9839-AB03DF2CE66B}"/>
    <cellStyle name="Comma 2 2 7 2 2 3 2" xfId="6768" xr:uid="{433AA4A4-E69B-481D-A743-0C65E9A52129}"/>
    <cellStyle name="Comma 2 2 7 2 2 4" xfId="4043" xr:uid="{12C333D8-A18D-4BC9-B28B-2E08225612A7}"/>
    <cellStyle name="Comma 2 2 7 2 2 5" xfId="5410" xr:uid="{C8F4E798-5E2D-493B-8FE8-E16668DE6ECF}"/>
    <cellStyle name="Comma 2 2 7 2 3" xfId="1737" xr:uid="{1A74B895-366C-45E1-A645-FF57DC9116E1}"/>
    <cellStyle name="Comma 2 2 7 2 3 2" xfId="3126" xr:uid="{6D475BA0-8B12-442B-9029-41E1D8013CF0}"/>
    <cellStyle name="Comma 2 2 7 2 3 2 2" xfId="7194" xr:uid="{70D0025D-0F32-41C0-AF52-49108AC9B0EF}"/>
    <cellStyle name="Comma 2 2 7 2 3 3" xfId="4469" xr:uid="{09858BA9-3658-427F-B84D-9C2A0E19D54A}"/>
    <cellStyle name="Comma 2 2 7 2 3 4" xfId="5836" xr:uid="{BA424F16-458D-480B-AF07-EAD9DF8AC586}"/>
    <cellStyle name="Comma 2 2 7 2 4" xfId="2464" xr:uid="{4C3865A9-F1B2-4E72-A201-A7BAE32500B0}"/>
    <cellStyle name="Comma 2 2 7 2 4 2" xfId="6532" xr:uid="{61F7DA0B-4EA3-4DC4-AA36-61DC49588742}"/>
    <cellStyle name="Comma 2 2 7 2 5" xfId="3807" xr:uid="{DDD0F8CC-70A1-446D-869C-6352FB29B1C2}"/>
    <cellStyle name="Comma 2 2 7 2 6" xfId="5174" xr:uid="{01349106-8580-47C3-8955-A649B98E8D22}"/>
    <cellStyle name="Comma 2 2 7 2 7" xfId="1074" xr:uid="{E535077E-614C-43B5-BE0B-80AE88F93D93}"/>
    <cellStyle name="Comma 2 2 7 3" xfId="1003" xr:uid="{0D18EC18-CB35-43D3-8A29-1890C7CCB575}"/>
    <cellStyle name="Comma 2 2 7 3 2" xfId="1244" xr:uid="{B1ED4C4F-6103-4794-B597-8A247693BB49}"/>
    <cellStyle name="Comma 2 2 7 3 2 2" xfId="1906" xr:uid="{5084C4B8-36E7-4F5A-A31A-F3597B555AD3}"/>
    <cellStyle name="Comma 2 2 7 3 2 2 2" xfId="3295" xr:uid="{A9C2B194-5A00-4916-9EC4-BBBE15416223}"/>
    <cellStyle name="Comma 2 2 7 3 2 2 2 2" xfId="7363" xr:uid="{83FFC135-1025-44D1-912B-AF55B853EDA1}"/>
    <cellStyle name="Comma 2 2 7 3 2 2 3" xfId="4638" xr:uid="{870C0A54-6E59-4FEB-B88A-856E9C9AD7E5}"/>
    <cellStyle name="Comma 2 2 7 3 2 2 4" xfId="6005" xr:uid="{1C2F6CA2-105F-4168-8C24-5674275906F3}"/>
    <cellStyle name="Comma 2 2 7 3 2 3" xfId="2633" xr:uid="{20338D09-95C2-4B07-B513-3D8C22D7FBDB}"/>
    <cellStyle name="Comma 2 2 7 3 2 3 2" xfId="6701" xr:uid="{4D39DEA3-F964-45D8-B72B-DEA45F9EA553}"/>
    <cellStyle name="Comma 2 2 7 3 2 4" xfId="3976" xr:uid="{EA11A3E6-3032-4955-8BD1-64557EA8867F}"/>
    <cellStyle name="Comma 2 2 7 3 2 5" xfId="5343" xr:uid="{A8761CCE-7350-440F-98E6-5A4E3CC7EA71}"/>
    <cellStyle name="Comma 2 2 7 3 3" xfId="1668" xr:uid="{76E95562-D983-42B3-A124-469FA63DAED3}"/>
    <cellStyle name="Comma 2 2 7 3 3 2" xfId="3057" xr:uid="{55302B2C-9A1F-44E5-A1FC-BFA2041EF72A}"/>
    <cellStyle name="Comma 2 2 7 3 3 2 2" xfId="7125" xr:uid="{A9324A31-3486-4710-B99D-9A4548B816B0}"/>
    <cellStyle name="Comma 2 2 7 3 3 3" xfId="4400" xr:uid="{93036504-25C6-45C0-9FBB-51F98E0F2024}"/>
    <cellStyle name="Comma 2 2 7 3 3 4" xfId="5767" xr:uid="{06FCF208-2F95-48D4-ABAB-554042DB5D3B}"/>
    <cellStyle name="Comma 2 2 7 3 4" xfId="2395" xr:uid="{645CEF1D-09CE-4A55-A2B5-BE6174A1A7FC}"/>
    <cellStyle name="Comma 2 2 7 3 4 2" xfId="6463" xr:uid="{4A1B721F-B0B5-4B95-AE6C-EB167AFBA31A}"/>
    <cellStyle name="Comma 2 2 7 3 5" xfId="3738" xr:uid="{D075649D-D770-46D3-B0D7-ACBB11C0E3A6}"/>
    <cellStyle name="Comma 2 2 7 3 6" xfId="5105" xr:uid="{E21ADBC9-DD9A-4977-AEBD-076E8AE1C9DD}"/>
    <cellStyle name="Comma 2 2 7 4" xfId="1166" xr:uid="{555FC273-DE04-4BDE-95C3-86722E948462}"/>
    <cellStyle name="Comma 2 2 7 4 2" xfId="1828" xr:uid="{625CDD2C-1A91-4BF8-8587-30348E03E8CE}"/>
    <cellStyle name="Comma 2 2 7 4 2 2" xfId="3217" xr:uid="{4DB12184-9E96-468F-A472-75A2CF91C7FF}"/>
    <cellStyle name="Comma 2 2 7 4 2 2 2" xfId="7285" xr:uid="{B74EF260-0480-4565-BEB4-8FD54A0D72E7}"/>
    <cellStyle name="Comma 2 2 7 4 2 3" xfId="4560" xr:uid="{4098587E-D7C0-4F33-830A-2DEC35D235CF}"/>
    <cellStyle name="Comma 2 2 7 4 2 4" xfId="5927" xr:uid="{18605000-D8FE-426E-9531-A74D4C3F7012}"/>
    <cellStyle name="Comma 2 2 7 4 3" xfId="2555" xr:uid="{919626C8-7106-48DC-937E-FFEDB3B45721}"/>
    <cellStyle name="Comma 2 2 7 4 3 2" xfId="6623" xr:uid="{D7C4AE7A-0EED-413B-B360-917768235722}"/>
    <cellStyle name="Comma 2 2 7 4 4" xfId="3898" xr:uid="{0C1649D7-4F7D-4933-88C0-3045F3CAC4D9}"/>
    <cellStyle name="Comma 2 2 7 4 5" xfId="5265" xr:uid="{3B5F7528-0368-4B71-B7B7-74EB22819C6E}"/>
    <cellStyle name="Comma 2 2 7 5" xfId="1583" xr:uid="{254E2B9B-9A51-43E6-B6E6-8BFAD94A8137}"/>
    <cellStyle name="Comma 2 2 7 5 2" xfId="2972" xr:uid="{2AB28D6D-4FD7-48CF-AE01-4D4C7407C2A0}"/>
    <cellStyle name="Comma 2 2 7 5 2 2" xfId="7040" xr:uid="{FBC159FD-DDFF-4B92-8B05-9B58069D4F13}"/>
    <cellStyle name="Comma 2 2 7 5 3" xfId="4315" xr:uid="{02FFF712-6B31-49D8-BFDA-87EA241579F6}"/>
    <cellStyle name="Comma 2 2 7 5 4" xfId="5682" xr:uid="{7BB31DB2-2239-4950-A91E-91AAA432C084}"/>
    <cellStyle name="Comma 2 2 7 6" xfId="2304" xr:uid="{DF77AB63-146B-41ED-A8E6-82394C8AADDF}"/>
    <cellStyle name="Comma 2 2 7 6 2" xfId="6375" xr:uid="{AD1C815D-EFA5-456F-8833-BE47BB9A014E}"/>
    <cellStyle name="Comma 2 2 7 7" xfId="3653" xr:uid="{C21EFF67-CB65-4FC2-BD7A-7A4EAFF09792}"/>
    <cellStyle name="Comma 2 2 7 8" xfId="5020" xr:uid="{A07DEC0B-B092-4D93-9FCB-090C3EFCFD20}"/>
    <cellStyle name="Comma 2 2 7 9" xfId="900" xr:uid="{52C5E156-AB71-4775-BC5A-D92D4CFEEA08}"/>
    <cellStyle name="Comma 2 2 8" xfId="215" xr:uid="{D8803948-700B-4EB7-B685-122E9146806B}"/>
    <cellStyle name="Comma 2 2 9" xfId="325" xr:uid="{EB33BE1F-F3DF-470B-B209-296E415E785D}"/>
    <cellStyle name="Comma 2 2 9 2" xfId="1270" xr:uid="{46667FE3-D862-42DA-BF54-0150FC119143}"/>
    <cellStyle name="Comma 2 2 9 2 2" xfId="1932" xr:uid="{41C77032-C9E6-4217-BBC9-0EC618419EA8}"/>
    <cellStyle name="Comma 2 2 9 2 2 2" xfId="3321" xr:uid="{3CB3F860-565F-444D-A1C0-4915267632F1}"/>
    <cellStyle name="Comma 2 2 9 2 2 2 2" xfId="7389" xr:uid="{09FD343E-7B8A-4182-AF70-B59CCFC53D48}"/>
    <cellStyle name="Comma 2 2 9 2 2 3" xfId="4664" xr:uid="{2043B954-5155-42F7-BD64-B617EAE3064B}"/>
    <cellStyle name="Comma 2 2 9 2 2 4" xfId="6031" xr:uid="{A5E4DFDD-36B5-4E53-B293-723B9DFC0B8F}"/>
    <cellStyle name="Comma 2 2 9 2 3" xfId="2659" xr:uid="{0C46EAD7-DF47-49EE-A779-F0C02CD40EEC}"/>
    <cellStyle name="Comma 2 2 9 2 3 2" xfId="6727" xr:uid="{AF14ED19-BD1B-4029-A13C-45C00EA7738F}"/>
    <cellStyle name="Comma 2 2 9 2 4" xfId="4002" xr:uid="{79089119-A834-4347-B028-51BF79C448E9}"/>
    <cellStyle name="Comma 2 2 9 2 5" xfId="5369" xr:uid="{2C3F6CD6-1816-48DD-9538-97CB552DA473}"/>
    <cellStyle name="Comma 2 2 9 3" xfId="1694" xr:uid="{95E0856B-B705-4416-9C49-AF5C566A8741}"/>
    <cellStyle name="Comma 2 2 9 3 2" xfId="3083" xr:uid="{C3C58DE7-EA55-4709-B840-5B40EBA3C43F}"/>
    <cellStyle name="Comma 2 2 9 3 2 2" xfId="7151" xr:uid="{3F027E52-8CB4-421B-9330-FC8C639AF18B}"/>
    <cellStyle name="Comma 2 2 9 3 3" xfId="4426" xr:uid="{A031F259-6130-4736-892A-BF79FC10DBF0}"/>
    <cellStyle name="Comma 2 2 9 3 4" xfId="5793" xr:uid="{22986C05-8640-4647-A672-69DE6B64679D}"/>
    <cellStyle name="Comma 2 2 9 4" xfId="2421" xr:uid="{A3080717-81C7-4D75-BA41-6E8C493D482A}"/>
    <cellStyle name="Comma 2 2 9 4 2" xfId="6489" xr:uid="{C14D42F4-1E3A-48FD-8D01-1DFEFFBFB43D}"/>
    <cellStyle name="Comma 2 2 9 5" xfId="3764" xr:uid="{33529C6C-693D-474A-A7DF-5DCED511A85E}"/>
    <cellStyle name="Comma 2 2 9 6" xfId="5131" xr:uid="{F420BFC0-4734-4200-A94F-2E6B7FFB1B10}"/>
    <cellStyle name="Comma 2 2 9 7" xfId="1031" xr:uid="{73A2DD8A-7D33-48F5-B935-70CE480A5CF7}"/>
    <cellStyle name="Comma 2 20" xfId="136" xr:uid="{06AC8BD0-35B6-4CEF-9F83-0F295FD5145C}"/>
    <cellStyle name="Comma 2 3" xfId="79" xr:uid="{E6C1F4AA-CDBB-47D9-ACDD-3D0A2C64EBE1}"/>
    <cellStyle name="Comma 2 3 10" xfId="3385" xr:uid="{27B8820B-8579-40B4-A1A3-245AEDF86C19}"/>
    <cellStyle name="Comma 2 3 11" xfId="4759" xr:uid="{4F27B2F8-E646-4FD0-A9E6-BF597A62069D}"/>
    <cellStyle name="Comma 2 3 12" xfId="559" xr:uid="{BF1E070E-3E19-4A88-8741-14101AFB6073}"/>
    <cellStyle name="Comma 2 3 2" xfId="115" xr:uid="{C998B618-8BBC-4073-93EE-13F655A83B80}"/>
    <cellStyle name="Comma 2 3 2 2" xfId="313" xr:uid="{C5C52482-B796-40FA-8D9C-1A6C1FB33DB7}"/>
    <cellStyle name="Comma 2 3 2 2 2" xfId="1258" xr:uid="{61E90A9C-85A8-4F99-86BF-5349E0973841}"/>
    <cellStyle name="Comma 2 3 2 2 2 2" xfId="1920" xr:uid="{AB5FBE58-8F42-45F7-8545-2F4D042C2E3C}"/>
    <cellStyle name="Comma 2 3 2 2 2 2 2" xfId="3309" xr:uid="{27A491E9-74FB-4C96-B4C5-8D7E3DC8C305}"/>
    <cellStyle name="Comma 2 3 2 2 2 2 2 2" xfId="7377" xr:uid="{16B3F578-FAD9-44D8-A8D8-19BE1CC3A42D}"/>
    <cellStyle name="Comma 2 3 2 2 2 2 3" xfId="4652" xr:uid="{088AA35C-6AA6-4367-81D7-8D91834E5A2F}"/>
    <cellStyle name="Comma 2 3 2 2 2 2 4" xfId="6019" xr:uid="{B975B987-ED28-4273-8FC8-23A102466FBA}"/>
    <cellStyle name="Comma 2 3 2 2 2 3" xfId="2647" xr:uid="{42881739-8ADD-432C-9C99-6323CDB79840}"/>
    <cellStyle name="Comma 2 3 2 2 2 3 2" xfId="6715" xr:uid="{38808048-1670-4AF0-9748-141FC4B7225C}"/>
    <cellStyle name="Comma 2 3 2 2 2 4" xfId="3990" xr:uid="{F14895E4-3659-490D-9FBC-B07A02CA8064}"/>
    <cellStyle name="Comma 2 3 2 2 2 5" xfId="5357" xr:uid="{D2A29FFA-F8D3-49C0-852F-493E297124F4}"/>
    <cellStyle name="Comma 2 3 2 2 3" xfId="1019" xr:uid="{9E1B8652-7A92-4FB9-BB25-B01FFB1B7E6C}"/>
    <cellStyle name="Comma 2 3 2 2 3 2" xfId="1682" xr:uid="{CCA603D1-C3B1-4086-BFA4-4B84B7F84436}"/>
    <cellStyle name="Comma 2 3 2 2 3 2 2" xfId="3071" xr:uid="{3174359B-EF1B-466C-B48F-12D32D5412DF}"/>
    <cellStyle name="Comma 2 3 2 2 3 2 2 2" xfId="7139" xr:uid="{B827CC8E-A63A-4028-98AD-7200E69E5933}"/>
    <cellStyle name="Comma 2 3 2 2 3 2 3" xfId="4414" xr:uid="{5A43C989-10EE-4E03-AB68-723635E484CA}"/>
    <cellStyle name="Comma 2 3 2 2 3 2 4" xfId="5781" xr:uid="{3ACA0F81-712E-477D-94F9-36FEDDFB4EA8}"/>
    <cellStyle name="Comma 2 3 2 2 3 3" xfId="2409" xr:uid="{6E0D7139-7CAB-4D93-99DA-2940E3B674C1}"/>
    <cellStyle name="Comma 2 3 2 2 3 3 2" xfId="6477" xr:uid="{F9E1611F-0280-4413-BAB9-94009CC67F17}"/>
    <cellStyle name="Comma 2 3 2 2 3 4" xfId="3752" xr:uid="{2CA39F3E-95D4-42F0-BE5F-9B102B118A6F}"/>
    <cellStyle name="Comma 2 3 2 2 3 5" xfId="5119" xr:uid="{F8D9CD2C-C958-4762-AFE5-DF232511328A}"/>
    <cellStyle name="Comma 2 3 2 2 4" xfId="1426" xr:uid="{9E623966-317C-4485-A5D6-489F1AAE0B57}"/>
    <cellStyle name="Comma 2 3 2 2 4 2" xfId="2815" xr:uid="{2EE02112-9A11-4F64-9E5E-827D6A17D9DB}"/>
    <cellStyle name="Comma 2 3 2 2 4 2 2" xfId="6883" xr:uid="{590564AC-417C-43B8-96B9-138030B3718B}"/>
    <cellStyle name="Comma 2 3 2 2 4 3" xfId="4158" xr:uid="{BDC70C6D-59AE-4051-9FDC-E1115A9C3340}"/>
    <cellStyle name="Comma 2 3 2 2 4 4" xfId="5525" xr:uid="{89BB2EEC-98AE-4A2A-8AD1-21C6890390AA}"/>
    <cellStyle name="Comma 2 3 2 2 5" xfId="2141" xr:uid="{C2E51C16-B083-4F6D-8DC6-AB3653AFC5EE}"/>
    <cellStyle name="Comma 2 3 2 2 5 2" xfId="6215" xr:uid="{44D17580-6DA4-4C14-8FE0-171D0212CA21}"/>
    <cellStyle name="Comma 2 3 2 2 6" xfId="3496" xr:uid="{E4B756AD-56EA-4B3B-81EC-E7926298B643}"/>
    <cellStyle name="Comma 2 3 2 2 7" xfId="4863" xr:uid="{6FF5B785-CBCE-4DE3-9C4E-B07E8198589C}"/>
    <cellStyle name="Comma 2 3 2 2 8" xfId="701" xr:uid="{41DC7057-398E-43A5-B37C-BF0522007866}"/>
    <cellStyle name="Comma 2 3 2 3" xfId="1111" xr:uid="{6F0678D8-4FF8-4810-8223-A4FC1E08D854}"/>
    <cellStyle name="Comma 2 3 2 3 2" xfId="1774" xr:uid="{E75E003E-66E2-4DCB-BD9E-ECFD43D3E933}"/>
    <cellStyle name="Comma 2 3 2 3 2 2" xfId="3163" xr:uid="{1F89FAE2-E56B-4583-84BC-99C4EEDEB24D}"/>
    <cellStyle name="Comma 2 3 2 3 2 2 2" xfId="7231" xr:uid="{A9D60B11-186E-45EB-AE04-1C90A534D352}"/>
    <cellStyle name="Comma 2 3 2 3 2 3" xfId="4506" xr:uid="{B582AE3F-1974-48B5-A05D-2CD4DEF58FE8}"/>
    <cellStyle name="Comma 2 3 2 3 2 4" xfId="5873" xr:uid="{9208840D-216D-403C-857A-774B701AC5B7}"/>
    <cellStyle name="Comma 2 3 2 3 3" xfId="2501" xr:uid="{B8AB56C6-F1CB-431E-8011-D9F890CCA6A7}"/>
    <cellStyle name="Comma 2 3 2 3 3 2" xfId="6569" xr:uid="{26D5282B-0A3F-43A2-9CFA-02C59D2CFBBF}"/>
    <cellStyle name="Comma 2 3 2 3 4" xfId="3844" xr:uid="{64832365-0279-42DD-95BA-57B8C1A58C0C}"/>
    <cellStyle name="Comma 2 3 2 3 5" xfId="5211" xr:uid="{834B80CE-2CCC-4B86-844F-FD368FE5945D}"/>
    <cellStyle name="Comma 2 3 2 4" xfId="851" xr:uid="{E59DEE87-DA50-4E66-B4EA-1E7A6AE74697}"/>
    <cellStyle name="Comma 2 3 2 4 2" xfId="1541" xr:uid="{4841C6E9-CDD9-4C5E-88EA-C1972888DEA2}"/>
    <cellStyle name="Comma 2 3 2 4 2 2" xfId="2930" xr:uid="{19554F0E-6A53-496D-B7D5-A4092EE327CB}"/>
    <cellStyle name="Comma 2 3 2 4 2 2 2" xfId="6998" xr:uid="{99A0BBB3-2F50-4775-BE4C-B9244A843B4F}"/>
    <cellStyle name="Comma 2 3 2 4 2 3" xfId="4273" xr:uid="{E199219F-DC2F-4512-A022-A22AF419FA3B}"/>
    <cellStyle name="Comma 2 3 2 4 2 4" xfId="5640" xr:uid="{C2B2DE98-70E2-4617-A089-C959436FED58}"/>
    <cellStyle name="Comma 2 3 2 4 3" xfId="2262" xr:uid="{340981C1-E736-492E-895C-CCC4CDF4EC40}"/>
    <cellStyle name="Comma 2 3 2 4 3 2" xfId="6333" xr:uid="{6A5462B6-AA0E-465D-BB2D-4F9BFE394CB8}"/>
    <cellStyle name="Comma 2 3 2 4 4" xfId="3611" xr:uid="{427F9836-3B1D-4000-9686-CFD985A826DF}"/>
    <cellStyle name="Comma 2 3 2 4 5" xfId="4978" xr:uid="{08E41331-78C6-4ED3-BE37-2A2ABE121BF9}"/>
    <cellStyle name="Comma 2 3 2 5" xfId="1356" xr:uid="{8F859E81-FA62-4E30-A0B7-3C27BF35E167}"/>
    <cellStyle name="Comma 2 3 2 5 2" xfId="2745" xr:uid="{745759E0-0621-4F92-8434-6E8DFB231082}"/>
    <cellStyle name="Comma 2 3 2 5 2 2" xfId="6813" xr:uid="{D729CFB9-9931-4255-89AB-428CE35C05E0}"/>
    <cellStyle name="Comma 2 3 2 5 3" xfId="4088" xr:uid="{351CCB8B-3EBE-40F2-82A3-7BF621C03F57}"/>
    <cellStyle name="Comma 2 3 2 5 4" xfId="5455" xr:uid="{DA2CBF29-1C0C-4BCE-A917-FFE2E808A6B4}"/>
    <cellStyle name="Comma 2 3 2 6" xfId="2067" xr:uid="{87DDB250-8F05-4E98-B16E-768F5FA3DA5D}"/>
    <cellStyle name="Comma 2 3 2 6 2" xfId="6144" xr:uid="{B4824B34-A8F3-429A-BD3F-0DBB49DF89D2}"/>
    <cellStyle name="Comma 2 3 2 7" xfId="3425" xr:uid="{3A10D69F-B06B-49E5-8C3B-58CCE023D490}"/>
    <cellStyle name="Comma 2 3 2 8" xfId="4793" xr:uid="{896C6847-2C63-4B19-BCAE-EFD150C27B1D}"/>
    <cellStyle name="Comma 2 3 2 9" xfId="608" xr:uid="{B26927BA-5FFC-467C-9841-37579A65E4AF}"/>
    <cellStyle name="Comma 2 3 3" xfId="202" xr:uid="{56CCA650-EB5B-414F-B283-E4B9851389A9}"/>
    <cellStyle name="Comma 2 3 3 2" xfId="1198" xr:uid="{DF29D627-332B-40AF-AAF6-A23CB5251733}"/>
    <cellStyle name="Comma 2 3 3 2 2" xfId="1860" xr:uid="{C0AE09DF-4E79-4E64-AFDD-C4AD97D5619D}"/>
    <cellStyle name="Comma 2 3 3 2 2 2" xfId="3249" xr:uid="{D9500D6E-FB1A-4299-BF57-379564754851}"/>
    <cellStyle name="Comma 2 3 3 2 2 2 2" xfId="7317" xr:uid="{439D73B5-D177-486F-9308-129AF8A508DF}"/>
    <cellStyle name="Comma 2 3 3 2 2 3" xfId="4592" xr:uid="{BE0B41F5-A16A-4704-B175-4A1B585ADB30}"/>
    <cellStyle name="Comma 2 3 3 2 2 4" xfId="5959" xr:uid="{B8AF41F8-DC2F-439C-82B4-3A9E251A38F4}"/>
    <cellStyle name="Comma 2 3 3 2 3" xfId="2587" xr:uid="{C92BD083-2A1A-4612-8293-511F07C10FF5}"/>
    <cellStyle name="Comma 2 3 3 2 3 2" xfId="6655" xr:uid="{4118863E-493F-4020-9701-4A63F28AB087}"/>
    <cellStyle name="Comma 2 3 3 2 4" xfId="3930" xr:uid="{2B5DB4B5-E262-40EB-A000-39404522FF2F}"/>
    <cellStyle name="Comma 2 3 3 2 5" xfId="5297" xr:uid="{37E375FE-2A7E-4CE2-A882-C794EA4FEED8}"/>
    <cellStyle name="Comma 2 3 3 3" xfId="945" xr:uid="{6D1D939D-F915-40BC-91F1-0FE96F270654}"/>
    <cellStyle name="Comma 2 3 3 3 2" xfId="1619" xr:uid="{2B4F62AB-1ABB-4F36-8C34-CD176C05436F}"/>
    <cellStyle name="Comma 2 3 3 3 2 2" xfId="3008" xr:uid="{A80F8E93-CE3B-4852-994D-BF455AD74262}"/>
    <cellStyle name="Comma 2 3 3 3 2 2 2" xfId="7076" xr:uid="{5E6CB945-0F36-43DC-9EC3-BAEFFF787F8B}"/>
    <cellStyle name="Comma 2 3 3 3 2 3" xfId="4351" xr:uid="{70F467E6-8C32-4219-8D9C-409C588C7953}"/>
    <cellStyle name="Comma 2 3 3 3 2 4" xfId="5718" xr:uid="{28A3D8D5-8095-43B0-8696-BEC375AB9214}"/>
    <cellStyle name="Comma 2 3 3 3 3" xfId="2340" xr:uid="{028FADF2-3DA8-47AA-9E4F-174E150E0CCE}"/>
    <cellStyle name="Comma 2 3 3 3 3 2" xfId="6411" xr:uid="{7F65606D-DD9C-46FF-9B6C-9BFAA34ECB59}"/>
    <cellStyle name="Comma 2 3 3 3 4" xfId="3689" xr:uid="{87A21112-5DFB-4F31-B58E-3A1AC0426CD8}"/>
    <cellStyle name="Comma 2 3 3 3 5" xfId="5056" xr:uid="{21891C85-D6EC-486D-A55E-2365EC9BEECE}"/>
    <cellStyle name="Comma 2 3 3 4" xfId="1386" xr:uid="{5314A0CA-C9D2-437C-9B4E-552A72FDE510}"/>
    <cellStyle name="Comma 2 3 3 4 2" xfId="2775" xr:uid="{18144502-C4BD-45C7-886E-608B9A242EFD}"/>
    <cellStyle name="Comma 2 3 3 4 2 2" xfId="6843" xr:uid="{532D0620-51FC-4BCC-BF83-DB70C84361C4}"/>
    <cellStyle name="Comma 2 3 3 4 3" xfId="4118" xr:uid="{C897815C-2392-41AE-8462-4DBEB5AD538E}"/>
    <cellStyle name="Comma 2 3 3 4 4" xfId="5485" xr:uid="{FFA8A721-52F1-4F1C-AAE2-355E0CC696E7}"/>
    <cellStyle name="Comma 2 3 3 5" xfId="2100" xr:uid="{9DAC84F3-510C-4A39-8FF1-B8F318DD5E6D}"/>
    <cellStyle name="Comma 2 3 3 5 2" xfId="6175" xr:uid="{1FC0F23F-E85C-44E1-B23A-5D1265325781}"/>
    <cellStyle name="Comma 2 3 3 6" xfId="3456" xr:uid="{9FBD3398-41F2-4EF0-8824-4C7696831C7B}"/>
    <cellStyle name="Comma 2 3 3 7" xfId="4823" xr:uid="{758E9223-749E-4DE9-9171-6C81E1A619BC}"/>
    <cellStyle name="Comma 2 3 3 8" xfId="659" xr:uid="{A28A5A56-43DD-4F29-8522-0C347DCC2FFE}"/>
    <cellStyle name="Comma 2 3 4" xfId="503" xr:uid="{94482A03-4EF2-4805-94A0-F5776DF52347}"/>
    <cellStyle name="Comma 2 3 4 2" xfId="833" xr:uid="{D9E7492C-A7D4-4BDA-973C-33B31590831B}"/>
    <cellStyle name="Comma 2 3 4 2 2" xfId="1523" xr:uid="{6A1752A5-83F9-451F-990F-5B368551E8C7}"/>
    <cellStyle name="Comma 2 3 4 2 2 2" xfId="2912" xr:uid="{4DFF1DD2-AE03-4722-A6FB-0FC4B8F1C994}"/>
    <cellStyle name="Comma 2 3 4 2 2 2 2" xfId="6980" xr:uid="{380220B4-F13E-4AC6-AF5F-05DC5C33E4BE}"/>
    <cellStyle name="Comma 2 3 4 2 2 3" xfId="4255" xr:uid="{60BFAE29-528C-48A3-9C2B-F0D9F3ED87ED}"/>
    <cellStyle name="Comma 2 3 4 2 2 4" xfId="5622" xr:uid="{D624FB3A-219A-4805-94F7-8CC4F0897B50}"/>
    <cellStyle name="Comma 2 3 4 2 3" xfId="2244" xr:uid="{64077A22-0D3E-44DA-86B7-A06B4F6D83C3}"/>
    <cellStyle name="Comma 2 3 4 2 3 2" xfId="6315" xr:uid="{6E82D263-EDCC-49A2-AA34-2B38C68E5E5B}"/>
    <cellStyle name="Comma 2 3 4 2 4" xfId="3593" xr:uid="{E1F9C25D-A59F-4978-9BA9-07EDAC0CC198}"/>
    <cellStyle name="Comma 2 3 4 2 5" xfId="4960" xr:uid="{9BB3AA89-00B2-40D2-A081-966C3EAD8CED}"/>
    <cellStyle name="Comma 2 3 4 3" xfId="1447" xr:uid="{8536415A-E285-41A4-A00B-0FE25F1646E3}"/>
    <cellStyle name="Comma 2 3 4 3 2" xfId="2836" xr:uid="{19E89864-FD4C-4B01-882D-7A989F6DDA38}"/>
    <cellStyle name="Comma 2 3 4 3 2 2" xfId="6904" xr:uid="{DD4AABFB-E4CD-4300-8A79-D6EF8C3E26CC}"/>
    <cellStyle name="Comma 2 3 4 3 3" xfId="4179" xr:uid="{0EE353BB-CAC6-4175-8581-A76285C17F20}"/>
    <cellStyle name="Comma 2 3 4 3 4" xfId="5546" xr:uid="{817BF187-D5E8-4E89-9C42-03B858AD220F}"/>
    <cellStyle name="Comma 2 3 4 4" xfId="2162" xr:uid="{E3F7182B-63F5-4E17-BF4A-B86E2197875C}"/>
    <cellStyle name="Comma 2 3 4 4 2" xfId="6236" xr:uid="{EFE707D5-C9F6-4EE9-916C-9F9B836D0158}"/>
    <cellStyle name="Comma 2 3 4 5" xfId="3517" xr:uid="{A00C8CE7-BBAB-4159-A1AB-E8979C990A09}"/>
    <cellStyle name="Comma 2 3 4 6" xfId="4884" xr:uid="{EF0B958D-AAEF-4D89-9254-2A4172699ED0}"/>
    <cellStyle name="Comma 2 3 4 7" xfId="722" xr:uid="{DA7DEEE6-D2FF-4187-8DE0-D2A910A0729B}"/>
    <cellStyle name="Comma 2 3 5" xfId="1091" xr:uid="{1DE3C88C-CD22-42BF-BB6C-C81F81AE61F0}"/>
    <cellStyle name="Comma 2 3 5 2" xfId="1754" xr:uid="{9A5F994B-8583-4AD0-A85D-8D6C975BE64E}"/>
    <cellStyle name="Comma 2 3 5 2 2" xfId="3143" xr:uid="{188CABA5-007E-4575-A679-BCA6661AA020}"/>
    <cellStyle name="Comma 2 3 5 2 2 2" xfId="7211" xr:uid="{5A0B21F3-4717-4E61-BA6B-BBA961B64845}"/>
    <cellStyle name="Comma 2 3 5 2 3" xfId="4486" xr:uid="{EDBEAFD9-3317-4324-A9EB-B4AEC95B3D93}"/>
    <cellStyle name="Comma 2 3 5 2 4" xfId="5853" xr:uid="{1761FCB3-B2BC-43B0-B2C7-BAD157A67359}"/>
    <cellStyle name="Comma 2 3 5 3" xfId="2481" xr:uid="{AEA1BAB5-65AE-483C-93F2-88A6DCD5CBDA}"/>
    <cellStyle name="Comma 2 3 5 3 2" xfId="6549" xr:uid="{29DC4CFD-B3D2-4D83-A3C4-886B954A5B44}"/>
    <cellStyle name="Comma 2 3 5 4" xfId="3824" xr:uid="{24E7B2CE-DD3F-4C4A-BE28-3DDD4FC5EF3F}"/>
    <cellStyle name="Comma 2 3 5 5" xfId="5191" xr:uid="{EBD9122E-8D9C-472D-AD82-096F9DE66967}"/>
    <cellStyle name="Comma 2 3 6" xfId="773" xr:uid="{78148845-25DE-4231-BC77-32A117E97C42}"/>
    <cellStyle name="Comma 2 3 6 2" xfId="1476" xr:uid="{1FC41D8C-0A6C-41F6-8B27-C2572D362BD9}"/>
    <cellStyle name="Comma 2 3 6 2 2" xfId="2865" xr:uid="{39DEBE75-552A-4163-913D-201F627EF9FF}"/>
    <cellStyle name="Comma 2 3 6 2 2 2" xfId="6933" xr:uid="{EE33ADE4-F7DE-4B13-8160-8C71D2434E6E}"/>
    <cellStyle name="Comma 2 3 6 2 3" xfId="4208" xr:uid="{A7B75C87-CD18-44B3-8631-91CA3ADFEE20}"/>
    <cellStyle name="Comma 2 3 6 2 4" xfId="5575" xr:uid="{BD3E7161-6C68-4E3F-8928-F68C87AA1853}"/>
    <cellStyle name="Comma 2 3 6 3" xfId="2196" xr:uid="{6CFA12B3-74F4-4FA8-83A8-F3388D67A293}"/>
    <cellStyle name="Comma 2 3 6 3 2" xfId="6268" xr:uid="{8279E132-051A-47BF-83DD-532676B43A4C}"/>
    <cellStyle name="Comma 2 3 6 4" xfId="3546" xr:uid="{97199367-203C-43ED-B014-BCB550CF04A2}"/>
    <cellStyle name="Comma 2 3 6 5" xfId="4913" xr:uid="{4FB64A3F-6752-4F9B-B526-6A6214894316}"/>
    <cellStyle name="Comma 2 3 7" xfId="548" xr:uid="{C609EB69-0B76-434A-AAAE-7EDBD9999671}"/>
    <cellStyle name="Comma 2 3 7 2" xfId="1457" xr:uid="{41261A25-D6D2-42E1-B3CC-DCD7BEA13D39}"/>
    <cellStyle name="Comma 2 3 7 2 2" xfId="2846" xr:uid="{E5F8A0CD-EAF7-463C-9A71-32D24227DE48}"/>
    <cellStyle name="Comma 2 3 7 2 2 2" xfId="6914" xr:uid="{EC3AC2DE-1F61-4C2A-8A36-9D566E4A0969}"/>
    <cellStyle name="Comma 2 3 7 2 3" xfId="4189" xr:uid="{4EBC6E37-CDC0-4F1F-A617-3774089CE872}"/>
    <cellStyle name="Comma 2 3 7 2 4" xfId="5556" xr:uid="{D1BFEB02-A717-466E-8515-8CCE4EC53CB0}"/>
    <cellStyle name="Comma 2 3 7 3" xfId="2172" xr:uid="{6B18DBCF-6A17-4EA6-9297-FACD7913AAB9}"/>
    <cellStyle name="Comma 2 3 7 3 2" xfId="6246" xr:uid="{CA279182-6F1F-408F-A66D-3D8F9731AD09}"/>
    <cellStyle name="Comma 2 3 7 4" xfId="3527" xr:uid="{46D83376-089A-45F5-B6E4-DEB25685A5D3}"/>
    <cellStyle name="Comma 2 3 7 5" xfId="4734" xr:uid="{A3501ED5-240C-47E4-8D7E-7B3D128FEDF4}"/>
    <cellStyle name="Comma 2 3 7 6" xfId="4894" xr:uid="{22956CDB-26EC-4664-880E-1223F3A57968}"/>
    <cellStyle name="Comma 2 3 7 7" xfId="739" xr:uid="{C72A4A62-667F-4DDB-A047-610EB6194323}"/>
    <cellStyle name="Comma 2 3 8" xfId="1322" xr:uid="{6D874BB0-A038-4F2E-B7FC-0459C58F0CDF}"/>
    <cellStyle name="Comma 2 3 8 2" xfId="2711" xr:uid="{9397E8E2-E78F-4E83-8CB7-939897D7901E}"/>
    <cellStyle name="Comma 2 3 8 2 2" xfId="6779" xr:uid="{41203F0A-9769-4FDB-9264-73387F2E3FD0}"/>
    <cellStyle name="Comma 2 3 8 3" xfId="4054" xr:uid="{60387407-10F1-47F2-B6CE-1179A5A4BC12}"/>
    <cellStyle name="Comma 2 3 8 4" xfId="5421" xr:uid="{A7748D6D-DDF0-4DF0-AF61-F8CB097473FA}"/>
    <cellStyle name="Comma 2 3 9" xfId="2029" xr:uid="{880694B2-F383-454A-BD3D-5922A32256D4}"/>
    <cellStyle name="Comma 2 3 9 2" xfId="6108" xr:uid="{6E3248BF-FE0A-42A1-9243-FC5CA5EF79AC}"/>
    <cellStyle name="Comma 2 4" xfId="106" xr:uid="{A4E169A1-C9A5-41B8-B75D-D4F9F40FF33D}"/>
    <cellStyle name="Comma 2 4 10" xfId="3382" xr:uid="{1DF1D074-DE4C-4E9B-9674-323884A3C8C3}"/>
    <cellStyle name="Comma 2 4 11" xfId="4756" xr:uid="{36EA3687-396E-410A-B431-724548E2A044}"/>
    <cellStyle name="Comma 2 4 12" xfId="556" xr:uid="{1F0C50AC-0319-40EA-95C5-52D4AA18FB91}"/>
    <cellStyle name="Comma 2 4 2" xfId="145" xr:uid="{F2F02C80-6BE9-4670-84FC-EE32F496A9DE}"/>
    <cellStyle name="Comma 2 4 2 10" xfId="4726" xr:uid="{3CB8F8E0-3168-4947-9746-B259A0288562}"/>
    <cellStyle name="Comma 2 4 2 11" xfId="4802" xr:uid="{BBE349EC-F656-4BED-9362-079E85CB3C3D}"/>
    <cellStyle name="Comma 2 4 2 12" xfId="623" xr:uid="{57625AF4-15D8-4E7D-AF54-CB367BB27A79}"/>
    <cellStyle name="Comma 2 4 2 2" xfId="323" xr:uid="{2CEB575C-11C4-43C3-B90B-F25AC5785A39}"/>
    <cellStyle name="Comma 2 4 2 2 2" xfId="1268" xr:uid="{FCEBBF25-0A12-4162-8DA2-E1D0E342F62D}"/>
    <cellStyle name="Comma 2 4 2 2 2 2" xfId="1930" xr:uid="{BCB9B672-87F9-43FE-9DBA-73DF64487C94}"/>
    <cellStyle name="Comma 2 4 2 2 2 2 2" xfId="3319" xr:uid="{626662AF-F6ED-48ED-8DA8-40A31EE988EB}"/>
    <cellStyle name="Comma 2 4 2 2 2 2 2 2" xfId="7387" xr:uid="{FAF03221-0523-4B09-A743-319DA3196FC3}"/>
    <cellStyle name="Comma 2 4 2 2 2 2 3" xfId="4662" xr:uid="{2B6AD969-3B66-4AE8-B80C-9307A3635F3B}"/>
    <cellStyle name="Comma 2 4 2 2 2 2 4" xfId="6029" xr:uid="{AB232148-D9CB-4FDC-A852-4875C4DD4DD5}"/>
    <cellStyle name="Comma 2 4 2 2 2 3" xfId="2657" xr:uid="{4E28BEA6-3662-48E8-AC09-B0BD9F00547F}"/>
    <cellStyle name="Comma 2 4 2 2 2 3 2" xfId="6725" xr:uid="{58171F4E-CB2F-44B2-B3C3-E328E8D1EEF7}"/>
    <cellStyle name="Comma 2 4 2 2 2 4" xfId="4000" xr:uid="{9096536B-E644-4B6B-B71A-981F91D6A197}"/>
    <cellStyle name="Comma 2 4 2 2 2 5" xfId="5367" xr:uid="{31FCA451-05DA-44BB-9F47-4F4F226BE491}"/>
    <cellStyle name="Comma 2 4 2 2 3" xfId="1029" xr:uid="{65DD8E65-4A67-455C-BACE-24E978756745}"/>
    <cellStyle name="Comma 2 4 2 2 3 2" xfId="1692" xr:uid="{7DDACB00-26CE-46FF-ACFA-2A5C0ED7CD0E}"/>
    <cellStyle name="Comma 2 4 2 2 3 2 2" xfId="3081" xr:uid="{92D3F3CA-D4D3-486C-B8B6-1EE35A7FEABD}"/>
    <cellStyle name="Comma 2 4 2 2 3 2 2 2" xfId="7149" xr:uid="{2CCDB617-8DE1-4E45-B5AE-665961FF53C6}"/>
    <cellStyle name="Comma 2 4 2 2 3 2 3" xfId="4424" xr:uid="{B7A74CCA-49F3-43DF-ABB2-87AC284311FD}"/>
    <cellStyle name="Comma 2 4 2 2 3 2 4" xfId="5791" xr:uid="{FE4386FA-1AA0-4215-99B0-C9DB667A23DF}"/>
    <cellStyle name="Comma 2 4 2 2 3 3" xfId="2419" xr:uid="{03281E23-BB2A-4507-B75F-2392AC3337CD}"/>
    <cellStyle name="Comma 2 4 2 2 3 3 2" xfId="6487" xr:uid="{1D6ECECF-534B-449E-8B73-EF6C2E15DC44}"/>
    <cellStyle name="Comma 2 4 2 2 3 4" xfId="3762" xr:uid="{14AD3B17-239C-4F8A-8292-C8DE37F456D8}"/>
    <cellStyle name="Comma 2 4 2 2 3 5" xfId="5129" xr:uid="{A083918E-FAB7-4AD4-B22B-D61E8BCAA974}"/>
    <cellStyle name="Comma 2 4 2 2 4" xfId="1435" xr:uid="{E2E6C084-18E5-4538-9154-38EDD7F156E4}"/>
    <cellStyle name="Comma 2 4 2 2 4 2" xfId="2824" xr:uid="{7E690866-4291-4926-A0FE-FF3BB763E924}"/>
    <cellStyle name="Comma 2 4 2 2 4 2 2" xfId="6892" xr:uid="{0C286E66-22CC-43C4-A08C-A977ED7D7AD9}"/>
    <cellStyle name="Comma 2 4 2 2 4 3" xfId="4167" xr:uid="{2B4CDFA4-2BCC-41A2-981C-32055D2728E0}"/>
    <cellStyle name="Comma 2 4 2 2 4 4" xfId="5534" xr:uid="{FFA9BB8B-408A-4EF6-887C-B82C03E806E3}"/>
    <cellStyle name="Comma 2 4 2 2 5" xfId="2150" xr:uid="{38CEB0A2-4ABF-4785-9DD1-29F49CA7D533}"/>
    <cellStyle name="Comma 2 4 2 2 5 2" xfId="6224" xr:uid="{20F8DEEC-3B2E-4ABF-BB10-4B0C1C560E0A}"/>
    <cellStyle name="Comma 2 4 2 2 6" xfId="3505" xr:uid="{16108628-6CA8-4ACB-AA9B-413BFD1D8F37}"/>
    <cellStyle name="Comma 2 4 2 2 7" xfId="4872" xr:uid="{E595D36F-FFE7-454E-851C-30BDA0D3FDE1}"/>
    <cellStyle name="Comma 2 4 2 2 8" xfId="710" xr:uid="{70C6803B-F4E5-413F-89FF-4C46979B704F}"/>
    <cellStyle name="Comma 2 4 2 3" xfId="547" xr:uid="{752B9471-906D-4283-A3D2-9ED054307C09}"/>
    <cellStyle name="Comma 2 4 2 3 2" xfId="1798" xr:uid="{A75B7B9F-0F3E-4447-A6DE-82B048CD5E80}"/>
    <cellStyle name="Comma 2 4 2 3 2 2" xfId="3187" xr:uid="{4779FBBA-66E9-4B4D-BD76-71B09845E1FF}"/>
    <cellStyle name="Comma 2 4 2 3 2 2 2" xfId="7255" xr:uid="{ACEDC386-F518-4509-8DA2-CE48D0001249}"/>
    <cellStyle name="Comma 2 4 2 3 2 3" xfId="4530" xr:uid="{2FD720C0-1E3D-4E20-AFF7-F530AD188F72}"/>
    <cellStyle name="Comma 2 4 2 3 2 4" xfId="5897" xr:uid="{F0B24023-5303-4B7D-8976-3833AA7B27BE}"/>
    <cellStyle name="Comma 2 4 2 3 3" xfId="2525" xr:uid="{604175C9-A6FB-487A-8C0B-B752850285A5}"/>
    <cellStyle name="Comma 2 4 2 3 3 2" xfId="6593" xr:uid="{8DCF881A-19F4-4D65-9DCF-988D1419CD89}"/>
    <cellStyle name="Comma 2 4 2 3 4" xfId="3868" xr:uid="{0975D6E6-19F8-4CD9-855A-79712CD1CB16}"/>
    <cellStyle name="Comma 2 4 2 3 5" xfId="5235" xr:uid="{BAB445DF-3F26-41A7-9C48-947A1522F9CD}"/>
    <cellStyle name="Comma 2 4 2 3 6" xfId="1136" xr:uid="{C86C62AF-8965-49BE-B210-050E8E6D261B}"/>
    <cellStyle name="Comma 2 4 2 4" xfId="865" xr:uid="{5359EF06-095E-4665-9535-D8B4CC92E014}"/>
    <cellStyle name="Comma 2 4 2 4 2" xfId="1552" xr:uid="{6FB817B2-7886-4E6A-945B-FF1B9C28F221}"/>
    <cellStyle name="Comma 2 4 2 4 2 2" xfId="2941" xr:uid="{E0C4C395-0C50-409C-988F-8C2CFAC2D71A}"/>
    <cellStyle name="Comma 2 4 2 4 2 2 2" xfId="7009" xr:uid="{DE2847B5-EDE4-4E61-982A-21154FF4BE4D}"/>
    <cellStyle name="Comma 2 4 2 4 2 3" xfId="4284" xr:uid="{1DBD108A-46FA-4745-8CCC-597F3D7BEE63}"/>
    <cellStyle name="Comma 2 4 2 4 2 4" xfId="5651" xr:uid="{602643E2-E66B-412A-82B9-F48222173543}"/>
    <cellStyle name="Comma 2 4 2 4 3" xfId="2273" xr:uid="{C0CA5F4E-F567-4A79-BB62-4A8D4BDF7691}"/>
    <cellStyle name="Comma 2 4 2 4 3 2" xfId="6344" xr:uid="{ED21405C-8760-4938-8F16-83B9DFCC5097}"/>
    <cellStyle name="Comma 2 4 2 4 4" xfId="3622" xr:uid="{F0C18406-DB87-4B18-A485-62F00D236644}"/>
    <cellStyle name="Comma 2 4 2 4 5" xfId="4989" xr:uid="{835EAE55-8460-4879-ABE9-871C8418546E}"/>
    <cellStyle name="Comma 2 4 2 5" xfId="756" xr:uid="{9BAC17CD-387D-46FB-93F4-7F320875A72A}"/>
    <cellStyle name="Comma 2 4 2 5 2" xfId="1462" xr:uid="{6AA6C95A-F1F6-4633-AFDE-262F3EE66A0F}"/>
    <cellStyle name="Comma 2 4 2 5 2 2" xfId="2851" xr:uid="{ED41E202-BC22-4B1C-94DF-F1B92F0EACA3}"/>
    <cellStyle name="Comma 2 4 2 5 2 2 2" xfId="6919" xr:uid="{FB0AB5B3-3700-46B6-9F3E-2FEB628AD86C}"/>
    <cellStyle name="Comma 2 4 2 5 2 3" xfId="4194" xr:uid="{5184C93B-C459-4C54-B6FA-8A7051D93048}"/>
    <cellStyle name="Comma 2 4 2 5 2 4" xfId="5561" xr:uid="{6D954E00-ED45-4E84-941E-7E6F76C3FF71}"/>
    <cellStyle name="Comma 2 4 2 5 3" xfId="2182" xr:uid="{94FBF297-C687-4954-9987-70A5F0F3634F}"/>
    <cellStyle name="Comma 2 4 2 5 3 2" xfId="6254" xr:uid="{06D51725-74A0-4954-9059-D34C76B39C24}"/>
    <cellStyle name="Comma 2 4 2 5 4" xfId="3532" xr:uid="{64DE4AB7-56D5-4A69-B030-845E5F540FAA}"/>
    <cellStyle name="Comma 2 4 2 5 5" xfId="4899" xr:uid="{F083C62D-A45A-4CB0-9A23-8BF2EC14416E}"/>
    <cellStyle name="Comma 2 4 2 6" xfId="1365" xr:uid="{EB1BFF34-7D9E-442E-9B09-1CD1DD0E4D05}"/>
    <cellStyle name="Comma 2 4 2 6 2" xfId="2754" xr:uid="{61988D9D-87FC-496B-BAB3-567DA096C452}"/>
    <cellStyle name="Comma 2 4 2 6 2 2" xfId="6822" xr:uid="{62749AEF-3FFC-4486-8DF5-058B5B94834D}"/>
    <cellStyle name="Comma 2 4 2 6 3" xfId="4097" xr:uid="{C975BF5B-EC59-4D22-B327-1060DBAD072F}"/>
    <cellStyle name="Comma 2 4 2 6 4" xfId="5464" xr:uid="{19176B57-E568-49E8-A8C0-F02363545478}"/>
    <cellStyle name="Comma 2 4 2 7" xfId="2010" xr:uid="{B639052D-9EF9-4F2F-B431-DE4D8E700EEF}"/>
    <cellStyle name="Comma 2 4 2 7 2" xfId="6090" xr:uid="{E25657D3-4E1C-43A4-9AF8-613117499C9C}"/>
    <cellStyle name="Comma 2 4 2 8" xfId="2078" xr:uid="{B1E548E4-6D42-4472-8C32-9454AC736893}"/>
    <cellStyle name="Comma 2 4 2 8 2" xfId="6153" xr:uid="{4C2572B0-28BD-4C6D-900F-F03732FEA00E}"/>
    <cellStyle name="Comma 2 4 2 9" xfId="3434" xr:uid="{4FF30A4C-23CE-41BA-8AF3-948AEFA8901F}"/>
    <cellStyle name="Comma 2 4 3" xfId="213" xr:uid="{5EF8A8F2-36CE-488D-A93C-BFFEB0A1B5E7}"/>
    <cellStyle name="Comma 2 4 3 2" xfId="1202" xr:uid="{8A7DA85B-D417-4CDD-910A-E32E1DD6BC86}"/>
    <cellStyle name="Comma 2 4 3 2 2" xfId="1864" xr:uid="{3F88989F-D71F-4D55-90B4-6C657C1F2BDA}"/>
    <cellStyle name="Comma 2 4 3 2 2 2" xfId="3253" xr:uid="{A836FF81-9534-43F2-9ECD-1B1A0A7E9638}"/>
    <cellStyle name="Comma 2 4 3 2 2 2 2" xfId="7321" xr:uid="{58ED3AC3-320C-4ECD-8A88-E5B33D23B726}"/>
    <cellStyle name="Comma 2 4 3 2 2 3" xfId="4596" xr:uid="{0A6EFF0C-9E04-4984-8595-06D8D920C73D}"/>
    <cellStyle name="Comma 2 4 3 2 2 4" xfId="5963" xr:uid="{B5A5CE7B-DA27-4F5A-9DB9-A2E37E29740F}"/>
    <cellStyle name="Comma 2 4 3 2 3" xfId="2591" xr:uid="{1D51D5A0-E8DB-4815-B6E6-E1CF7ECC641F}"/>
    <cellStyle name="Comma 2 4 3 2 3 2" xfId="6659" xr:uid="{892DFDB2-D9B6-4FB9-B969-354450778994}"/>
    <cellStyle name="Comma 2 4 3 2 4" xfId="3934" xr:uid="{4F58F2A3-86BE-4D46-ACCF-BA78F7486004}"/>
    <cellStyle name="Comma 2 4 3 2 5" xfId="5301" xr:uid="{7B149075-0CB5-4012-9FD7-0E9C7BABEAF5}"/>
    <cellStyle name="Comma 2 4 3 3" xfId="953" xr:uid="{A28B3040-19CD-45B3-82D8-33FDD509AB62}"/>
    <cellStyle name="Comma 2 4 3 3 2" xfId="1625" xr:uid="{3AA2C4F5-ED38-4C8A-9F70-A1CA0EE8BE06}"/>
    <cellStyle name="Comma 2 4 3 3 2 2" xfId="3014" xr:uid="{5757D25E-4065-4139-97EB-BE7570D6E407}"/>
    <cellStyle name="Comma 2 4 3 3 2 2 2" xfId="7082" xr:uid="{F1255F1D-D2F7-4B7E-8529-1E871E0A8EF4}"/>
    <cellStyle name="Comma 2 4 3 3 2 3" xfId="4357" xr:uid="{96EF640C-9280-43E7-AE64-2D634290651B}"/>
    <cellStyle name="Comma 2 4 3 3 2 4" xfId="5724" xr:uid="{0B083843-BA7D-48F1-ABB2-DA05832675C7}"/>
    <cellStyle name="Comma 2 4 3 3 3" xfId="2348" xr:uid="{231DD097-234E-4D67-A8F0-980FE7C64029}"/>
    <cellStyle name="Comma 2 4 3 3 3 2" xfId="6418" xr:uid="{2BA0B07D-E85D-4C7C-97B6-173A41738DA9}"/>
    <cellStyle name="Comma 2 4 3 3 4" xfId="3695" xr:uid="{AD02410B-714D-463B-BFB9-DD18CC1FB0B3}"/>
    <cellStyle name="Comma 2 4 3 3 5" xfId="5062" xr:uid="{B2F34C47-308D-4D46-8F44-6664BC22FB1B}"/>
    <cellStyle name="Comma 2 4 3 4" xfId="1383" xr:uid="{75EC20BF-CDAA-487A-8692-E97F571E0F20}"/>
    <cellStyle name="Comma 2 4 3 4 2" xfId="2772" xr:uid="{BE4B75E1-99B1-47AD-A9D9-4B61D09DD10F}"/>
    <cellStyle name="Comma 2 4 3 4 2 2" xfId="6840" xr:uid="{5A9A5E58-8006-4248-9123-D7FAD2EB1311}"/>
    <cellStyle name="Comma 2 4 3 4 3" xfId="4115" xr:uid="{E9611265-9441-45B1-A720-C3F9265ACC1E}"/>
    <cellStyle name="Comma 2 4 3 4 4" xfId="5482" xr:uid="{2B86B7EE-71E0-4B5D-82D7-8E3E3198D09A}"/>
    <cellStyle name="Comma 2 4 3 5" xfId="2097" xr:uid="{3CEA06A0-B716-4DFF-A7D2-06C1C0613DBD}"/>
    <cellStyle name="Comma 2 4 3 5 2" xfId="6172" xr:uid="{E824C413-FFB2-4C9C-80F6-F5BD0D7D007D}"/>
    <cellStyle name="Comma 2 4 3 6" xfId="3453" xr:uid="{D42CB376-350C-464E-A6D8-44F7B913CCAE}"/>
    <cellStyle name="Comma 2 4 3 7" xfId="4820" xr:uid="{FA8F8CBA-45C5-45C9-B4D8-875EE21EA2E0}"/>
    <cellStyle name="Comma 2 4 3 8" xfId="656" xr:uid="{EB63A4D8-C9B6-4C76-8064-D14A7813D7A9}"/>
    <cellStyle name="Comma 2 4 4" xfId="137" xr:uid="{85C35E96-2469-460D-8F3C-B3E38AF1B0E0}"/>
    <cellStyle name="Comma 2 4 4 2" xfId="1520" xr:uid="{DCB0C2D5-A3D2-4E67-AFED-54CBD4B6AF64}"/>
    <cellStyle name="Comma 2 4 4 2 2" xfId="2909" xr:uid="{41CEE22A-20EC-468C-BEF3-6EE71E8E9F41}"/>
    <cellStyle name="Comma 2 4 4 2 2 2" xfId="6977" xr:uid="{28C8BBF3-31D9-4ED5-91D8-CF3E4F87FA4E}"/>
    <cellStyle name="Comma 2 4 4 2 3" xfId="4252" xr:uid="{D248ED4F-5429-4A09-8057-9E97BF57F20C}"/>
    <cellStyle name="Comma 2 4 4 2 4" xfId="5619" xr:uid="{F60AE09B-03E0-4307-B71B-0567B2AC83F4}"/>
    <cellStyle name="Comma 2 4 4 3" xfId="2241" xr:uid="{B3EF79E7-0C31-4084-B00F-625F73B54EA2}"/>
    <cellStyle name="Comma 2 4 4 3 2" xfId="6312" xr:uid="{676E8C92-45FB-414A-A52C-C1CEB481AD4D}"/>
    <cellStyle name="Comma 2 4 4 4" xfId="3590" xr:uid="{E897B574-C9ED-41AE-8F68-79521C22FA49}"/>
    <cellStyle name="Comma 2 4 4 5" xfId="4957" xr:uid="{3CF9E692-432A-41AA-B9EF-BA21A3E31872}"/>
    <cellStyle name="Comma 2 4 4 6" xfId="830" xr:uid="{8AEE270F-24AE-4AAE-B980-3E90B134D16B}"/>
    <cellStyle name="Comma 2 4 5" xfId="500" xr:uid="{1EF2E3F8-D699-46BD-95F1-332E1B631C75}"/>
    <cellStyle name="Comma 2 4 5 2" xfId="1751" xr:uid="{8D95C63C-E188-4DF5-B3EE-7CD1F10FB35B}"/>
    <cellStyle name="Comma 2 4 5 2 2" xfId="3140" xr:uid="{D54DA451-19C4-4E38-958A-F5AC04DD351E}"/>
    <cellStyle name="Comma 2 4 5 2 2 2" xfId="7208" xr:uid="{0E1D1780-2B97-426F-B3F4-51B0C1866F34}"/>
    <cellStyle name="Comma 2 4 5 2 3" xfId="4483" xr:uid="{87371E10-447C-4C7F-83CA-26B65B4E5BAE}"/>
    <cellStyle name="Comma 2 4 5 2 4" xfId="5850" xr:uid="{0C63FF6C-BB06-4936-81EF-711B5E86FB17}"/>
    <cellStyle name="Comma 2 4 5 3" xfId="2478" xr:uid="{6B327C36-0F68-4026-AD86-354A50E55F04}"/>
    <cellStyle name="Comma 2 4 5 3 2" xfId="6546" xr:uid="{2CD31FD8-5E97-4151-A1C0-444BEC2D2016}"/>
    <cellStyle name="Comma 2 4 5 4" xfId="3821" xr:uid="{DB29203B-0E7C-47E9-8A2C-83D3417E7931}"/>
    <cellStyle name="Comma 2 4 5 5" xfId="5188" xr:uid="{8B265C93-1E8C-44A9-BCCC-40DE9BD7A6ED}"/>
    <cellStyle name="Comma 2 4 5 6" xfId="1088" xr:uid="{3C28C097-2A16-4DCC-BB35-8FA407813723}"/>
    <cellStyle name="Comma 2 4 6" xfId="770" xr:uid="{18525A57-FDB1-4C04-B9C2-136E9C6D27D0}"/>
    <cellStyle name="Comma 2 4 6 2" xfId="1473" xr:uid="{AD1FABE0-ED84-4878-90C5-9460F044C4F8}"/>
    <cellStyle name="Comma 2 4 6 2 2" xfId="2862" xr:uid="{4A3DD6CD-D008-4A3E-97E5-0769019EFAB6}"/>
    <cellStyle name="Comma 2 4 6 2 2 2" xfId="6930" xr:uid="{8A159E2A-CAE8-4789-80C5-AE6A9C81FACD}"/>
    <cellStyle name="Comma 2 4 6 2 3" xfId="4205" xr:uid="{8B809A73-5264-4FF2-84A1-B897B45F20BC}"/>
    <cellStyle name="Comma 2 4 6 2 4" xfId="5572" xr:uid="{312F9967-084C-4773-9D0B-043F4D7A54E1}"/>
    <cellStyle name="Comma 2 4 6 3" xfId="2193" xr:uid="{498794C2-9963-4EFB-8D3F-BB7488006268}"/>
    <cellStyle name="Comma 2 4 6 3 2" xfId="6265" xr:uid="{C20117BC-1E61-49AA-B83E-DF33DEA0FDD7}"/>
    <cellStyle name="Comma 2 4 6 4" xfId="3543" xr:uid="{3C0A9B3F-D178-4433-8DF0-720011128666}"/>
    <cellStyle name="Comma 2 4 6 5" xfId="4910" xr:uid="{6716C7F8-AEFE-45C7-9C59-E46B080FB7B1}"/>
    <cellStyle name="Comma 2 4 7" xfId="750" xr:uid="{2BCE079A-638B-4EB7-B26F-26365B5C1F0C}"/>
    <cellStyle name="Comma 2 4 7 2" xfId="1458" xr:uid="{3DE122C9-C916-4BC8-9365-C1121D7D5101}"/>
    <cellStyle name="Comma 2 4 7 2 2" xfId="2847" xr:uid="{2AD61365-6AAD-4FA5-A116-6185DEFEFC32}"/>
    <cellStyle name="Comma 2 4 7 2 2 2" xfId="6915" xr:uid="{05B42C6A-C391-4DC6-8D25-7A518E17B9E7}"/>
    <cellStyle name="Comma 2 4 7 2 3" xfId="4190" xr:uid="{77C032E7-977C-447C-BFA5-E0AA57BBF6B3}"/>
    <cellStyle name="Comma 2 4 7 2 4" xfId="5557" xr:uid="{288B7748-2AB9-4CEA-9427-CADD5468B834}"/>
    <cellStyle name="Comma 2 4 7 3" xfId="2178" xr:uid="{D7F244FD-271A-452E-9E02-F547AC3B620B}"/>
    <cellStyle name="Comma 2 4 7 3 2" xfId="6250" xr:uid="{3E148618-6DE1-4B67-A35D-2021C8674A23}"/>
    <cellStyle name="Comma 2 4 7 4" xfId="3528" xr:uid="{3A40EE66-DFE8-441F-9117-A5AA27DFDA30}"/>
    <cellStyle name="Comma 2 4 7 5" xfId="4895" xr:uid="{40703560-66CF-4BA8-A8BD-DF373453A42B}"/>
    <cellStyle name="Comma 2 4 8" xfId="1319" xr:uid="{3F0A0CF6-685C-4D2F-873D-745880F5BDC3}"/>
    <cellStyle name="Comma 2 4 8 2" xfId="2708" xr:uid="{3E41A3E3-0D48-409E-BAB4-42C9B9140347}"/>
    <cellStyle name="Comma 2 4 8 2 2" xfId="6776" xr:uid="{ED8FD473-C521-4DB8-A923-096F45AD734A}"/>
    <cellStyle name="Comma 2 4 8 3" xfId="4051" xr:uid="{69095C25-19C9-4843-A7C9-615CEE0A09FF}"/>
    <cellStyle name="Comma 2 4 8 4" xfId="5418" xr:uid="{2100FCD7-31BC-428D-8DC3-3105CE2A320A}"/>
    <cellStyle name="Comma 2 4 9" xfId="2026" xr:uid="{1C762B23-A62F-4816-96DD-5FEB60C33B60}"/>
    <cellStyle name="Comma 2 4 9 2" xfId="6105" xr:uid="{047B27F8-98EE-4742-A776-2DD012BBB7F0}"/>
    <cellStyle name="Comma 2 5" xfId="18" xr:uid="{1E9AD310-35F5-4401-807E-CA56DDEABC01}"/>
    <cellStyle name="Comma 2 5 10" xfId="759" xr:uid="{9D27AE1D-C618-4100-BA8B-08D9A4D43297}"/>
    <cellStyle name="Comma 2 5 10 2" xfId="1464" xr:uid="{5AC3214D-271F-42D6-933E-3528E8997F88}"/>
    <cellStyle name="Comma 2 5 10 2 2" xfId="2853" xr:uid="{3D520293-496F-4BCE-ADA5-D94CD7EAD4E7}"/>
    <cellStyle name="Comma 2 5 10 2 2 2" xfId="6921" xr:uid="{3A3B2458-85D0-4AAA-B66E-041355AC786C}"/>
    <cellStyle name="Comma 2 5 10 2 3" xfId="4196" xr:uid="{D13B2E5B-535F-49AD-9402-DCF373E81F0E}"/>
    <cellStyle name="Comma 2 5 10 2 4" xfId="5563" xr:uid="{5643052F-7958-4391-9E60-2F2EEB6B348A}"/>
    <cellStyle name="Comma 2 5 10 3" xfId="2184" xr:uid="{20112DE9-8613-4D41-A500-663FF09F9A56}"/>
    <cellStyle name="Comma 2 5 10 3 2" xfId="6256" xr:uid="{FA757434-63C1-4729-80B7-A8FEA287E0DC}"/>
    <cellStyle name="Comma 2 5 10 4" xfId="3534" xr:uid="{F29E9551-A4D4-4A54-B8CD-DF90E526E4FF}"/>
    <cellStyle name="Comma 2 5 10 5" xfId="4901" xr:uid="{9DFC2236-250B-4274-B298-22B7B9E5B20C}"/>
    <cellStyle name="Comma 2 5 11" xfId="1323" xr:uid="{3F3B0EB6-C728-4783-88F0-B64E9107C7A5}"/>
    <cellStyle name="Comma 2 5 11 2" xfId="2712" xr:uid="{38407803-6593-47DD-962C-37BEB364C8EC}"/>
    <cellStyle name="Comma 2 5 11 2 2" xfId="6780" xr:uid="{5C2A7C53-BD31-4DF0-8766-EDBBB3A93AA8}"/>
    <cellStyle name="Comma 2 5 11 3" xfId="4055" xr:uid="{893BB3B1-2641-49A1-B85C-9A34A0C0FB1F}"/>
    <cellStyle name="Comma 2 5 11 4" xfId="5422" xr:uid="{7E4FD8FD-17B4-4C24-843C-B1C1B5797241}"/>
    <cellStyle name="Comma 2 5 12" xfId="2030" xr:uid="{F28D337F-639E-4234-9A8F-EDA75203C624}"/>
    <cellStyle name="Comma 2 5 12 2" xfId="6109" xr:uid="{2374300C-5110-4FD9-BED4-C74209ECE58E}"/>
    <cellStyle name="Comma 2 5 13" xfId="3386" xr:uid="{4E6D1742-511F-4201-9214-1FF32902F899}"/>
    <cellStyle name="Comma 2 5 14" xfId="4760" xr:uid="{8D2964E0-D056-4AC6-A7E6-A9D2A37EF0FC}"/>
    <cellStyle name="Comma 2 5 15" xfId="560" xr:uid="{86E06779-BB48-480C-B36E-B8479D01FEAB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2 2 2 2" xfId="719" xr:uid="{EC832821-22D6-434B-B16A-B8C309A9F211}"/>
    <cellStyle name="Comma 2 5 2 2 2 2 2" xfId="1444" xr:uid="{D4DA3349-608F-4594-96DB-916901119AE7}"/>
    <cellStyle name="Comma 2 5 2 2 2 2 2 2" xfId="2833" xr:uid="{C8C43ABB-8436-4C5A-BF93-9A02CE90F6A2}"/>
    <cellStyle name="Comma 2 5 2 2 2 2 2 2 2" xfId="6901" xr:uid="{5CC0F58D-4A0B-441D-A1C7-CCDCC01BF321}"/>
    <cellStyle name="Comma 2 5 2 2 2 2 2 3" xfId="4176" xr:uid="{DA6E5551-51D0-480D-A957-EEA123331106}"/>
    <cellStyle name="Comma 2 5 2 2 2 2 2 4" xfId="5543" xr:uid="{37421DAB-4A49-4744-9A41-AE605C1563DB}"/>
    <cellStyle name="Comma 2 5 2 2 2 2 3" xfId="2159" xr:uid="{A36B9CC4-D81C-4023-8CD9-722D81A55071}"/>
    <cellStyle name="Comma 2 5 2 2 2 2 3 2" xfId="6233" xr:uid="{87D1E0F4-0880-413B-A58E-88C94D65CCE8}"/>
    <cellStyle name="Comma 2 5 2 2 2 2 4" xfId="3514" xr:uid="{1C465DF1-AA8E-4B08-A5A1-1DF6C24B0809}"/>
    <cellStyle name="Comma 2 5 2 2 2 2 5" xfId="4881" xr:uid="{667190C2-C2D4-4721-BB42-0CC8A3F1F0F2}"/>
    <cellStyle name="Comma 2 5 2 2 2 3" xfId="1039" xr:uid="{C4D8290F-BF2E-4F31-962C-7E8254AF48FE}"/>
    <cellStyle name="Comma 2 5 2 2 2 3 2" xfId="1702" xr:uid="{5D831C80-FE78-4CBD-8B6D-C89EF15C04CB}"/>
    <cellStyle name="Comma 2 5 2 2 2 3 2 2" xfId="3091" xr:uid="{32C5E0DE-15AF-474F-988C-56D26D20D457}"/>
    <cellStyle name="Comma 2 5 2 2 2 3 2 2 2" xfId="7159" xr:uid="{5440B64E-3B46-4825-BAF0-6C5FC1B55F79}"/>
    <cellStyle name="Comma 2 5 2 2 2 3 2 3" xfId="4434" xr:uid="{9393DCAB-E90B-41E6-A060-A5153D3779B0}"/>
    <cellStyle name="Comma 2 5 2 2 2 3 2 4" xfId="5801" xr:uid="{D7BE8673-8A9A-4E5C-906B-87A87FE309C0}"/>
    <cellStyle name="Comma 2 5 2 2 2 3 3" xfId="2429" xr:uid="{32EBA991-7DD6-4931-B2F9-7FEF88DC38D1}"/>
    <cellStyle name="Comma 2 5 2 2 2 3 3 2" xfId="6497" xr:uid="{083D8305-E01A-428B-A15C-44D8B2C69C63}"/>
    <cellStyle name="Comma 2 5 2 2 2 3 4" xfId="3772" xr:uid="{E4E1FDA0-5BDC-4BFB-B8A2-6B1E7247D735}"/>
    <cellStyle name="Comma 2 5 2 2 2 3 5" xfId="5139" xr:uid="{94230B79-1357-4E43-9A35-CC424EC6450D}"/>
    <cellStyle name="Comma 2 5 2 2 2 4" xfId="3443" xr:uid="{EE344BE1-AA27-446E-85AC-1822808A7DA3}"/>
    <cellStyle name="Comma 2 5 2 2 3" xfId="691" xr:uid="{79674EA6-7CC2-4793-BD9A-16DCC6DD67F0}"/>
    <cellStyle name="Comma 2 5 2 2 3 2" xfId="1119" xr:uid="{401991DC-940B-44AA-8E37-D861E60FE19B}"/>
    <cellStyle name="Comma 2 5 2 2 3 2 2" xfId="1782" xr:uid="{3EDA0DB1-9D90-4DF9-8496-F21C7DE1B151}"/>
    <cellStyle name="Comma 2 5 2 2 3 2 2 2" xfId="3171" xr:uid="{148D313C-B2BE-49E4-9362-9905450C9D4B}"/>
    <cellStyle name="Comma 2 5 2 2 3 2 2 2 2" xfId="7239" xr:uid="{E9B01FFE-9776-4FE3-AB0C-A7FE147F9C3A}"/>
    <cellStyle name="Comma 2 5 2 2 3 2 2 3" xfId="4514" xr:uid="{048E7E26-4CF4-44A7-A393-7422A2F8CB16}"/>
    <cellStyle name="Comma 2 5 2 2 3 2 2 4" xfId="5881" xr:uid="{539814FD-69BD-4D0F-91C9-732E1E382B71}"/>
    <cellStyle name="Comma 2 5 2 2 3 2 3" xfId="2509" xr:uid="{ECD1A593-AAAA-45E5-8B52-86B8C1334658}"/>
    <cellStyle name="Comma 2 5 2 2 3 2 3 2" xfId="6577" xr:uid="{B33F042A-8735-42EC-8847-0A175A2A9CE1}"/>
    <cellStyle name="Comma 2 5 2 2 3 2 4" xfId="3852" xr:uid="{32FAE2DB-22DC-4411-9FC4-A201D0A3875F}"/>
    <cellStyle name="Comma 2 5 2 2 3 2 5" xfId="5219" xr:uid="{512EE232-9843-495F-846A-C984FF6E7739}"/>
    <cellStyle name="Comma 2 5 2 2 3 3" xfId="1417" xr:uid="{B6934E70-2EE5-4A3C-8C75-DF228DA6AB61}"/>
    <cellStyle name="Comma 2 5 2 2 3 3 2" xfId="2806" xr:uid="{2843A92C-FA0C-48AC-8442-AEE43031751F}"/>
    <cellStyle name="Comma 2 5 2 2 3 3 2 2" xfId="6874" xr:uid="{7EFBA515-6807-4DD5-BC17-B5D8C436ED6B}"/>
    <cellStyle name="Comma 2 5 2 2 3 3 3" xfId="4149" xr:uid="{F23ECF5B-EEEE-469E-8AAA-7DE5802806F9}"/>
    <cellStyle name="Comma 2 5 2 2 3 3 4" xfId="5516" xr:uid="{A457A4AC-A547-4278-B2E8-689F7514B903}"/>
    <cellStyle name="Comma 2 5 2 2 3 4" xfId="2132" xr:uid="{493D7B1C-3D48-430A-A051-EFFCE7FA91FD}"/>
    <cellStyle name="Comma 2 5 2 2 3 4 2" xfId="6206" xr:uid="{7D6825A2-5370-48A6-BBA2-A6689CF39BFD}"/>
    <cellStyle name="Comma 2 5 2 2 3 5" xfId="3487" xr:uid="{013CE64A-FABF-4333-9BB9-9CEAA3470C6A}"/>
    <cellStyle name="Comma 2 5 2 2 3 6" xfId="4854" xr:uid="{C98CA970-A11F-4B4A-AF40-44E6D4735339}"/>
    <cellStyle name="Comma 2 5 2 2 4" xfId="802" xr:uid="{40D8776E-3A50-4069-A822-FB2D9CC2D0D0}"/>
    <cellStyle name="Comma 2 5 2 2 4 2" xfId="1502" xr:uid="{B9794765-FE81-472B-870B-A4E24A27F43F}"/>
    <cellStyle name="Comma 2 5 2 2 4 2 2" xfId="2891" xr:uid="{918A3F1B-920B-41F7-9EA9-52F8EE8285E3}"/>
    <cellStyle name="Comma 2 5 2 2 4 2 2 2" xfId="6959" xr:uid="{BDF895C9-55BC-46C0-9F9D-9A1A2A070A56}"/>
    <cellStyle name="Comma 2 5 2 2 4 2 3" xfId="4234" xr:uid="{0C68E5FF-E1BF-40B4-ADD8-519D2D80E244}"/>
    <cellStyle name="Comma 2 5 2 2 4 2 4" xfId="5601" xr:uid="{72A42240-082B-48BA-B698-CEF790FCCEE8}"/>
    <cellStyle name="Comma 2 5 2 2 4 3" xfId="2222" xr:uid="{C3D7F8CE-6268-494C-8980-99973BB291D4}"/>
    <cellStyle name="Comma 2 5 2 2 4 3 2" xfId="6294" xr:uid="{EDBBCA9E-CACD-4D46-9157-1CA836A2690D}"/>
    <cellStyle name="Comma 2 5 2 2 4 4" xfId="3572" xr:uid="{773F3D35-5C6B-47D2-90EE-E8EFD5EADA4A}"/>
    <cellStyle name="Comma 2 5 2 2 4 5" xfId="4939" xr:uid="{927D5D13-F265-43FF-8C82-BD4609223687}"/>
    <cellStyle name="Comma 2 5 2 2 5" xfId="1347" xr:uid="{94B63EAC-9BA5-464C-9A7A-C1335E15A677}"/>
    <cellStyle name="Comma 2 5 2 2 5 2" xfId="2736" xr:uid="{FC464FEB-B128-4FC9-AE37-AF954E164B19}"/>
    <cellStyle name="Comma 2 5 2 2 5 2 2" xfId="6804" xr:uid="{AB705EF5-AAE7-4977-B787-983301406845}"/>
    <cellStyle name="Comma 2 5 2 2 5 3" xfId="4079" xr:uid="{AD56AC44-D171-419E-BC33-EE1C0F40DDEE}"/>
    <cellStyle name="Comma 2 5 2 2 5 4" xfId="5446" xr:uid="{A20D3B14-0444-4CBC-81E1-7931BA90740B}"/>
    <cellStyle name="Comma 2 5 2 2 6" xfId="2057" xr:uid="{5A121F17-C309-4030-9B0F-B9C20C76A60D}"/>
    <cellStyle name="Comma 2 5 2 2 6 2" xfId="6135" xr:uid="{FCFB41EF-E249-4709-9519-40EC2EFFF103}"/>
    <cellStyle name="Comma 2 5 2 2 7" xfId="3416" xr:uid="{5E95DA2F-B473-4B53-82FE-BB05449E9E82}"/>
    <cellStyle name="Comma 2 5 2 2 8" xfId="4784" xr:uid="{2E5F6D41-C7F1-47DB-BE06-17DED28CCC47}"/>
    <cellStyle name="Comma 2 5 2 2 9" xfId="584" xr:uid="{0EB9A01B-EB7F-4FAB-ADA3-16AD9AF90B7F}"/>
    <cellStyle name="Comma 2 5 2 3" xfId="647" xr:uid="{71419374-0B97-4A8F-9C4D-4ECBF39650FD}"/>
    <cellStyle name="Comma 2 5 2 3 2" xfId="1211" xr:uid="{077E2861-3F12-4779-B48F-FA3348065AC9}"/>
    <cellStyle name="Comma 2 5 2 3 2 2" xfId="1873" xr:uid="{C6B89C0C-9C50-42A0-8673-62B1935CF294}"/>
    <cellStyle name="Comma 2 5 2 3 2 2 2" xfId="3262" xr:uid="{8ED8A294-1E24-4B9F-A380-506576E4AA63}"/>
    <cellStyle name="Comma 2 5 2 3 2 2 2 2" xfId="7330" xr:uid="{B24E071A-0DD7-4A2D-9FBD-C1FB042012C8}"/>
    <cellStyle name="Comma 2 5 2 3 2 2 3" xfId="4605" xr:uid="{71003FD2-028C-4D2A-AF05-EB072ED2E4C4}"/>
    <cellStyle name="Comma 2 5 2 3 2 2 4" xfId="5972" xr:uid="{E30D2DE9-B0B2-4B23-930A-6BB1F69D7576}"/>
    <cellStyle name="Comma 2 5 2 3 2 3" xfId="2600" xr:uid="{1E03EFE3-4E27-4E46-844A-D11BD5A957D9}"/>
    <cellStyle name="Comma 2 5 2 3 2 3 2" xfId="6668" xr:uid="{45DD54E1-D4DA-4844-BB75-3F4082CA0CC0}"/>
    <cellStyle name="Comma 2 5 2 3 2 4" xfId="3943" xr:uid="{F1B34D42-24B4-426B-9BD6-3317E3E0E4F9}"/>
    <cellStyle name="Comma 2 5 2 3 2 5" xfId="5310" xr:uid="{6A40351A-9570-4B47-838B-C097B4D67A6C}"/>
    <cellStyle name="Comma 2 5 2 3 3" xfId="967" xr:uid="{01BBA33A-183B-46CF-9B3C-3BD262522301}"/>
    <cellStyle name="Comma 2 5 2 3 3 2" xfId="1634" xr:uid="{66004EE2-A832-4053-A7F4-378AB2FDCAF0}"/>
    <cellStyle name="Comma 2 5 2 3 3 2 2" xfId="3023" xr:uid="{B2E3EAAD-A418-43BA-884A-CD477178349E}"/>
    <cellStyle name="Comma 2 5 2 3 3 2 2 2" xfId="7091" xr:uid="{0BFEF1E1-7BCF-42C4-B4AA-EF08423AEA4C}"/>
    <cellStyle name="Comma 2 5 2 3 3 2 3" xfId="4366" xr:uid="{2CDFE6E2-9D05-4A54-A5A2-015675CCE26C}"/>
    <cellStyle name="Comma 2 5 2 3 3 2 4" xfId="5733" xr:uid="{BAF56FF8-DE3A-40BF-8BA9-F787F6B31478}"/>
    <cellStyle name="Comma 2 5 2 3 3 3" xfId="2361" xr:uid="{03B78889-A8AC-4E75-9FE4-55F9C92D4D8F}"/>
    <cellStyle name="Comma 2 5 2 3 3 3 2" xfId="6429" xr:uid="{829D2775-C180-46E5-87EB-DFC76EEC1F55}"/>
    <cellStyle name="Comma 2 5 2 3 3 4" xfId="3704" xr:uid="{60382D64-3ED5-428F-A44A-8EA09A9220B4}"/>
    <cellStyle name="Comma 2 5 2 3 3 5" xfId="5071" xr:uid="{C0072233-384A-4CF2-BBD5-51588CC18070}"/>
    <cellStyle name="Comma 2 5 2 3 4" xfId="1377" xr:uid="{0660A5F6-ACEB-40E1-BDA5-1F78368EE6AA}"/>
    <cellStyle name="Comma 2 5 2 3 4 2" xfId="2766" xr:uid="{62C636CE-A130-4229-9E07-BA48B19604DC}"/>
    <cellStyle name="Comma 2 5 2 3 4 2 2" xfId="6834" xr:uid="{CBDB2A6F-41CA-4B2F-AE13-5C9E36FDEFBD}"/>
    <cellStyle name="Comma 2 5 2 3 4 3" xfId="4109" xr:uid="{F87C177D-59A8-4339-AEB2-F53FE0E777CC}"/>
    <cellStyle name="Comma 2 5 2 3 4 4" xfId="5476" xr:uid="{A1622FDA-4832-49B0-AA94-BB88A9AD4961}"/>
    <cellStyle name="Comma 2 5 2 3 5" xfId="2091" xr:uid="{2FF38273-E18A-4EC6-BF3A-150F8342C9E1}"/>
    <cellStyle name="Comma 2 5 2 3 5 2" xfId="6166" xr:uid="{FD39A5D7-4400-4F7F-9A22-6C073D4C48EC}"/>
    <cellStyle name="Comma 2 5 2 3 6" xfId="3447" xr:uid="{CF87E04D-70D7-45C9-A35C-D2F75B6C2F3B}"/>
    <cellStyle name="Comma 2 5 2 3 7" xfId="4814" xr:uid="{7486A03D-6E78-4CDC-870E-CDBC67516547}"/>
    <cellStyle name="Comma 2 5 2 4" xfId="823" xr:uid="{95EEEF25-3E62-4F95-8F26-3097D19243DE}"/>
    <cellStyle name="Comma 2 5 2 4 2" xfId="1514" xr:uid="{9697DB47-0555-440C-A4DA-73D1155EECCC}"/>
    <cellStyle name="Comma 2 5 2 4 2 2" xfId="2903" xr:uid="{0DA9F3FC-045E-41FC-88D0-7C5C3DACC1D5}"/>
    <cellStyle name="Comma 2 5 2 4 2 2 2" xfId="6971" xr:uid="{AFD6743C-E1E4-42EB-AB5A-BC5FE1D72483}"/>
    <cellStyle name="Comma 2 5 2 4 2 3" xfId="4246" xr:uid="{3643CB55-FAC5-4DDF-91B7-C8261A2694D5}"/>
    <cellStyle name="Comma 2 5 2 4 2 4" xfId="5613" xr:uid="{EBD38666-8B7D-465E-83F6-653F6E4E0F31}"/>
    <cellStyle name="Comma 2 5 2 4 3" xfId="2235" xr:uid="{710D28C1-2BD0-48F7-9205-554234798712}"/>
    <cellStyle name="Comma 2 5 2 4 3 2" xfId="6306" xr:uid="{8D9FED68-460E-471E-B0A7-FD53957E27A0}"/>
    <cellStyle name="Comma 2 5 2 4 4" xfId="3584" xr:uid="{9455E216-DAB6-426C-AC48-6EFA8E86741B}"/>
    <cellStyle name="Comma 2 5 2 4 5" xfId="4951" xr:uid="{1A5CBAF5-E9A8-4E7A-BE66-DC98EF172230}"/>
    <cellStyle name="Comma 2 5 2 5" xfId="3376" xr:uid="{6A45F331-987F-4EA7-BC44-F3B5455C96E6}"/>
    <cellStyle name="Comma 2 5 3" xfId="264" xr:uid="{03027E1D-5C53-4AC2-9204-AD924B431D81}"/>
    <cellStyle name="Comma 2 5 3 10" xfId="4781" xr:uid="{EC4C282B-FADE-42AB-8CB1-CF0356A1AB2B}"/>
    <cellStyle name="Comma 2 5 3 11" xfId="581" xr:uid="{561EEB2A-A2AB-4529-94B9-688E422EE176}"/>
    <cellStyle name="Comma 2 5 3 2" xfId="342" xr:uid="{45AE0C6B-5545-4B25-9EA7-6DE59BC27D71}"/>
    <cellStyle name="Comma 2 5 3 2 2" xfId="1286" xr:uid="{0CDFA924-8874-4829-A4B9-E132994D2D60}"/>
    <cellStyle name="Comma 2 5 3 2 2 2" xfId="1948" xr:uid="{8D510A95-8F1D-401A-8F06-7507F6CCA533}"/>
    <cellStyle name="Comma 2 5 3 2 2 2 2" xfId="3337" xr:uid="{6BA5CB3A-9F5F-467F-8256-08C718C90F0F}"/>
    <cellStyle name="Comma 2 5 3 2 2 2 2 2" xfId="7405" xr:uid="{1E596264-353C-42CE-B3EA-A08A6A552401}"/>
    <cellStyle name="Comma 2 5 3 2 2 2 3" xfId="4680" xr:uid="{3A0D4B02-7B1B-486E-AE36-F4C8A6ABCF2D}"/>
    <cellStyle name="Comma 2 5 3 2 2 2 4" xfId="6047" xr:uid="{F1C5E060-962C-4B1A-ACC4-6A019E2D5024}"/>
    <cellStyle name="Comma 2 5 3 2 2 3" xfId="2675" xr:uid="{CAB34422-9E65-4D36-A26F-B1D174E0FEF6}"/>
    <cellStyle name="Comma 2 5 3 2 2 3 2" xfId="6743" xr:uid="{93743BCB-A7E2-4985-97A4-D0FD38B24570}"/>
    <cellStyle name="Comma 2 5 3 2 2 4" xfId="4018" xr:uid="{10395064-F93E-4CBE-B58B-B47C977B7737}"/>
    <cellStyle name="Comma 2 5 3 2 2 5" xfId="5385" xr:uid="{E2DC35AD-9582-475B-BA9C-8663EDE1597F}"/>
    <cellStyle name="Comma 2 5 3 2 3" xfId="1048" xr:uid="{E5258503-644B-47CF-9667-BDA9079B557F}"/>
    <cellStyle name="Comma 2 5 3 2 3 2" xfId="1711" xr:uid="{749872BA-69D6-484D-85FB-ABFCDC891887}"/>
    <cellStyle name="Comma 2 5 3 2 3 2 2" xfId="3100" xr:uid="{CB02CF15-E0AC-4C40-BE78-9D6C7313FC48}"/>
    <cellStyle name="Comma 2 5 3 2 3 2 2 2" xfId="7168" xr:uid="{5C4563CD-3BD6-4C79-9F59-F8E15AA302CB}"/>
    <cellStyle name="Comma 2 5 3 2 3 2 3" xfId="4443" xr:uid="{82CFEBA6-4AF5-46C9-8830-515B434F16B0}"/>
    <cellStyle name="Comma 2 5 3 2 3 2 4" xfId="5810" xr:uid="{DBF6EE26-A485-40B0-9EDC-EE9D676BE354}"/>
    <cellStyle name="Comma 2 5 3 2 3 3" xfId="2438" xr:uid="{93A03C7E-1A07-4F23-99E4-1BA46EEA7706}"/>
    <cellStyle name="Comma 2 5 3 2 3 3 2" xfId="6506" xr:uid="{9CD82D3F-CD93-49AF-9ED5-8D7AFE14C138}"/>
    <cellStyle name="Comma 2 5 3 2 3 4" xfId="3781" xr:uid="{15743BBC-DECE-422C-BE91-BAE1F4B60F3D}"/>
    <cellStyle name="Comma 2 5 3 2 3 5" xfId="5148" xr:uid="{7B5AC68F-1A93-474C-8F8C-768ADA8FCECA}"/>
    <cellStyle name="Comma 2 5 3 2 4" xfId="1414" xr:uid="{BEE74463-6186-442A-B1AB-D59E891F6541}"/>
    <cellStyle name="Comma 2 5 3 2 4 2" xfId="2803" xr:uid="{04618C3D-4120-415B-9F8A-5607A6D743F1}"/>
    <cellStyle name="Comma 2 5 3 2 4 2 2" xfId="6871" xr:uid="{3B67787B-A412-47E9-892A-7793EF9DCD5E}"/>
    <cellStyle name="Comma 2 5 3 2 4 3" xfId="4146" xr:uid="{85467CE3-E395-46E4-A748-879DEB1A58DF}"/>
    <cellStyle name="Comma 2 5 3 2 4 4" xfId="5513" xr:uid="{F4C348EB-9B05-4CD4-8A31-9AD36EA24366}"/>
    <cellStyle name="Comma 2 5 3 2 5" xfId="2129" xr:uid="{D0CFE446-08B0-4700-B18D-54A148F3E829}"/>
    <cellStyle name="Comma 2 5 3 2 5 2" xfId="6203" xr:uid="{6BDBACC5-ACFF-4DC3-82E6-1A4C3EFD48E2}"/>
    <cellStyle name="Comma 2 5 3 2 6" xfId="3484" xr:uid="{70066E34-6A15-4C00-8341-04ABC9901570}"/>
    <cellStyle name="Comma 2 5 3 2 7" xfId="4851" xr:uid="{B96D2956-A439-4527-B02C-4A99DE569B55}"/>
    <cellStyle name="Comma 2 5 3 2 8" xfId="688" xr:uid="{32556B66-D921-449A-BA27-F4CD05E11241}"/>
    <cellStyle name="Comma 2 5 3 3" xfId="540" xr:uid="{8783D11D-150F-4FD6-8561-EC487B9E4439}"/>
    <cellStyle name="Comma 2 5 3 3 2" xfId="1219" xr:uid="{436F2337-832E-416C-B6BE-F541CD424AED}"/>
    <cellStyle name="Comma 2 5 3 3 2 2" xfId="1881" xr:uid="{7229C3E2-BA74-40A6-A871-F5B363D729CD}"/>
    <cellStyle name="Comma 2 5 3 3 2 2 2" xfId="3270" xr:uid="{FB6AAE39-46F4-4385-AFF7-C1831524EF21}"/>
    <cellStyle name="Comma 2 5 3 3 2 2 2 2" xfId="7338" xr:uid="{4EBB1B6B-BF91-4882-9F7A-EFB120C07553}"/>
    <cellStyle name="Comma 2 5 3 3 2 2 3" xfId="4613" xr:uid="{9930F8B2-3529-4FD4-BFF8-E56822228664}"/>
    <cellStyle name="Comma 2 5 3 3 2 2 4" xfId="5980" xr:uid="{95ADAF95-44F5-4AED-A783-94BFCA058717}"/>
    <cellStyle name="Comma 2 5 3 3 2 3" xfId="2608" xr:uid="{A6816DE7-110D-4EA6-9ED7-5E59C1220A5F}"/>
    <cellStyle name="Comma 2 5 3 3 2 3 2" xfId="6676" xr:uid="{B3239576-2694-4865-A517-0CF567171B99}"/>
    <cellStyle name="Comma 2 5 3 3 2 4" xfId="3951" xr:uid="{EC88F6CA-A4D1-436E-8F55-60E813B7EF26}"/>
    <cellStyle name="Comma 2 5 3 3 2 5" xfId="5318" xr:uid="{EC203FCC-9B15-45A3-BF3A-4C39A6F47B6D}"/>
    <cellStyle name="Comma 2 5 3 3 3" xfId="1643" xr:uid="{F4639B39-2663-40D2-BF08-C22D0E781866}"/>
    <cellStyle name="Comma 2 5 3 3 3 2" xfId="3032" xr:uid="{A3BB5AF4-6181-4706-9334-6A5C95B1A28D}"/>
    <cellStyle name="Comma 2 5 3 3 3 2 2" xfId="7100" xr:uid="{F5A14FF5-4C2C-40DA-B0A4-1CC0279C59F0}"/>
    <cellStyle name="Comma 2 5 3 3 3 3" xfId="4375" xr:uid="{A81E085F-4910-4445-8B0F-40D230A99AFA}"/>
    <cellStyle name="Comma 2 5 3 3 3 4" xfId="5742" xr:uid="{5CAC8EC6-E8FF-4D7E-8A84-DA4BFB644482}"/>
    <cellStyle name="Comma 2 5 3 3 4" xfId="2370" xr:uid="{8C77F43D-E601-4E04-A60B-84F055B779E2}"/>
    <cellStyle name="Comma 2 5 3 3 4 2" xfId="6438" xr:uid="{BC356E9D-02EA-48D0-8AF5-35C3865DD53A}"/>
    <cellStyle name="Comma 2 5 3 3 5" xfId="3713" xr:uid="{74CCCFCA-CDA9-4F43-8923-010918191309}"/>
    <cellStyle name="Comma 2 5 3 3 6" xfId="5080" xr:uid="{C3FD2A8B-CFE8-41E5-B2C6-963381165CAE}"/>
    <cellStyle name="Comma 2 5 3 3 7" xfId="977" xr:uid="{6BC39E45-EB2A-42BD-A87D-9C2CC3FCF6D8}"/>
    <cellStyle name="Comma 2 5 3 4" xfId="869" xr:uid="{97AE262C-B892-491B-84C9-07E824D03540}"/>
    <cellStyle name="Comma 2 5 3 4 2" xfId="1555" xr:uid="{4F9269C1-A043-400C-B40C-BF5660381942}"/>
    <cellStyle name="Comma 2 5 3 4 2 2" xfId="2944" xr:uid="{0BB240DC-5ECF-4E9F-BAE7-651380B12952}"/>
    <cellStyle name="Comma 2 5 3 4 2 2 2" xfId="7012" xr:uid="{E049A46A-E410-4514-AB26-ACDB20BE83F9}"/>
    <cellStyle name="Comma 2 5 3 4 2 3" xfId="4287" xr:uid="{9DBBCEB1-ED28-4C1A-A2D7-9B00418A33C0}"/>
    <cellStyle name="Comma 2 5 3 4 2 4" xfId="5654" xr:uid="{ECC306ED-0697-4B29-9FB1-2907D04B25E0}"/>
    <cellStyle name="Comma 2 5 3 4 3" xfId="2276" xr:uid="{B219E7C2-00D3-490F-8C65-68AA1F2B1176}"/>
    <cellStyle name="Comma 2 5 3 4 3 2" xfId="6347" xr:uid="{B84D5A46-F0F1-4443-83F0-F990E1D95F52}"/>
    <cellStyle name="Comma 2 5 3 4 4" xfId="3625" xr:uid="{2499194F-F964-4FF6-A670-CEFB55990750}"/>
    <cellStyle name="Comma 2 5 3 4 5" xfId="4992" xr:uid="{E446B121-5EB5-453A-BE8F-72D20A376A06}"/>
    <cellStyle name="Comma 2 5 3 5" xfId="1116" xr:uid="{28FD39E4-170B-488D-97E2-FBC1138C2D5F}"/>
    <cellStyle name="Comma 2 5 3 5 2" xfId="1779" xr:uid="{B4216D7F-DFD1-4947-ABB4-4DE82DF3074E}"/>
    <cellStyle name="Comma 2 5 3 5 2 2" xfId="3168" xr:uid="{01676DB9-3E3F-4C75-92B5-CFD0741123FE}"/>
    <cellStyle name="Comma 2 5 3 5 2 2 2" xfId="7236" xr:uid="{7869BE65-FBB3-4CDA-8B16-C1C79E3E8134}"/>
    <cellStyle name="Comma 2 5 3 5 2 3" xfId="4511" xr:uid="{4A6CE7F9-6E1A-48E8-A506-E52FF5C38F77}"/>
    <cellStyle name="Comma 2 5 3 5 2 4" xfId="5878" xr:uid="{84C516BF-A325-484B-8407-833EC2C6B503}"/>
    <cellStyle name="Comma 2 5 3 5 3" xfId="2506" xr:uid="{D2F6AB23-27A8-47B2-8447-F7B8F3560F56}"/>
    <cellStyle name="Comma 2 5 3 5 3 2" xfId="6574" xr:uid="{9CA5684B-8914-45A1-A10E-A6CD802092B2}"/>
    <cellStyle name="Comma 2 5 3 5 4" xfId="3849" xr:uid="{00E94696-91D8-4A74-926C-A063C67E1A3F}"/>
    <cellStyle name="Comma 2 5 3 5 5" xfId="5216" xr:uid="{9904EC2B-C484-4135-AAAB-E7E93F8F3E40}"/>
    <cellStyle name="Comma 2 5 3 6" xfId="799" xr:uid="{1E375AAA-7E0A-40A5-A53D-F768799C6D95}"/>
    <cellStyle name="Comma 2 5 3 6 2" xfId="1499" xr:uid="{E114F2DC-CC0B-4BA3-A79E-A562286E44B2}"/>
    <cellStyle name="Comma 2 5 3 6 2 2" xfId="2888" xr:uid="{49689FEE-D4A6-4B4F-A220-48B15917D79C}"/>
    <cellStyle name="Comma 2 5 3 6 2 2 2" xfId="6956" xr:uid="{4C57EEB4-5130-4214-B2AC-B62A83CEFC9A}"/>
    <cellStyle name="Comma 2 5 3 6 2 3" xfId="4231" xr:uid="{92F30A12-3EA5-4ED4-8886-B852C686072D}"/>
    <cellStyle name="Comma 2 5 3 6 2 4" xfId="5598" xr:uid="{EEC4B0D7-5D57-4605-A30A-6F615F43F9BC}"/>
    <cellStyle name="Comma 2 5 3 6 3" xfId="2219" xr:uid="{92DB61D6-0208-4EA1-8EFD-AFCDD201D98A}"/>
    <cellStyle name="Comma 2 5 3 6 3 2" xfId="6291" xr:uid="{8E3FA2B4-5125-44E8-B90B-F8C819A1894F}"/>
    <cellStyle name="Comma 2 5 3 6 4" xfId="3569" xr:uid="{A2DB09B5-1DA6-4FA1-A403-7580E1EE99D9}"/>
    <cellStyle name="Comma 2 5 3 6 5" xfId="4936" xr:uid="{AF837DB3-D8A7-427F-AC28-69F453DED9A3}"/>
    <cellStyle name="Comma 2 5 3 7" xfId="1344" xr:uid="{0E313F04-09B1-4063-BFD5-FB95FF0D265A}"/>
    <cellStyle name="Comma 2 5 3 7 2" xfId="2733" xr:uid="{ACD24E4D-7044-4B2E-8489-3093CF612EF2}"/>
    <cellStyle name="Comma 2 5 3 7 2 2" xfId="6801" xr:uid="{E655B82B-02F2-4A41-8CA5-756D879FAEFF}"/>
    <cellStyle name="Comma 2 5 3 7 3" xfId="4076" xr:uid="{EE71CC89-4299-4FEC-9E3D-F6348DD095C1}"/>
    <cellStyle name="Comma 2 5 3 7 4" xfId="5443" xr:uid="{3B08A514-6671-42C4-836C-B1FADDA7F9EC}"/>
    <cellStyle name="Comma 2 5 3 8" xfId="2054" xr:uid="{C0A6D30F-3557-40CC-A893-49A295AC1D00}"/>
    <cellStyle name="Comma 2 5 3 8 2" xfId="6132" xr:uid="{23884CC3-1E91-4729-B588-A845E640D3E6}"/>
    <cellStyle name="Comma 2 5 3 9" xfId="3413" xr:uid="{0BEB463B-5B7E-4E75-9565-41AAA04D6938}"/>
    <cellStyle name="Comma 2 5 4" xfId="281" xr:uid="{D45F4BA5-A7B2-420E-B0FE-9814E8233F4A}"/>
    <cellStyle name="Comma 2 5 4 2" xfId="359" xr:uid="{98BA4C5B-1858-4C1D-A638-264CE4B79A0F}"/>
    <cellStyle name="Comma 2 5 4 2 2" xfId="1303" xr:uid="{42107593-5FDF-4234-8774-2BD5960BD127}"/>
    <cellStyle name="Comma 2 5 4 2 2 2" xfId="1965" xr:uid="{6BB46052-0095-4865-8A0F-7AD588923C80}"/>
    <cellStyle name="Comma 2 5 4 2 2 2 2" xfId="3354" xr:uid="{69CA299D-C67C-4C5C-8748-9D779AFD7478}"/>
    <cellStyle name="Comma 2 5 4 2 2 2 2 2" xfId="7422" xr:uid="{B5899DBF-E0FF-43C3-9128-5BDA3A20594A}"/>
    <cellStyle name="Comma 2 5 4 2 2 2 3" xfId="4697" xr:uid="{5A94AF74-FAC9-4A3D-81C2-3B0EE77BBFCC}"/>
    <cellStyle name="Comma 2 5 4 2 2 2 4" xfId="6064" xr:uid="{6F7D416C-8322-4E67-8C8F-815646C7BFFA}"/>
    <cellStyle name="Comma 2 5 4 2 2 3" xfId="2692" xr:uid="{ED229B6C-FB18-4D87-AA8F-4A2ECE6313BD}"/>
    <cellStyle name="Comma 2 5 4 2 2 3 2" xfId="6760" xr:uid="{074B9DB0-C38E-4CE2-A9EB-74A414CD948C}"/>
    <cellStyle name="Comma 2 5 4 2 2 4" xfId="4035" xr:uid="{AA0F36A7-6455-4DF4-973D-418473FE4FB7}"/>
    <cellStyle name="Comma 2 5 4 2 2 5" xfId="5402" xr:uid="{3BD199B5-A6E1-4E63-AD59-BDADBC3B0BA1}"/>
    <cellStyle name="Comma 2 5 4 2 3" xfId="1728" xr:uid="{0BBDC0F7-8247-4B79-A06F-C57117BEA5F7}"/>
    <cellStyle name="Comma 2 5 4 2 3 2" xfId="3117" xr:uid="{128B23D6-D70A-4450-8C1A-AD65E160069A}"/>
    <cellStyle name="Comma 2 5 4 2 3 2 2" xfId="7185" xr:uid="{5696F00F-0434-4E36-BB4E-42DBAC99D71E}"/>
    <cellStyle name="Comma 2 5 4 2 3 3" xfId="4460" xr:uid="{644BF0F5-7460-4CFA-ADFA-E77C4BBE24A5}"/>
    <cellStyle name="Comma 2 5 4 2 3 4" xfId="5827" xr:uid="{792241DE-528B-4FB1-8515-682549AB6341}"/>
    <cellStyle name="Comma 2 5 4 2 4" xfId="2455" xr:uid="{6D1175A5-A929-4429-847C-960F285A6F88}"/>
    <cellStyle name="Comma 2 5 4 2 4 2" xfId="6523" xr:uid="{264FDE56-BFCB-428A-A3E3-140B2711105B}"/>
    <cellStyle name="Comma 2 5 4 2 5" xfId="3798" xr:uid="{5FD6D952-C2DC-4322-B2D9-8FCFCAA0A28F}"/>
    <cellStyle name="Comma 2 5 4 2 6" xfId="5165" xr:uid="{0AB499F4-E1D6-4F8D-8325-4320CF6E6AE5}"/>
    <cellStyle name="Comma 2 5 4 2 7" xfId="1065" xr:uid="{7F146436-45FA-4475-9F2F-4949B7E3A565}"/>
    <cellStyle name="Comma 2 5 4 3" xfId="1235" xr:uid="{FBCF2054-CF47-4F4A-959A-857B57E59EFC}"/>
    <cellStyle name="Comma 2 5 4 3 2" xfId="1897" xr:uid="{384BA76A-7186-4051-8906-EBC1B7B57EFC}"/>
    <cellStyle name="Comma 2 5 4 3 2 2" xfId="3286" xr:uid="{19191D62-E3AC-433F-8BDD-0B9C92AE79F1}"/>
    <cellStyle name="Comma 2 5 4 3 2 2 2" xfId="7354" xr:uid="{2A634F43-99FE-4701-9A48-A7A418A3958D}"/>
    <cellStyle name="Comma 2 5 4 3 2 3" xfId="4629" xr:uid="{C4B70C55-683E-4F3C-AC00-6E017C10A4D9}"/>
    <cellStyle name="Comma 2 5 4 3 2 4" xfId="5996" xr:uid="{1CF465AC-F586-41FF-822B-71805A3CD96F}"/>
    <cellStyle name="Comma 2 5 4 3 3" xfId="2624" xr:uid="{CA093E60-E201-41E3-AD99-7E44FAD6678A}"/>
    <cellStyle name="Comma 2 5 4 3 3 2" xfId="6692" xr:uid="{B13D6375-896B-4978-A91A-81DC839970DD}"/>
    <cellStyle name="Comma 2 5 4 3 4" xfId="3967" xr:uid="{059B9E43-1D3E-4F72-B7A2-96E546AC2005}"/>
    <cellStyle name="Comma 2 5 4 3 5" xfId="5334" xr:uid="{072C9354-3A0A-46A7-A3BB-DA2ED68E0AB4}"/>
    <cellStyle name="Comma 2 5 4 4" xfId="993" xr:uid="{31FDDD32-D670-412B-8085-0D701E90A1C6}"/>
    <cellStyle name="Comma 2 5 4 4 2" xfId="1659" xr:uid="{CBD25F6D-4BAC-4941-B13C-1FF7500D5A7D}"/>
    <cellStyle name="Comma 2 5 4 4 2 2" xfId="3048" xr:uid="{E08BE774-9083-474C-8B8D-C75F12D027CF}"/>
    <cellStyle name="Comma 2 5 4 4 2 2 2" xfId="7116" xr:uid="{9EA96684-7615-4649-AFE1-D3DCB95CC63F}"/>
    <cellStyle name="Comma 2 5 4 4 2 3" xfId="4391" xr:uid="{36588746-EDA0-4EF7-8A0E-D70DF8AF3AAB}"/>
    <cellStyle name="Comma 2 5 4 4 2 4" xfId="5758" xr:uid="{F442637D-62A1-4C3C-BF32-5AE0DF782734}"/>
    <cellStyle name="Comma 2 5 4 4 3" xfId="2386" xr:uid="{D6671A84-419C-4702-99A9-5D99427F7A44}"/>
    <cellStyle name="Comma 2 5 4 4 3 2" xfId="6454" xr:uid="{FE6725B6-14C0-4AEE-BE1A-26FBE87EE2B7}"/>
    <cellStyle name="Comma 2 5 4 4 4" xfId="3729" xr:uid="{E82100A0-0B26-447E-A4CF-199F36DEAB12}"/>
    <cellStyle name="Comma 2 5 4 4 5" xfId="5096" xr:uid="{48FA04A2-A237-4254-BEFE-749B2E26C6BE}"/>
    <cellStyle name="Comma 2 5 4 5" xfId="1387" xr:uid="{2204671F-5F38-426C-9EF4-CD0B0F736266}"/>
    <cellStyle name="Comma 2 5 4 5 2" xfId="2776" xr:uid="{0F967932-2C28-48CB-91F6-FB436D123883}"/>
    <cellStyle name="Comma 2 5 4 5 2 2" xfId="6844" xr:uid="{D68D2A79-81D7-4F3C-B61F-1533114F0868}"/>
    <cellStyle name="Comma 2 5 4 5 3" xfId="4119" xr:uid="{A855A1D5-F78C-4E5C-B91C-62AA449C1AC4}"/>
    <cellStyle name="Comma 2 5 4 5 4" xfId="5486" xr:uid="{974F3331-13FE-4CBB-B66D-DA58F71D45A1}"/>
    <cellStyle name="Comma 2 5 4 6" xfId="2101" xr:uid="{B5B36069-4FF5-41FA-94E9-5947B17C3213}"/>
    <cellStyle name="Comma 2 5 4 6 2" xfId="6176" xr:uid="{47A63F96-AEBB-4F85-A9A8-6E9B686A2D53}"/>
    <cellStyle name="Comma 2 5 4 7" xfId="3457" xr:uid="{9EBCB87A-6D4A-4F47-B915-63D3E6C98536}"/>
    <cellStyle name="Comma 2 5 4 8" xfId="4824" xr:uid="{89E4B164-94AA-4918-9562-79A6A2993ED1}"/>
    <cellStyle name="Comma 2 5 4 9" xfId="660" xr:uid="{C4865FDE-DDCB-4207-9E57-B0B1B16533C3}"/>
    <cellStyle name="Comma 2 5 5" xfId="329" xr:uid="{AF14C18D-C6EE-4E66-A2D6-FA379B3FB7C2}"/>
    <cellStyle name="Comma 2 5 5 2" xfId="1274" xr:uid="{2DBA15BF-3918-4093-8EF5-2A1F01FEF6EE}"/>
    <cellStyle name="Comma 2 5 5 2 2" xfId="1936" xr:uid="{DA486948-829E-4D8B-B013-A1249AE3374A}"/>
    <cellStyle name="Comma 2 5 5 2 2 2" xfId="3325" xr:uid="{C790A8CF-9E14-4061-80C4-D130F42C58F1}"/>
    <cellStyle name="Comma 2 5 5 2 2 2 2" xfId="7393" xr:uid="{8AE98349-4D7B-4CB4-9FBD-A3CAD155C950}"/>
    <cellStyle name="Comma 2 5 5 2 2 3" xfId="4668" xr:uid="{3FD596BD-B0BB-4F9C-860B-CBACA02D6E12}"/>
    <cellStyle name="Comma 2 5 5 2 2 4" xfId="6035" xr:uid="{2E341417-17A0-4B9E-AC07-CA00FD8D0196}"/>
    <cellStyle name="Comma 2 5 5 2 3" xfId="2663" xr:uid="{B7440E33-072E-4FEE-8A01-391B5B6AD43C}"/>
    <cellStyle name="Comma 2 5 5 2 3 2" xfId="6731" xr:uid="{127AF3E0-5436-46A5-9D0F-27CDCAC46CEB}"/>
    <cellStyle name="Comma 2 5 5 2 4" xfId="4006" xr:uid="{C4173561-499F-472E-94A2-1FB868247ADF}"/>
    <cellStyle name="Comma 2 5 5 2 5" xfId="5373" xr:uid="{F8F659EC-9D9F-4B8D-B4F2-EE5297B21D82}"/>
    <cellStyle name="Comma 2 5 5 3" xfId="1698" xr:uid="{6BE0AA5F-4C61-433E-B749-A9B091D484A1}"/>
    <cellStyle name="Comma 2 5 5 3 2" xfId="3087" xr:uid="{FE6FA38C-8418-4E72-BC1C-84B355FFFD45}"/>
    <cellStyle name="Comma 2 5 5 3 2 2" xfId="7155" xr:uid="{55486B6B-1470-4D29-A40C-9ED975535BCD}"/>
    <cellStyle name="Comma 2 5 5 3 3" xfId="4430" xr:uid="{0649BD48-5883-480C-9355-F358CB0D87A4}"/>
    <cellStyle name="Comma 2 5 5 3 4" xfId="5797" xr:uid="{B750BFAA-4686-44DC-8049-477F6E887A0D}"/>
    <cellStyle name="Comma 2 5 5 4" xfId="2425" xr:uid="{71AAFE32-3643-47E5-935E-4A125B2D1E61}"/>
    <cellStyle name="Comma 2 5 5 4 2" xfId="6493" xr:uid="{10B7B2DC-2C27-40C5-90D3-2C4BEFDC90C5}"/>
    <cellStyle name="Comma 2 5 5 5" xfId="3768" xr:uid="{8E68E24C-E236-49F6-AC80-D53519B3604B}"/>
    <cellStyle name="Comma 2 5 5 6" xfId="5135" xr:uid="{6C50E9E9-4CA6-4B7E-A0AF-9D23BE3B8F79}"/>
    <cellStyle name="Comma 2 5 5 7" xfId="1035" xr:uid="{4E0EB81F-FEF6-4602-AE8C-F0C36148230D}"/>
    <cellStyle name="Comma 2 5 6" xfId="247" xr:uid="{39A6E9AA-300C-483D-BF1B-25279D814287}"/>
    <cellStyle name="Comma 2 5 6 2" xfId="1207" xr:uid="{67FEC85D-202D-49C4-B094-C31F720CB9AB}"/>
    <cellStyle name="Comma 2 5 6 2 2" xfId="1869" xr:uid="{FD64D3F1-D613-4D78-9406-39D387568AFF}"/>
    <cellStyle name="Comma 2 5 6 2 2 2" xfId="3258" xr:uid="{8C737496-7BD1-43D9-ACD4-D7BFE411AC11}"/>
    <cellStyle name="Comma 2 5 6 2 2 2 2" xfId="7326" xr:uid="{2BA230E4-F121-4590-9501-5B7DB6446C66}"/>
    <cellStyle name="Comma 2 5 6 2 2 3" xfId="4601" xr:uid="{B0511667-F305-4148-8FC4-78E41A3E714C}"/>
    <cellStyle name="Comma 2 5 6 2 2 4" xfId="5968" xr:uid="{8F183B98-3381-48F8-9AF1-C10C9AE6CE6D}"/>
    <cellStyle name="Comma 2 5 6 2 3" xfId="2596" xr:uid="{3B5E811B-F6D8-489C-9A75-1E24ADC5732D}"/>
    <cellStyle name="Comma 2 5 6 2 3 2" xfId="6664" xr:uid="{62FD6EE5-1BED-4EDF-8E43-69635655FD78}"/>
    <cellStyle name="Comma 2 5 6 2 4" xfId="3939" xr:uid="{18AE773B-A836-4093-B9C7-7830B8327637}"/>
    <cellStyle name="Comma 2 5 6 2 5" xfId="5306" xr:uid="{33C1220F-49CD-4869-9C4A-1E8C06B673A9}"/>
    <cellStyle name="Comma 2 5 6 3" xfId="1630" xr:uid="{B1240B8B-EAB9-454D-A8F0-C7E7D85E52AE}"/>
    <cellStyle name="Comma 2 5 6 3 2" xfId="3019" xr:uid="{3F8B6245-07FD-4312-8117-F7258C2E16BD}"/>
    <cellStyle name="Comma 2 5 6 3 2 2" xfId="7087" xr:uid="{D2C01A23-B7B8-4896-A00F-17939512906C}"/>
    <cellStyle name="Comma 2 5 6 3 3" xfId="4362" xr:uid="{E52F67E1-0CA0-4314-9B23-827A970A1565}"/>
    <cellStyle name="Comma 2 5 6 3 4" xfId="5729" xr:uid="{FD9430D0-BF63-47BC-84F9-A630004685A8}"/>
    <cellStyle name="Comma 2 5 6 4" xfId="2356" xr:uid="{CCF407BE-EDAF-40C4-A196-356EF8E6F0B3}"/>
    <cellStyle name="Comma 2 5 6 4 2" xfId="6425" xr:uid="{3282943B-253F-4F9F-AFA1-2716589E96AB}"/>
    <cellStyle name="Comma 2 5 6 5" xfId="3700" xr:uid="{CA7B9713-FE0C-4E21-8E08-D18F11DBA391}"/>
    <cellStyle name="Comma 2 5 6 6" xfId="5067" xr:uid="{3773CFF4-A826-46C3-8F6E-1A867F4511BF}"/>
    <cellStyle name="Comma 2 5 6 7" xfId="963" xr:uid="{6736742F-40EB-43B9-8F6B-4A22A80CAD21}"/>
    <cellStyle name="Comma 2 5 7" xfId="158" xr:uid="{173E950D-5A02-4BAE-B36E-1317A90DCD47}"/>
    <cellStyle name="Comma 2 5 7 2" xfId="1524" xr:uid="{156E11BD-4E53-4E4E-B566-1032DF9CE47E}"/>
    <cellStyle name="Comma 2 5 7 2 2" xfId="2913" xr:uid="{4D314DE3-32BC-485B-A9F3-9D2EB9AD21E8}"/>
    <cellStyle name="Comma 2 5 7 2 2 2" xfId="6981" xr:uid="{B5BB4260-1F7E-402B-ACF6-97653420527A}"/>
    <cellStyle name="Comma 2 5 7 2 3" xfId="4256" xr:uid="{70B75587-4D8F-4477-AAEA-84D0841580CD}"/>
    <cellStyle name="Comma 2 5 7 2 4" xfId="5623" xr:uid="{0BC4FF78-2A8E-4E8C-8530-BE60EC8C134F}"/>
    <cellStyle name="Comma 2 5 7 3" xfId="2245" xr:uid="{5CB98C3C-2C48-40B2-A6AA-2679BDDE6B19}"/>
    <cellStyle name="Comma 2 5 7 3 2" xfId="6316" xr:uid="{F0CA1516-1FDB-4D66-AFDF-D16A0005E9FA}"/>
    <cellStyle name="Comma 2 5 7 4" xfId="3594" xr:uid="{316EDB51-07A7-4316-A9EA-2E6C1C416EE4}"/>
    <cellStyle name="Comma 2 5 7 5" xfId="4961" xr:uid="{20A8D673-7FC9-446C-9315-1A614AC6ECCB}"/>
    <cellStyle name="Comma 2 5 7 6" xfId="834" xr:uid="{AE1C3734-1563-4E21-A3EE-23E0BC6C7D65}"/>
    <cellStyle name="Comma 2 5 8" xfId="504" xr:uid="{D27D3892-507C-4DC8-AE4B-4114B9C3E0D3}"/>
    <cellStyle name="Comma 2 5 8 2" xfId="1755" xr:uid="{79D6CFAE-D4E3-418F-B98F-24265AC64E36}"/>
    <cellStyle name="Comma 2 5 8 2 2" xfId="3144" xr:uid="{D9526DC5-6EC8-4573-A074-D19CDDAE0263}"/>
    <cellStyle name="Comma 2 5 8 2 2 2" xfId="7212" xr:uid="{5FA4CCA8-4713-4D79-9D49-0380269AE2F7}"/>
    <cellStyle name="Comma 2 5 8 2 3" xfId="4487" xr:uid="{4491DCEE-E780-4E5D-ACFF-EE97DD12FB1A}"/>
    <cellStyle name="Comma 2 5 8 2 4" xfId="5854" xr:uid="{FE3FC3C5-3ECE-4A8C-85A3-8CC6AB165526}"/>
    <cellStyle name="Comma 2 5 8 3" xfId="2482" xr:uid="{359EBA27-8253-46DC-9886-BA3509055BAB}"/>
    <cellStyle name="Comma 2 5 8 3 2" xfId="6550" xr:uid="{E31A1887-5011-47BC-A8ED-488952D928C6}"/>
    <cellStyle name="Comma 2 5 8 4" xfId="3825" xr:uid="{4E647ED2-56EB-4B81-9B81-1EF22783CA5A}"/>
    <cellStyle name="Comma 2 5 8 5" xfId="5192" xr:uid="{8B5BDA8A-2A63-4F50-9E6E-1AEBF68996C4}"/>
    <cellStyle name="Comma 2 5 8 6" xfId="1092" xr:uid="{EA4DFF96-81DA-4DC4-9317-31595519A34C}"/>
    <cellStyle name="Comma 2 5 9" xfId="774" xr:uid="{2C225EA6-1E50-42FF-AFBC-B05FBBF3715C}"/>
    <cellStyle name="Comma 2 5 9 2" xfId="1477" xr:uid="{2C589E4F-30FB-45D6-87C8-C95D2FDC1893}"/>
    <cellStyle name="Comma 2 5 9 2 2" xfId="2866" xr:uid="{E9E79EF3-CA13-4C4C-BBDB-CAC24859942B}"/>
    <cellStyle name="Comma 2 5 9 2 2 2" xfId="6934" xr:uid="{EFE69B45-6125-439E-8528-CA3D9A959D33}"/>
    <cellStyle name="Comma 2 5 9 2 3" xfId="4209" xr:uid="{26F91CA5-373B-4C0E-9794-D113A642FC78}"/>
    <cellStyle name="Comma 2 5 9 2 4" xfId="5576" xr:uid="{AC903352-8BEB-4405-A6B6-6F33C456CB75}"/>
    <cellStyle name="Comma 2 5 9 3" xfId="2197" xr:uid="{F1478183-5A98-4713-9465-935EB624DCF6}"/>
    <cellStyle name="Comma 2 5 9 3 2" xfId="6269" xr:uid="{4400F231-631D-470D-8DD4-8D91125F7F14}"/>
    <cellStyle name="Comma 2 5 9 4" xfId="3547" xr:uid="{116857BC-BD62-40FD-B089-1062E80B665D}"/>
    <cellStyle name="Comma 2 5 9 5" xfId="4914" xr:uid="{DCE47D0A-B90E-4F3C-BC9F-EF6E37C24675}"/>
    <cellStyle name="Comma 2 6" xfId="43" xr:uid="{DAFC4F22-8AF3-4F89-93EC-B31B9F1484F3}"/>
    <cellStyle name="Comma 2 6 10" xfId="3415" xr:uid="{CD543A44-0314-471C-B5C6-14065509A29E}"/>
    <cellStyle name="Comma 2 6 11" xfId="4783" xr:uid="{92A7601F-B615-4749-950A-9502FFB808AA}"/>
    <cellStyle name="Comma 2 6 12" xfId="583" xr:uid="{054E0595-C842-4BCF-9F3A-964872E5AAA5}"/>
    <cellStyle name="Comma 2 6 2" xfId="330" xr:uid="{0E1B9CF2-2415-465F-9C2D-29CDCF5117E4}"/>
    <cellStyle name="Comma 2 6 2 2" xfId="1275" xr:uid="{56468080-6E09-4E18-95E6-4991F617B82E}"/>
    <cellStyle name="Comma 2 6 2 2 2" xfId="1937" xr:uid="{FFE5EB55-655E-408B-93B7-6E890DA49FD0}"/>
    <cellStyle name="Comma 2 6 2 2 2 2" xfId="3326" xr:uid="{0A5C70FD-BBCB-4B79-A515-17E0E6EB5A43}"/>
    <cellStyle name="Comma 2 6 2 2 2 2 2" xfId="7394" xr:uid="{F9D27B2A-18CB-49BB-9C2D-9B81C6F7847F}"/>
    <cellStyle name="Comma 2 6 2 2 2 3" xfId="4669" xr:uid="{05CF1225-DCA3-4776-9594-4AC8B96735DA}"/>
    <cellStyle name="Comma 2 6 2 2 2 4" xfId="6036" xr:uid="{11D2CDBA-9105-4717-B222-9B00C8042FB8}"/>
    <cellStyle name="Comma 2 6 2 2 3" xfId="2664" xr:uid="{44C87145-086F-4A67-A34C-DE3D45591016}"/>
    <cellStyle name="Comma 2 6 2 2 3 2" xfId="6732" xr:uid="{C56A3D20-4C22-4E6A-AB2C-F34609D26A3B}"/>
    <cellStyle name="Comma 2 6 2 2 4" xfId="4007" xr:uid="{073A8FD9-9299-4480-B4D0-0CBF1299BA18}"/>
    <cellStyle name="Comma 2 6 2 2 5" xfId="5374" xr:uid="{4298B542-F80C-43BA-897F-D24B8A607160}"/>
    <cellStyle name="Comma 2 6 2 3" xfId="1036" xr:uid="{9B463F1A-C76F-4812-B461-C1D4663E4459}"/>
    <cellStyle name="Comma 2 6 2 3 2" xfId="1699" xr:uid="{2E9E74A3-B767-4FEB-B834-9698E81241EB}"/>
    <cellStyle name="Comma 2 6 2 3 2 2" xfId="3088" xr:uid="{450CA628-AF5D-41B6-8033-598F202C1DB6}"/>
    <cellStyle name="Comma 2 6 2 3 2 2 2" xfId="7156" xr:uid="{6FFE2938-C9D2-473A-AF8D-F43D73FEC23F}"/>
    <cellStyle name="Comma 2 6 2 3 2 3" xfId="4431" xr:uid="{92D6ED6E-5D81-466C-9BED-94D42E7497BF}"/>
    <cellStyle name="Comma 2 6 2 3 2 4" xfId="5798" xr:uid="{17B433F5-5777-4CD5-AADB-9DC58293638B}"/>
    <cellStyle name="Comma 2 6 2 3 3" xfId="2426" xr:uid="{98655C85-95FC-4FD6-B749-58670EDBBE97}"/>
    <cellStyle name="Comma 2 6 2 3 3 2" xfId="6494" xr:uid="{7A67AB33-DE09-4A22-BEA2-85B1AB1744F0}"/>
    <cellStyle name="Comma 2 6 2 3 4" xfId="3769" xr:uid="{3D7505E6-0A61-432B-A962-752053E817BC}"/>
    <cellStyle name="Comma 2 6 2 3 5" xfId="5136" xr:uid="{2E8782E6-C17D-41D0-B399-71671D74CD69}"/>
    <cellStyle name="Comma 2 6 2 4" xfId="1416" xr:uid="{5AE0B472-3E58-409B-8849-7716A90AFC01}"/>
    <cellStyle name="Comma 2 6 2 4 2" xfId="2805" xr:uid="{3AD74CAE-8DB4-44C2-9B6C-877E4DCBFF20}"/>
    <cellStyle name="Comma 2 6 2 4 2 2" xfId="6873" xr:uid="{4E8FAA43-11D3-4270-BE3F-7C90EC8E707F}"/>
    <cellStyle name="Comma 2 6 2 4 3" xfId="4148" xr:uid="{F7E33789-C5ED-4852-AB30-1684927DDE4E}"/>
    <cellStyle name="Comma 2 6 2 4 4" xfId="5515" xr:uid="{A50136B5-72D2-4CDC-8765-06EFFF780972}"/>
    <cellStyle name="Comma 2 6 2 5" xfId="2131" xr:uid="{C5AB7FF6-18AE-4A63-AD91-8D7494807586}"/>
    <cellStyle name="Comma 2 6 2 5 2" xfId="6205" xr:uid="{9E78CCA0-1077-4FC7-B67B-682D315F08D1}"/>
    <cellStyle name="Comma 2 6 2 6" xfId="3486" xr:uid="{10B70E36-0B81-4955-9628-D35647C85A27}"/>
    <cellStyle name="Comma 2 6 2 7" xfId="4853" xr:uid="{9B190F4C-FB2C-4760-B799-241441EECDAE}"/>
    <cellStyle name="Comma 2 6 2 8" xfId="690" xr:uid="{6DFAFDB3-8C1B-4A4A-80CB-264DE2647E99}"/>
    <cellStyle name="Comma 2 6 3" xfId="248" xr:uid="{910DBBC6-5C6B-42D8-985D-2D5E568DE8EB}"/>
    <cellStyle name="Comma 2 6 3 2" xfId="1631" xr:uid="{54823BD9-7BDE-4766-BC53-325DB6B8AA52}"/>
    <cellStyle name="Comma 2 6 3 2 2" xfId="3020" xr:uid="{28EA56B9-1765-41F1-B2C0-90DA35C7AF7A}"/>
    <cellStyle name="Comma 2 6 3 2 2 2" xfId="7088" xr:uid="{FD0ACCB0-0476-4A23-B3CE-FBB6A7BDB482}"/>
    <cellStyle name="Comma 2 6 3 2 3" xfId="4363" xr:uid="{07C051F4-2DBC-4B48-90DD-AF98665C2B59}"/>
    <cellStyle name="Comma 2 6 3 2 4" xfId="5730" xr:uid="{9A247207-F0A8-45A4-99E1-64BCF7B512E1}"/>
    <cellStyle name="Comma 2 6 3 3" xfId="2357" xr:uid="{62BCC2C3-F519-47D8-9595-CD9C5632B298}"/>
    <cellStyle name="Comma 2 6 3 3 2" xfId="6426" xr:uid="{3811A2AF-DBD7-41D2-B9BC-2458F3297F68}"/>
    <cellStyle name="Comma 2 6 3 4" xfId="3701" xr:uid="{5A7D3621-B45D-4AA5-AE3B-B2EEEE4BD486}"/>
    <cellStyle name="Comma 2 6 3 5" xfId="5068" xr:uid="{D52739F2-701C-4F4C-8903-A73EB9989E32}"/>
    <cellStyle name="Comma 2 6 3 6" xfId="964" xr:uid="{57E3926C-6DD4-4C46-ADB3-38D0CDD178FC}"/>
    <cellStyle name="Comma 2 6 4" xfId="542" xr:uid="{BBA9A506-7503-465A-9F8D-141EE284E57A}"/>
    <cellStyle name="Comma 2 6 4 2" xfId="1781" xr:uid="{E57C9FB2-CFF2-4E2F-9E1E-68B1938C0C5D}"/>
    <cellStyle name="Comma 2 6 4 2 2" xfId="3170" xr:uid="{B0587594-8585-4D38-AE1C-8660C1B20DF8}"/>
    <cellStyle name="Comma 2 6 4 2 2 2" xfId="7238" xr:uid="{018907B9-F741-47C7-8F82-B5070AF75EE4}"/>
    <cellStyle name="Comma 2 6 4 2 3" xfId="4513" xr:uid="{70BF0352-1422-4B3C-93B9-0300138D72D8}"/>
    <cellStyle name="Comma 2 6 4 2 4" xfId="5880" xr:uid="{36CB3D8B-A679-4AC1-BA4C-1BAFEB88C8D5}"/>
    <cellStyle name="Comma 2 6 4 3" xfId="2508" xr:uid="{162CF216-75ED-471D-9729-936825B1DC7D}"/>
    <cellStyle name="Comma 2 6 4 3 2" xfId="6576" xr:uid="{358AF4F8-627F-4F01-BC56-2BCE5FAA14C0}"/>
    <cellStyle name="Comma 2 6 4 4" xfId="3851" xr:uid="{CFCCE4A1-A02D-4C71-B2FA-A4FB44D1715C}"/>
    <cellStyle name="Comma 2 6 4 5" xfId="5218" xr:uid="{AC84C545-7801-410B-BEC4-7115F906FEB9}"/>
    <cellStyle name="Comma 2 6 4 6" xfId="1118" xr:uid="{BB043429-40AF-469A-80C8-D57090DF9E65}"/>
    <cellStyle name="Comma 2 6 5" xfId="1208" xr:uid="{5DFAC67D-E5F3-4EC5-BA9F-45F528169A08}"/>
    <cellStyle name="Comma 2 6 5 2" xfId="1870" xr:uid="{FA162031-F018-42B6-9922-E71CB42816AE}"/>
    <cellStyle name="Comma 2 6 5 2 2" xfId="3259" xr:uid="{BD3B0DD4-EDF1-47A6-B725-2649B01F7305}"/>
    <cellStyle name="Comma 2 6 5 2 2 2" xfId="7327" xr:uid="{AB24D7CB-6686-4C38-B67C-5A4FFE0D741D}"/>
    <cellStyle name="Comma 2 6 5 2 3" xfId="4602" xr:uid="{AEC0C16C-49FF-4697-9BF2-9326B41E8BC7}"/>
    <cellStyle name="Comma 2 6 5 2 4" xfId="5969" xr:uid="{B8A4F746-047A-4D67-BA79-4F169C2EA51B}"/>
    <cellStyle name="Comma 2 6 5 3" xfId="2597" xr:uid="{E113ABED-7F80-4020-A34F-C353ACEF12B7}"/>
    <cellStyle name="Comma 2 6 5 3 2" xfId="6665" xr:uid="{BFADA374-49F3-4D39-8EFE-73FD321E04B0}"/>
    <cellStyle name="Comma 2 6 5 4" xfId="3940" xr:uid="{5CAE707E-7BC8-4272-AAF0-F745F17FAEB2}"/>
    <cellStyle name="Comma 2 6 5 5" xfId="5307" xr:uid="{3D432816-378C-4DE2-9FCD-419A4FC4C0D4}"/>
    <cellStyle name="Comma 2 6 6" xfId="801" xr:uid="{93CA1090-7BF8-4ABF-ADBC-BB78CD20E8A3}"/>
    <cellStyle name="Comma 2 6 6 2" xfId="1501" xr:uid="{C806B2E7-CC45-4762-A383-196034EB72BA}"/>
    <cellStyle name="Comma 2 6 6 2 2" xfId="2890" xr:uid="{A537550F-06D9-4969-8BBA-66020733CF1E}"/>
    <cellStyle name="Comma 2 6 6 2 2 2" xfId="6958" xr:uid="{A99BD91A-567E-4D12-8084-45BAA835414F}"/>
    <cellStyle name="Comma 2 6 6 2 3" xfId="4233" xr:uid="{46F7D822-B502-4788-928F-BCDB01AA3571}"/>
    <cellStyle name="Comma 2 6 6 2 4" xfId="5600" xr:uid="{1DBAB095-F28D-48A7-AE86-20F360E737BE}"/>
    <cellStyle name="Comma 2 6 6 3" xfId="2221" xr:uid="{8CFF4269-5601-4A12-9BC6-B4782AC9B1D3}"/>
    <cellStyle name="Comma 2 6 6 3 2" xfId="6293" xr:uid="{73D06C59-69C5-4596-9F86-F1E4A83EC265}"/>
    <cellStyle name="Comma 2 6 6 4" xfId="3571" xr:uid="{CEC16743-91D1-462C-BA40-02E019058A58}"/>
    <cellStyle name="Comma 2 6 6 5" xfId="4938" xr:uid="{C9F2064F-2029-47B3-956F-3DDC4737CCFF}"/>
    <cellStyle name="Comma 2 6 7" xfId="760" xr:uid="{B90C25FB-A71A-41CC-A7B1-CF98622537BE}"/>
    <cellStyle name="Comma 2 6 7 2" xfId="1465" xr:uid="{77948F1A-E76C-401B-8B43-35BAB47385AB}"/>
    <cellStyle name="Comma 2 6 7 2 2" xfId="2854" xr:uid="{C92F1B17-D035-4ACA-9CFB-B9122ADF946B}"/>
    <cellStyle name="Comma 2 6 7 2 2 2" xfId="6922" xr:uid="{8DF64786-8A0F-401C-85FF-577EB34FDCDB}"/>
    <cellStyle name="Comma 2 6 7 2 3" xfId="4197" xr:uid="{87C1B875-6D8A-4B09-B498-5D845CA4165B}"/>
    <cellStyle name="Comma 2 6 7 2 4" xfId="5564" xr:uid="{0AA6825E-10FE-43A4-B6ED-C56B26E37C24}"/>
    <cellStyle name="Comma 2 6 7 3" xfId="2185" xr:uid="{A2FF78D3-4BF1-4AA0-8C97-79298840D17E}"/>
    <cellStyle name="Comma 2 6 7 3 2" xfId="6257" xr:uid="{DF3B766A-537B-496D-AE5C-0B7262981CFD}"/>
    <cellStyle name="Comma 2 6 7 4" xfId="3535" xr:uid="{3885EEF7-CE53-4E3F-B1B9-50CCD11EA4C6}"/>
    <cellStyle name="Comma 2 6 7 5" xfId="4902" xr:uid="{C77867F8-A173-4A90-B8F4-FDBFD6A5C774}"/>
    <cellStyle name="Comma 2 6 8" xfId="1346" xr:uid="{739254D1-8FC7-4D5A-BA27-6B22958B3193}"/>
    <cellStyle name="Comma 2 6 8 2" xfId="2735" xr:uid="{6D550F15-2553-4151-976F-B3726D740BBA}"/>
    <cellStyle name="Comma 2 6 8 2 2" xfId="6803" xr:uid="{C929068C-14FE-4BC7-8242-514CE1403327}"/>
    <cellStyle name="Comma 2 6 8 3" xfId="4078" xr:uid="{A33BC212-9BAC-4E96-8251-64CBD1C04721}"/>
    <cellStyle name="Comma 2 6 8 4" xfId="5445" xr:uid="{D07A4A88-8EA1-44F1-9B86-BB20C822A719}"/>
    <cellStyle name="Comma 2 6 9" xfId="2056" xr:uid="{400207A4-65A1-45C9-8CA2-AFAF67576D8E}"/>
    <cellStyle name="Comma 2 6 9 2" xfId="6134" xr:uid="{D7EAF499-E8F8-4565-85F6-15DA62E6DF3F}"/>
    <cellStyle name="Comma 2 7" xfId="251" xr:uid="{05A52DC5-CEAE-4087-B9CE-D3A91FB94790}"/>
    <cellStyle name="Comma 2 7 2" xfId="331" xr:uid="{F2493A26-0748-4F9B-9D3D-DCF9A38E9925}"/>
    <cellStyle name="Comma 2 7 2 2" xfId="1276" xr:uid="{CC85D834-F027-4CC0-A29D-36C0FE4305AF}"/>
    <cellStyle name="Comma 2 7 2 2 2" xfId="1938" xr:uid="{67B41749-1F51-40DC-9F0D-835D3AD86190}"/>
    <cellStyle name="Comma 2 7 2 2 2 2" xfId="3327" xr:uid="{2E75DB49-1661-4996-B9B3-208ECD101AB3}"/>
    <cellStyle name="Comma 2 7 2 2 2 2 2" xfId="7395" xr:uid="{048FA320-E3DA-4594-BAFD-3AFB126956C1}"/>
    <cellStyle name="Comma 2 7 2 2 2 3" xfId="4670" xr:uid="{15F5BB65-B47E-4354-BE99-CE3343BC134C}"/>
    <cellStyle name="Comma 2 7 2 2 2 4" xfId="6037" xr:uid="{6B965E92-73D0-4F7B-B8B5-5398B93842DA}"/>
    <cellStyle name="Comma 2 7 2 2 3" xfId="2665" xr:uid="{7350D4A6-AC3B-46D7-8CBD-C68E5E85E84E}"/>
    <cellStyle name="Comma 2 7 2 2 3 2" xfId="6733" xr:uid="{1E7B6663-2D3A-4D26-BB74-F3F8DD8AA5A8}"/>
    <cellStyle name="Comma 2 7 2 2 4" xfId="4008" xr:uid="{B6FE3EA3-026F-45C0-99E4-9B3AF1504109}"/>
    <cellStyle name="Comma 2 7 2 2 5" xfId="5375" xr:uid="{1795ADC1-A702-4CC5-AEBB-B80BEEBE141E}"/>
    <cellStyle name="Comma 2 7 2 3" xfId="1700" xr:uid="{4FCED1D5-ED6E-4C02-A66E-C97811AC42CB}"/>
    <cellStyle name="Comma 2 7 2 3 2" xfId="3089" xr:uid="{7C777377-02AE-4A47-8E7D-F701175A9784}"/>
    <cellStyle name="Comma 2 7 2 3 2 2" xfId="7157" xr:uid="{794EC52B-03CD-4705-B092-E2D48A262E97}"/>
    <cellStyle name="Comma 2 7 2 3 3" xfId="4432" xr:uid="{619F089E-9D7C-483A-AA49-6E177DC44239}"/>
    <cellStyle name="Comma 2 7 2 3 4" xfId="5799" xr:uid="{C4DFD663-8316-4BF9-A5A1-73526659AC79}"/>
    <cellStyle name="Comma 2 7 2 4" xfId="2427" xr:uid="{8DC334C5-908C-4E9D-BB0A-A3205BF0D42E}"/>
    <cellStyle name="Comma 2 7 2 4 2" xfId="6495" xr:uid="{34376C9D-8CB3-4A68-BFE9-6151110ADE52}"/>
    <cellStyle name="Comma 2 7 2 5" xfId="3770" xr:uid="{8D2151F0-F6D1-40EB-BEE2-2C1FB4303613}"/>
    <cellStyle name="Comma 2 7 2 6" xfId="5137" xr:uid="{82449F7E-2EA5-4874-845B-B8015385611D}"/>
    <cellStyle name="Comma 2 7 2 7" xfId="1037" xr:uid="{C965167E-5E28-4571-845B-96ABE9899876}"/>
    <cellStyle name="Comma 2 7 3" xfId="1209" xr:uid="{247A971E-92C4-4D79-B0A0-9CDF24F4E141}"/>
    <cellStyle name="Comma 2 7 3 2" xfId="1871" xr:uid="{F7809C44-D296-4CAB-8DC5-F3E0426AD433}"/>
    <cellStyle name="Comma 2 7 3 2 2" xfId="3260" xr:uid="{35E51A02-B8E7-4C86-99F5-DEB2C4241168}"/>
    <cellStyle name="Comma 2 7 3 2 2 2" xfId="7328" xr:uid="{5AB8C9BC-D4C9-48D3-ACBD-2D9CF12EEDE4}"/>
    <cellStyle name="Comma 2 7 3 2 3" xfId="4603" xr:uid="{F17B2CF6-6818-47F1-AE36-79F378E1C76D}"/>
    <cellStyle name="Comma 2 7 3 2 4" xfId="5970" xr:uid="{1E30AD1E-6EBD-4EE7-90FE-FCF310023385}"/>
    <cellStyle name="Comma 2 7 3 3" xfId="2598" xr:uid="{D9847037-FD9C-4E16-A1C2-1085EE551256}"/>
    <cellStyle name="Comma 2 7 3 3 2" xfId="6666" xr:uid="{8C4FE99B-DB97-4E97-BDD0-867A95CBED4C}"/>
    <cellStyle name="Comma 2 7 3 4" xfId="3941" xr:uid="{83545866-4114-4E25-A414-D6585FA6D47B}"/>
    <cellStyle name="Comma 2 7 3 5" xfId="5308" xr:uid="{349255CD-B2EE-44A4-903B-CAA521826934}"/>
    <cellStyle name="Comma 2 7 4" xfId="965" xr:uid="{0039AD31-0DDD-4DCC-8C5E-254D9E491226}"/>
    <cellStyle name="Comma 2 7 4 2" xfId="1632" xr:uid="{A23CD7F7-BC48-4823-AA73-31104CE502FD}"/>
    <cellStyle name="Comma 2 7 4 2 2" xfId="3021" xr:uid="{A0B91F7E-08CA-4FE9-B920-2F078F286E3B}"/>
    <cellStyle name="Comma 2 7 4 2 2 2" xfId="7089" xr:uid="{868C5EC9-39E3-420E-8CF0-4BEE5C64F705}"/>
    <cellStyle name="Comma 2 7 4 2 3" xfId="4364" xr:uid="{4722817A-6196-46C2-B989-E869EE3E72BE}"/>
    <cellStyle name="Comma 2 7 4 2 4" xfId="5731" xr:uid="{1AED800B-EC8F-463F-81A9-9C5700467AA5}"/>
    <cellStyle name="Comma 2 7 4 3" xfId="2359" xr:uid="{51C8381A-20C9-40E5-B595-ADB6FB75F834}"/>
    <cellStyle name="Comma 2 7 4 3 2" xfId="6427" xr:uid="{CE8CFBD5-6AEC-4269-ABFC-18F218DD5E98}"/>
    <cellStyle name="Comma 2 7 4 4" xfId="3702" xr:uid="{8EB0E992-CFD7-454C-A537-A3E9277F61F8}"/>
    <cellStyle name="Comma 2 7 4 5" xfId="5069" xr:uid="{EB8972A2-F7C7-4824-99A2-61897536251A}"/>
    <cellStyle name="Comma 2 7 5" xfId="1445" xr:uid="{EDCF5476-2853-4A29-92E4-6E44DB3F2572}"/>
    <cellStyle name="Comma 2 7 5 2" xfId="2834" xr:uid="{7AE13785-695C-4460-8590-1FA5B5A1B3F9}"/>
    <cellStyle name="Comma 2 7 5 2 2" xfId="6902" xr:uid="{AE3EA95F-69CB-450E-A302-75D2A6B7E6F7}"/>
    <cellStyle name="Comma 2 7 5 3" xfId="4177" xr:uid="{CBC95ACE-F775-4638-B373-C39927C5B83F}"/>
    <cellStyle name="Comma 2 7 5 4" xfId="5544" xr:uid="{88632DC9-0819-43EC-A50E-19C3136D4107}"/>
    <cellStyle name="Comma 2 7 6" xfId="2160" xr:uid="{D2640C6F-A9D2-4D77-9C95-85B2042200D0}"/>
    <cellStyle name="Comma 2 7 6 2" xfId="6234" xr:uid="{4AFC19F8-EF32-4AF8-ADB1-063CE9112F31}"/>
    <cellStyle name="Comma 2 7 7" xfId="3515" xr:uid="{25F86CB0-2EF5-4DB8-AF7D-2032558470B5}"/>
    <cellStyle name="Comma 2 7 8" xfId="4882" xr:uid="{EFB45D09-2FFC-4A34-8331-F5B691558399}"/>
    <cellStyle name="Comma 2 7 9" xfId="720" xr:uid="{E67B467D-9E42-4AAC-84EA-4242B22645E9}"/>
    <cellStyle name="Comma 2 8" xfId="260" xr:uid="{7CF13D33-5346-4185-BE60-17788FDED7BC}"/>
    <cellStyle name="Comma 2 8 2" xfId="339" xr:uid="{BC67CBEF-6EC4-4492-9E93-9F4CD385E906}"/>
    <cellStyle name="Comma 2 8 2 2" xfId="1283" xr:uid="{DA5D1010-7C31-4319-BC0E-8D43A5CE2EC3}"/>
    <cellStyle name="Comma 2 8 2 2 2" xfId="1945" xr:uid="{1CC8DECF-31A0-4DAC-A7CB-A661F4101812}"/>
    <cellStyle name="Comma 2 8 2 2 2 2" xfId="3334" xr:uid="{3A95D44F-43FB-4C51-A8C0-E998D690AAA7}"/>
    <cellStyle name="Comma 2 8 2 2 2 2 2" xfId="7402" xr:uid="{9B997872-3AC7-40C5-8BDB-8FDF59DBD4B5}"/>
    <cellStyle name="Comma 2 8 2 2 2 3" xfId="4677" xr:uid="{148F15A4-B989-4859-A4B0-2AB47FB930E9}"/>
    <cellStyle name="Comma 2 8 2 2 2 4" xfId="6044" xr:uid="{3C77C581-2794-471B-B54B-0D91FEC6EBD7}"/>
    <cellStyle name="Comma 2 8 2 2 3" xfId="2672" xr:uid="{195768AD-D5EC-4D64-930C-C9F918E69E3F}"/>
    <cellStyle name="Comma 2 8 2 2 3 2" xfId="6740" xr:uid="{82AEDDC1-5293-4687-8155-E699F91C3772}"/>
    <cellStyle name="Comma 2 8 2 2 4" xfId="4015" xr:uid="{AD7C278F-C985-4D31-A113-6BA46E6AF057}"/>
    <cellStyle name="Comma 2 8 2 2 5" xfId="5382" xr:uid="{CEBA0FC7-6F2D-45B1-8FA3-741E785D4A01}"/>
    <cellStyle name="Comma 2 8 2 3" xfId="1708" xr:uid="{2C1CC646-B45E-4379-A620-7CE776395D5D}"/>
    <cellStyle name="Comma 2 8 2 3 2" xfId="3097" xr:uid="{8C2EA9EF-FB50-428E-A87D-56B85FE249E7}"/>
    <cellStyle name="Comma 2 8 2 3 2 2" xfId="7165" xr:uid="{9424123F-988B-42D5-A7C9-4C95225A3D1A}"/>
    <cellStyle name="Comma 2 8 2 3 3" xfId="4440" xr:uid="{55E46562-C3F3-4E49-B334-8BE32AF4E363}"/>
    <cellStyle name="Comma 2 8 2 3 4" xfId="5807" xr:uid="{7997A85F-4D2F-4484-9481-3BEABF5809AF}"/>
    <cellStyle name="Comma 2 8 2 4" xfId="2435" xr:uid="{3417993F-6557-40C6-B0FC-73CE96B17630}"/>
    <cellStyle name="Comma 2 8 2 4 2" xfId="6503" xr:uid="{7D6696F8-FA35-46E9-95B1-4A505C2FA0C6}"/>
    <cellStyle name="Comma 2 8 2 5" xfId="3778" xr:uid="{A47D39C7-5907-4B9D-8655-BCA136BDEBAB}"/>
    <cellStyle name="Comma 2 8 2 6" xfId="5145" xr:uid="{64D35C83-A1F9-4794-B7A4-EE3F05F5DDE5}"/>
    <cellStyle name="Comma 2 8 2 7" xfId="1045" xr:uid="{366B8556-FE4C-4718-AFA9-94338B07F3CC}"/>
    <cellStyle name="Comma 2 8 3" xfId="1216" xr:uid="{FD8F502F-0905-45FA-83FE-A3DD031F30B6}"/>
    <cellStyle name="Comma 2 8 3 2" xfId="1878" xr:uid="{AA0467B5-9849-4D26-BCF6-71768FB9AEFE}"/>
    <cellStyle name="Comma 2 8 3 2 2" xfId="3267" xr:uid="{FE5A2647-3553-46AF-816A-B54CDB59A5D4}"/>
    <cellStyle name="Comma 2 8 3 2 2 2" xfId="7335" xr:uid="{2E96E934-2E19-491B-8EDE-06E4B4A7E3A8}"/>
    <cellStyle name="Comma 2 8 3 2 3" xfId="4610" xr:uid="{E3407A9A-F3C0-441C-A3C2-FF4AC0C4A41C}"/>
    <cellStyle name="Comma 2 8 3 2 4" xfId="5977" xr:uid="{2A17D83A-33C9-4DA0-AAC2-35060178A2DC}"/>
    <cellStyle name="Comma 2 8 3 3" xfId="2605" xr:uid="{2F595422-7527-4D5B-AD24-728FFEC58720}"/>
    <cellStyle name="Comma 2 8 3 3 2" xfId="6673" xr:uid="{B64DD356-FC1A-4959-A9F7-B04B94101AF6}"/>
    <cellStyle name="Comma 2 8 3 4" xfId="3948" xr:uid="{C0D9FDCD-16B4-40AE-BF56-61A3DB4D6D11}"/>
    <cellStyle name="Comma 2 8 3 5" xfId="5315" xr:uid="{78358AAB-2844-4F94-A21A-CAFC6AA42CA0}"/>
    <cellStyle name="Comma 2 8 4" xfId="1640" xr:uid="{0BEB938A-EE1A-41D0-A363-23E3A20F716A}"/>
    <cellStyle name="Comma 2 8 4 2" xfId="3029" xr:uid="{C2F8B687-F9ED-4938-B27C-BB95932925B4}"/>
    <cellStyle name="Comma 2 8 4 2 2" xfId="7097" xr:uid="{223AFC6F-F204-433D-A3AE-CC522D968F7F}"/>
    <cellStyle name="Comma 2 8 4 3" xfId="4372" xr:uid="{9B514C77-D48D-4D6B-A8B2-4068CADFA5C2}"/>
    <cellStyle name="Comma 2 8 4 4" xfId="5739" xr:uid="{73F8607B-1A75-4ECD-9D27-D345C31C042E}"/>
    <cellStyle name="Comma 2 8 5" xfId="2367" xr:uid="{2E74C69F-EA6E-48E2-82C7-E0922C997A5A}"/>
    <cellStyle name="Comma 2 8 5 2" xfId="6435" xr:uid="{342987B5-E1C3-48B2-86B2-E7BB98BFE2C1}"/>
    <cellStyle name="Comma 2 8 6" xfId="3710" xr:uid="{3A900A1A-D5B7-43E3-92DD-E0D62A6E77C9}"/>
    <cellStyle name="Comma 2 8 7" xfId="5077" xr:uid="{D19755A5-440D-40DD-A176-6A9BB5D811E2}"/>
    <cellStyle name="Comma 2 8 8" xfId="973" xr:uid="{919223BF-EBD6-48E7-8824-5063ABE778AF}"/>
    <cellStyle name="Comma 2 9" xfId="262" xr:uid="{74551E4F-00C8-45D1-8B78-0336D183125E}"/>
    <cellStyle name="Comma 2 9 2" xfId="341" xr:uid="{2433502B-4DF6-4495-8C29-B499E03C0C01}"/>
    <cellStyle name="Comma 2 9 2 2" xfId="1285" xr:uid="{A379995E-26BB-4E25-A0FE-465C1D13E4C1}"/>
    <cellStyle name="Comma 2 9 2 2 2" xfId="1947" xr:uid="{D870362D-0603-4835-90F2-84DEB8E04A7E}"/>
    <cellStyle name="Comma 2 9 2 2 2 2" xfId="3336" xr:uid="{3C188306-69D8-4E53-83B9-81EA23377F18}"/>
    <cellStyle name="Comma 2 9 2 2 2 2 2" xfId="7404" xr:uid="{6D795F2E-4CAE-4575-B9E4-DEA72F84F601}"/>
    <cellStyle name="Comma 2 9 2 2 2 3" xfId="4679" xr:uid="{D76820C6-ECE9-48EC-A39B-DB772DD50C4F}"/>
    <cellStyle name="Comma 2 9 2 2 2 4" xfId="6046" xr:uid="{2D5DC500-38F8-4F8B-9C13-386FC10BC81B}"/>
    <cellStyle name="Comma 2 9 2 2 3" xfId="2674" xr:uid="{0FC88410-9337-441B-BEED-AE0C5104BE1C}"/>
    <cellStyle name="Comma 2 9 2 2 3 2" xfId="6742" xr:uid="{81E801FC-31F1-4CDD-8958-9592182920C5}"/>
    <cellStyle name="Comma 2 9 2 2 4" xfId="4017" xr:uid="{4CB7385F-161E-4E55-BB3F-D69CF63F587C}"/>
    <cellStyle name="Comma 2 9 2 2 5" xfId="5384" xr:uid="{3E73AA53-A463-4FD5-BF46-6FFB32F9CDF8}"/>
    <cellStyle name="Comma 2 9 2 3" xfId="1710" xr:uid="{EFDA5006-55C0-4FD9-96F0-548785464CDA}"/>
    <cellStyle name="Comma 2 9 2 3 2" xfId="3099" xr:uid="{3EF7CE12-0BD2-4AF7-BD5B-10159FFC9E28}"/>
    <cellStyle name="Comma 2 9 2 3 2 2" xfId="7167" xr:uid="{2A52A35D-55A6-4E10-A1E4-09C700DC9362}"/>
    <cellStyle name="Comma 2 9 2 3 3" xfId="4442" xr:uid="{055CEE89-B5A7-47CC-9FE6-07B7EDF62A60}"/>
    <cellStyle name="Comma 2 9 2 3 4" xfId="5809" xr:uid="{076D1974-6C36-42D0-86F1-96291CD8AA66}"/>
    <cellStyle name="Comma 2 9 2 4" xfId="2437" xr:uid="{FA867711-EE97-4627-A8CC-1F484C24ABC5}"/>
    <cellStyle name="Comma 2 9 2 4 2" xfId="6505" xr:uid="{FC0BAADE-2B5A-48DA-9EE0-88896700EDF5}"/>
    <cellStyle name="Comma 2 9 2 5" xfId="3780" xr:uid="{DAC410FD-6153-43CF-A589-9BE975DBD31B}"/>
    <cellStyle name="Comma 2 9 2 6" xfId="5147" xr:uid="{A04CADA5-D3E9-4C34-AF67-21C23616CF64}"/>
    <cellStyle name="Comma 2 9 2 7" xfId="1047" xr:uid="{C5D46126-7013-4FA0-973D-C74CD3B27565}"/>
    <cellStyle name="Comma 2 9 3" xfId="1218" xr:uid="{E0E6D297-0784-4290-A487-635FBD0B014E}"/>
    <cellStyle name="Comma 2 9 3 2" xfId="1880" xr:uid="{A7CF088C-2DFF-4F66-B407-8ABD1AA0353B}"/>
    <cellStyle name="Comma 2 9 3 2 2" xfId="3269" xr:uid="{D80335BA-614B-4AFA-8538-2DB629499A95}"/>
    <cellStyle name="Comma 2 9 3 2 2 2" xfId="7337" xr:uid="{19C3C159-06CE-4432-978B-35F3B83E47C8}"/>
    <cellStyle name="Comma 2 9 3 2 3" xfId="4612" xr:uid="{496737BA-BB8A-4F05-844C-4002663C9204}"/>
    <cellStyle name="Comma 2 9 3 2 4" xfId="5979" xr:uid="{4E718EAE-87A3-451E-9900-1DA376E5171D}"/>
    <cellStyle name="Comma 2 9 3 3" xfId="2607" xr:uid="{1BFC26DD-D76B-40BA-9446-4E5B81BA6898}"/>
    <cellStyle name="Comma 2 9 3 3 2" xfId="6675" xr:uid="{E7541F9C-8BE6-4B3C-B1F8-34187398D829}"/>
    <cellStyle name="Comma 2 9 3 4" xfId="3950" xr:uid="{6D2049C5-98C6-4CAF-89AA-B6EC310061D6}"/>
    <cellStyle name="Comma 2 9 3 5" xfId="5317" xr:uid="{1EFF6870-9C34-49C3-A81C-8B03E1C22499}"/>
    <cellStyle name="Comma 2 9 4" xfId="1642" xr:uid="{52D60C5A-1BA5-4750-BAC8-628289B069E5}"/>
    <cellStyle name="Comma 2 9 4 2" xfId="3031" xr:uid="{24C69402-059A-4EF8-B3AE-744ED49B6055}"/>
    <cellStyle name="Comma 2 9 4 2 2" xfId="7099" xr:uid="{C531B5C8-205B-4C2A-9E70-3DE6032DBD33}"/>
    <cellStyle name="Comma 2 9 4 3" xfId="4374" xr:uid="{3114583D-D5CE-4370-BD0F-BBB5C5554F43}"/>
    <cellStyle name="Comma 2 9 4 4" xfId="5741" xr:uid="{ABCEB2C0-9FA7-49AA-94C9-D7B866952788}"/>
    <cellStyle name="Comma 2 9 5" xfId="2369" xr:uid="{E93D1636-0312-45EC-B38F-2A11BE263ADE}"/>
    <cellStyle name="Comma 2 9 5 2" xfId="6437" xr:uid="{CEBFA28A-0BF9-4D14-A572-C0724AEBA4D5}"/>
    <cellStyle name="Comma 2 9 6" xfId="3712" xr:uid="{FBFAD339-397C-43D8-BE64-1763A67E2AE1}"/>
    <cellStyle name="Comma 2 9 7" xfId="5079" xr:uid="{E6B3409A-D6D9-4E26-B882-F0E7EE6365BC}"/>
    <cellStyle name="Comma 2 9 8" xfId="975" xr:uid="{A02DF6A9-64B2-46F7-B9F9-D5E9783F3FFC}"/>
    <cellStyle name="Comma 20" xfId="388" xr:uid="{A8476F5F-D3C4-400E-90FA-741D3642150D}"/>
    <cellStyle name="Comma 20 2" xfId="850" xr:uid="{F686E998-5040-47B6-97A9-57526E836F93}"/>
    <cellStyle name="Comma 20 2 2" xfId="1540" xr:uid="{E509C407-1F73-4FED-B288-F62184E2F69F}"/>
    <cellStyle name="Comma 20 2 2 2" xfId="2929" xr:uid="{67129268-F5EB-4FD1-8CE1-7D388B266261}"/>
    <cellStyle name="Comma 20 2 2 2 2" xfId="6997" xr:uid="{E817A66B-8D85-4CFC-B095-78305C5F0DFA}"/>
    <cellStyle name="Comma 20 2 2 3" xfId="4272" xr:uid="{93EA7A23-C782-43A8-AAB5-537D42B35900}"/>
    <cellStyle name="Comma 20 2 2 4" xfId="5639" xr:uid="{9CF4F03E-C31F-4D0C-AE8E-D4A2134A16CD}"/>
    <cellStyle name="Comma 20 2 3" xfId="2261" xr:uid="{CB85A9F9-679B-4F2E-AC03-8FB3C22940A8}"/>
    <cellStyle name="Comma 20 2 3 2" xfId="6332" xr:uid="{74EA66D8-A786-4352-A66A-38E8811C7955}"/>
    <cellStyle name="Comma 20 2 4" xfId="3610" xr:uid="{6FCE7119-2B8C-4A82-A0AB-F406758D37B8}"/>
    <cellStyle name="Comma 20 2 5" xfId="4977" xr:uid="{022E58CF-0884-46CA-9692-EF380BA8BAE1}"/>
    <cellStyle name="Comma 20 3" xfId="1508" xr:uid="{F6E813BC-B461-440D-966A-2AA900421774}"/>
    <cellStyle name="Comma 20 3 2" xfId="2897" xr:uid="{6B0D2D93-44F6-4A4E-ABE8-B9A113719E5F}"/>
    <cellStyle name="Comma 20 3 2 2" xfId="6965" xr:uid="{62E59890-6E5A-4149-BCE8-48E7CA09D305}"/>
    <cellStyle name="Comma 20 3 3" xfId="4240" xr:uid="{C2342C4F-7AEA-4FDB-BD47-2895691CD1E6}"/>
    <cellStyle name="Comma 20 3 4" xfId="5607" xr:uid="{5526FEC8-32B4-4217-87DB-940D7B5B2C92}"/>
    <cellStyle name="Comma 20 4" xfId="2228" xr:uid="{DF8DBAED-039B-4AAA-ACDB-F0D3E1B17121}"/>
    <cellStyle name="Comma 20 4 2" xfId="6300" xr:uid="{02A3BDAB-7B08-4317-9143-2A927FB02E9B}"/>
    <cellStyle name="Comma 20 5" xfId="3578" xr:uid="{6308E5A9-055D-4A72-BA48-DEA140E7BD21}"/>
    <cellStyle name="Comma 20 6" xfId="4945" xr:uid="{EE8C0D7B-AB95-4D89-B5FD-F5BF48BDCA37}"/>
    <cellStyle name="Comma 20 7" xfId="812" xr:uid="{851EE60A-D794-47FC-8AB9-9DEFA6C7599C}"/>
    <cellStyle name="Comma 21" xfId="395" xr:uid="{C907BBE4-EE53-4BB7-A49E-E9DF72000A15}"/>
    <cellStyle name="Comma 21 2" xfId="1741" xr:uid="{4D7161AF-85D9-48A6-97F6-C189B7E797E3}"/>
    <cellStyle name="Comma 21 2 2" xfId="3130" xr:uid="{EBA5C260-DA2F-497D-A843-AF44BD14D986}"/>
    <cellStyle name="Comma 21 2 2 2" xfId="7198" xr:uid="{5DD09276-B6AE-4A60-A820-C743E26BA52E}"/>
    <cellStyle name="Comma 21 2 3" xfId="4473" xr:uid="{D34477D3-C465-4136-A113-6CE338FDF71B}"/>
    <cellStyle name="Comma 21 2 4" xfId="5840" xr:uid="{B41239CF-068D-47E3-B715-A9D30A54B3BA}"/>
    <cellStyle name="Comma 21 3" xfId="2468" xr:uid="{6D01CC6C-307C-4FD0-A9E4-5D9CB426FEBA}"/>
    <cellStyle name="Comma 21 3 2" xfId="6536" xr:uid="{BE351BEF-AE65-4A0C-96CE-6F5F2CFC86F3}"/>
    <cellStyle name="Comma 21 4" xfId="3811" xr:uid="{1C1F60C6-A81A-4888-AE40-7491565D6493}"/>
    <cellStyle name="Comma 21 5" xfId="5178" xr:uid="{03DB0528-1FD1-442F-B334-48C42EA2B997}"/>
    <cellStyle name="Comma 21 6" xfId="1078" xr:uid="{3430F49B-5AFA-479C-ACD2-7E96F9E16548}"/>
    <cellStyle name="Comma 22" xfId="268" xr:uid="{F534B277-6C46-4105-96F1-297C5BA12801}"/>
    <cellStyle name="Comma 22 10" xfId="876" xr:uid="{D8BD5BF1-809D-415F-BC5B-0118B305FD13}"/>
    <cellStyle name="Comma 22 2" xfId="275" xr:uid="{1566D2F6-EA00-4552-8D32-E028A031FF7A}"/>
    <cellStyle name="Comma 22 2 2" xfId="352" xr:uid="{13F1405A-2A67-46C4-9501-DB241FE07D41}"/>
    <cellStyle name="Comma 22 2 2 2" xfId="1296" xr:uid="{12A4C5C4-4F5B-45B4-B4D2-F881F208B1CF}"/>
    <cellStyle name="Comma 22 2 2 2 2" xfId="1958" xr:uid="{E346218D-EB1C-404F-AF35-1FBB8848C338}"/>
    <cellStyle name="Comma 22 2 2 2 2 2" xfId="3347" xr:uid="{FE6727BA-FA02-4828-B847-C47E64CEAC49}"/>
    <cellStyle name="Comma 22 2 2 2 2 2 2" xfId="7415" xr:uid="{2B387687-785B-4AC2-80EB-C02940EB23D1}"/>
    <cellStyle name="Comma 22 2 2 2 2 3" xfId="4690" xr:uid="{70556652-AE97-4C62-A913-A6EE379137CC}"/>
    <cellStyle name="Comma 22 2 2 2 2 4" xfId="6057" xr:uid="{B874E8D8-D6C0-4FEE-80D1-B7115D585B3D}"/>
    <cellStyle name="Comma 22 2 2 2 3" xfId="2685" xr:uid="{7224549C-BA15-488E-A6A8-05AEE2DB8A04}"/>
    <cellStyle name="Comma 22 2 2 2 3 2" xfId="6753" xr:uid="{1FC1CB66-F6E0-4C35-8231-E0076EBF7D48}"/>
    <cellStyle name="Comma 22 2 2 2 4" xfId="4028" xr:uid="{A47BF35B-95D1-4F33-8830-255C19737324}"/>
    <cellStyle name="Comma 22 2 2 2 5" xfId="5395" xr:uid="{00DD0633-2CEC-44CD-B773-212E709D5F01}"/>
    <cellStyle name="Comma 22 2 2 3" xfId="1721" xr:uid="{ABFEFCBE-FA6B-414E-85CB-305FF794B281}"/>
    <cellStyle name="Comma 22 2 2 3 2" xfId="3110" xr:uid="{FB71ABD1-64CF-4035-AF17-4BFCCDC7BE8A}"/>
    <cellStyle name="Comma 22 2 2 3 2 2" xfId="7178" xr:uid="{39609251-D523-469F-9686-3F43BFEFA1AC}"/>
    <cellStyle name="Comma 22 2 2 3 3" xfId="4453" xr:uid="{81CEB7C6-FE45-4B64-B7B4-278C37DB3060}"/>
    <cellStyle name="Comma 22 2 2 3 4" xfId="5820" xr:uid="{E482C1BF-C456-4286-8183-A977049C4BC1}"/>
    <cellStyle name="Comma 22 2 2 4" xfId="2448" xr:uid="{6F6C4610-397A-462E-B37D-F8874BED8FCF}"/>
    <cellStyle name="Comma 22 2 2 4 2" xfId="6516" xr:uid="{F83FB72E-50FA-47D0-9482-7E8A88260AFD}"/>
    <cellStyle name="Comma 22 2 2 5" xfId="3791" xr:uid="{11B6EE02-E7E6-40BC-9A0F-08D53944E8B9}"/>
    <cellStyle name="Comma 22 2 2 6" xfId="5158" xr:uid="{C244B28A-B8E2-4978-86B3-F25C133C5978}"/>
    <cellStyle name="Comma 22 2 2 7" xfId="1058" xr:uid="{6FA8AD8C-26EC-44EC-8956-01305976AD52}"/>
    <cellStyle name="Comma 22 2 3" xfId="987" xr:uid="{32F25324-7AC2-46F9-B8A2-70BF5563A09E}"/>
    <cellStyle name="Comma 22 2 3 2" xfId="1229" xr:uid="{FBD404CF-E288-41E6-B905-34D3EFE66B9D}"/>
    <cellStyle name="Comma 22 2 3 2 2" xfId="1891" xr:uid="{CFC83970-33AC-4E00-8A02-FBE4A7774F55}"/>
    <cellStyle name="Comma 22 2 3 2 2 2" xfId="3280" xr:uid="{C371C548-086D-4655-8099-C67D94B7348B}"/>
    <cellStyle name="Comma 22 2 3 2 2 2 2" xfId="7348" xr:uid="{16FA6546-C247-4A8F-9A18-FDCC58CA16CB}"/>
    <cellStyle name="Comma 22 2 3 2 2 3" xfId="4623" xr:uid="{162C42F6-380A-4378-A1C1-6C6103AB6715}"/>
    <cellStyle name="Comma 22 2 3 2 2 4" xfId="5990" xr:uid="{B8F6E9BE-1210-4690-BC07-2E17DE50C25C}"/>
    <cellStyle name="Comma 22 2 3 2 3" xfId="2618" xr:uid="{C328FF56-0FA6-4CD2-B73E-E036B04A2190}"/>
    <cellStyle name="Comma 22 2 3 2 3 2" xfId="6686" xr:uid="{16EEB1CB-BFBF-4863-8FC2-B0B3A074F039}"/>
    <cellStyle name="Comma 22 2 3 2 4" xfId="3961" xr:uid="{DA29C2D5-A3A3-4F2E-8F8E-37EB62F6CB12}"/>
    <cellStyle name="Comma 22 2 3 2 5" xfId="5328" xr:uid="{33EE1A40-C815-4858-9A5F-03578DDF8CCE}"/>
    <cellStyle name="Comma 22 2 3 3" xfId="1653" xr:uid="{C2681987-5FC1-4922-AF05-B3955D105EDF}"/>
    <cellStyle name="Comma 22 2 3 3 2" xfId="3042" xr:uid="{9B3BD488-45B0-4D45-94AF-B46B434EED89}"/>
    <cellStyle name="Comma 22 2 3 3 2 2" xfId="7110" xr:uid="{9DA43B5A-1341-467B-8863-F59422ACADBC}"/>
    <cellStyle name="Comma 22 2 3 3 3" xfId="4385" xr:uid="{AB707D9E-40A3-4DF7-BBB1-FD6441419D04}"/>
    <cellStyle name="Comma 22 2 3 3 4" xfId="5752" xr:uid="{0095D0A7-EDF1-4337-9D1A-906F17358AC6}"/>
    <cellStyle name="Comma 22 2 3 4" xfId="2380" xr:uid="{9B2D6018-4D86-468C-93F0-4EEE80CB19E7}"/>
    <cellStyle name="Comma 22 2 3 4 2" xfId="6448" xr:uid="{A673F06B-E602-4C6F-94D6-DD8DA6AD4E88}"/>
    <cellStyle name="Comma 22 2 3 5" xfId="3723" xr:uid="{A5077B11-E7D0-4FC8-82E9-FF775793B2DD}"/>
    <cellStyle name="Comma 22 2 3 6" xfId="5090" xr:uid="{61D1AA34-A8C6-491E-A2AD-FABA4F741589}"/>
    <cellStyle name="Comma 22 2 4" xfId="1159" xr:uid="{3E7DE4C7-F56F-4A74-A94D-C26B74FB1BFB}"/>
    <cellStyle name="Comma 22 2 4 2" xfId="1821" xr:uid="{81A69CF1-1E70-4BE0-AAA3-6CDE83652A3F}"/>
    <cellStyle name="Comma 22 2 4 2 2" xfId="3210" xr:uid="{E2BE37A3-7760-4653-974B-505C9EF26950}"/>
    <cellStyle name="Comma 22 2 4 2 2 2" xfId="7278" xr:uid="{890F2D3D-3D2E-4A75-8AFC-893C3ACDFAF8}"/>
    <cellStyle name="Comma 22 2 4 2 3" xfId="4553" xr:uid="{6A7C0F43-434C-495F-8CE1-65644478BA57}"/>
    <cellStyle name="Comma 22 2 4 2 4" xfId="5920" xr:uid="{9F8D4499-79DC-4FBB-B7C6-05B54A25840F}"/>
    <cellStyle name="Comma 22 2 4 3" xfId="2548" xr:uid="{33F61094-5050-4795-98C3-DBD428302667}"/>
    <cellStyle name="Comma 22 2 4 3 2" xfId="6616" xr:uid="{02FE5B28-18B8-4A5F-B45B-062BE2549933}"/>
    <cellStyle name="Comma 22 2 4 4" xfId="3891" xr:uid="{8D5FF69D-D964-44DB-BED9-4B6B3CE129C6}"/>
    <cellStyle name="Comma 22 2 4 5" xfId="5258" xr:uid="{27425F73-05E3-48D7-B9F8-48F8A776AD29}"/>
    <cellStyle name="Comma 22 2 5" xfId="1575" xr:uid="{2A1D4122-1A76-4197-B09E-F8B9E04F984C}"/>
    <cellStyle name="Comma 22 2 5 2" xfId="2964" xr:uid="{31C2A77E-D405-4E34-9088-16BE084A30E8}"/>
    <cellStyle name="Comma 22 2 5 2 2" xfId="7032" xr:uid="{32200695-A7BF-4036-A823-094798A0B65C}"/>
    <cellStyle name="Comma 22 2 5 3" xfId="4307" xr:uid="{F02C451C-8C9E-4080-9EB7-D220953181C0}"/>
    <cellStyle name="Comma 22 2 5 4" xfId="5674" xr:uid="{03BEA50A-C3D3-410A-A9E3-03DC2CC3310D}"/>
    <cellStyle name="Comma 22 2 6" xfId="2296" xr:uid="{9CD9F7D2-6295-421A-96F9-973D27130529}"/>
    <cellStyle name="Comma 22 2 6 2" xfId="6367" xr:uid="{3DD9AE4D-45C1-472E-BDDC-0CEC830A108A}"/>
    <cellStyle name="Comma 22 2 7" xfId="3645" xr:uid="{05081DD7-70CF-4EEE-A635-58470FA95E9D}"/>
    <cellStyle name="Comma 22 2 8" xfId="5012" xr:uid="{8729B4ED-B8F4-4AEF-8F55-57576274807D}"/>
    <cellStyle name="Comma 22 2 9" xfId="892" xr:uid="{8E54F6F3-0C70-4038-9DFD-B684281B3DB3}"/>
    <cellStyle name="Comma 22 3" xfId="346" xr:uid="{78E0E802-F5B7-4746-8F7C-3873ADF103AD}"/>
    <cellStyle name="Comma 22 3 2" xfId="1052" xr:uid="{3A49D500-B540-4C9C-95FB-9111BCBD7C94}"/>
    <cellStyle name="Comma 22 3 2 2" xfId="1290" xr:uid="{A94BE388-AA5E-42DD-A1FE-71A1744F0C43}"/>
    <cellStyle name="Comma 22 3 2 2 2" xfId="1952" xr:uid="{EB601382-B696-4D4C-A781-48852C1D57A7}"/>
    <cellStyle name="Comma 22 3 2 2 2 2" xfId="3341" xr:uid="{774CCECF-A77A-49D6-89A8-69760D853556}"/>
    <cellStyle name="Comma 22 3 2 2 2 2 2" xfId="7409" xr:uid="{4A8BD6BF-8DB4-46D3-ADB4-589AA4A35072}"/>
    <cellStyle name="Comma 22 3 2 2 2 3" xfId="4684" xr:uid="{E31D5AB7-699B-41B2-9E61-4D0829D4CDAA}"/>
    <cellStyle name="Comma 22 3 2 2 2 4" xfId="6051" xr:uid="{FFBB5D2D-B2F3-4FA9-A544-40F18F02887C}"/>
    <cellStyle name="Comma 22 3 2 2 3" xfId="2679" xr:uid="{C7959881-60C8-4063-A87E-44D4936C07CF}"/>
    <cellStyle name="Comma 22 3 2 2 3 2" xfId="6747" xr:uid="{62337F61-6304-41CE-86AC-AAACA8C7C348}"/>
    <cellStyle name="Comma 22 3 2 2 4" xfId="4022" xr:uid="{6931D770-D4DB-4427-B635-63F15FE8C1CD}"/>
    <cellStyle name="Comma 22 3 2 2 5" xfId="5389" xr:uid="{74AF3AAE-A6E0-4980-89CE-4461A97B3951}"/>
    <cellStyle name="Comma 22 3 2 3" xfId="1715" xr:uid="{2AEC20E1-3DB7-4C54-8E8A-97E6D7AE1914}"/>
    <cellStyle name="Comma 22 3 2 3 2" xfId="3104" xr:uid="{34F8FE33-617C-4633-ACA6-9C181F106765}"/>
    <cellStyle name="Comma 22 3 2 3 2 2" xfId="7172" xr:uid="{ED9F18A4-1A80-43BC-9CBB-43BA469EDE6E}"/>
    <cellStyle name="Comma 22 3 2 3 3" xfId="4447" xr:uid="{70B9CCCF-5424-46FD-96CC-BD1D59C8926A}"/>
    <cellStyle name="Comma 22 3 2 3 4" xfId="5814" xr:uid="{A75323F5-4369-49E8-9AD0-7AAE15E201A2}"/>
    <cellStyle name="Comma 22 3 2 4" xfId="2442" xr:uid="{6530EF5C-65C3-4FFC-BCBB-BDBF04DD75A3}"/>
    <cellStyle name="Comma 22 3 2 4 2" xfId="6510" xr:uid="{1F0E93A9-6158-4281-890B-22C3DAFFBFC1}"/>
    <cellStyle name="Comma 22 3 2 5" xfId="3785" xr:uid="{F0FB6ED6-5013-4B95-A2BC-D4E8B81FDC81}"/>
    <cellStyle name="Comma 22 3 2 6" xfId="5152" xr:uid="{B74A7483-7DF5-4FFC-A28C-AAA29DE9D167}"/>
    <cellStyle name="Comma 22 3 3" xfId="1179" xr:uid="{D9F1F229-D2C6-4F8C-9513-B35F83A66DBB}"/>
    <cellStyle name="Comma 22 3 3 2" xfId="1841" xr:uid="{840CE675-4A74-451B-A5D0-9BCD7C99F243}"/>
    <cellStyle name="Comma 22 3 3 2 2" xfId="3230" xr:uid="{8D53F694-E02A-4516-A3FF-3C3C702A8F63}"/>
    <cellStyle name="Comma 22 3 3 2 2 2" xfId="7298" xr:uid="{6A281CFE-69C6-4913-A556-BBFE51960449}"/>
    <cellStyle name="Comma 22 3 3 2 3" xfId="4573" xr:uid="{439ABA6A-3480-4EAB-9BA1-56E083E4A934}"/>
    <cellStyle name="Comma 22 3 3 2 4" xfId="5940" xr:uid="{11C010F5-396A-4B53-B45E-60F3E0F5B1DF}"/>
    <cellStyle name="Comma 22 3 3 3" xfId="2568" xr:uid="{82F5B3AD-5E77-426E-8992-CD7DBCF507D7}"/>
    <cellStyle name="Comma 22 3 3 3 2" xfId="6636" xr:uid="{4D30054C-2711-4AE8-81A6-5C9CC15F7033}"/>
    <cellStyle name="Comma 22 3 3 4" xfId="3911" xr:uid="{E444E5C4-1C82-47F0-98D4-58498AF0DF5F}"/>
    <cellStyle name="Comma 22 3 3 5" xfId="5278" xr:uid="{7757E753-C867-468E-BD60-538A8BBFBCCE}"/>
    <cellStyle name="Comma 22 3 4" xfId="1596" xr:uid="{381CB7F4-4114-40A0-AF8F-094A8EF0670B}"/>
    <cellStyle name="Comma 22 3 4 2" xfId="2985" xr:uid="{B93D5EF6-85BB-4B3F-ABD3-D9EABEC32C34}"/>
    <cellStyle name="Comma 22 3 4 2 2" xfId="7053" xr:uid="{272D4303-40C3-4298-A114-08B23F372E6A}"/>
    <cellStyle name="Comma 22 3 4 3" xfId="4328" xr:uid="{45509D04-9A81-47BA-AFCA-B56DBCD57331}"/>
    <cellStyle name="Comma 22 3 4 4" xfId="5695" xr:uid="{EA7F748C-B98B-47A9-AE7D-0C636C7E1537}"/>
    <cellStyle name="Comma 22 3 5" xfId="2317" xr:uid="{DCE038C0-C38B-4E4B-BF94-F8AF73F61475}"/>
    <cellStyle name="Comma 22 3 5 2" xfId="6388" xr:uid="{0862C996-1ECB-48F5-9D30-6CDC84A3CD46}"/>
    <cellStyle name="Comma 22 3 6" xfId="3666" xr:uid="{CA65E70E-3174-4C02-B090-0EB19D6EE40C}"/>
    <cellStyle name="Comma 22 3 7" xfId="5033" xr:uid="{4C5AB4FE-4A0B-4491-94FD-DF5EC75B6ED7}"/>
    <cellStyle name="Comma 22 3 8" xfId="914" xr:uid="{F7B3DF7E-00E4-4ABD-8D0B-DF8110B56ACA}"/>
    <cellStyle name="Comma 22 4" xfId="981" xr:uid="{876710CD-849F-40BA-9F49-4213F610916A}"/>
    <cellStyle name="Comma 22 4 2" xfId="1223" xr:uid="{44BC7D5E-ADE1-4A3A-BC3B-26C18FCA59ED}"/>
    <cellStyle name="Comma 22 4 2 2" xfId="1885" xr:uid="{1B6C6CFD-75BC-45E9-A3B1-735149B99F82}"/>
    <cellStyle name="Comma 22 4 2 2 2" xfId="3274" xr:uid="{BABC7590-43C4-46D9-AE79-701D4C01404C}"/>
    <cellStyle name="Comma 22 4 2 2 2 2" xfId="7342" xr:uid="{48068674-ECAE-4F7F-AB3D-368BA1E95775}"/>
    <cellStyle name="Comma 22 4 2 2 3" xfId="4617" xr:uid="{FA6739C2-DD97-4577-9837-7D2263C825A3}"/>
    <cellStyle name="Comma 22 4 2 2 4" xfId="5984" xr:uid="{D89BD243-4439-4B03-B959-1D439DA852D4}"/>
    <cellStyle name="Comma 22 4 2 3" xfId="2612" xr:uid="{622689D7-3FCC-4B5E-AB90-1C0A124685F3}"/>
    <cellStyle name="Comma 22 4 2 3 2" xfId="6680" xr:uid="{85C418FB-10FC-4267-B847-1A02B30B48B4}"/>
    <cellStyle name="Comma 22 4 2 4" xfId="3955" xr:uid="{1C07EC88-AF79-470A-A9C8-D7604905DE8A}"/>
    <cellStyle name="Comma 22 4 2 5" xfId="5322" xr:uid="{E5956722-BDA1-459D-AC67-20ADDE74C993}"/>
    <cellStyle name="Comma 22 4 3" xfId="1647" xr:uid="{FE6D2140-1962-45FD-B3EA-3A4C0D3F04D6}"/>
    <cellStyle name="Comma 22 4 3 2" xfId="3036" xr:uid="{C1BA3399-5F51-44CC-BC21-9A678BC86EC0}"/>
    <cellStyle name="Comma 22 4 3 2 2" xfId="7104" xr:uid="{555946BA-A907-4219-BBC0-8DF9DC336EF1}"/>
    <cellStyle name="Comma 22 4 3 3" xfId="4379" xr:uid="{A62F78CB-3FBB-4D99-AC22-A00378139D0B}"/>
    <cellStyle name="Comma 22 4 3 4" xfId="5746" xr:uid="{D56A696A-5BF8-4335-AA3A-7004A92ADBBB}"/>
    <cellStyle name="Comma 22 4 4" xfId="2374" xr:uid="{0DB5ECE0-82C4-4598-B49C-65D27740EEFC}"/>
    <cellStyle name="Comma 22 4 4 2" xfId="6442" xr:uid="{AE2A3583-D127-4F12-A1ED-1E3D6ABF9C00}"/>
    <cellStyle name="Comma 22 4 5" xfId="3717" xr:uid="{354B4665-E0A2-4F3E-AEBD-4873497E260F}"/>
    <cellStyle name="Comma 22 4 6" xfId="5084" xr:uid="{85524C33-C9B3-4F4F-B382-76C41AA3BA5F}"/>
    <cellStyle name="Comma 22 5" xfId="1143" xr:uid="{00847244-7D6D-4BD2-920D-ED5DC9A91123}"/>
    <cellStyle name="Comma 22 5 2" xfId="1805" xr:uid="{07FA2642-06A7-423D-90A3-C9F7AE25022E}"/>
    <cellStyle name="Comma 22 5 2 2" xfId="3194" xr:uid="{D8905CD6-C56A-4034-94D9-A9CC6B80B3F5}"/>
    <cellStyle name="Comma 22 5 2 2 2" xfId="7262" xr:uid="{8235B15D-2322-4AE5-A5F0-A9A911B5202B}"/>
    <cellStyle name="Comma 22 5 2 3" xfId="4537" xr:uid="{1469ECCC-2CCF-4B56-95A0-713E9DE60C79}"/>
    <cellStyle name="Comma 22 5 2 4" xfId="5904" xr:uid="{53E34406-5CD5-45DE-BB4D-7994F89212EA}"/>
    <cellStyle name="Comma 22 5 3" xfId="2532" xr:uid="{05D47150-E12F-4AC5-BB12-2D1823D38192}"/>
    <cellStyle name="Comma 22 5 3 2" xfId="6600" xr:uid="{630D80FB-329D-41D5-84CF-785CAE8EC2A2}"/>
    <cellStyle name="Comma 22 5 4" xfId="3875" xr:uid="{46396A82-3EE7-464D-8AE1-E2A2D2C9C16A}"/>
    <cellStyle name="Comma 22 5 5" xfId="5242" xr:uid="{83E4CF05-B83A-4646-A667-51A502C5D9E1}"/>
    <cellStyle name="Comma 22 6" xfId="1560" xr:uid="{1E436682-5195-4622-B1D8-306D5FAC7B5F}"/>
    <cellStyle name="Comma 22 6 2" xfId="2949" xr:uid="{B38F09E0-070C-427D-9566-22C34C0A7014}"/>
    <cellStyle name="Comma 22 6 2 2" xfId="7017" xr:uid="{6EF47A62-F1F0-4F6F-A80A-44AF0581ACEC}"/>
    <cellStyle name="Comma 22 6 3" xfId="4292" xr:uid="{C0B2D438-C8D1-4E12-9F35-D031AA0BAD41}"/>
    <cellStyle name="Comma 22 6 4" xfId="5659" xr:uid="{2C9152B5-5133-46EE-B01F-53239EBBA393}"/>
    <cellStyle name="Comma 22 7" xfId="2281" xr:uid="{076D3931-6564-4DF5-B8D7-1248BD8CE720}"/>
    <cellStyle name="Comma 22 7 2" xfId="6352" xr:uid="{CF6ECDB0-A131-4B7C-B1D0-BC7C2216374F}"/>
    <cellStyle name="Comma 22 8" xfId="3630" xr:uid="{3AFB1B3B-2881-419C-A528-A59E9E27AD78}"/>
    <cellStyle name="Comma 22 9" xfId="4997" xr:uid="{5866F466-CCC6-4DAF-81C7-96A4BF990E7A}"/>
    <cellStyle name="Comma 23" xfId="402" xr:uid="{11DD20B9-EBBE-4102-BEC2-7A83670E1466}"/>
    <cellStyle name="Comma 23 2" xfId="1742" xr:uid="{55EFC447-C8D7-4A64-AD29-A846B28AF323}"/>
    <cellStyle name="Comma 23 2 2" xfId="3131" xr:uid="{2104C1CF-96F4-4E54-B0AD-A3E7BF7879B5}"/>
    <cellStyle name="Comma 23 2 2 2" xfId="7199" xr:uid="{16F5CEED-A934-422E-9E78-AD672218A43A}"/>
    <cellStyle name="Comma 23 2 3" xfId="4474" xr:uid="{DC9413F1-2076-4419-B58B-89A129EE9507}"/>
    <cellStyle name="Comma 23 2 4" xfId="5841" xr:uid="{134C3E9B-3903-4182-B892-C4495CFC5F41}"/>
    <cellStyle name="Comma 23 3" xfId="2469" xr:uid="{F5BC4D19-31CC-4E83-8940-E6358431F5DA}"/>
    <cellStyle name="Comma 23 3 2" xfId="6537" xr:uid="{474522E9-66A5-4269-A208-14FD3ECA221D}"/>
    <cellStyle name="Comma 23 4" xfId="3812" xr:uid="{65070CED-DC49-415A-8217-5CAE69FE927F}"/>
    <cellStyle name="Comma 23 5" xfId="5179" xr:uid="{ABFCB3F7-BA8E-497D-826A-A46382AE160F}"/>
    <cellStyle name="Comma 23 6" xfId="1079" xr:uid="{B02F03B4-EEC5-4BF2-80D0-004F8A4A0391}"/>
    <cellStyle name="Comma 24" xfId="382" xr:uid="{A0635261-215A-41BA-953A-E5C7397A3D47}"/>
    <cellStyle name="Comma 24 2" xfId="1080" xr:uid="{39C3274D-CC59-4DD8-A83A-CC9C9DC1E06C}"/>
    <cellStyle name="Comma 24 2 2" xfId="1743" xr:uid="{190FC697-BD91-4389-B1DF-3207F9A82201}"/>
    <cellStyle name="Comma 24 2 2 2" xfId="3132" xr:uid="{2472E232-69B0-454B-AF77-74EA1201CAAC}"/>
    <cellStyle name="Comma 24 2 2 2 2" xfId="7200" xr:uid="{FAA1772A-CFA4-4C01-8ED9-B3DD2EFEC2ED}"/>
    <cellStyle name="Comma 24 2 2 3" xfId="4475" xr:uid="{7519DA3C-0986-44D3-B589-6C0C8A9B8F5D}"/>
    <cellStyle name="Comma 24 2 2 4" xfId="5842" xr:uid="{A15894C3-D797-4DF4-B1A6-0EF14BB75C96}"/>
    <cellStyle name="Comma 24 2 3" xfId="2470" xr:uid="{F69302CD-E15C-4DC7-BAA2-4B45464DE428}"/>
    <cellStyle name="Comma 24 2 3 2" xfId="6538" xr:uid="{65C72E57-87BC-4FB9-B0DB-27D6260AA9BB}"/>
    <cellStyle name="Comma 24 2 4" xfId="3813" xr:uid="{7B7086B7-1B0A-4830-8769-8145760B6C08}"/>
    <cellStyle name="Comma 24 2 5" xfId="5180" xr:uid="{8115755B-4DBF-4B97-BD68-8615A62CC570}"/>
    <cellStyle name="Comma 24 3" xfId="1509" xr:uid="{821726A1-045D-4EBC-A6B9-C46B839F0FD2}"/>
    <cellStyle name="Comma 24 3 2" xfId="2898" xr:uid="{9BF39DD2-C6E6-4D91-A33B-273B7943E500}"/>
    <cellStyle name="Comma 24 3 2 2" xfId="6966" xr:uid="{2303F1E5-CB66-4776-A2E7-B0C683CFE173}"/>
    <cellStyle name="Comma 24 3 3" xfId="4241" xr:uid="{D175E766-0F23-4EC3-BF81-0E0FC5C1F6D2}"/>
    <cellStyle name="Comma 24 3 4" xfId="5608" xr:uid="{3F3CD75F-0AFB-4A3D-9226-B7D81F06C837}"/>
    <cellStyle name="Comma 24 4" xfId="2230" xr:uid="{5738A5E8-260A-4873-AD86-6CFA055288F5}"/>
    <cellStyle name="Comma 24 4 2" xfId="6301" xr:uid="{B22D6197-38B6-4520-8F96-E3F45CA3BE9D}"/>
    <cellStyle name="Comma 24 5" xfId="3579" xr:uid="{84A3ACAB-1BF5-4AD1-AA59-06E32B59390B}"/>
    <cellStyle name="Comma 24 6" xfId="4946" xr:uid="{1BDC93A9-BAE5-46F9-9C3A-2935D3FECF6D}"/>
    <cellStyle name="Comma 24 7" xfId="814" xr:uid="{99FB4588-9914-4EB4-A76B-48388703B8D3}"/>
    <cellStyle name="Comma 25" xfId="371" xr:uid="{5D008884-B47B-46CE-9DA3-8496444E0ABD}"/>
    <cellStyle name="Comma 25 2" xfId="1740" xr:uid="{E569A0A9-89D5-4617-9A98-F63462F87BF7}"/>
    <cellStyle name="Comma 25 2 2" xfId="3129" xr:uid="{1B52C932-DD9B-41F6-A282-3E7006A930C5}"/>
    <cellStyle name="Comma 25 2 2 2" xfId="7197" xr:uid="{958C7B85-91F3-4CFC-B250-7AC5DDED2AE2}"/>
    <cellStyle name="Comma 25 2 3" xfId="4472" xr:uid="{69A38241-D84C-46E7-85E6-4EF5697DE227}"/>
    <cellStyle name="Comma 25 2 4" xfId="5839" xr:uid="{6E12BDAA-83E6-4F10-A3F4-25ECC2F44A15}"/>
    <cellStyle name="Comma 25 3" xfId="2467" xr:uid="{2DF0209C-D23D-4DC9-8B3F-9301621927C2}"/>
    <cellStyle name="Comma 25 3 2" xfId="6535" xr:uid="{C87695FD-B576-4317-B8EA-8BC5C347B55C}"/>
    <cellStyle name="Comma 25 4" xfId="3810" xr:uid="{C86EAD8D-E4B1-4459-902D-9643D1388091}"/>
    <cellStyle name="Comma 25 5" xfId="5177" xr:uid="{41B4705D-44E4-4E64-9D92-6494F4735FD2}"/>
    <cellStyle name="Comma 25 6" xfId="1077" xr:uid="{5A16276E-B8F2-46BE-B0C4-CEDCBBBFA903}"/>
    <cellStyle name="Comma 26" xfId="373" xr:uid="{89223BCA-9E67-416F-AADD-169244D5BE3A}"/>
    <cellStyle name="Comma 26 2" xfId="1510" xr:uid="{CBC84A6D-30FA-4B6C-88D0-78F8B1E7D5A4}"/>
    <cellStyle name="Comma 26 2 2" xfId="2899" xr:uid="{35A5B289-35A4-4637-89CC-0E3B68C23B70}"/>
    <cellStyle name="Comma 26 2 2 2" xfId="6967" xr:uid="{F926F10B-0418-47BB-8E97-8E90ED6851EA}"/>
    <cellStyle name="Comma 26 2 3" xfId="4242" xr:uid="{59A1E0E4-82D9-4D82-8CB6-D47F34AAAB01}"/>
    <cellStyle name="Comma 26 2 4" xfId="5609" xr:uid="{922D085D-53B2-43F0-95F1-EC727103CCE8}"/>
    <cellStyle name="Comma 26 3" xfId="2231" xr:uid="{71548DDB-660F-4E7A-BDA7-8731A45C9744}"/>
    <cellStyle name="Comma 26 3 2" xfId="6302" xr:uid="{FE22BDB9-B8CD-4CD3-8428-89476B149B11}"/>
    <cellStyle name="Comma 26 4" xfId="3580" xr:uid="{FC5CC41D-3CD3-42CA-863C-31034AFEDD45}"/>
    <cellStyle name="Comma 26 5" xfId="4947" xr:uid="{88F905F8-07AE-402C-A1F3-9C2DE033D3C2}"/>
    <cellStyle name="Comma 26 6" xfId="815" xr:uid="{E0EA7429-BD10-4F03-A781-FCCC818F8FA6}"/>
    <cellStyle name="Comma 27" xfId="405" xr:uid="{1851E4C1-7E78-444C-AC4E-F28B789CE321}"/>
    <cellStyle name="Comma 27 2" xfId="1772" xr:uid="{2689A569-D8FD-4E6A-B7B7-FBE10234389E}"/>
    <cellStyle name="Comma 27 2 2" xfId="3161" xr:uid="{F8E624F6-B05B-4BDB-A214-B14508F763D1}"/>
    <cellStyle name="Comma 27 2 2 2" xfId="7229" xr:uid="{7A063543-662D-4DCD-BD76-2AB7E10E4CC3}"/>
    <cellStyle name="Comma 27 2 3" xfId="4504" xr:uid="{329FDF96-122D-4F65-A172-71B1344DD5F5}"/>
    <cellStyle name="Comma 27 2 4" xfId="5871" xr:uid="{A948BC7B-1F9D-4943-A89C-81722DE54E31}"/>
    <cellStyle name="Comma 27 3" xfId="2499" xr:uid="{416A49E4-CE0F-4D98-AFEC-8EEBE5717FC7}"/>
    <cellStyle name="Comma 27 3 2" xfId="6567" xr:uid="{0E22425D-FADC-45D4-B78E-98D01FBA1AF8}"/>
    <cellStyle name="Comma 27 4" xfId="3842" xr:uid="{4206581F-FB4D-4B34-9123-4867472802B9}"/>
    <cellStyle name="Comma 27 5" xfId="5209" xr:uid="{257C8CE9-755C-4BA2-908A-A8D8A212C493}"/>
    <cellStyle name="Comma 27 6" xfId="1109" xr:uid="{98334BDC-4181-429C-86C0-A609F96EF4B8}"/>
    <cellStyle name="Comma 27 8" xfId="201" xr:uid="{595D7EF3-ACE5-4BF3-A590-7344C441B85C}"/>
    <cellStyle name="Comma 27 8 10" xfId="4767" xr:uid="{C5AFC32D-EF33-428C-9B80-FC4264446F7E}"/>
    <cellStyle name="Comma 27 8 11" xfId="567" xr:uid="{4FC30FDC-1987-4143-ACF2-BA2C9430A219}"/>
    <cellStyle name="Comma 27 8 2" xfId="312" xr:uid="{4B993CB0-F552-4208-A17F-9DB210FE7DE6}"/>
    <cellStyle name="Comma 27 8 2 2" xfId="1257" xr:uid="{A7A1B5FB-1929-41F5-8AA2-ECE38D449DA6}"/>
    <cellStyle name="Comma 27 8 2 2 2" xfId="1919" xr:uid="{9603F6C0-DB5D-4621-BEBE-0A35EC4F828E}"/>
    <cellStyle name="Comma 27 8 2 2 2 2" xfId="3308" xr:uid="{5CFB74FC-AE6F-4DA7-82A0-C78F0B145ACB}"/>
    <cellStyle name="Comma 27 8 2 2 2 2 2" xfId="7376" xr:uid="{E4FE4CB6-6844-46E0-9652-7D40C3AC28FC}"/>
    <cellStyle name="Comma 27 8 2 2 2 3" xfId="4651" xr:uid="{381F7E24-7F18-4868-AEAB-29E2732E3C7E}"/>
    <cellStyle name="Comma 27 8 2 2 2 4" xfId="6018" xr:uid="{EBCC1206-05D2-45A0-81B0-FF5C05D21646}"/>
    <cellStyle name="Comma 27 8 2 2 3" xfId="2646" xr:uid="{C364F134-B3CB-4D97-8D80-DB2AD3F94D23}"/>
    <cellStyle name="Comma 27 8 2 2 3 2" xfId="6714" xr:uid="{23135387-CD33-4507-B282-F6728D51F734}"/>
    <cellStyle name="Comma 27 8 2 2 4" xfId="3989" xr:uid="{C16F032B-7C4E-430B-BAA4-AD2BDF7E7832}"/>
    <cellStyle name="Comma 27 8 2 2 5" xfId="5356" xr:uid="{207D09EE-C4CE-4187-8350-CB01D32D55C4}"/>
    <cellStyle name="Comma 27 8 2 3" xfId="1018" xr:uid="{FE90FE25-C074-4CA2-821A-B1B8E63BB6D7}"/>
    <cellStyle name="Comma 27 8 2 3 2" xfId="1681" xr:uid="{FE86C283-72DA-4BA5-B3BA-D4B4F841DDE8}"/>
    <cellStyle name="Comma 27 8 2 3 2 2" xfId="3070" xr:uid="{F57162BA-E140-4BE4-B5E0-0678179136DD}"/>
    <cellStyle name="Comma 27 8 2 3 2 2 2" xfId="7138" xr:uid="{62AEA3CB-CACB-4261-9F0A-0E39DC717006}"/>
    <cellStyle name="Comma 27 8 2 3 2 3" xfId="4413" xr:uid="{336603B3-859C-4D7D-AF43-BB351A61EB29}"/>
    <cellStyle name="Comma 27 8 2 3 2 4" xfId="5780" xr:uid="{77FE3D6F-33BC-434B-899B-C2C824D21976}"/>
    <cellStyle name="Comma 27 8 2 3 3" xfId="2408" xr:uid="{9A74C997-3878-44D9-A94E-0867AA7E2551}"/>
    <cellStyle name="Comma 27 8 2 3 3 2" xfId="6476" xr:uid="{2F139E3F-4582-408D-A174-A1ACC7618F1B}"/>
    <cellStyle name="Comma 27 8 2 3 4" xfId="3751" xr:uid="{425A2C17-F36C-4546-87BC-D55B5D0E248E}"/>
    <cellStyle name="Comma 27 8 2 3 5" xfId="5118" xr:uid="{D5C84C8A-BEB5-4D42-AB92-E7BEE85E9683}"/>
    <cellStyle name="Comma 27 8 2 4" xfId="1394" xr:uid="{41E1D1CB-C0F6-4884-98A2-B8223DB83662}"/>
    <cellStyle name="Comma 27 8 2 4 2" xfId="2783" xr:uid="{F7D5020A-1BFD-4FE4-A052-B901C4EED605}"/>
    <cellStyle name="Comma 27 8 2 4 2 2" xfId="6851" xr:uid="{2CDC524B-B64D-458F-A886-B3820938436C}"/>
    <cellStyle name="Comma 27 8 2 4 3" xfId="4126" xr:uid="{D4E63FB2-B5F8-464A-82F4-E473C83468D0}"/>
    <cellStyle name="Comma 27 8 2 4 4" xfId="5493" xr:uid="{4DB69C88-CF55-467A-9538-A55879DBF27B}"/>
    <cellStyle name="Comma 27 8 2 5" xfId="2109" xr:uid="{06D0FBEB-6802-49FF-B303-662B9AEE4C96}"/>
    <cellStyle name="Comma 27 8 2 5 2" xfId="6183" xr:uid="{AE43DEFD-F386-4999-A208-3CB3B0164FA2}"/>
    <cellStyle name="Comma 27 8 2 6" xfId="3464" xr:uid="{C7999904-41B3-4C60-ABCC-EC6612A86708}"/>
    <cellStyle name="Comma 27 8 2 7" xfId="4831" xr:uid="{3B84CD47-01F8-4E63-B4BE-C4FAF03ACFF7}"/>
    <cellStyle name="Comma 27 8 2 8" xfId="668" xr:uid="{BE837E20-5787-4640-8972-AE013DA9E5B7}"/>
    <cellStyle name="Comma 27 8 3" xfId="516" xr:uid="{BF8DB1A4-35A7-4A19-9E89-77524ED0C604}"/>
    <cellStyle name="Comma 27 8 3 2" xfId="1197" xr:uid="{8C07F9F0-3375-4A7D-8D88-6DA2A368CD60}"/>
    <cellStyle name="Comma 27 8 3 2 2" xfId="1859" xr:uid="{3C41ECEC-E984-472D-9578-F25D7ECB2639}"/>
    <cellStyle name="Comma 27 8 3 2 2 2" xfId="3248" xr:uid="{97E9182E-BF23-4A10-AD94-5BD5864BF477}"/>
    <cellStyle name="Comma 27 8 3 2 2 2 2" xfId="7316" xr:uid="{391B4108-BB3F-478B-A968-3243DD3EE9A7}"/>
    <cellStyle name="Comma 27 8 3 2 2 3" xfId="4591" xr:uid="{2B37640C-DA6D-4BE9-8BC9-E2336F43F8CD}"/>
    <cellStyle name="Comma 27 8 3 2 2 4" xfId="5958" xr:uid="{DCFE8DAE-44FD-4A3C-A0B2-DA18AA41BA43}"/>
    <cellStyle name="Comma 27 8 3 2 3" xfId="2586" xr:uid="{6B2E7BBC-0159-4F18-A8CC-0B5537AE6217}"/>
    <cellStyle name="Comma 27 8 3 2 3 2" xfId="6654" xr:uid="{D6E3E6CA-6B5B-4841-9D22-4AF6266DD68C}"/>
    <cellStyle name="Comma 27 8 3 2 4" xfId="3929" xr:uid="{769C3939-0497-4B3B-8928-DCEA4CE91C2F}"/>
    <cellStyle name="Comma 27 8 3 2 5" xfId="5296" xr:uid="{4DF207C2-AE02-4298-A439-681DD759A705}"/>
    <cellStyle name="Comma 27 8 3 3" xfId="1618" xr:uid="{9675C76E-E164-4AB7-91AE-67165ACC8287}"/>
    <cellStyle name="Comma 27 8 3 3 2" xfId="3007" xr:uid="{7BD93055-A2AB-4901-A2AA-132B0FF66D15}"/>
    <cellStyle name="Comma 27 8 3 3 2 2" xfId="7075" xr:uid="{048F35AA-35BC-43F4-A02A-DFB3AA9D6B1C}"/>
    <cellStyle name="Comma 27 8 3 3 3" xfId="4350" xr:uid="{C670AB60-C10D-4800-A2A4-0DD1DA9A9936}"/>
    <cellStyle name="Comma 27 8 3 3 4" xfId="5717" xr:uid="{88F8AE25-AAD9-4406-A6FA-7873E2C68CDA}"/>
    <cellStyle name="Comma 27 8 3 4" xfId="2339" xr:uid="{C169012A-8DFB-424E-988A-D253517FEE5D}"/>
    <cellStyle name="Comma 27 8 3 4 2" xfId="6410" xr:uid="{B1E75ED8-E4BF-4212-BC11-E7357A432DE2}"/>
    <cellStyle name="Comma 27 8 3 5" xfId="3688" xr:uid="{49502CF0-0F1B-4027-99F1-3C8713D99C99}"/>
    <cellStyle name="Comma 27 8 3 6" xfId="5055" xr:uid="{1132A022-3A1D-430D-BF0F-6A869CCEBED7}"/>
    <cellStyle name="Comma 27 8 3 7" xfId="944" xr:uid="{9984DD17-FBE3-4605-9DCC-D5E73B1D3D39}"/>
    <cellStyle name="Comma 27 8 4" xfId="841" xr:uid="{F851709C-3327-4D02-80E5-A75E2BE7A7D7}"/>
    <cellStyle name="Comma 27 8 4 2" xfId="1531" xr:uid="{D885ECA1-D998-44D1-A4AA-BABC17A26E6F}"/>
    <cellStyle name="Comma 27 8 4 2 2" xfId="2920" xr:uid="{DDF6D94E-657D-49A9-AAEE-11569F7E5613}"/>
    <cellStyle name="Comma 27 8 4 2 2 2" xfId="6988" xr:uid="{4D50F305-D4FF-404F-AF36-6E00FF1C36CA}"/>
    <cellStyle name="Comma 27 8 4 2 3" xfId="4263" xr:uid="{F8A760D0-61E2-4A70-9916-6DBEEC2CA8D5}"/>
    <cellStyle name="Comma 27 8 4 2 4" xfId="5630" xr:uid="{7F25271B-149F-4CB2-BB93-285B93563D51}"/>
    <cellStyle name="Comma 27 8 4 3" xfId="2252" xr:uid="{E9943FF5-D6D8-443F-B4CD-389F671CFD32}"/>
    <cellStyle name="Comma 27 8 4 3 2" xfId="6323" xr:uid="{8522FED8-9D70-46D6-B26D-D82C949BF935}"/>
    <cellStyle name="Comma 27 8 4 4" xfId="3601" xr:uid="{8B37345A-5B1A-4866-9FCA-923A2F6F1965}"/>
    <cellStyle name="Comma 27 8 4 5" xfId="4968" xr:uid="{178C0500-67ED-4BA1-A76D-0697FE817582}"/>
    <cellStyle name="Comma 27 8 5" xfId="1099" xr:uid="{660FF414-DC7A-4BF3-AB01-AEC69FE781CB}"/>
    <cellStyle name="Comma 27 8 5 2" xfId="1762" xr:uid="{A288B122-46A5-47A4-B266-E2B749ECA4C0}"/>
    <cellStyle name="Comma 27 8 5 2 2" xfId="3151" xr:uid="{A6E6B90C-C297-4126-896B-1C810B973833}"/>
    <cellStyle name="Comma 27 8 5 2 2 2" xfId="7219" xr:uid="{4650FF86-5A4B-4959-A46A-9653C3EF4680}"/>
    <cellStyle name="Comma 27 8 5 2 3" xfId="4494" xr:uid="{CAAB1DB8-8AC8-47AA-8969-2163AB623C02}"/>
    <cellStyle name="Comma 27 8 5 2 4" xfId="5861" xr:uid="{5431EBEE-DAB5-44EC-983E-0F2FE4B804E7}"/>
    <cellStyle name="Comma 27 8 5 3" xfId="2489" xr:uid="{4900A750-E526-44A6-99DA-CA0015D550AE}"/>
    <cellStyle name="Comma 27 8 5 3 2" xfId="6557" xr:uid="{8CF5A625-CF14-4D0D-8837-0F98F4FFA56C}"/>
    <cellStyle name="Comma 27 8 5 4" xfId="3832" xr:uid="{E788F8A9-C2B0-4E98-8891-DA05AC0EAB58}"/>
    <cellStyle name="Comma 27 8 5 5" xfId="5199" xr:uid="{54B39D25-8A0A-4D9D-B018-2728E7A83E06}"/>
    <cellStyle name="Comma 27 8 6" xfId="782" xr:uid="{095ECAD7-54BE-42D0-8A6E-31365EEF9101}"/>
    <cellStyle name="Comma 27 8 6 2" xfId="1484" xr:uid="{34743567-8F0F-4BFF-8A92-1570BED01DDF}"/>
    <cellStyle name="Comma 27 8 6 2 2" xfId="2873" xr:uid="{6C8464F8-1F0A-4FBB-A59C-4F7F878921AC}"/>
    <cellStyle name="Comma 27 8 6 2 2 2" xfId="6941" xr:uid="{ECA98D66-89F4-49D2-A8AD-80FC34EC468D}"/>
    <cellStyle name="Comma 27 8 6 2 3" xfId="4216" xr:uid="{C5C8E50B-2B18-458F-8E67-CD06CD2195C4}"/>
    <cellStyle name="Comma 27 8 6 2 4" xfId="5583" xr:uid="{8F7122C7-42FA-4E57-B12E-26623385E26F}"/>
    <cellStyle name="Comma 27 8 6 3" xfId="2204" xr:uid="{73D74EEC-65F1-4E44-B3EC-D20982C7EB61}"/>
    <cellStyle name="Comma 27 8 6 3 2" xfId="6276" xr:uid="{893C2835-29F3-441B-A5F4-66D857929040}"/>
    <cellStyle name="Comma 27 8 6 4" xfId="3554" xr:uid="{AA1787A1-1646-48C8-A69B-F06C5ED392B5}"/>
    <cellStyle name="Comma 27 8 6 5" xfId="4921" xr:uid="{90B80341-3347-4816-8F86-00F301894B91}"/>
    <cellStyle name="Comma 27 8 7" xfId="1330" xr:uid="{24ABE485-60D4-4E89-B0AF-CC42F944D986}"/>
    <cellStyle name="Comma 27 8 7 2" xfId="2719" xr:uid="{55F30B7C-D92C-412B-B9EB-2148FCCC927E}"/>
    <cellStyle name="Comma 27 8 7 2 2" xfId="6787" xr:uid="{D2FBFF2D-833D-44E1-86E9-3AB95EDC0D94}"/>
    <cellStyle name="Comma 27 8 7 3" xfId="4062" xr:uid="{373C5253-EF75-44CE-BC7F-02488E826483}"/>
    <cellStyle name="Comma 27 8 7 4" xfId="5429" xr:uid="{6CA67701-E5B0-4EEF-B72B-96E7E1DAEBBC}"/>
    <cellStyle name="Comma 27 8 8" xfId="2038" xr:uid="{DB01A238-EE27-4CB4-97AD-F87669EB426A}"/>
    <cellStyle name="Comma 27 8 8 2" xfId="6117" xr:uid="{59F8F250-AE3B-4461-8B67-16F80C178AA2}"/>
    <cellStyle name="Comma 27 8 9" xfId="3393" xr:uid="{AB2FF500-53C8-48F0-B579-45915A7873B4}"/>
    <cellStyle name="Comma 28" xfId="387" xr:uid="{CACD55B1-E68A-4B38-B330-D02D7DFF088D}"/>
    <cellStyle name="Comma 28 2" xfId="1745" xr:uid="{0A480C9E-C246-4F2D-A72C-2E08519ABC1C}"/>
    <cellStyle name="Comma 28 2 2" xfId="3134" xr:uid="{1A8A55C1-D34C-4E21-B104-8773484680C5}"/>
    <cellStyle name="Comma 28 2 2 2" xfId="7202" xr:uid="{A77E3D55-E795-494A-8A9C-B01E925B4A3C}"/>
    <cellStyle name="Comma 28 2 3" xfId="4477" xr:uid="{B202B721-1BCB-432B-AB65-9FCDB68C3FA1}"/>
    <cellStyle name="Comma 28 2 4" xfId="5844" xr:uid="{10218F51-6362-4E8E-A10F-228751D2FF41}"/>
    <cellStyle name="Comma 28 3" xfId="2472" xr:uid="{1B3E5735-4016-461F-93AA-5023D8854192}"/>
    <cellStyle name="Comma 28 3 2" xfId="6540" xr:uid="{F0119BFC-9274-45CC-848E-A24EAA5BE4C2}"/>
    <cellStyle name="Comma 28 4" xfId="3815" xr:uid="{D9D7A0E6-1AE1-435A-9402-53114AA46231}"/>
    <cellStyle name="Comma 28 5" xfId="5182" xr:uid="{1F4C7F79-0DC8-489D-897C-D02E4B5B4C75}"/>
    <cellStyle name="Comma 28 6" xfId="1082" xr:uid="{B88685BD-6488-4F86-A53B-3334FA24C532}"/>
    <cellStyle name="Comma 29" xfId="374" xr:uid="{C43E917A-BBBF-4555-B756-8E0279E593C6}"/>
    <cellStyle name="Comma 29 2" xfId="1769" xr:uid="{63F67BCD-F438-4569-9BAA-6DB02A82ACEF}"/>
    <cellStyle name="Comma 29 2 2" xfId="3158" xr:uid="{11516D81-31D7-4E17-8B73-8A113BC6E8A1}"/>
    <cellStyle name="Comma 29 2 2 2" xfId="7226" xr:uid="{B34E19B9-4250-4EC4-A187-EF256F33951E}"/>
    <cellStyle name="Comma 29 2 3" xfId="4501" xr:uid="{AADA5525-0576-496C-93DB-01E1D6A21085}"/>
    <cellStyle name="Comma 29 2 4" xfId="5868" xr:uid="{AD3B79CA-3109-482B-BA78-79B91F73BE70}"/>
    <cellStyle name="Comma 29 3" xfId="2496" xr:uid="{6369BF91-9564-493D-9CA6-F2EB446BCFF4}"/>
    <cellStyle name="Comma 29 3 2" xfId="6564" xr:uid="{C77D1884-45A5-4BB4-90C3-9FC5F6304838}"/>
    <cellStyle name="Comma 29 3 3" xfId="125" xr:uid="{C9A98EE8-4FBE-4EE5-AECF-58A22730FAEE}"/>
    <cellStyle name="Comma 29 4" xfId="3839" xr:uid="{1AE46AD1-CD71-4A66-8A27-EFC6A0A96870}"/>
    <cellStyle name="Comma 29 5" xfId="5206" xr:uid="{EF1F38D0-B07C-433A-B37D-D34C259CAB30}"/>
    <cellStyle name="Comma 29 6" xfId="1106" xr:uid="{4DF6C620-E4F5-4D67-951A-B024357A7054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0 2 2" xfId="824" xr:uid="{5438FE92-DCDA-4B9B-B40F-4DE7EEFAF3BA}"/>
    <cellStyle name="Comma 3 10 2 2 2" xfId="1515" xr:uid="{AE4FD68B-5FAD-4BC1-983C-37C83A83841D}"/>
    <cellStyle name="Comma 3 10 2 2 2 2" xfId="2904" xr:uid="{F6006815-2063-4B73-ADFC-3A7791A59BDF}"/>
    <cellStyle name="Comma 3 10 2 2 2 2 2" xfId="6972" xr:uid="{7EFE7946-3696-4DDA-93F8-10ECC91B9D7A}"/>
    <cellStyle name="Comma 3 10 2 2 2 3" xfId="4247" xr:uid="{29B5FDFD-9911-4B6D-8733-48563DDDEC78}"/>
    <cellStyle name="Comma 3 10 2 2 2 4" xfId="5614" xr:uid="{A4E3AED0-4C6B-4147-B95B-5D9FD21437A6}"/>
    <cellStyle name="Comma 3 10 2 2 3" xfId="2236" xr:uid="{951822A8-F34E-4CF6-B3D0-5DB221DBFDFA}"/>
    <cellStyle name="Comma 3 10 2 2 3 2" xfId="6307" xr:uid="{067EF5D1-CDF6-466B-8223-D8A551D95D7A}"/>
    <cellStyle name="Comma 3 10 2 2 4" xfId="3585" xr:uid="{5B0BAFD1-F91E-4BE7-95C8-23A193023334}"/>
    <cellStyle name="Comma 3 10 2 2 5" xfId="4952" xr:uid="{E336DE42-1227-4ED7-86AD-4DC2A5F568C6}"/>
    <cellStyle name="Comma 3 10 2 3" xfId="1412" xr:uid="{3FF3AC9B-4D52-4E4E-8939-0134F6446DA8}"/>
    <cellStyle name="Comma 3 10 2 3 2" xfId="2801" xr:uid="{5AE08B92-3BB7-4CDC-BA39-480E6933D66A}"/>
    <cellStyle name="Comma 3 10 2 3 2 2" xfId="6869" xr:uid="{3D2F1DFF-7DD8-4702-8C0A-E082F6ACF0BA}"/>
    <cellStyle name="Comma 3 10 2 3 3" xfId="4144" xr:uid="{BEB8B9FC-B0C4-4F95-91A7-21074EE4A6D1}"/>
    <cellStyle name="Comma 3 10 2 3 4" xfId="5511" xr:uid="{90A03C74-D97C-4FA6-8473-B89E704F1B46}"/>
    <cellStyle name="Comma 3 10 2 4" xfId="2127" xr:uid="{CB05C7A9-E374-4680-80E0-17E4BEE20B0C}"/>
    <cellStyle name="Comma 3 10 2 4 2" xfId="6201" xr:uid="{B18C2204-BA2B-44D3-B90D-8144B65E4FEB}"/>
    <cellStyle name="Comma 3 10 2 5" xfId="3482" xr:uid="{80CF8BDB-2A8C-4D44-B895-AA1BE02BABF2}"/>
    <cellStyle name="Comma 3 10 2 6" xfId="4849" xr:uid="{96B7C224-F915-4B1F-B962-93ACF2BAA37F}"/>
    <cellStyle name="Comma 3 10 2 7" xfId="686" xr:uid="{9EFCD64B-F26C-4C1A-8E1F-F43DD0969EB3}"/>
    <cellStyle name="Comma 3 10 3" xfId="1114" xr:uid="{C6EC98B9-77AF-4222-837A-CAD934554FEA}"/>
    <cellStyle name="Comma 3 10 3 2" xfId="1777" xr:uid="{C5EB9E78-7DC8-4A62-ACED-E34875C4B56E}"/>
    <cellStyle name="Comma 3 10 3 2 2" xfId="3166" xr:uid="{37ED23D3-E3F3-41B9-B8C4-963EB4D32FEC}"/>
    <cellStyle name="Comma 3 10 3 2 2 2" xfId="7234" xr:uid="{58DC3D34-2E97-4AB6-9E4A-BD74E1DAAB20}"/>
    <cellStyle name="Comma 3 10 3 2 3" xfId="4509" xr:uid="{0964555E-A8B2-4999-A8A9-0BCCC401BF06}"/>
    <cellStyle name="Comma 3 10 3 2 4" xfId="5876" xr:uid="{CD0D0053-E200-42BF-8016-2F6CA5A75201}"/>
    <cellStyle name="Comma 3 10 3 3" xfId="2504" xr:uid="{AC2D6260-8DC9-4FEA-8D02-F64368F636B5}"/>
    <cellStyle name="Comma 3 10 3 3 2" xfId="6572" xr:uid="{3939AFA1-C2AC-4729-B20F-18DD665A0B27}"/>
    <cellStyle name="Comma 3 10 3 4" xfId="3847" xr:uid="{37930AEB-3411-4371-A6DE-A25AB232764B}"/>
    <cellStyle name="Comma 3 10 3 5" xfId="5214" xr:uid="{B887308B-50A8-4134-8B1B-B541B733C318}"/>
    <cellStyle name="Comma 3 10 4" xfId="797" xr:uid="{B2F59B9E-D6E3-4449-B122-CA5A5C778378}"/>
    <cellStyle name="Comma 3 10 4 2" xfId="1497" xr:uid="{7DEF6A52-8E98-4E18-8FE0-8BE6FBD1B252}"/>
    <cellStyle name="Comma 3 10 4 2 2" xfId="2886" xr:uid="{00791B84-8BFA-404D-91FD-85D7D638F82E}"/>
    <cellStyle name="Comma 3 10 4 2 2 2" xfId="6954" xr:uid="{CF177783-D0A5-4C7A-97AB-FB6572500C11}"/>
    <cellStyle name="Comma 3 10 4 2 3" xfId="4229" xr:uid="{82CAACAF-B8D4-4C49-AE97-81222E5B6E1A}"/>
    <cellStyle name="Comma 3 10 4 2 4" xfId="5596" xr:uid="{2F53B00B-1E35-41A3-939E-87B7A48B2B74}"/>
    <cellStyle name="Comma 3 10 4 3" xfId="2217" xr:uid="{444851B9-8AD5-48EB-A8BC-87B07A691A9B}"/>
    <cellStyle name="Comma 3 10 4 3 2" xfId="6289" xr:uid="{E6C0FC52-902B-4957-9CB9-FF2949C471B4}"/>
    <cellStyle name="Comma 3 10 4 4" xfId="3567" xr:uid="{B2CA59CC-DE70-49AF-B01A-E8343B757DDC}"/>
    <cellStyle name="Comma 3 10 4 5" xfId="4934" xr:uid="{046F13F5-76C3-467B-95AE-09EDDB4660B8}"/>
    <cellStyle name="Comma 3 10 5" xfId="1342" xr:uid="{A991E0D6-2113-4364-8657-156120021092}"/>
    <cellStyle name="Comma 3 10 5 2" xfId="2731" xr:uid="{7FCF6978-5B55-4BD9-9FD3-B410020826C1}"/>
    <cellStyle name="Comma 3 10 5 2 2" xfId="6799" xr:uid="{102B687B-64C6-4301-B888-EF96FB5A6DA5}"/>
    <cellStyle name="Comma 3 10 5 3" xfId="4074" xr:uid="{E79FE805-EDDB-48B5-9D14-ACF590719461}"/>
    <cellStyle name="Comma 3 10 5 4" xfId="5441" xr:uid="{134967BB-E436-4C1C-AD66-E88443E33B4E}"/>
    <cellStyle name="Comma 3 10 6" xfId="2052" xr:uid="{DFD9C534-1E87-489E-963A-BA7283205B0E}"/>
    <cellStyle name="Comma 3 10 6 2" xfId="6130" xr:uid="{4385C03A-4F76-4FA8-8665-6D0F19006731}"/>
    <cellStyle name="Comma 3 10 7" xfId="3411" xr:uid="{DEA8EB1F-6C7B-4E53-8620-0456020E37D3}"/>
    <cellStyle name="Comma 3 10 8" xfId="4779" xr:uid="{5786F0FD-490B-4401-B796-B6AA44C729EF}"/>
    <cellStyle name="Comma 3 10 9" xfId="579" xr:uid="{35ACAB13-9C3F-498B-A0E9-B57D1DF972D7}"/>
    <cellStyle name="Comma 3 11" xfId="493" xr:uid="{70E96547-2CF6-4AE9-9C6A-CB2F9E293BF3}"/>
    <cellStyle name="Comma 3 11 2" xfId="1746" xr:uid="{3AA2F739-6242-4777-9BAE-E379BA0E5149}"/>
    <cellStyle name="Comma 3 11 2 2" xfId="3135" xr:uid="{D92F8E3B-7179-463B-9469-5D3C5DC72DAA}"/>
    <cellStyle name="Comma 3 11 2 2 2" xfId="7203" xr:uid="{00DB05F2-4145-4885-A2D8-BDA527D230BF}"/>
    <cellStyle name="Comma 3 11 2 3" xfId="4478" xr:uid="{5E46E32C-D512-4327-B99B-0F831EF4D2BE}"/>
    <cellStyle name="Comma 3 11 2 4" xfId="5845" xr:uid="{784EB788-ACBC-4B30-B14C-78A39607D594}"/>
    <cellStyle name="Comma 3 11 3" xfId="2473" xr:uid="{28E5265B-4014-453C-B244-BEFF851CC416}"/>
    <cellStyle name="Comma 3 11 3 2" xfId="6541" xr:uid="{959B9178-5B00-41C6-8AD6-338E1EDF1106}"/>
    <cellStyle name="Comma 3 11 4" xfId="3816" xr:uid="{0FAA59DB-E880-489E-B25E-43116A39A611}"/>
    <cellStyle name="Comma 3 11 5" xfId="5183" xr:uid="{F626A80A-26A0-48FD-A799-C4EBB32F053A}"/>
    <cellStyle name="Comma 3 11 6" xfId="1083" xr:uid="{727E053B-AD5A-48B2-BDFF-BA245F45FB3E}"/>
    <cellStyle name="Comma 3 12" xfId="765" xr:uid="{AA34E4F8-03E9-46F8-8AE7-821923FD63A9}"/>
    <cellStyle name="Comma 3 12 2" xfId="1468" xr:uid="{D54B1C35-EF4B-404A-BA61-88769AEB938E}"/>
    <cellStyle name="Comma 3 12 2 2" xfId="2857" xr:uid="{F37C6C70-D095-4B6D-A966-C5B5A6AE1E2B}"/>
    <cellStyle name="Comma 3 12 2 2 2" xfId="6925" xr:uid="{B87D28C0-D39E-443E-8F46-A1CE19F950AB}"/>
    <cellStyle name="Comma 3 12 2 3" xfId="4200" xr:uid="{89743463-5B75-497F-9894-D99A7BDE2CCC}"/>
    <cellStyle name="Comma 3 12 2 4" xfId="5567" xr:uid="{D2747C1F-27E0-4BAB-BE90-AD548B5FD15D}"/>
    <cellStyle name="Comma 3 12 3" xfId="2188" xr:uid="{69C475F6-498D-4529-A791-620D7923B9BC}"/>
    <cellStyle name="Comma 3 12 3 2" xfId="6260" xr:uid="{4771E7D0-D4AD-4381-B9EF-B7C588D309AD}"/>
    <cellStyle name="Comma 3 12 4" xfId="3538" xr:uid="{184563C1-5E6C-4914-A250-60C070610D5D}"/>
    <cellStyle name="Comma 3 12 5" xfId="4905" xr:uid="{ACA547DD-9406-4DC5-846F-52E9F2FBAADB}"/>
    <cellStyle name="Comma 3 13" xfId="1314" xr:uid="{8FB4BBE4-E047-449E-B66F-B7561C754E78}"/>
    <cellStyle name="Comma 3 13 2" xfId="2703" xr:uid="{C56BCDA1-0B82-4649-9F7C-6577B9FD6E89}"/>
    <cellStyle name="Comma 3 13 2 2" xfId="6771" xr:uid="{B72BF287-0E19-4649-A254-3515C2BC4268}"/>
    <cellStyle name="Comma 3 13 3" xfId="4046" xr:uid="{3F7C899F-1D31-42D2-8449-AF5929AF112B}"/>
    <cellStyle name="Comma 3 13 4" xfId="5413" xr:uid="{5C7CA54D-62E0-47F2-9B4D-4996A4A0594A}"/>
    <cellStyle name="Comma 3 14" xfId="1999" xr:uid="{6408C0F5-3FB3-415C-9BDD-977E0C5B2767}"/>
    <cellStyle name="Comma 3 14 2" xfId="6080" xr:uid="{E7EDB9DC-3EF7-4ABB-9745-EE29B0A6C23C}"/>
    <cellStyle name="Comma 3 15" xfId="2021" xr:uid="{C18E2C0A-B6F8-4D80-B550-F1CEF876993F}"/>
    <cellStyle name="Comma 3 15 2" xfId="6100" xr:uid="{A3A67B03-E540-4CD4-8200-9DDCDC88F574}"/>
    <cellStyle name="Comma 3 16" xfId="2016" xr:uid="{28A89E18-8343-47B3-A90B-0A8C5AA6FDED}"/>
    <cellStyle name="Comma 3 16 2" xfId="6096" xr:uid="{819C8D80-6E1F-48D7-AC1B-D62220916802}"/>
    <cellStyle name="Comma 3 17" xfId="1988" xr:uid="{220D7698-081B-4104-9748-BC92D40E22E2}"/>
    <cellStyle name="Comma 3 18" xfId="3377" xr:uid="{7D23410A-2EB3-47BF-8E32-874239686990}"/>
    <cellStyle name="Comma 3 19" xfId="4751" xr:uid="{0B288B83-ABB6-405E-9680-7E82AFF3CB17}"/>
    <cellStyle name="Comma 3 2" xfId="67" xr:uid="{E2DCD54B-BFA0-4B84-A1CF-7008310BF3FD}"/>
    <cellStyle name="Comma 3 2 10" xfId="1324" xr:uid="{5082A976-9A96-4DA2-A26D-40A12689C6A4}"/>
    <cellStyle name="Comma 3 2 10 2" xfId="2713" xr:uid="{B47F9CC1-1FF5-45BC-A6FC-734B633C99F6}"/>
    <cellStyle name="Comma 3 2 10 2 2" xfId="6781" xr:uid="{5CBD75B5-FE1B-48EB-9865-B98EC25F0B56}"/>
    <cellStyle name="Comma 3 2 10 3" xfId="4056" xr:uid="{58F11B0E-0645-43F0-9EBC-DE3C4B62B2C5}"/>
    <cellStyle name="Comma 3 2 10 4" xfId="5423" xr:uid="{5A4013ED-4248-4976-B349-8F728F18AB9B}"/>
    <cellStyle name="Comma 3 2 11" xfId="2031" xr:uid="{B21E94AD-491F-4E21-9ABC-5E50F123F9CF}"/>
    <cellStyle name="Comma 3 2 11 2" xfId="6110" xr:uid="{80718190-ECBE-47F7-A300-3259A6A3FAE0}"/>
    <cellStyle name="Comma 3 2 12" xfId="3373" xr:uid="{ACB3DA54-0E68-4D7D-A8F9-1D4E91202934}"/>
    <cellStyle name="Comma 3 2 13" xfId="3387" xr:uid="{16384991-1D60-42F9-8399-CB067720225A}"/>
    <cellStyle name="Comma 3 2 14" xfId="4761" xr:uid="{2C39F1B5-FFBE-4EDB-AE5D-B2D904BD5DD0}"/>
    <cellStyle name="Comma 3 2 15" xfId="561" xr:uid="{249E8ADC-2A43-458A-8398-0F53C9101B0D}"/>
    <cellStyle name="Comma 3 2 2" xfId="309" xr:uid="{D2DC7406-9F1B-4B70-BB5E-3A80774C5EC9}"/>
    <cellStyle name="Comma 3 2 2 10" xfId="4765" xr:uid="{94A90829-F964-460F-90A2-2A8F793B2971}"/>
    <cellStyle name="Comma 3 2 2 11" xfId="565" xr:uid="{09812332-CB79-4F4C-BBB1-A4B779DAACD9}"/>
    <cellStyle name="Comma 3 2 2 2" xfId="514" xr:uid="{81C67964-A2E8-4BDA-867F-97C1B761DD67}"/>
    <cellStyle name="Comma 3 2 2 2 2" xfId="1140" xr:uid="{CAD43C5D-4363-49FE-80BD-EED9574F5170}"/>
    <cellStyle name="Comma 3 2 2 2 2 2" xfId="1802" xr:uid="{14AB7C54-E145-45B4-99D4-3755FD802974}"/>
    <cellStyle name="Comma 3 2 2 2 2 2 2" xfId="3191" xr:uid="{2FD3DA60-0F3C-43E7-82E4-ED6ED54D69BA}"/>
    <cellStyle name="Comma 3 2 2 2 2 2 2 2" xfId="7259" xr:uid="{45587D17-7B15-4114-AEDC-BF12C440B0B0}"/>
    <cellStyle name="Comma 3 2 2 2 2 2 3" xfId="4534" xr:uid="{A886A4A9-1AD0-4974-9290-A719F3CEA556}"/>
    <cellStyle name="Comma 3 2 2 2 2 2 4" xfId="5901" xr:uid="{74FECDAC-5C42-4101-B208-1ACC8D9242AB}"/>
    <cellStyle name="Comma 3 2 2 2 2 3" xfId="2529" xr:uid="{3AC0D729-7F1B-4B48-909D-D34133F07374}"/>
    <cellStyle name="Comma 3 2 2 2 2 3 2" xfId="6597" xr:uid="{36FE328B-3BF0-4E5E-A8E7-A2C51BB7FA26}"/>
    <cellStyle name="Comma 3 2 2 2 2 4" xfId="3872" xr:uid="{EDEF1CEF-C68D-41F0-A5F8-A4C7348E53C4}"/>
    <cellStyle name="Comma 3 2 2 2 2 5" xfId="5239" xr:uid="{C5DC62D2-CDDA-4211-BC0E-8F20EAF24A1B}"/>
    <cellStyle name="Comma 3 2 2 2 3" xfId="871" xr:uid="{AB5C9F33-CB19-47E3-B9F3-F170A77FFFF0}"/>
    <cellStyle name="Comma 3 2 2 2 3 2" xfId="1557" xr:uid="{9E244FD3-E3A0-4924-B56F-4E312D0111B7}"/>
    <cellStyle name="Comma 3 2 2 2 3 2 2" xfId="2946" xr:uid="{FCBB85FA-92EC-42B7-8724-E3FF23F4F051}"/>
    <cellStyle name="Comma 3 2 2 2 3 2 2 2" xfId="7014" xr:uid="{4AA1FBF4-C84B-46AD-9A2B-966925CECC6D}"/>
    <cellStyle name="Comma 3 2 2 2 3 2 3" xfId="4289" xr:uid="{2493DB0A-1F22-4943-B072-65218DA62273}"/>
    <cellStyle name="Comma 3 2 2 2 3 2 4" xfId="5656" xr:uid="{9F0DE7C4-69DB-4FBF-BFD7-91A962F0263F}"/>
    <cellStyle name="Comma 3 2 2 2 3 3" xfId="2278" xr:uid="{916EFB3C-B765-4C30-8175-176C1B8AC3C0}"/>
    <cellStyle name="Comma 3 2 2 2 3 3 2" xfId="6349" xr:uid="{465D4874-01EA-489A-AC78-35D46343FCAE}"/>
    <cellStyle name="Comma 3 2 2 2 3 4" xfId="3627" xr:uid="{2E53347C-7D35-47AC-AEAC-8B57DC5E7EC1}"/>
    <cellStyle name="Comma 3 2 2 2 3 5" xfId="4994" xr:uid="{4B69D134-182A-4232-AE72-7618E14F54E1}"/>
    <cellStyle name="Comma 3 2 2 2 4" xfId="1392" xr:uid="{2BE538AE-6BB4-4E99-A537-9829DA22A01B}"/>
    <cellStyle name="Comma 3 2 2 2 4 2" xfId="2781" xr:uid="{02299B4A-318F-4176-AA5C-E0583577B81D}"/>
    <cellStyle name="Comma 3 2 2 2 4 2 2" xfId="6849" xr:uid="{F74A74F1-2AE8-4B4A-A6F7-948887EBB22B}"/>
    <cellStyle name="Comma 3 2 2 2 4 3" xfId="4124" xr:uid="{43B74C36-1C3F-4E43-8D71-5CB8A64020E4}"/>
    <cellStyle name="Comma 3 2 2 2 4 4" xfId="5491" xr:uid="{59EC44B1-DA51-4895-9650-7B0FE8408B00}"/>
    <cellStyle name="Comma 3 2 2 2 5" xfId="2107" xr:uid="{745DBB1F-C808-4883-9CC2-B070FD6C9BB3}"/>
    <cellStyle name="Comma 3 2 2 2 5 2" xfId="6181" xr:uid="{DAA21400-0329-45AC-B522-B202B19BEE79}"/>
    <cellStyle name="Comma 3 2 2 2 6" xfId="3462" xr:uid="{AD7CA946-74BD-472C-B50E-C8B6EB496480}"/>
    <cellStyle name="Comma 3 2 2 2 7" xfId="4829" xr:uid="{3AE9F054-44CE-42F7-9E2D-BFD741632596}"/>
    <cellStyle name="Comma 3 2 2 2 8" xfId="666" xr:uid="{3C6DC781-6675-402C-B715-5E5765F2E1FB}"/>
    <cellStyle name="Comma 3 2 2 3" xfId="1015" xr:uid="{C6442870-BC61-43E1-BE70-57E8EA32C80A}"/>
    <cellStyle name="Comma 3 2 2 3 2" xfId="1254" xr:uid="{597E0FC9-BAE4-40F1-8CA5-0E947287C4A9}"/>
    <cellStyle name="Comma 3 2 2 3 2 2" xfId="1916" xr:uid="{0838DCE2-F874-46EF-854A-667002536CBB}"/>
    <cellStyle name="Comma 3 2 2 3 2 2 2" xfId="3305" xr:uid="{0BF0D7F6-F957-42D3-B900-C7B5A296D9BA}"/>
    <cellStyle name="Comma 3 2 2 3 2 2 2 2" xfId="7373" xr:uid="{D66D0650-D6AE-4EAB-9AB9-0058EFAEE99F}"/>
    <cellStyle name="Comma 3 2 2 3 2 2 3" xfId="4648" xr:uid="{6AB469E6-6727-4154-B2F6-8EEFC8547F84}"/>
    <cellStyle name="Comma 3 2 2 3 2 2 4" xfId="6015" xr:uid="{A87E8B51-5AC4-4EE8-A230-F30CADD975A6}"/>
    <cellStyle name="Comma 3 2 2 3 2 3" xfId="2643" xr:uid="{A6FC84F9-757F-4004-8284-E9F712559E3E}"/>
    <cellStyle name="Comma 3 2 2 3 2 3 2" xfId="6711" xr:uid="{28AC3CAC-F847-4FDA-9BF0-4345DA289DC7}"/>
    <cellStyle name="Comma 3 2 2 3 2 4" xfId="3986" xr:uid="{6ED72C17-D0D9-4E44-8E05-8051EAC82ECA}"/>
    <cellStyle name="Comma 3 2 2 3 2 5" xfId="5353" xr:uid="{292BB0D1-1301-4D31-BDD7-E039BB2C1928}"/>
    <cellStyle name="Comma 3 2 2 3 3" xfId="1678" xr:uid="{5104982A-83CF-4A98-B0B7-8A42FDBAE0ED}"/>
    <cellStyle name="Comma 3 2 2 3 3 2" xfId="3067" xr:uid="{3C13353E-AC89-4108-969A-6EA3378862BB}"/>
    <cellStyle name="Comma 3 2 2 3 3 2 2" xfId="7135" xr:uid="{C03420C7-C387-4D2D-AACA-4C8B5EFC3A73}"/>
    <cellStyle name="Comma 3 2 2 3 3 3" xfId="4410" xr:uid="{AF6F04B3-3D5F-4413-A9A1-E83C87D4CA77}"/>
    <cellStyle name="Comma 3 2 2 3 3 4" xfId="5777" xr:uid="{91C03F0A-70A8-4EA7-A361-DDDDD1DD52FB}"/>
    <cellStyle name="Comma 3 2 2 3 4" xfId="2405" xr:uid="{5AD2F967-3921-4EDE-9917-6AA8388B39BE}"/>
    <cellStyle name="Comma 3 2 2 3 4 2" xfId="6473" xr:uid="{0769B183-A1BE-469A-AAC5-EC701097A6BB}"/>
    <cellStyle name="Comma 3 2 2 3 5" xfId="3748" xr:uid="{60CCC4BA-ACCD-4108-9070-7E005C889FCD}"/>
    <cellStyle name="Comma 3 2 2 3 6" xfId="5115" xr:uid="{135C6447-4B3D-4EAD-885B-D7421540142B}"/>
    <cellStyle name="Comma 3 2 2 4" xfId="839" xr:uid="{BD7316D2-EA86-4F22-8DAF-5B5C40E7568C}"/>
    <cellStyle name="Comma 3 2 2 4 2" xfId="1529" xr:uid="{FDF59B98-7178-44DF-AB03-C8CC5994D6EF}"/>
    <cellStyle name="Comma 3 2 2 4 2 2" xfId="2918" xr:uid="{B0F6EE59-A457-456A-8CF0-EAB6E2A134B7}"/>
    <cellStyle name="Comma 3 2 2 4 2 2 2" xfId="6986" xr:uid="{E300702A-623E-40BC-A8EA-891486177DF7}"/>
    <cellStyle name="Comma 3 2 2 4 2 3" xfId="4261" xr:uid="{EE510D89-32EA-48A0-AEB9-1A3CBFF67783}"/>
    <cellStyle name="Comma 3 2 2 4 2 4" xfId="5628" xr:uid="{B61519E8-2618-4230-BA7F-3E4E7AAEB5F0}"/>
    <cellStyle name="Comma 3 2 2 4 3" xfId="2250" xr:uid="{B297527F-B8C4-459F-BB1B-5B4D589A58A8}"/>
    <cellStyle name="Comma 3 2 2 4 3 2" xfId="6321" xr:uid="{9E37469D-2640-43F8-B4C4-7E08C97764C1}"/>
    <cellStyle name="Comma 3 2 2 4 4" xfId="3599" xr:uid="{D2051228-C73D-4E16-85E0-659C1DA30337}"/>
    <cellStyle name="Comma 3 2 2 4 5" xfId="4966" xr:uid="{F89EA6F1-CE0F-42E9-AEF6-5F28A6A3594A}"/>
    <cellStyle name="Comma 3 2 2 5" xfId="1097" xr:uid="{DBA2927B-6571-4672-A74A-CDD81DA653AC}"/>
    <cellStyle name="Comma 3 2 2 5 2" xfId="1760" xr:uid="{0C803AB7-EE06-4450-AA25-FDD88CCF885B}"/>
    <cellStyle name="Comma 3 2 2 5 2 2" xfId="3149" xr:uid="{CFDD1F56-8E35-4D79-BE40-3AAF60F5B253}"/>
    <cellStyle name="Comma 3 2 2 5 2 2 2" xfId="7217" xr:uid="{91A586B0-079D-43DB-8FE3-A0632C07E3D6}"/>
    <cellStyle name="Comma 3 2 2 5 2 3" xfId="4492" xr:uid="{2BF5EDE6-ED7A-4C57-97BF-7A1FE481B991}"/>
    <cellStyle name="Comma 3 2 2 5 2 4" xfId="5859" xr:uid="{A9D463FF-8327-491C-83D6-1D1153F203B8}"/>
    <cellStyle name="Comma 3 2 2 5 3" xfId="2487" xr:uid="{932F710E-4164-485D-A701-79CD84BBA1F8}"/>
    <cellStyle name="Comma 3 2 2 5 3 2" xfId="6555" xr:uid="{969F2401-AF17-413E-AB7B-FCB5B6D3C795}"/>
    <cellStyle name="Comma 3 2 2 5 4" xfId="3830" xr:uid="{4792D226-5C17-4098-8E03-7AC3889F62A1}"/>
    <cellStyle name="Comma 3 2 2 5 5" xfId="5197" xr:uid="{D404E876-17C2-4EEC-92F8-E6CCD7221EAF}"/>
    <cellStyle name="Comma 3 2 2 6" xfId="780" xr:uid="{35EA743C-1E74-446B-AE70-4A8029856242}"/>
    <cellStyle name="Comma 3 2 2 6 2" xfId="1482" xr:uid="{E01CD1D6-8A79-4CFD-87CC-A76D1F6127CF}"/>
    <cellStyle name="Comma 3 2 2 6 2 2" xfId="2871" xr:uid="{488FD1D7-EAB2-417D-930D-4AD2B067098E}"/>
    <cellStyle name="Comma 3 2 2 6 2 2 2" xfId="6939" xr:uid="{E198BD67-7EDD-46EA-9F7A-93A8895A36A0}"/>
    <cellStyle name="Comma 3 2 2 6 2 3" xfId="4214" xr:uid="{734609C3-4FB4-4394-8E53-256D68D77293}"/>
    <cellStyle name="Comma 3 2 2 6 2 4" xfId="5581" xr:uid="{32DCF649-398D-4CBE-995A-A28BDA8BAEEC}"/>
    <cellStyle name="Comma 3 2 2 6 3" xfId="2202" xr:uid="{BD87AB2D-3917-460B-98EC-3247C1500E58}"/>
    <cellStyle name="Comma 3 2 2 6 3 2" xfId="6274" xr:uid="{A1146A12-15BB-4CA2-AB63-A1997A468B8B}"/>
    <cellStyle name="Comma 3 2 2 6 4" xfId="3552" xr:uid="{B21E5FE0-9995-42CE-B462-8299A0BAB89A}"/>
    <cellStyle name="Comma 3 2 2 6 5" xfId="4919" xr:uid="{D5104BB2-A457-41BC-8CAD-718D48C8C581}"/>
    <cellStyle name="Comma 3 2 2 7" xfId="1328" xr:uid="{3FAA077D-3D0E-48BF-AAA1-316845886A6E}"/>
    <cellStyle name="Comma 3 2 2 7 2" xfId="2717" xr:uid="{067DE35C-BCF2-42F6-BB8F-8B54766E2CB5}"/>
    <cellStyle name="Comma 3 2 2 7 2 2" xfId="6785" xr:uid="{50D2F2DE-A657-4C29-BBBB-D03FDCEA177E}"/>
    <cellStyle name="Comma 3 2 2 7 3" xfId="4060" xr:uid="{7900B678-5F5F-4798-9911-6D9F65689342}"/>
    <cellStyle name="Comma 3 2 2 7 4" xfId="5427" xr:uid="{F0179149-ACA8-4F94-A7A2-08F5873F994F}"/>
    <cellStyle name="Comma 3 2 2 8" xfId="2036" xr:uid="{5EE5F9AD-97B0-40DD-AE05-9A8A9EE7F6D6}"/>
    <cellStyle name="Comma 3 2 2 8 2" xfId="6115" xr:uid="{D9D1DA72-395C-46B0-8BA4-46B78ACEFC9F}"/>
    <cellStyle name="Comma 3 2 2 9" xfId="3391" xr:uid="{02AD0E39-E7DA-4F07-82A1-FB004EFB499C}"/>
    <cellStyle name="Comma 3 2 3" xfId="197" xr:uid="{60CA37CF-0CAB-46E3-B52F-4B9B19124A16}"/>
    <cellStyle name="Comma 3 2 3 2" xfId="702" xr:uid="{571050DC-225F-475D-A559-9281141B8287}"/>
    <cellStyle name="Comma 3 2 3 2 2" xfId="1150" xr:uid="{C8D7B3EE-2EB1-4CB6-82FD-EDC3C9B971D0}"/>
    <cellStyle name="Comma 3 2 3 2 2 2" xfId="1812" xr:uid="{5F6EFEC1-F55F-4D25-8592-00403DF8DE0C}"/>
    <cellStyle name="Comma 3 2 3 2 2 2 2" xfId="3201" xr:uid="{CBEEA077-8082-4492-9C57-E6F9459BDB3A}"/>
    <cellStyle name="Comma 3 2 3 2 2 2 2 2" xfId="7269" xr:uid="{DA4FD4C9-1DAE-4ADE-B6F4-EE41B27C1A67}"/>
    <cellStyle name="Comma 3 2 3 2 2 2 3" xfId="4544" xr:uid="{0B7470D0-24F8-4B5F-9A79-5358104BB07C}"/>
    <cellStyle name="Comma 3 2 3 2 2 2 4" xfId="5911" xr:uid="{07D0CB69-5D9E-4F79-B75D-CC593E9EF981}"/>
    <cellStyle name="Comma 3 2 3 2 2 3" xfId="2539" xr:uid="{949CF4AB-70BE-463E-A5BA-0DDFB4E80A6A}"/>
    <cellStyle name="Comma 3 2 3 2 2 3 2" xfId="6607" xr:uid="{D8F3FE03-ADE1-4376-82D3-F7268566CCFC}"/>
    <cellStyle name="Comma 3 2 3 2 2 4" xfId="3882" xr:uid="{207CEA5F-DD8B-4EAC-8906-8BEE58D89A5F}"/>
    <cellStyle name="Comma 3 2 3 2 2 5" xfId="5249" xr:uid="{FA90B9C6-F8B1-4943-ADAA-8402844E2D57}"/>
    <cellStyle name="Comma 3 2 3 2 3" xfId="883" xr:uid="{E04BE8DA-241D-4334-B5F7-798B08AAA8A1}"/>
    <cellStyle name="Comma 3 2 3 2 3 2" xfId="1566" xr:uid="{0556A0B7-B5DD-4540-B61D-008A840ADFAF}"/>
    <cellStyle name="Comma 3 2 3 2 3 2 2" xfId="2955" xr:uid="{2B255DC6-F51B-42B6-93B8-32DEB298F2CA}"/>
    <cellStyle name="Comma 3 2 3 2 3 2 2 2" xfId="7023" xr:uid="{C1596B48-F8DD-41E1-872E-E18F154EA2B1}"/>
    <cellStyle name="Comma 3 2 3 2 3 2 3" xfId="4298" xr:uid="{B51C6E0D-8300-4ABA-8A78-96300A632E7D}"/>
    <cellStyle name="Comma 3 2 3 2 3 2 4" xfId="5665" xr:uid="{4D43CD8A-48F6-4C26-B41A-2BA35C046183}"/>
    <cellStyle name="Comma 3 2 3 2 3 3" xfId="2287" xr:uid="{0F4096B4-147E-41A6-966C-13370E7DAB55}"/>
    <cellStyle name="Comma 3 2 3 2 3 3 2" xfId="6358" xr:uid="{3C545C59-89B7-4549-8D94-70173DF7023D}"/>
    <cellStyle name="Comma 3 2 3 2 3 4" xfId="3636" xr:uid="{C4C8BAF0-3B5A-44BB-8230-BCE059902D36}"/>
    <cellStyle name="Comma 3 2 3 2 3 5" xfId="5003" xr:uid="{93376762-6A0F-4AD9-A8C0-36E6C5BF2260}"/>
    <cellStyle name="Comma 3 2 3 2 4" xfId="1427" xr:uid="{AD6390F1-C909-4FF6-AF79-7C6F752A8ABF}"/>
    <cellStyle name="Comma 3 2 3 2 4 2" xfId="2816" xr:uid="{6CE5789A-776B-41A1-88D6-9C73B9A9385D}"/>
    <cellStyle name="Comma 3 2 3 2 4 2 2" xfId="6884" xr:uid="{4A627F69-498F-4CEC-84E6-56D55BD1CE69}"/>
    <cellStyle name="Comma 3 2 3 2 4 3" xfId="4159" xr:uid="{C45378F3-D336-464B-BB92-C1F7EE9D0B85}"/>
    <cellStyle name="Comma 3 2 3 2 4 4" xfId="5526" xr:uid="{8CAFA045-D783-4795-9A61-BC08EC09BE10}"/>
    <cellStyle name="Comma 3 2 3 2 5" xfId="2142" xr:uid="{45B5F9AC-1B88-4B23-A207-AD31F896B273}"/>
    <cellStyle name="Comma 3 2 3 2 5 2" xfId="6216" xr:uid="{9C37E195-4F2A-4028-9ADB-90714F7F9456}"/>
    <cellStyle name="Comma 3 2 3 2 6" xfId="3497" xr:uid="{8134CDDC-271A-4B6E-858C-5127AED5629F}"/>
    <cellStyle name="Comma 3 2 3 2 7" xfId="4864" xr:uid="{3CDFC943-1705-46A0-A135-D30B55B0099D}"/>
    <cellStyle name="Comma 3 2 3 3" xfId="1134" xr:uid="{88BBBBA1-4E70-4666-8C7E-8DED272A68CC}"/>
    <cellStyle name="Comma 3 2 3 3 2" xfId="1796" xr:uid="{57026258-8E16-4AD9-95FD-369238A4B80B}"/>
    <cellStyle name="Comma 3 2 3 3 2 2" xfId="3185" xr:uid="{0750D3D4-34EA-4185-9860-8F194A367278}"/>
    <cellStyle name="Comma 3 2 3 3 2 2 2" xfId="7253" xr:uid="{BE7E9B7A-9992-43D2-AC13-D862D58B8B8A}"/>
    <cellStyle name="Comma 3 2 3 3 2 3" xfId="4528" xr:uid="{825B2F78-F8B0-4AD8-B9BD-0A59F975E555}"/>
    <cellStyle name="Comma 3 2 3 3 2 4" xfId="5895" xr:uid="{5613B161-991D-40BB-8A46-5D3EE10CB592}"/>
    <cellStyle name="Comma 3 2 3 3 3" xfId="2523" xr:uid="{E8F9DDCF-3C05-4CA0-AB4B-1CA964DE9BD6}"/>
    <cellStyle name="Comma 3 2 3 3 3 2" xfId="6591" xr:uid="{746BA8C3-D458-4F41-9CBA-613A55B32922}"/>
    <cellStyle name="Comma 3 2 3 3 4" xfId="3866" xr:uid="{5ED0B97F-1100-498B-AD73-D959B7EDFFA8}"/>
    <cellStyle name="Comma 3 2 3 3 5" xfId="5233" xr:uid="{ABC70D8A-AE8D-4D05-A5E0-6E5F1DD2EB62}"/>
    <cellStyle name="Comma 3 2 3 4" xfId="861" xr:uid="{156539EC-7A3F-451B-A919-81FC46CB0E0A}"/>
    <cellStyle name="Comma 3 2 3 4 2" xfId="1549" xr:uid="{A84826BE-2C0E-4228-AC8D-695512CE3F2E}"/>
    <cellStyle name="Comma 3 2 3 4 2 2" xfId="2938" xr:uid="{BF986071-2E53-4A96-88AC-3AB255D1F464}"/>
    <cellStyle name="Comma 3 2 3 4 2 2 2" xfId="7006" xr:uid="{35BA4ABD-6986-4A65-8B52-F824B3F16FCB}"/>
    <cellStyle name="Comma 3 2 3 4 2 3" xfId="4281" xr:uid="{2CF9ABE4-23A2-4100-8FDC-A34622ABA57B}"/>
    <cellStyle name="Comma 3 2 3 4 2 4" xfId="5648" xr:uid="{4575F0FF-B056-4A6D-BC12-3B1D30CA7396}"/>
    <cellStyle name="Comma 3 2 3 4 3" xfId="2270" xr:uid="{217BD14E-30D2-47D5-B4C8-5DEB6A5CC307}"/>
    <cellStyle name="Comma 3 2 3 4 3 2" xfId="6341" xr:uid="{C7BA5472-E20C-482A-BC25-390BB51AA1E9}"/>
    <cellStyle name="Comma 3 2 3 4 4" xfId="3619" xr:uid="{0EA86155-387B-4D41-89BF-0F1D4676103F}"/>
    <cellStyle name="Comma 3 2 3 4 5" xfId="4986" xr:uid="{3FAE2F60-7C48-49F0-824B-1BB7849592C1}"/>
    <cellStyle name="Comma 3 2 3 5" xfId="1357" xr:uid="{0D1B0806-21B4-4D72-84DB-80DCA2FED9C3}"/>
    <cellStyle name="Comma 3 2 3 5 2" xfId="2746" xr:uid="{C4713E3B-90E7-41DF-809B-6A55BBF9DD1C}"/>
    <cellStyle name="Comma 3 2 3 5 2 2" xfId="6814" xr:uid="{7DA24121-846E-49FA-9E37-C29CADA6F8AA}"/>
    <cellStyle name="Comma 3 2 3 5 3" xfId="4089" xr:uid="{0AE610F0-160B-41FD-909A-73F4AA4C9A3D}"/>
    <cellStyle name="Comma 3 2 3 5 4" xfId="5456" xr:uid="{C02A1EEF-FEF5-435E-A093-0F166843723C}"/>
    <cellStyle name="Comma 3 2 3 6" xfId="2068" xr:uid="{165ACCE6-B5AB-47EF-9DEF-37E0A78AA791}"/>
    <cellStyle name="Comma 3 2 3 6 2" xfId="6145" xr:uid="{DA6AB62A-FFB3-4EDC-97D9-D9EACE02049A}"/>
    <cellStyle name="Comma 3 2 3 7" xfId="3426" xr:uid="{DC9FE298-71E2-45E1-A227-D8945D597415}"/>
    <cellStyle name="Comma 3 2 3 8" xfId="4794" xr:uid="{647CFEC1-5D9D-4A1F-A7BC-E0D9A864216F}"/>
    <cellStyle name="Comma 3 2 3 9" xfId="609" xr:uid="{C6E86FB7-D869-48C4-958E-F2A2B20C0916}"/>
    <cellStyle name="Comma 3 2 4" xfId="505" xr:uid="{771E44BC-BA3C-4B36-9A0C-0301C53CE480}"/>
    <cellStyle name="Comma 3 2 4 2" xfId="1169" xr:uid="{72E4A6D9-F0A0-4E59-84D2-18EEC24EE5BD}"/>
    <cellStyle name="Comma 3 2 4 2 2" xfId="1831" xr:uid="{AC14E10A-1C01-49BC-9353-0EE4CDC370F2}"/>
    <cellStyle name="Comma 3 2 4 2 2 2" xfId="3220" xr:uid="{EB3C0F9B-D8EC-44E6-A4BA-CED8439D5EB9}"/>
    <cellStyle name="Comma 3 2 4 2 2 2 2" xfId="7288" xr:uid="{7B930D95-729B-423E-A263-20C31B164C1F}"/>
    <cellStyle name="Comma 3 2 4 2 2 3" xfId="4563" xr:uid="{1AAF2A33-6357-40F9-83B6-971BB36041D9}"/>
    <cellStyle name="Comma 3 2 4 2 2 4" xfId="5930" xr:uid="{94261EA4-69AA-4272-BD97-0FE29501B878}"/>
    <cellStyle name="Comma 3 2 4 2 3" xfId="2558" xr:uid="{F56E6BC4-3D33-41C0-93F1-A92F013DA1BB}"/>
    <cellStyle name="Comma 3 2 4 2 3 2" xfId="6626" xr:uid="{D9E13669-FA75-47EF-B98F-17052A49C585}"/>
    <cellStyle name="Comma 3 2 4 2 4" xfId="3901" xr:uid="{940B6E42-6E15-4EE5-B46A-762155B0F9BC}"/>
    <cellStyle name="Comma 3 2 4 2 5" xfId="5268" xr:uid="{3CD461D4-0F41-49F0-B044-8942AC0F1568}"/>
    <cellStyle name="Comma 3 2 4 3" xfId="904" xr:uid="{6F56F196-C28D-48C1-863A-95CD93CE8CA3}"/>
    <cellStyle name="Comma 3 2 4 3 2" xfId="1586" xr:uid="{305E7618-A3D8-4BF2-98AA-14DA6BF76445}"/>
    <cellStyle name="Comma 3 2 4 3 2 2" xfId="2975" xr:uid="{6EC334D3-D093-460A-9B18-BB60E770D7D3}"/>
    <cellStyle name="Comma 3 2 4 3 2 2 2" xfId="7043" xr:uid="{70DED199-A82D-43CC-B73D-D2F117C2996C}"/>
    <cellStyle name="Comma 3 2 4 3 2 3" xfId="4318" xr:uid="{AEE4321B-FB25-41F6-9FAC-6CB881A9F5AE}"/>
    <cellStyle name="Comma 3 2 4 3 2 4" xfId="5685" xr:uid="{6344823D-3092-4F7E-9D26-D597D3E101AA}"/>
    <cellStyle name="Comma 3 2 4 3 3" xfId="2307" xr:uid="{CC9C1209-AF62-4AE8-85DC-6F2C41D2471E}"/>
    <cellStyle name="Comma 3 2 4 3 3 2" xfId="6378" xr:uid="{FDF4F502-1B45-4B51-B4DB-528F36E7DB07}"/>
    <cellStyle name="Comma 3 2 4 3 4" xfId="3656" xr:uid="{DF32131F-51EB-46C8-9F8A-2F5DB2505EED}"/>
    <cellStyle name="Comma 3 2 4 3 5" xfId="5023" xr:uid="{D0254977-B12F-4347-A408-02A4D7695A40}"/>
    <cellStyle name="Comma 3 2 4 4" xfId="1388" xr:uid="{B89B7795-9770-4181-8EA3-CEFED186B879}"/>
    <cellStyle name="Comma 3 2 4 4 2" xfId="2777" xr:uid="{B1B767FE-4A92-42C7-A9BD-C6D9A6F5CE6F}"/>
    <cellStyle name="Comma 3 2 4 4 2 2" xfId="6845" xr:uid="{CF9868AD-C8CE-48D6-A470-6B07CF05779B}"/>
    <cellStyle name="Comma 3 2 4 4 3" xfId="4120" xr:uid="{761A3294-BD74-4BDF-B18F-704D9CFDE60E}"/>
    <cellStyle name="Comma 3 2 4 4 4" xfId="5487" xr:uid="{534E354A-B490-4F72-B512-FD351328FF22}"/>
    <cellStyle name="Comma 3 2 4 5" xfId="2103" xr:uid="{0FEF072B-95C5-4776-9574-8FB11EAEA2F1}"/>
    <cellStyle name="Comma 3 2 4 5 2" xfId="6177" xr:uid="{D15980BB-DBA4-47C9-A68C-E24FB70F7EDC}"/>
    <cellStyle name="Comma 3 2 4 6" xfId="2354" xr:uid="{DF60B2A7-9954-46A3-93A8-012B2DC9ACC8}"/>
    <cellStyle name="Comma 3 2 4 6 2" xfId="6423" xr:uid="{90FAFA15-4A3F-4546-B8F3-94A00FB80290}"/>
    <cellStyle name="Comma 3 2 4 7" xfId="3458" xr:uid="{97976C39-76EF-4AE3-BA53-576F160610BC}"/>
    <cellStyle name="Comma 3 2 4 8" xfId="4825" xr:uid="{652E6FB8-6FA7-41D2-BF08-E236C705B077}"/>
    <cellStyle name="Comma 3 2 4 9" xfId="662" xr:uid="{C53AF36D-3E85-4122-968E-12C1FAD0484A}"/>
    <cellStyle name="Comma 3 2 5" xfId="853" xr:uid="{DE7109EA-07F5-49B0-9715-1C3A25D7EB75}"/>
    <cellStyle name="Comma 3 2 5 2" xfId="1128" xr:uid="{CD1B1665-C40B-4F1E-8CC9-5849EFA0DE5F}"/>
    <cellStyle name="Comma 3 2 5 2 2" xfId="1790" xr:uid="{6F459F8C-A6E6-46A6-A8D5-80F3E127A215}"/>
    <cellStyle name="Comma 3 2 5 2 2 2" xfId="3179" xr:uid="{9B96ECA4-212D-4CEF-8972-6A66BCF0661F}"/>
    <cellStyle name="Comma 3 2 5 2 2 2 2" xfId="7247" xr:uid="{AE5AFF02-3E61-4268-BD01-7AACB0A433D6}"/>
    <cellStyle name="Comma 3 2 5 2 2 3" xfId="4522" xr:uid="{04AF5BF6-389E-4C76-A0B0-FFCC86BA9875}"/>
    <cellStyle name="Comma 3 2 5 2 2 4" xfId="5889" xr:uid="{CC2C7A27-29F6-42FA-8C08-5DCD74F47FF2}"/>
    <cellStyle name="Comma 3 2 5 2 3" xfId="2517" xr:uid="{6510FA6E-BE0D-417A-8880-897F63754354}"/>
    <cellStyle name="Comma 3 2 5 2 3 2" xfId="6585" xr:uid="{955B0F2F-4D78-4555-85CF-E75D693FCE5C}"/>
    <cellStyle name="Comma 3 2 5 2 4" xfId="3860" xr:uid="{8230E1DB-2164-4A7E-9039-159E765667C6}"/>
    <cellStyle name="Comma 3 2 5 2 5" xfId="5227" xr:uid="{521046D4-B387-4D00-AB28-7705349B3F3B}"/>
    <cellStyle name="Comma 3 2 5 3" xfId="1542" xr:uid="{44A3D47A-EE75-4B36-8639-E3DA5E321376}"/>
    <cellStyle name="Comma 3 2 5 3 2" xfId="2931" xr:uid="{00436FDB-F3A9-4DEF-8B8B-77FF05C3916B}"/>
    <cellStyle name="Comma 3 2 5 3 2 2" xfId="6999" xr:uid="{C9FFF034-7C7C-4A90-AFFA-8F5B5C2C068A}"/>
    <cellStyle name="Comma 3 2 5 3 3" xfId="4274" xr:uid="{1E6E10D2-BCEA-4212-ACEE-93B9707607E7}"/>
    <cellStyle name="Comma 3 2 5 3 4" xfId="5641" xr:uid="{45EE7DBC-66FB-4CC7-A5D8-A62FA3C9C06D}"/>
    <cellStyle name="Comma 3 2 5 4" xfId="2263" xr:uid="{E7C2CD9A-FEB5-4B13-9C07-0CDC30B6915D}"/>
    <cellStyle name="Comma 3 2 5 4 2" xfId="6334" xr:uid="{70F6E469-755E-4D60-9871-1F4A02A7FF65}"/>
    <cellStyle name="Comma 3 2 5 5" xfId="3612" xr:uid="{F95D54D9-3911-4DD7-9E9F-063A0CB6D82B}"/>
    <cellStyle name="Comma 3 2 5 6" xfId="4979" xr:uid="{136F9233-5F48-4CEE-B77E-243CC2DB32A7}"/>
    <cellStyle name="Comma 3 2 6" xfId="943" xr:uid="{E732D9FC-30EB-4766-AC6F-8F08E42B4C40}"/>
    <cellStyle name="Comma 3 2 6 2" xfId="1196" xr:uid="{959FD0A0-A7B2-4236-9E27-1ED2A16EE454}"/>
    <cellStyle name="Comma 3 2 6 2 2" xfId="1858" xr:uid="{00D2B398-909D-4D1F-949D-8E7D17A746B1}"/>
    <cellStyle name="Comma 3 2 6 2 2 2" xfId="3247" xr:uid="{B5BED6E0-A1C3-422E-9F63-B97E92BD25C7}"/>
    <cellStyle name="Comma 3 2 6 2 2 2 2" xfId="7315" xr:uid="{3A7FA1B1-52B5-41AC-9C1B-8902C24A44E1}"/>
    <cellStyle name="Comma 3 2 6 2 2 3" xfId="4590" xr:uid="{5AE0CB05-AC1B-46DC-89F9-F8408CC5A5AA}"/>
    <cellStyle name="Comma 3 2 6 2 2 4" xfId="5957" xr:uid="{0C497D75-CA9F-4446-81E3-ECA19B5F644B}"/>
    <cellStyle name="Comma 3 2 6 2 3" xfId="2585" xr:uid="{5F1505F0-9975-416A-813C-61D1CD3763B4}"/>
    <cellStyle name="Comma 3 2 6 2 3 2" xfId="6653" xr:uid="{A0EE4A5C-1E58-4836-81D3-065595DD6120}"/>
    <cellStyle name="Comma 3 2 6 2 4" xfId="3928" xr:uid="{6442AF54-4113-40DC-BB5F-0F21EA42E6BE}"/>
    <cellStyle name="Comma 3 2 6 2 5" xfId="5295" xr:uid="{24DFDD1C-9D25-4941-B45D-C15FE089BF01}"/>
    <cellStyle name="Comma 3 2 6 3" xfId="1617" xr:uid="{FE55C068-CF34-42B8-B2AD-AD74E02F0957}"/>
    <cellStyle name="Comma 3 2 6 3 2" xfId="3006" xr:uid="{B76C2E71-3B34-4BF4-8630-9AEB7F5C31B2}"/>
    <cellStyle name="Comma 3 2 6 3 2 2" xfId="7074" xr:uid="{1FF71B59-4304-494D-8554-BD13A641A253}"/>
    <cellStyle name="Comma 3 2 6 3 3" xfId="4349" xr:uid="{4C84526F-2A9C-461B-889F-DFCDD2DE7B58}"/>
    <cellStyle name="Comma 3 2 6 3 4" xfId="5716" xr:uid="{3923C1F8-48AB-42F7-89A5-DD65C1B5A094}"/>
    <cellStyle name="Comma 3 2 6 4" xfId="2338" xr:uid="{0F7012EF-421F-493D-8FEA-89F916E5D8A1}"/>
    <cellStyle name="Comma 3 2 6 4 2" xfId="6409" xr:uid="{D8B01A22-03BC-4DD9-8F37-C04A9816B8F8}"/>
    <cellStyle name="Comma 3 2 6 5" xfId="3687" xr:uid="{ADF361E3-E374-42F8-ADBA-4C84F7DAE8DB}"/>
    <cellStyle name="Comma 3 2 6 6" xfId="5054" xr:uid="{6F704F68-0FF2-449A-B31B-995E3B381CAD}"/>
    <cellStyle name="Comma 3 2 7" xfId="835" xr:uid="{B041884A-A337-4AE4-ADEE-5D78AC812797}"/>
    <cellStyle name="Comma 3 2 7 2" xfId="1525" xr:uid="{D4A0FAEF-0982-43BC-845D-56BDEDE41F15}"/>
    <cellStyle name="Comma 3 2 7 2 2" xfId="2914" xr:uid="{4BB4F786-1993-464E-A2A8-73FBF3E33D17}"/>
    <cellStyle name="Comma 3 2 7 2 2 2" xfId="6982" xr:uid="{74C99062-FF6E-4F27-B296-0CC34BE18CEE}"/>
    <cellStyle name="Comma 3 2 7 2 3" xfId="4257" xr:uid="{A425B347-A1AB-4790-AEFF-7671E9960938}"/>
    <cellStyle name="Comma 3 2 7 2 4" xfId="5624" xr:uid="{A802A139-366A-459F-989F-FA41BAE0268C}"/>
    <cellStyle name="Comma 3 2 7 3" xfId="2246" xr:uid="{52F5644D-9FE2-4B6D-96B0-A8047EB36D4A}"/>
    <cellStyle name="Comma 3 2 7 3 2" xfId="6317" xr:uid="{E2812848-C8F6-413D-9233-D9AB30FC10EE}"/>
    <cellStyle name="Comma 3 2 7 4" xfId="3595" xr:uid="{ADDA3285-C951-4D42-B9A3-38BC455B0557}"/>
    <cellStyle name="Comma 3 2 7 5" xfId="4962" xr:uid="{97617FB7-4AAE-46F1-84D7-96B4B7FDA8FE}"/>
    <cellStyle name="Comma 3 2 8" xfId="1093" xr:uid="{884FA256-30EB-417E-8DB9-59A94E742F5A}"/>
    <cellStyle name="Comma 3 2 8 2" xfId="1756" xr:uid="{9F7F508F-84B3-47D2-AABD-87001D546C13}"/>
    <cellStyle name="Comma 3 2 8 2 2" xfId="3145" xr:uid="{30CD0977-F978-4946-B0B9-6561B6969B7A}"/>
    <cellStyle name="Comma 3 2 8 2 2 2" xfId="7213" xr:uid="{4FE2B519-62E0-4C6E-BFD5-3FEE97471652}"/>
    <cellStyle name="Comma 3 2 8 2 3" xfId="4488" xr:uid="{62E77922-0564-4966-A966-625B45E1D549}"/>
    <cellStyle name="Comma 3 2 8 2 4" xfId="5855" xr:uid="{9C61F7C1-5AA2-422F-B761-1DE2112D5B61}"/>
    <cellStyle name="Comma 3 2 8 3" xfId="2483" xr:uid="{D8744054-EE6B-4C19-AF62-CD13B7A32AF6}"/>
    <cellStyle name="Comma 3 2 8 3 2" xfId="6551" xr:uid="{91E47A53-8DF5-4846-AABE-61FF25C98CF5}"/>
    <cellStyle name="Comma 3 2 8 4" xfId="3826" xr:uid="{18C1BBA4-E1A3-4393-A172-50BED7C959FC}"/>
    <cellStyle name="Comma 3 2 8 5" xfId="5193" xr:uid="{D67B62DB-B75D-4D35-A58B-DA2683362848}"/>
    <cellStyle name="Comma 3 2 9" xfId="775" xr:uid="{A322ECE0-E327-49C5-9949-6B469CC8D9E6}"/>
    <cellStyle name="Comma 3 2 9 2" xfId="1478" xr:uid="{FC5325C9-4680-4DAA-AE4D-BA45CC0634F7}"/>
    <cellStyle name="Comma 3 2 9 2 2" xfId="2867" xr:uid="{B4DA5B8C-BA1E-4712-A870-113D12CA24D7}"/>
    <cellStyle name="Comma 3 2 9 2 2 2" xfId="6935" xr:uid="{58D21B46-68C4-4469-B0C8-10107D4B4E27}"/>
    <cellStyle name="Comma 3 2 9 2 3" xfId="4210" xr:uid="{4508D861-6203-4715-9983-2519796484FC}"/>
    <cellStyle name="Comma 3 2 9 2 4" xfId="5577" xr:uid="{A49E9D7B-C09A-42F7-BE70-BAAA423BAD45}"/>
    <cellStyle name="Comma 3 2 9 3" xfId="2198" xr:uid="{8D33BE15-44B6-43DE-AB2B-6C3393190434}"/>
    <cellStyle name="Comma 3 2 9 3 2" xfId="6270" xr:uid="{F64B3D12-5C69-4343-A31E-9A5D2A44DB2C}"/>
    <cellStyle name="Comma 3 2 9 4" xfId="3548" xr:uid="{86FEF015-5BB5-4B3B-A97A-79ADE15FCFAF}"/>
    <cellStyle name="Comma 3 2 9 5" xfId="4915" xr:uid="{A58E3428-F354-41D9-9340-1DEBF75DFBE8}"/>
    <cellStyle name="Comma 3 20" xfId="551" xr:uid="{1E04DEFB-B0E5-4F60-B094-0B5F7D947ECD}"/>
    <cellStyle name="Comma 3 3" xfId="108" xr:uid="{6B89667E-D839-4118-B718-AC0A6B448351}"/>
    <cellStyle name="Comma 3 3 10" xfId="2001" xr:uid="{BBDF2673-59E4-4F93-A8C9-86C93E48B0A2}"/>
    <cellStyle name="Comma 3 3 10 2" xfId="6082" xr:uid="{0B484B83-BB0A-4465-92F2-E858D8F46CDC}"/>
    <cellStyle name="Comma 3 3 11" xfId="2035" xr:uid="{149E261B-001E-4C5F-AEB4-75C3E6C1B011}"/>
    <cellStyle name="Comma 3 3 11 2" xfId="6114" xr:uid="{0475B5F9-1451-48B4-8671-614C5BBCDC3D}"/>
    <cellStyle name="Comma 3 3 12" xfId="3390" xr:uid="{A41EB88F-4AB6-47DA-AABA-9114E9A72EB4}"/>
    <cellStyle name="Comma 3 3 13" xfId="4764" xr:uid="{3FA98B6A-BC24-4288-9A70-67791BCEBEEB}"/>
    <cellStyle name="Comma 3 3 14" xfId="564" xr:uid="{28DACAB9-0549-4AFF-A897-2AEF5C725FB7}"/>
    <cellStyle name="Comma 3 3 2" xfId="326" xr:uid="{46BE54F9-51C6-429A-B40C-D6C2E3D381A7}"/>
    <cellStyle name="Comma 3 3 2 10" xfId="4803" xr:uid="{72D1970B-0FCB-4B76-95F8-AAB93591E723}"/>
    <cellStyle name="Comma 3 3 2 11" xfId="624" xr:uid="{F96255D3-70F2-4800-B304-B32E8CEBA9B1}"/>
    <cellStyle name="Comma 3 3 2 2" xfId="711" xr:uid="{5B0DB3BC-B39F-4B60-BA4D-C31090ABB3D7}"/>
    <cellStyle name="Comma 3 3 2 2 2" xfId="1152" xr:uid="{C3CA2AA7-EC00-488C-846A-F0086494A535}"/>
    <cellStyle name="Comma 3 3 2 2 2 2" xfId="1814" xr:uid="{FFB531F7-8BEF-4A86-81D0-8872B17CFAF6}"/>
    <cellStyle name="Comma 3 3 2 2 2 2 2" xfId="3203" xr:uid="{CDA09AFA-F8A1-4B72-9E75-A3D04F54B45F}"/>
    <cellStyle name="Comma 3 3 2 2 2 2 2 2" xfId="7271" xr:uid="{323B7F51-85AB-4542-ADD0-83877282FF5B}"/>
    <cellStyle name="Comma 3 3 2 2 2 2 3" xfId="4546" xr:uid="{1F6A4526-1D7A-477B-A634-11E8E57AE3FB}"/>
    <cellStyle name="Comma 3 3 2 2 2 2 4" xfId="5913" xr:uid="{D73687E3-8AFA-40A8-A5EE-DB31CEA5979F}"/>
    <cellStyle name="Comma 3 3 2 2 2 3" xfId="2541" xr:uid="{D7979836-BF05-488B-9962-6CEAFB4A7045}"/>
    <cellStyle name="Comma 3 3 2 2 2 3 2" xfId="6609" xr:uid="{2041E583-BB38-40E9-8947-EC60E6C1ED26}"/>
    <cellStyle name="Comma 3 3 2 2 2 4" xfId="3884" xr:uid="{ACB8B1DD-9B4C-4D1C-8B89-6700F90625AD}"/>
    <cellStyle name="Comma 3 3 2 2 2 5" xfId="5251" xr:uid="{741D444B-E9F7-4A22-875F-2E257A356308}"/>
    <cellStyle name="Comma 3 3 2 2 3" xfId="885" xr:uid="{613B0CB2-7A78-444B-8477-D8636B81D552}"/>
    <cellStyle name="Comma 3 3 2 2 3 2" xfId="1568" xr:uid="{F657C472-EC7D-4390-8B6A-6D6E84921459}"/>
    <cellStyle name="Comma 3 3 2 2 3 2 2" xfId="2957" xr:uid="{EC1602F9-65DF-4F10-9DE8-137B909B3F05}"/>
    <cellStyle name="Comma 3 3 2 2 3 2 2 2" xfId="7025" xr:uid="{75CD9C6D-3D24-48F1-822E-8D973551FF24}"/>
    <cellStyle name="Comma 3 3 2 2 3 2 3" xfId="4300" xr:uid="{8CB59B14-0207-4AFF-9092-DB5CC2C370C0}"/>
    <cellStyle name="Comma 3 3 2 2 3 2 4" xfId="5667" xr:uid="{7279B655-B296-4F7B-A0E8-A09A1F3869B4}"/>
    <cellStyle name="Comma 3 3 2 2 3 3" xfId="2289" xr:uid="{973F9DF5-8EC5-4420-A169-97B1C7A2F1CB}"/>
    <cellStyle name="Comma 3 3 2 2 3 3 2" xfId="6360" xr:uid="{4B338B29-95CD-4868-A064-C75BCCE7A58F}"/>
    <cellStyle name="Comma 3 3 2 2 3 4" xfId="3638" xr:uid="{80D8375E-01F7-4B0A-B228-33E6B09CE4C1}"/>
    <cellStyle name="Comma 3 3 2 2 3 5" xfId="5005" xr:uid="{1ECA4284-9640-40F9-803E-3C9C5BB29B53}"/>
    <cellStyle name="Comma 3 3 2 2 4" xfId="1436" xr:uid="{9BDD5D5D-52F4-49FC-80E0-1494ED84ADF8}"/>
    <cellStyle name="Comma 3 3 2 2 4 2" xfId="2825" xr:uid="{C8341BBE-C21A-424C-B080-FF4C6FE1DDF8}"/>
    <cellStyle name="Comma 3 3 2 2 4 2 2" xfId="6893" xr:uid="{11BEBF67-8A5D-46D0-83A6-41BE71D444C9}"/>
    <cellStyle name="Comma 3 3 2 2 4 3" xfId="4168" xr:uid="{94809808-F92E-48F3-AEA1-E945A34B179D}"/>
    <cellStyle name="Comma 3 3 2 2 4 4" xfId="5535" xr:uid="{F0613A1B-5004-4368-AA8D-96AA7D713B5D}"/>
    <cellStyle name="Comma 3 3 2 2 5" xfId="2151" xr:uid="{C12C97FC-5F44-4D1E-86DC-25D898F21E0D}"/>
    <cellStyle name="Comma 3 3 2 2 5 2" xfId="6225" xr:uid="{2593C154-31B8-4DD3-B988-50FC79AA4E59}"/>
    <cellStyle name="Comma 3 3 2 2 6" xfId="3506" xr:uid="{32D3CDA0-E5BC-4202-BF6E-0BD2EF1DBE27}"/>
    <cellStyle name="Comma 3 3 2 2 7" xfId="4873" xr:uid="{7ABEC778-DD6F-4E77-9CDB-08923FEE4A50}"/>
    <cellStyle name="Comma 3 3 2 3" xfId="1032" xr:uid="{2F53DD57-78AB-40E7-9BDD-2746BDE7A88E}"/>
    <cellStyle name="Comma 3 3 2 3 2" xfId="1271" xr:uid="{C6595658-E787-40D1-B364-9A0527890DDA}"/>
    <cellStyle name="Comma 3 3 2 3 2 2" xfId="1933" xr:uid="{17A7C321-898A-4904-8FBE-3E3D436961B4}"/>
    <cellStyle name="Comma 3 3 2 3 2 2 2" xfId="3322" xr:uid="{77B20AD4-2F9E-4202-ABCE-E9B34E95A41F}"/>
    <cellStyle name="Comma 3 3 2 3 2 2 2 2" xfId="7390" xr:uid="{5CA54B18-CD63-4F88-ADB8-5B00F7CE22BC}"/>
    <cellStyle name="Comma 3 3 2 3 2 2 3" xfId="4665" xr:uid="{D9F56897-5EFB-4C1B-8371-55A1B44BB8A3}"/>
    <cellStyle name="Comma 3 3 2 3 2 2 4" xfId="6032" xr:uid="{53CCA7DD-E295-4EC9-92DC-7C229173335F}"/>
    <cellStyle name="Comma 3 3 2 3 2 3" xfId="2660" xr:uid="{AE91C2DB-B586-4AAB-B6F4-24256510961F}"/>
    <cellStyle name="Comma 3 3 2 3 2 3 2" xfId="6728" xr:uid="{3986A28C-8836-4767-BD18-8AA29F4B0FA8}"/>
    <cellStyle name="Comma 3 3 2 3 2 4" xfId="4003" xr:uid="{F3EDE582-11A6-4537-A326-5B276960A306}"/>
    <cellStyle name="Comma 3 3 2 3 2 5" xfId="5370" xr:uid="{D3D36A3D-C97F-4758-9DF3-B5E879F0A720}"/>
    <cellStyle name="Comma 3 3 2 3 3" xfId="1695" xr:uid="{C497643C-A7DC-40BD-80A2-30C6140BF861}"/>
    <cellStyle name="Comma 3 3 2 3 3 2" xfId="3084" xr:uid="{8C454F70-0E8D-4D80-A280-6F59FCA5A7D8}"/>
    <cellStyle name="Comma 3 3 2 3 3 2 2" xfId="7152" xr:uid="{65F9C749-04F9-46BA-AD2E-852F7A70DF43}"/>
    <cellStyle name="Comma 3 3 2 3 3 3" xfId="4427" xr:uid="{25065F91-86D9-434A-BDB8-F36B3CC19265}"/>
    <cellStyle name="Comma 3 3 2 3 3 4" xfId="5794" xr:uid="{A1078FB4-D7A3-4638-B90E-8BD0E1158535}"/>
    <cellStyle name="Comma 3 3 2 3 4" xfId="2422" xr:uid="{8C1D3608-1C66-46AE-AA4B-38241F57319D}"/>
    <cellStyle name="Comma 3 3 2 3 4 2" xfId="6490" xr:uid="{7898948E-6970-4AB3-ACDD-ECC9A0A33E86}"/>
    <cellStyle name="Comma 3 3 2 3 5" xfId="3765" xr:uid="{329F9B62-B030-4626-8819-AE286C70A351}"/>
    <cellStyle name="Comma 3 3 2 3 6" xfId="5132" xr:uid="{011CEE3D-F96B-473C-90EB-B9D2F883B4C0}"/>
    <cellStyle name="Comma 3 3 2 4" xfId="1139" xr:uid="{3470D05B-1588-42C2-BF08-BD678ED3F10A}"/>
    <cellStyle name="Comma 3 3 2 4 2" xfId="1801" xr:uid="{E9AE1C9C-6082-4057-BC66-DE3F5C0A2F5D}"/>
    <cellStyle name="Comma 3 3 2 4 2 2" xfId="3190" xr:uid="{2B0AB13F-77F3-4D8A-ADBF-5B5D65A42F29}"/>
    <cellStyle name="Comma 3 3 2 4 2 2 2" xfId="7258" xr:uid="{5680F60C-D9D2-468A-8115-66A1CCF4C1A6}"/>
    <cellStyle name="Comma 3 3 2 4 2 3" xfId="4533" xr:uid="{FA57A35E-D6ED-4725-86B2-CCFA6A7957AC}"/>
    <cellStyle name="Comma 3 3 2 4 2 4" xfId="5900" xr:uid="{17663652-8F4E-4FA4-934D-F17F4AF760B4}"/>
    <cellStyle name="Comma 3 3 2 4 3" xfId="2528" xr:uid="{A1D68D64-65A4-4B3D-9A4A-7025CBD3B0EE}"/>
    <cellStyle name="Comma 3 3 2 4 3 2" xfId="6596" xr:uid="{BD557203-E669-465E-82B9-88AB2DE29123}"/>
    <cellStyle name="Comma 3 3 2 4 4" xfId="3871" xr:uid="{9230D335-0D8F-415B-BE1B-B492F24E4C89}"/>
    <cellStyle name="Comma 3 3 2 4 5" xfId="5238" xr:uid="{259C49A2-1489-4DB6-B89C-2562F56B5413}"/>
    <cellStyle name="Comma 3 3 2 5" xfId="870" xr:uid="{938DFA84-850A-4725-8804-4BB634776430}"/>
    <cellStyle name="Comma 3 3 2 5 2" xfId="1556" xr:uid="{3408C6D3-252F-48C8-8616-ECA69FA0501C}"/>
    <cellStyle name="Comma 3 3 2 5 2 2" xfId="2945" xr:uid="{062BAD65-77F1-4317-ADDD-10241E77D696}"/>
    <cellStyle name="Comma 3 3 2 5 2 2 2" xfId="7013" xr:uid="{0DD9D09F-D222-451B-9E52-1FCEDE633913}"/>
    <cellStyle name="Comma 3 3 2 5 2 3" xfId="4288" xr:uid="{8FEC5322-A25C-4E7B-BA3B-26371CEC29AD}"/>
    <cellStyle name="Comma 3 3 2 5 2 4" xfId="5655" xr:uid="{C352A89C-6870-476D-B927-8EA1651BEC0C}"/>
    <cellStyle name="Comma 3 3 2 5 3" xfId="2277" xr:uid="{73F37547-50CB-4014-BDB4-126815F11D20}"/>
    <cellStyle name="Comma 3 3 2 5 3 2" xfId="6348" xr:uid="{6849BFD0-C3CC-46DE-B35B-705228797A7E}"/>
    <cellStyle name="Comma 3 3 2 5 4" xfId="3626" xr:uid="{25B29857-7DB4-46DF-8304-B8DC272C4935}"/>
    <cellStyle name="Comma 3 3 2 5 5" xfId="4993" xr:uid="{0A657FAE-E134-450A-A45F-04B30511229C}"/>
    <cellStyle name="Comma 3 3 2 6" xfId="754" xr:uid="{33B04C57-0FE6-4BD6-AC79-4E22BCF783E0}"/>
    <cellStyle name="Comma 3 3 2 6 2" xfId="1461" xr:uid="{2B596EA9-0615-4437-B768-839E794D24EC}"/>
    <cellStyle name="Comma 3 3 2 6 2 2" xfId="2850" xr:uid="{23060059-46E3-4F71-A433-F9304B73EC2A}"/>
    <cellStyle name="Comma 3 3 2 6 2 2 2" xfId="6918" xr:uid="{38355E3F-1C0F-406B-B119-2ADA9009E574}"/>
    <cellStyle name="Comma 3 3 2 6 2 3" xfId="4193" xr:uid="{6BE90445-71FB-4360-AD8E-F87A28E8BDAD}"/>
    <cellStyle name="Comma 3 3 2 6 2 4" xfId="5560" xr:uid="{9960175C-22A5-4F26-8178-15C1AB1797A6}"/>
    <cellStyle name="Comma 3 3 2 6 3" xfId="2181" xr:uid="{35C6B73C-DD46-44BD-807C-22609C946395}"/>
    <cellStyle name="Comma 3 3 2 6 3 2" xfId="6253" xr:uid="{6CE7B1D8-6EC2-4F8A-B0C4-CDFCA1B4664C}"/>
    <cellStyle name="Comma 3 3 2 6 4" xfId="3531" xr:uid="{E49FD5DC-F628-4DAA-8598-D0EE1609F462}"/>
    <cellStyle name="Comma 3 3 2 6 5" xfId="4898" xr:uid="{1206B8CF-6C09-4ABA-94DD-008D4537A0AB}"/>
    <cellStyle name="Comma 3 3 2 7" xfId="1366" xr:uid="{D6F0A071-05B6-4341-8279-1E725AF9D990}"/>
    <cellStyle name="Comma 3 3 2 7 2" xfId="2755" xr:uid="{979B1479-BBDB-4EE7-876A-2FEF71E349B0}"/>
    <cellStyle name="Comma 3 3 2 7 2 2" xfId="6823" xr:uid="{A3AF8682-BFED-45AC-AD36-875A838113B9}"/>
    <cellStyle name="Comma 3 3 2 7 3" xfId="4098" xr:uid="{C89252F2-B99B-400D-B9B1-533A25269B1E}"/>
    <cellStyle name="Comma 3 3 2 7 4" xfId="5465" xr:uid="{99A58209-3453-4149-A113-12C3795494EE}"/>
    <cellStyle name="Comma 3 3 2 8" xfId="2079" xr:uid="{F78EF361-6956-494F-86A1-51911E2D799F}"/>
    <cellStyle name="Comma 3 3 2 8 2" xfId="6154" xr:uid="{91136FAF-B0D5-47C9-9ACB-5DA1A7080168}"/>
    <cellStyle name="Comma 3 3 2 9" xfId="3435" xr:uid="{B1047DE9-6668-4CA5-80A4-A72EFECC798C}"/>
    <cellStyle name="Comma 3 3 3" xfId="220" xr:uid="{15DD5CAD-6C41-4D23-9A9F-9720CB1BD411}"/>
    <cellStyle name="Comma 3 3 3 2" xfId="1171" xr:uid="{A6AC3AF6-D980-4E9F-977A-5F45F6A2B4E4}"/>
    <cellStyle name="Comma 3 3 3 2 2" xfId="1833" xr:uid="{8E8A1A9D-F07A-4480-95EB-201266490E30}"/>
    <cellStyle name="Comma 3 3 3 2 2 2" xfId="3222" xr:uid="{DE8661A0-A1BC-4223-898F-CDEE9DC454D5}"/>
    <cellStyle name="Comma 3 3 3 2 2 2 2" xfId="7290" xr:uid="{D1F7F2A1-C495-47E0-819F-FE9DB3ED027F}"/>
    <cellStyle name="Comma 3 3 3 2 2 3" xfId="4565" xr:uid="{925FD350-2B58-4787-9D94-0C3893E02CB7}"/>
    <cellStyle name="Comma 3 3 3 2 2 4" xfId="5932" xr:uid="{A7BDC573-0A20-4823-9990-5CEE08903838}"/>
    <cellStyle name="Comma 3 3 3 2 3" xfId="2560" xr:uid="{86C6CD65-9B11-4E82-A5E3-09DF04CD9866}"/>
    <cellStyle name="Comma 3 3 3 2 3 2" xfId="6628" xr:uid="{87F5B74D-5ED8-443E-942E-1D7F7CC8118D}"/>
    <cellStyle name="Comma 3 3 3 2 4" xfId="3903" xr:uid="{BC8FE87A-E220-4674-91FF-4B78AEC85139}"/>
    <cellStyle name="Comma 3 3 3 2 5" xfId="5270" xr:uid="{99B0FFD0-70F6-4E8F-90D5-92E800DF1D43}"/>
    <cellStyle name="Comma 3 3 3 3" xfId="906" xr:uid="{04A293A6-78A4-4F82-A11F-EFAEA2930387}"/>
    <cellStyle name="Comma 3 3 3 3 2" xfId="1588" xr:uid="{76AF57CE-0F3B-4495-8D33-78F70347AAB7}"/>
    <cellStyle name="Comma 3 3 3 3 2 2" xfId="2977" xr:uid="{8B04ABE9-11EE-4389-A95A-AEF796711E2C}"/>
    <cellStyle name="Comma 3 3 3 3 2 2 2" xfId="7045" xr:uid="{4BC0A57A-D560-4686-A12C-A2FE9479EC3A}"/>
    <cellStyle name="Comma 3 3 3 3 2 3" xfId="4320" xr:uid="{E275260C-4495-4241-AFAC-A4661581B16E}"/>
    <cellStyle name="Comma 3 3 3 3 2 4" xfId="5687" xr:uid="{52E40869-0CCA-4FD8-B2A5-3176CA7BC66B}"/>
    <cellStyle name="Comma 3 3 3 3 3" xfId="2309" xr:uid="{A7CEF43B-8AB2-4C10-8B37-55D402A60895}"/>
    <cellStyle name="Comma 3 3 3 3 3 2" xfId="6380" xr:uid="{8CEACA47-E25D-45E7-B74F-D534807D6FF8}"/>
    <cellStyle name="Comma 3 3 3 3 4" xfId="3658" xr:uid="{03E66706-2449-4550-97FC-E22AA0289EF5}"/>
    <cellStyle name="Comma 3 3 3 3 5" xfId="5025" xr:uid="{0F121CB3-3A71-4DF9-9131-0E1DED8E737C}"/>
    <cellStyle name="Comma 3 3 3 4" xfId="1391" xr:uid="{9BC3C9C6-B3F4-41C0-AD77-D43535147E1A}"/>
    <cellStyle name="Comma 3 3 3 4 2" xfId="2780" xr:uid="{0852B05C-06E0-4C86-AC7E-B25F09465343}"/>
    <cellStyle name="Comma 3 3 3 4 2 2" xfId="6848" xr:uid="{AF74579A-BE70-48FC-AF95-CDD1A4C1B29A}"/>
    <cellStyle name="Comma 3 3 3 4 3" xfId="4123" xr:uid="{1A81EFAF-733F-4491-BA0E-1E47FDED3883}"/>
    <cellStyle name="Comma 3 3 3 4 4" xfId="5490" xr:uid="{9B7EB442-713B-468D-A266-716B3863981B}"/>
    <cellStyle name="Comma 3 3 3 5" xfId="2106" xr:uid="{CC1D581B-81C7-4A44-ABC1-5D37A8D94652}"/>
    <cellStyle name="Comma 3 3 3 5 2" xfId="6180" xr:uid="{29EDE028-F9C0-4EE8-9851-7D640D1F658E}"/>
    <cellStyle name="Comma 3 3 3 6" xfId="3461" xr:uid="{AB5AB6BE-A456-40BF-BBBE-64102F9FBDA1}"/>
    <cellStyle name="Comma 3 3 3 7" xfId="4828" xr:uid="{7DD89C74-3370-4B07-888A-783326BDB19C}"/>
    <cellStyle name="Comma 3 3 3 8" xfId="665" xr:uid="{0BF79962-6B96-4EA0-89E3-635D00A88445}"/>
    <cellStyle name="Comma 3 3 4" xfId="513" xr:uid="{FA85ADDA-BA05-405C-8BF7-E8C58D7BEC1F}"/>
    <cellStyle name="Comma 3 3 4 2" xfId="1205" xr:uid="{64297F9F-E3B6-4C09-93A5-D5E25E1EBF83}"/>
    <cellStyle name="Comma 3 3 4 2 2" xfId="1867" xr:uid="{30476A32-A4B9-4160-B241-AFE7962A30AB}"/>
    <cellStyle name="Comma 3 3 4 2 2 2" xfId="3256" xr:uid="{9A452938-DA8E-4B04-B313-8DC81CB10AA2}"/>
    <cellStyle name="Comma 3 3 4 2 2 2 2" xfId="7324" xr:uid="{A2662460-4573-42AE-9108-30B7E6564FE3}"/>
    <cellStyle name="Comma 3 3 4 2 2 3" xfId="4599" xr:uid="{29B80315-0932-404F-A798-D77025F93C45}"/>
    <cellStyle name="Comma 3 3 4 2 2 4" xfId="5966" xr:uid="{293F1199-9125-4517-9BCD-69307938496C}"/>
    <cellStyle name="Comma 3 3 4 2 3" xfId="2594" xr:uid="{5024CF43-525F-4168-9B90-821C61399F69}"/>
    <cellStyle name="Comma 3 3 4 2 3 2" xfId="6662" xr:uid="{5FC1BF13-E8C6-431C-A1E0-7CDFF8E33C32}"/>
    <cellStyle name="Comma 3 3 4 2 4" xfId="3937" xr:uid="{739BD15C-EB93-4A56-81DE-89D947CD4632}"/>
    <cellStyle name="Comma 3 3 4 2 5" xfId="5304" xr:uid="{AAEE9AD9-5F25-4187-ADF1-336C542E3A97}"/>
    <cellStyle name="Comma 3 3 4 3" xfId="1628" xr:uid="{0B71225F-11F5-4D3C-8E81-E09B7EF72434}"/>
    <cellStyle name="Comma 3 3 4 3 2" xfId="3017" xr:uid="{2125DB42-D674-4071-86F5-346B7C0EAE98}"/>
    <cellStyle name="Comma 3 3 4 3 2 2" xfId="7085" xr:uid="{66EEA08D-57A1-49BB-BE02-144870EE7FAF}"/>
    <cellStyle name="Comma 3 3 4 3 3" xfId="4360" xr:uid="{91140E96-4B04-454E-BC1D-9CF17DEFD19F}"/>
    <cellStyle name="Comma 3 3 4 3 4" xfId="5727" xr:uid="{5FDEF5D2-1E4F-4BDE-B449-38280EEFB7D5}"/>
    <cellStyle name="Comma 3 3 4 4" xfId="2351" xr:uid="{F391D6F2-0D1C-49B3-A613-37F48A4D6F70}"/>
    <cellStyle name="Comma 3 3 4 4 2" xfId="6421" xr:uid="{38CC22B3-246C-4CE2-A613-CBC471D3A01C}"/>
    <cellStyle name="Comma 3 3 4 5" xfId="3698" xr:uid="{1FF088CD-94C9-43F2-8A6A-1915BE12A256}"/>
    <cellStyle name="Comma 3 3 4 6" xfId="5065" xr:uid="{AD881478-BC35-4D99-BB4D-BC5D31DD2426}"/>
    <cellStyle name="Comma 3 3 4 7" xfId="957" xr:uid="{30CFD6B3-F545-43AE-891D-467BEA6D9CDF}"/>
    <cellStyle name="Comma 3 3 5" xfId="838" xr:uid="{4D848D26-2B1D-4988-8272-5EB574CAA174}"/>
    <cellStyle name="Comma 3 3 5 2" xfId="1528" xr:uid="{2CEE6914-002A-4647-BB66-F56F9FF3C4F7}"/>
    <cellStyle name="Comma 3 3 5 2 2" xfId="2917" xr:uid="{7768D24B-C7A5-4251-B76D-3B996EF6F19E}"/>
    <cellStyle name="Comma 3 3 5 2 2 2" xfId="6985" xr:uid="{D810043E-E282-4FB1-8A7F-E64CA4C71FCB}"/>
    <cellStyle name="Comma 3 3 5 2 3" xfId="4260" xr:uid="{11D6CDD5-FCB0-47BA-8439-D1DC89FA0B36}"/>
    <cellStyle name="Comma 3 3 5 2 4" xfId="5627" xr:uid="{AED8729B-566C-4799-9257-246ADE565F8D}"/>
    <cellStyle name="Comma 3 3 5 3" xfId="2249" xr:uid="{3671D3B6-BC13-47CC-A52A-11DBD5781D54}"/>
    <cellStyle name="Comma 3 3 5 3 2" xfId="6320" xr:uid="{B628A2D1-BC5C-4596-8CED-EA7B2402149F}"/>
    <cellStyle name="Comma 3 3 5 4" xfId="3598" xr:uid="{591E77F8-EDE3-49C8-AF22-AF78D37C76BF}"/>
    <cellStyle name="Comma 3 3 5 5" xfId="4965" xr:uid="{2F5C7792-3170-4E65-B46B-C4C7B29551D8}"/>
    <cellStyle name="Comma 3 3 6" xfId="1096" xr:uid="{3DA019C9-CE96-4F52-943B-C5AAB87D9E0B}"/>
    <cellStyle name="Comma 3 3 6 2" xfId="1759" xr:uid="{4C6775F0-EC6E-442D-9200-AE2189858D64}"/>
    <cellStyle name="Comma 3 3 6 2 2" xfId="3148" xr:uid="{0AFF1538-A71E-47A0-8913-653027178BB6}"/>
    <cellStyle name="Comma 3 3 6 2 2 2" xfId="7216" xr:uid="{95566D66-2442-4C45-A4CC-679464B3C808}"/>
    <cellStyle name="Comma 3 3 6 2 3" xfId="4491" xr:uid="{07224AA5-29A5-4C8E-9728-C6190ED8B4C6}"/>
    <cellStyle name="Comma 3 3 6 2 4" xfId="5858" xr:uid="{E4774484-40C4-44F3-BEC5-27D669B4ADDA}"/>
    <cellStyle name="Comma 3 3 6 3" xfId="2486" xr:uid="{56AA96B3-CCAC-45CC-B0D6-B5B0173FE6AB}"/>
    <cellStyle name="Comma 3 3 6 3 2" xfId="6554" xr:uid="{B64CCB7F-47B6-4DF9-B761-841159849244}"/>
    <cellStyle name="Comma 3 3 6 4" xfId="3829" xr:uid="{52C9BED6-CB6A-4F41-A75C-2C20A7C78BD4}"/>
    <cellStyle name="Comma 3 3 6 5" xfId="5196" xr:uid="{A2BDFCB2-00A7-4984-BBF0-7389189995C7}"/>
    <cellStyle name="Comma 3 3 7" xfId="779" xr:uid="{2615D221-06BC-4693-95EF-CE12FDCF687B}"/>
    <cellStyle name="Comma 3 3 7 2" xfId="1481" xr:uid="{93956A24-25A5-42FD-AFA0-31A89CCBD753}"/>
    <cellStyle name="Comma 3 3 7 2 2" xfId="2870" xr:uid="{A12B0185-AF11-4360-866F-DE098834E71F}"/>
    <cellStyle name="Comma 3 3 7 2 2 2" xfId="6938" xr:uid="{C1281946-EA0A-4152-8FE0-80ED4B055690}"/>
    <cellStyle name="Comma 3 3 7 2 3" xfId="4213" xr:uid="{9EE41BBE-371D-4E29-80B4-38D7EF40E1B0}"/>
    <cellStyle name="Comma 3 3 7 2 4" xfId="5580" xr:uid="{170F4312-1011-4474-9423-1EF70A68A66F}"/>
    <cellStyle name="Comma 3 3 7 3" xfId="2201" xr:uid="{C80ED937-0F1A-41F4-9EBC-C656DC16CE2B}"/>
    <cellStyle name="Comma 3 3 7 3 2" xfId="6273" xr:uid="{C05F48FB-A4F5-44B9-AA51-53795368A9EB}"/>
    <cellStyle name="Comma 3 3 7 4" xfId="3551" xr:uid="{05108F3C-FC49-4839-A575-77E95D9A485D}"/>
    <cellStyle name="Comma 3 3 7 5" xfId="4918" xr:uid="{507D2BB0-45BE-407C-9621-B5CC0EF70AFF}"/>
    <cellStyle name="Comma 3 3 8" xfId="726" xr:uid="{1AAF2BC7-ACFF-4AF6-B621-9CAAD5FF3BDC}"/>
    <cellStyle name="Comma 3 3 8 2" xfId="1450" xr:uid="{C98A29E7-4F55-481D-B75E-2F95D05C31FE}"/>
    <cellStyle name="Comma 3 3 8 2 2" xfId="2839" xr:uid="{8BFD8D09-92DB-475C-B49F-D24E2EAEAF75}"/>
    <cellStyle name="Comma 3 3 8 2 2 2" xfId="6907" xr:uid="{FE4D427F-45E2-40EF-955D-F598394195B6}"/>
    <cellStyle name="Comma 3 3 8 2 3" xfId="4182" xr:uid="{B0C96FE1-B2D5-46B8-B640-5BA084C0CE05}"/>
    <cellStyle name="Comma 3 3 8 2 4" xfId="5549" xr:uid="{71171AB9-70F5-48A3-9917-1AFFD6C67CBE}"/>
    <cellStyle name="Comma 3 3 8 3" xfId="2165" xr:uid="{21774B83-76DF-4D0F-B04F-C3628265DE5B}"/>
    <cellStyle name="Comma 3 3 8 3 2" xfId="6239" xr:uid="{A904AEED-8AFF-4BC1-8D4D-E5E521FD1135}"/>
    <cellStyle name="Comma 3 3 8 4" xfId="3520" xr:uid="{5508ABB9-564E-48A1-BF46-A3B641A68041}"/>
    <cellStyle name="Comma 3 3 8 5" xfId="4887" xr:uid="{8947F5A7-7007-4C1D-A1AE-6B3F43884045}"/>
    <cellStyle name="Comma 3 3 9" xfId="1327" xr:uid="{7C1CEDED-44ED-4697-B60E-C78FAF19FAAF}"/>
    <cellStyle name="Comma 3 3 9 2" xfId="2716" xr:uid="{31CFFA56-20AD-4FAC-B40A-54AB1696B347}"/>
    <cellStyle name="Comma 3 3 9 2 2" xfId="6784" xr:uid="{AB811979-BE51-4FDF-A653-9B67DF4FD62A}"/>
    <cellStyle name="Comma 3 3 9 3" xfId="4059" xr:uid="{01C0C946-583B-4C97-8E4C-8B71BE220A5C}"/>
    <cellStyle name="Comma 3 3 9 4" xfId="5426" xr:uid="{BC900B13-5120-4389-A082-FDC5AE92D4FE}"/>
    <cellStyle name="Comma 3 38" xfId="214" xr:uid="{68C2A698-67BD-4760-ACC1-A1F3404E4B19}"/>
    <cellStyle name="Comma 3 4" xfId="44" xr:uid="{3392590A-8296-4276-8A7F-14E0032C3E96}"/>
    <cellStyle name="Comma 3 4 10" xfId="1349" xr:uid="{FBC118E0-5D68-4561-A74A-E35EC36F6826}"/>
    <cellStyle name="Comma 3 4 10 2" xfId="2738" xr:uid="{6A6121DD-9AA4-4550-99F6-D86D954A8C29}"/>
    <cellStyle name="Comma 3 4 10 2 2" xfId="6806" xr:uid="{E07E9EB9-8F6F-472B-950A-2F08C7057722}"/>
    <cellStyle name="Comma 3 4 10 3" xfId="4081" xr:uid="{6E881EF3-D025-486A-87DC-BE748018BCCB}"/>
    <cellStyle name="Comma 3 4 10 4" xfId="5448" xr:uid="{35996BA6-5256-447A-8950-599FD0CFFD8E}"/>
    <cellStyle name="Comma 3 4 11" xfId="2059" xr:uid="{04FEE7C2-B33D-4C6A-926E-CF4BEAED0212}"/>
    <cellStyle name="Comma 3 4 11 2" xfId="6137" xr:uid="{875AAB45-DEB0-47BE-A540-E54EC9DE0FF7}"/>
    <cellStyle name="Comma 3 4 12" xfId="3418" xr:uid="{CE537CAF-B0F8-440F-BFE6-37D004C7F344}"/>
    <cellStyle name="Comma 3 4 13" xfId="4786" xr:uid="{A985119B-B8B0-4202-AE9C-90624733B4D9}"/>
    <cellStyle name="Comma 3 4 14" xfId="586" xr:uid="{7253F2D5-533C-4945-ADAE-F82880DE7567}"/>
    <cellStyle name="Comma 3 4 2" xfId="361" xr:uid="{79B5B2F3-D87B-4493-A728-A0D3431E9091}"/>
    <cellStyle name="Comma 3 4 2 2" xfId="1067" xr:uid="{107275B3-88B7-4AFE-A082-1B80E61CD6C7}"/>
    <cellStyle name="Comma 3 4 2 2 2" xfId="1305" xr:uid="{6C603FBA-F81F-4685-8619-AF87D2769B01}"/>
    <cellStyle name="Comma 3 4 2 2 2 2" xfId="1967" xr:uid="{594B9AF6-075D-4A28-A447-AEF20259A863}"/>
    <cellStyle name="Comma 3 4 2 2 2 2 2" xfId="3356" xr:uid="{3E1EC0BC-DF52-43B3-9917-413D5E93B739}"/>
    <cellStyle name="Comma 3 4 2 2 2 2 2 2" xfId="7424" xr:uid="{FB21172E-645B-473E-8FFD-3E46832D1385}"/>
    <cellStyle name="Comma 3 4 2 2 2 2 3" xfId="4699" xr:uid="{E1183AEE-9EA4-4963-865C-2D8ADA5B1E5D}"/>
    <cellStyle name="Comma 3 4 2 2 2 2 4" xfId="6066" xr:uid="{4CF5B25B-64DB-4F40-BE3F-3D6C012870F0}"/>
    <cellStyle name="Comma 3 4 2 2 2 3" xfId="2694" xr:uid="{8EE4A542-7C69-4B4A-9B9D-BE98F044AED7}"/>
    <cellStyle name="Comma 3 4 2 2 2 3 2" xfId="6762" xr:uid="{D1E8AC5D-B6F1-4298-93F5-67130B73D9C8}"/>
    <cellStyle name="Comma 3 4 2 2 2 4" xfId="4037" xr:uid="{B67CA394-EE1D-4FDD-9BED-7A78D71AA73D}"/>
    <cellStyle name="Comma 3 4 2 2 2 5" xfId="5404" xr:uid="{2C306A68-78C5-4DCE-BA98-DDA7F9300DBC}"/>
    <cellStyle name="Comma 3 4 2 2 3" xfId="1730" xr:uid="{8B1B1D0D-2166-4874-8468-91FC1545F205}"/>
    <cellStyle name="Comma 3 4 2 2 3 2" xfId="3119" xr:uid="{66F341E4-5D40-483D-BE44-EE2C370CBBBA}"/>
    <cellStyle name="Comma 3 4 2 2 3 2 2" xfId="7187" xr:uid="{7EA1653A-C241-4BD3-BEEA-4EBE1990376C}"/>
    <cellStyle name="Comma 3 4 2 2 3 3" xfId="4462" xr:uid="{39E17D93-45FB-4E85-924E-087A641058BE}"/>
    <cellStyle name="Comma 3 4 2 2 3 4" xfId="5829" xr:uid="{85566A53-A797-416C-9A4B-595DE771F123}"/>
    <cellStyle name="Comma 3 4 2 2 4" xfId="2457" xr:uid="{B1E0CBD6-EDA0-4F74-B3F2-CCD9F3F8B8E6}"/>
    <cellStyle name="Comma 3 4 2 2 4 2" xfId="6525" xr:uid="{F3E39FD5-FA2B-40B3-BFB0-00872FFBD01A}"/>
    <cellStyle name="Comma 3 4 2 2 5" xfId="3800" xr:uid="{6B4CCE9A-E7CC-47BC-9F6B-CF928FA35BFD}"/>
    <cellStyle name="Comma 3 4 2 2 6" xfId="5167" xr:uid="{DE95AF22-F2AE-46E0-8CEA-A07867E78798}"/>
    <cellStyle name="Comma 3 4 2 3" xfId="1160" xr:uid="{221AA9E9-A16E-4B74-92FA-127F9E3965AC}"/>
    <cellStyle name="Comma 3 4 2 3 2" xfId="1822" xr:uid="{C034CA75-D4AF-418E-B2A0-DADE459EB35F}"/>
    <cellStyle name="Comma 3 4 2 3 2 2" xfId="3211" xr:uid="{46368E03-2E38-4B01-9626-A11382B04454}"/>
    <cellStyle name="Comma 3 4 2 3 2 2 2" xfId="7279" xr:uid="{FF088D90-12C6-40A8-AB59-EC5FCC46A8EF}"/>
    <cellStyle name="Comma 3 4 2 3 2 3" xfId="4554" xr:uid="{BD135FEB-A8DC-4741-A1B0-151A960E17DA}"/>
    <cellStyle name="Comma 3 4 2 3 2 4" xfId="5921" xr:uid="{040244CE-5039-4300-929B-33815E7889A1}"/>
    <cellStyle name="Comma 3 4 2 3 3" xfId="2549" xr:uid="{D3A0AF93-AD20-4A8C-9E49-C3E55BC5AFBE}"/>
    <cellStyle name="Comma 3 4 2 3 3 2" xfId="6617" xr:uid="{D17793FA-33B9-44FF-9DBD-220FEE366A6B}"/>
    <cellStyle name="Comma 3 4 2 3 4" xfId="3892" xr:uid="{61BEE781-FA48-4397-97D7-6691387AFF91}"/>
    <cellStyle name="Comma 3 4 2 3 5" xfId="5259" xr:uid="{B067829B-4AD2-4B7C-8F64-573E4CDD68B2}"/>
    <cellStyle name="Comma 3 4 2 4" xfId="893" xr:uid="{5A7169F4-C0C0-4AD7-A0ED-F1ED108D1563}"/>
    <cellStyle name="Comma 3 4 2 4 2" xfId="1576" xr:uid="{44941221-D6A6-4B48-8C0B-DB60419847C0}"/>
    <cellStyle name="Comma 3 4 2 4 2 2" xfId="2965" xr:uid="{AEAEEBE9-9834-4132-8155-0AF636842C37}"/>
    <cellStyle name="Comma 3 4 2 4 2 2 2" xfId="7033" xr:uid="{E32BF74C-1ED2-42B0-8818-80D062ACA84C}"/>
    <cellStyle name="Comma 3 4 2 4 2 3" xfId="4308" xr:uid="{75C9C3E4-FBD1-4CC4-9185-EBF9207A24A4}"/>
    <cellStyle name="Comma 3 4 2 4 2 4" xfId="5675" xr:uid="{CA1A5863-429D-471F-ADC4-4EDE5623F3EB}"/>
    <cellStyle name="Comma 3 4 2 4 3" xfId="2297" xr:uid="{57753340-217C-4EFF-B5DA-6785E94E83AF}"/>
    <cellStyle name="Comma 3 4 2 4 3 2" xfId="6368" xr:uid="{F52E760F-E71F-4592-9F3B-FEFCA2165220}"/>
    <cellStyle name="Comma 3 4 2 4 4" xfId="3646" xr:uid="{ACBC3418-88DF-498F-87C1-988A293E76A8}"/>
    <cellStyle name="Comma 3 4 2 4 5" xfId="5013" xr:uid="{1B81DF70-EEAB-4450-B6D9-C6585185B154}"/>
    <cellStyle name="Comma 3 4 2 5" xfId="1419" xr:uid="{EC8323B2-0244-4460-838B-70D6BB53DC4F}"/>
    <cellStyle name="Comma 3 4 2 5 2" xfId="2808" xr:uid="{BD18FC04-3475-4D97-9246-55821F2829D1}"/>
    <cellStyle name="Comma 3 4 2 5 2 2" xfId="6876" xr:uid="{C7C8CD36-C007-4FE2-8363-ECECF7F91CB4}"/>
    <cellStyle name="Comma 3 4 2 5 3" xfId="4151" xr:uid="{0036050B-E69D-4092-BF72-5739F0DC7190}"/>
    <cellStyle name="Comma 3 4 2 5 4" xfId="5518" xr:uid="{5F024FEC-C438-46CD-A90C-FF68A0682E85}"/>
    <cellStyle name="Comma 3 4 2 6" xfId="2134" xr:uid="{1444874D-4EF6-40B9-A6B9-8097C3570AF5}"/>
    <cellStyle name="Comma 3 4 2 6 2" xfId="6208" xr:uid="{C693EB0D-A87B-46E6-A4E0-B08FFEDD9B4A}"/>
    <cellStyle name="Comma 3 4 2 7" xfId="3489" xr:uid="{38EC844F-764B-4499-9B70-D0743413111F}"/>
    <cellStyle name="Comma 3 4 2 8" xfId="4856" xr:uid="{7DE42D6E-A39A-402C-91A5-8D0A7622E054}"/>
    <cellStyle name="Comma 3 4 2 9" xfId="693" xr:uid="{C88AC39D-38D6-4E24-B390-772788BC50FA}"/>
    <cellStyle name="Comma 3 4 3" xfId="286" xr:uid="{B3BFA149-0DD3-4CD7-866A-3BBE9F8F5FFB}"/>
    <cellStyle name="Comma 3 4 3 2" xfId="1180" xr:uid="{853F0AD4-67B9-43A4-A4DB-C9C2DD5E12DA}"/>
    <cellStyle name="Comma 3 4 3 2 2" xfId="1842" xr:uid="{39F871D0-40A2-494B-BD2E-FCDED5B8729B}"/>
    <cellStyle name="Comma 3 4 3 2 2 2" xfId="3231" xr:uid="{C07150B3-D529-4C2C-9400-9F8D75E4A139}"/>
    <cellStyle name="Comma 3 4 3 2 2 2 2" xfId="7299" xr:uid="{914E52D9-4C46-43C5-893B-729B0471E397}"/>
    <cellStyle name="Comma 3 4 3 2 2 3" xfId="4574" xr:uid="{76742B6D-D576-4B9D-9198-2C0812EBEA15}"/>
    <cellStyle name="Comma 3 4 3 2 2 4" xfId="5941" xr:uid="{0427B5A0-9AD7-45D6-B6DD-CD9140D1B80F}"/>
    <cellStyle name="Comma 3 4 3 2 3" xfId="2569" xr:uid="{F03E5D90-0788-4DCE-A30C-9DD21E8966BF}"/>
    <cellStyle name="Comma 3 4 3 2 3 2" xfId="6637" xr:uid="{A8F81E6E-4387-4382-902D-586266A36267}"/>
    <cellStyle name="Comma 3 4 3 2 4" xfId="3912" xr:uid="{21598738-652D-4FB1-93D8-A612E4804A9E}"/>
    <cellStyle name="Comma 3 4 3 2 5" xfId="5279" xr:uid="{96FC9CCC-348D-42FE-BF68-1E17DD55F8AD}"/>
    <cellStyle name="Comma 3 4 3 3" xfId="1597" xr:uid="{07B0EDE5-BBB6-4731-A257-79788DB3A815}"/>
    <cellStyle name="Comma 3 4 3 3 2" xfId="2986" xr:uid="{363C00F5-680A-4737-B00E-ECC0DC7C8916}"/>
    <cellStyle name="Comma 3 4 3 3 2 2" xfId="7054" xr:uid="{7A320364-7BD8-40A1-95C2-A9A9FFA0ADBD}"/>
    <cellStyle name="Comma 3 4 3 3 3" xfId="4329" xr:uid="{154F8A65-ED00-4305-A75E-9CB9E36D7AB6}"/>
    <cellStyle name="Comma 3 4 3 3 4" xfId="5696" xr:uid="{D154D0B9-BABC-43DF-9FDB-94DA14DA5D4F}"/>
    <cellStyle name="Comma 3 4 3 4" xfId="2318" xr:uid="{5A87AA2E-D6D7-443D-AF2C-7C28DFA3EE3E}"/>
    <cellStyle name="Comma 3 4 3 4 2" xfId="6389" xr:uid="{2C1E4FD8-81D8-4DAA-9911-B3404B01523B}"/>
    <cellStyle name="Comma 3 4 3 5" xfId="3667" xr:uid="{96180BC8-308B-4A1A-A5B9-2336E7E503AF}"/>
    <cellStyle name="Comma 3 4 3 6" xfId="5034" xr:uid="{16201EFD-AA73-4F42-88AC-E4779E89A025}"/>
    <cellStyle name="Comma 3 4 3 7" xfId="915" xr:uid="{111FFF44-F09E-403A-8B7B-7AE0B4DEF8C5}"/>
    <cellStyle name="Comma 3 4 4" xfId="546" xr:uid="{6CD3DEFF-B6E8-468D-B22E-E4691F3E35FD}"/>
    <cellStyle name="Comma 3 4 4 2" xfId="1237" xr:uid="{78C0112D-AAC1-4656-97F1-360F3D0380F7}"/>
    <cellStyle name="Comma 3 4 4 2 2" xfId="1899" xr:uid="{26812ED8-004E-4046-A4C7-91118978C557}"/>
    <cellStyle name="Comma 3 4 4 2 2 2" xfId="3288" xr:uid="{422445CE-811D-40B0-8DB5-3F3F993C4D69}"/>
    <cellStyle name="Comma 3 4 4 2 2 2 2" xfId="7356" xr:uid="{77235450-1230-4421-9AC2-0E363F452C4C}"/>
    <cellStyle name="Comma 3 4 4 2 2 3" xfId="4631" xr:uid="{427C2009-EB81-4466-8DAD-19D21900A975}"/>
    <cellStyle name="Comma 3 4 4 2 2 4" xfId="5998" xr:uid="{2C4271E5-40D5-47D7-95C8-9CCAD1D9000C}"/>
    <cellStyle name="Comma 3 4 4 2 3" xfId="2626" xr:uid="{FCC70591-EEC3-4DA8-AE5B-CD2ACEB3094F}"/>
    <cellStyle name="Comma 3 4 4 2 3 2" xfId="6694" xr:uid="{DC96E465-336B-4E07-80C2-372011462FBB}"/>
    <cellStyle name="Comma 3 4 4 2 4" xfId="3969" xr:uid="{9E50537D-FD60-473E-B5CB-C47ECFD8DD22}"/>
    <cellStyle name="Comma 3 4 4 2 5" xfId="5336" xr:uid="{BFA92131-ED4C-415D-AA66-70C088B2AED0}"/>
    <cellStyle name="Comma 3 4 4 3" xfId="1661" xr:uid="{98AA427A-37EC-4DF3-84C7-3B1108031397}"/>
    <cellStyle name="Comma 3 4 4 3 2" xfId="3050" xr:uid="{6D9D9BCD-1911-49AA-827A-224A0605E049}"/>
    <cellStyle name="Comma 3 4 4 3 2 2" xfId="7118" xr:uid="{27E27E8C-B42F-4679-A178-0032F4D8730A}"/>
    <cellStyle name="Comma 3 4 4 3 3" xfId="4393" xr:uid="{5A07BBB3-F900-43C2-89BA-1B3C4B93418A}"/>
    <cellStyle name="Comma 3 4 4 3 4" xfId="5760" xr:uid="{495B035D-74BE-4A06-854A-474A335B0599}"/>
    <cellStyle name="Comma 3 4 4 4" xfId="2388" xr:uid="{2E0DA589-EC87-4452-B185-33C05B37BD0F}"/>
    <cellStyle name="Comma 3 4 4 4 2" xfId="6456" xr:uid="{63E32390-DC5A-4E2B-9B5F-D4AE976FAB59}"/>
    <cellStyle name="Comma 3 4 4 5" xfId="3731" xr:uid="{942F05BD-657C-4429-A819-F80D95C4540E}"/>
    <cellStyle name="Comma 3 4 4 6" xfId="5098" xr:uid="{8F7D69F3-B11C-4163-9040-CFA19241C757}"/>
    <cellStyle name="Comma 3 4 4 7" xfId="996" xr:uid="{38CA2D98-9E3B-4CC9-9448-4D37023B0509}"/>
    <cellStyle name="Comma 3 4 5" xfId="877" xr:uid="{3B7F2CD0-A135-4A8E-ACEB-2178DA16FCCD}"/>
    <cellStyle name="Comma 3 4 5 2" xfId="1561" xr:uid="{49E6BE66-B8A9-46F8-9F4E-0BA91E45C91A}"/>
    <cellStyle name="Comma 3 4 5 2 2" xfId="2950" xr:uid="{152BD4EE-E835-4E1C-B6E8-0753993ABDE3}"/>
    <cellStyle name="Comma 3 4 5 2 2 2" xfId="7018" xr:uid="{99580C10-6949-4EAA-BE00-F91ABBFDA052}"/>
    <cellStyle name="Comma 3 4 5 2 3" xfId="4293" xr:uid="{1BAACBE1-2307-4CA3-ADDF-4870079AFE04}"/>
    <cellStyle name="Comma 3 4 5 2 4" xfId="5660" xr:uid="{B1BA19A5-13C7-4EA4-80AC-53002B0AF8ED}"/>
    <cellStyle name="Comma 3 4 5 3" xfId="2282" xr:uid="{A4280003-0C3B-47AF-88BF-61A11A2C8B49}"/>
    <cellStyle name="Comma 3 4 5 3 2" xfId="6353" xr:uid="{3E5E8AAF-8489-42CA-9C87-1343C7A0AC1B}"/>
    <cellStyle name="Comma 3 4 5 4" xfId="3631" xr:uid="{E1564B2F-51AB-46F7-92D1-5BF01A277FA3}"/>
    <cellStyle name="Comma 3 4 5 5" xfId="4998" xr:uid="{FD1EE24D-930A-4BFC-9257-E108AB08E6FB}"/>
    <cellStyle name="Comma 3 4 6" xfId="1121" xr:uid="{B6AA1330-481A-4A7E-876C-B998B811744C}"/>
    <cellStyle name="Comma 3 4 6 2" xfId="1784" xr:uid="{40BDDD06-5D0F-430B-941B-536563D73B13}"/>
    <cellStyle name="Comma 3 4 6 2 2" xfId="3173" xr:uid="{3A51205A-67FD-490B-B1CB-91CEF5D807DC}"/>
    <cellStyle name="Comma 3 4 6 2 2 2" xfId="7241" xr:uid="{838013DE-EF00-4AD8-95E2-536C1C301101}"/>
    <cellStyle name="Comma 3 4 6 2 3" xfId="4516" xr:uid="{F9AD0E1A-984F-4082-A29F-22B9BB700CB9}"/>
    <cellStyle name="Comma 3 4 6 2 4" xfId="5883" xr:uid="{AFCB6777-53EA-4C08-8FD9-ECD423A0D796}"/>
    <cellStyle name="Comma 3 4 6 3" xfId="2511" xr:uid="{F691A9C0-93B4-4550-9117-C36995EA523E}"/>
    <cellStyle name="Comma 3 4 6 3 2" xfId="6579" xr:uid="{689DD926-F872-497C-8405-43F6BC76CBE6}"/>
    <cellStyle name="Comma 3 4 6 4" xfId="3854" xr:uid="{8BFF0FA4-D763-4A75-A3EE-37DE1CE2A015}"/>
    <cellStyle name="Comma 3 4 6 5" xfId="5221" xr:uid="{DCF5721B-7D3C-4E71-826E-3DE459326572}"/>
    <cellStyle name="Comma 3 4 7" xfId="1144" xr:uid="{AF1288A1-4168-4AA9-B2AC-9FBF5C064272}"/>
    <cellStyle name="Comma 3 4 7 2" xfId="1806" xr:uid="{A1DA0DDE-8BB4-42B6-AFE1-20A4895C274F}"/>
    <cellStyle name="Comma 3 4 7 2 2" xfId="3195" xr:uid="{BC35865D-BC03-433F-A904-BB67954FA4C8}"/>
    <cellStyle name="Comma 3 4 7 2 2 2" xfId="7263" xr:uid="{CDCF943E-79E3-4CD3-AAC3-183A4EA9DCA4}"/>
    <cellStyle name="Comma 3 4 7 2 3" xfId="4538" xr:uid="{83C49A71-D81D-4AA1-9681-CD8FB47A00A0}"/>
    <cellStyle name="Comma 3 4 7 2 4" xfId="5905" xr:uid="{CB62621B-415F-4B6B-B6B7-8AB0AA34658D}"/>
    <cellStyle name="Comma 3 4 7 3" xfId="2533" xr:uid="{CC298479-4EDC-4535-B23A-670E54CFE820}"/>
    <cellStyle name="Comma 3 4 7 3 2" xfId="6601" xr:uid="{9F41A2B4-C3CD-4EDB-A6D9-347FB18CD42F}"/>
    <cellStyle name="Comma 3 4 7 4" xfId="3876" xr:uid="{7CF5F4ED-83A1-4422-80FE-EACCB541A7B1}"/>
    <cellStyle name="Comma 3 4 7 5" xfId="5243" xr:uid="{9D8709F1-F63B-48AC-BE5D-A04A1C4F00CB}"/>
    <cellStyle name="Comma 3 4 8" xfId="804" xr:uid="{874EABBD-0089-4BA4-9A0F-5F29B38B9A03}"/>
    <cellStyle name="Comma 3 4 8 2" xfId="1504" xr:uid="{E6A84CF9-EEEC-4889-970B-916AB1C95D61}"/>
    <cellStyle name="Comma 3 4 8 2 2" xfId="2893" xr:uid="{DDA3B1DA-6E7B-4010-A7D9-96029FA68452}"/>
    <cellStyle name="Comma 3 4 8 2 2 2" xfId="6961" xr:uid="{3F08F2E5-B9F0-4A94-B75E-0F5CA5AD75CC}"/>
    <cellStyle name="Comma 3 4 8 2 3" xfId="4236" xr:uid="{CF55C2BD-5F45-4516-A7FB-D5AAE3337E45}"/>
    <cellStyle name="Comma 3 4 8 2 4" xfId="5603" xr:uid="{967367FD-E448-45C7-AE49-E33F17AA49C1}"/>
    <cellStyle name="Comma 3 4 8 3" xfId="2224" xr:uid="{C1736495-38F2-4701-95DE-FD57823556B9}"/>
    <cellStyle name="Comma 3 4 8 3 2" xfId="6296" xr:uid="{38B6C6A3-5134-46EB-A028-22EB7E0275DC}"/>
    <cellStyle name="Comma 3 4 8 4" xfId="3574" xr:uid="{4D533F3E-8918-49D5-A617-D900919A43A7}"/>
    <cellStyle name="Comma 3 4 8 5" xfId="4941" xr:uid="{57022CB7-B443-4750-8134-B8CABE6B18FD}"/>
    <cellStyle name="Comma 3 4 9" xfId="752" xr:uid="{37BA8AD4-BDB8-46CF-809C-7C5AC702CB15}"/>
    <cellStyle name="Comma 3 4 9 2" xfId="1460" xr:uid="{28254240-8A6D-4165-95B0-3D0633983457}"/>
    <cellStyle name="Comma 3 4 9 2 2" xfId="2849" xr:uid="{6E22A56F-A7AA-4CB2-91A7-3ADB33A80B02}"/>
    <cellStyle name="Comma 3 4 9 2 2 2" xfId="6917" xr:uid="{E208AB80-8DC9-4FD3-A3F8-7EF63C2265AF}"/>
    <cellStyle name="Comma 3 4 9 2 3" xfId="4192" xr:uid="{CEDF8815-6767-4853-A154-FAA1E6EF0EEE}"/>
    <cellStyle name="Comma 3 4 9 2 4" xfId="5559" xr:uid="{0266D03C-5D49-4E8A-8B0D-731B3FF7616B}"/>
    <cellStyle name="Comma 3 4 9 3" xfId="2180" xr:uid="{C220B71D-B608-4C87-B242-36071E8AF4CD}"/>
    <cellStyle name="Comma 3 4 9 3 2" xfId="6252" xr:uid="{DEF6B609-5E62-41CE-A657-5CC26FD3E151}"/>
    <cellStyle name="Comma 3 4 9 4" xfId="3530" xr:uid="{8CF80EF9-99AB-48E2-A3F0-DA90159B349B}"/>
    <cellStyle name="Comma 3 4 9 5" xfId="4897" xr:uid="{3FCD9688-379D-4BF5-B01B-5AEF2B0276D9}"/>
    <cellStyle name="Comma 3 5" xfId="292" xr:uid="{05821CF0-B943-4DD5-A95F-E9C7BD90915A}"/>
    <cellStyle name="Comma 3 5 10" xfId="4815" xr:uid="{3ABCC174-06EC-4F07-A618-F7CA00D93244}"/>
    <cellStyle name="Comma 3 5 11" xfId="650" xr:uid="{34B16A27-6525-428E-88B0-72CD3A100F8B}"/>
    <cellStyle name="Comma 3 5 2" xfId="365" xr:uid="{604F9350-8FFE-4DDF-ACB2-803B78301FD5}"/>
    <cellStyle name="Comma 3 5 2 2" xfId="1071" xr:uid="{3D0E9F9F-33C3-4E3C-94F1-C7A7E605AC2A}"/>
    <cellStyle name="Comma 3 5 2 2 2" xfId="1308" xr:uid="{D2A4F12C-C4AF-4D56-8E96-712360D838C7}"/>
    <cellStyle name="Comma 3 5 2 2 2 2" xfId="1970" xr:uid="{0DD8D269-260A-499B-B09E-CFEA260A9573}"/>
    <cellStyle name="Comma 3 5 2 2 2 2 2" xfId="3359" xr:uid="{A63211DE-B97E-432E-BC6E-512847EBA016}"/>
    <cellStyle name="Comma 3 5 2 2 2 2 2 2" xfId="7427" xr:uid="{A1A861ED-B7F2-48D9-BEBE-2BAF8BDB987B}"/>
    <cellStyle name="Comma 3 5 2 2 2 2 3" xfId="4702" xr:uid="{EE551CFD-5943-4171-993E-42BB4B0F63CE}"/>
    <cellStyle name="Comma 3 5 2 2 2 2 4" xfId="6069" xr:uid="{9134DF3E-124B-4094-8643-DBC33A25810E}"/>
    <cellStyle name="Comma 3 5 2 2 2 3" xfId="2697" xr:uid="{AD443FC2-E432-4795-82A1-331999536BF9}"/>
    <cellStyle name="Comma 3 5 2 2 2 3 2" xfId="6765" xr:uid="{0374E142-9AA8-48A9-9734-7CD9D1DE1ED2}"/>
    <cellStyle name="Comma 3 5 2 2 2 4" xfId="4040" xr:uid="{E0B2E80C-9BDB-4F9D-ADF1-219B05CAB87A}"/>
    <cellStyle name="Comma 3 5 2 2 2 5" xfId="5407" xr:uid="{E2542B3D-9CD8-4C14-AD7A-8E3C22909D0E}"/>
    <cellStyle name="Comma 3 5 2 2 3" xfId="1734" xr:uid="{AD5A1EF9-A351-4DF2-A586-505ADC8419C6}"/>
    <cellStyle name="Comma 3 5 2 2 3 2" xfId="3123" xr:uid="{5D0ED9EB-1DF3-4F01-8EB2-353D0317DA92}"/>
    <cellStyle name="Comma 3 5 2 2 3 2 2" xfId="7191" xr:uid="{E0FF0A55-2CF2-4E66-BEB9-B8D01650DCC4}"/>
    <cellStyle name="Comma 3 5 2 2 3 3" xfId="4466" xr:uid="{C4F5A8A3-1364-4AFC-8093-E1499C15A6F1}"/>
    <cellStyle name="Comma 3 5 2 2 3 4" xfId="5833" xr:uid="{191BA4D1-FF9A-41DB-BFFF-9E1DAE0204B7}"/>
    <cellStyle name="Comma 3 5 2 2 4" xfId="2461" xr:uid="{089E7826-9735-4242-87C0-F1AEE620042E}"/>
    <cellStyle name="Comma 3 5 2 2 4 2" xfId="6529" xr:uid="{772E5B51-28E3-4503-8EEB-9FD862E26FA8}"/>
    <cellStyle name="Comma 3 5 2 2 5" xfId="3804" xr:uid="{9C2EAD03-A8A5-4BE8-A17C-4BCF684C55DA}"/>
    <cellStyle name="Comma 3 5 2 2 6" xfId="5171" xr:uid="{57041D1E-10B0-4989-A27A-4818CAD0E16A}"/>
    <cellStyle name="Comma 3 5 2 3" xfId="1167" xr:uid="{987481BC-9EF2-44D3-AB0C-3027AB02D152}"/>
    <cellStyle name="Comma 3 5 2 3 2" xfId="1829" xr:uid="{1AD1C76A-2CAA-4C81-80AE-2C5C4D6D2A76}"/>
    <cellStyle name="Comma 3 5 2 3 2 2" xfId="3218" xr:uid="{CC7AD05E-5680-4FA4-A4CB-23F5EA246B57}"/>
    <cellStyle name="Comma 3 5 2 3 2 2 2" xfId="7286" xr:uid="{3DBCF69C-9AE8-4320-94BE-31490B24A584}"/>
    <cellStyle name="Comma 3 5 2 3 2 3" xfId="4561" xr:uid="{764F44EA-3677-4823-B102-410F7EA6BB6C}"/>
    <cellStyle name="Comma 3 5 2 3 2 4" xfId="5928" xr:uid="{8DCE457F-941B-4FDA-8C30-7EEAF08C2B82}"/>
    <cellStyle name="Comma 3 5 2 3 3" xfId="2556" xr:uid="{D5E4DA07-093F-4212-840A-E9E2B39C5CCA}"/>
    <cellStyle name="Comma 3 5 2 3 3 2" xfId="6624" xr:uid="{59423279-D05A-40BC-9304-4653F9491486}"/>
    <cellStyle name="Comma 3 5 2 3 4" xfId="3899" xr:uid="{291964A3-4C0B-495D-93AD-6D2E4390647C}"/>
    <cellStyle name="Comma 3 5 2 3 5" xfId="5266" xr:uid="{F4571CC6-EDCA-4828-AEEA-31EEA1F46093}"/>
    <cellStyle name="Comma 3 5 2 4" xfId="1584" xr:uid="{8C62E084-56C6-496A-BF1D-C9D1FC5C05E6}"/>
    <cellStyle name="Comma 3 5 2 4 2" xfId="2973" xr:uid="{311C06F5-1D32-4F6C-A841-4B5CF64BF55E}"/>
    <cellStyle name="Comma 3 5 2 4 2 2" xfId="7041" xr:uid="{E0EF271D-2FE0-49F2-B984-972D23AA79C2}"/>
    <cellStyle name="Comma 3 5 2 4 3" xfId="4316" xr:uid="{3305B7D1-D295-492E-9C04-FB6AF1B5EDA6}"/>
    <cellStyle name="Comma 3 5 2 4 4" xfId="5683" xr:uid="{50399D52-A457-49B5-B491-4E50723FA3A7}"/>
    <cellStyle name="Comma 3 5 2 5" xfId="2305" xr:uid="{285A7C8B-260C-44FE-84E3-79AC32324B86}"/>
    <cellStyle name="Comma 3 5 2 5 2" xfId="6376" xr:uid="{61476F82-73DD-4FD0-8E52-73C653E746CD}"/>
    <cellStyle name="Comma 3 5 2 6" xfId="3654" xr:uid="{58F0422D-2C38-4A0E-9410-ADDF709F016D}"/>
    <cellStyle name="Comma 3 5 2 7" xfId="5021" xr:uid="{A4991068-D972-41D4-9ED1-6960381FCAC7}"/>
    <cellStyle name="Comma 3 5 2 8" xfId="901" xr:uid="{C9CD663C-C77F-4218-A5C5-44A544818055}"/>
    <cellStyle name="Comma 3 5 3" xfId="1000" xr:uid="{52B07EAB-85A5-4E05-BF77-501EFEA2F889}"/>
    <cellStyle name="Comma 3 5 3 2" xfId="1241" xr:uid="{22A44518-1FA3-4A18-A40E-7B0EB96EBC42}"/>
    <cellStyle name="Comma 3 5 3 2 2" xfId="1903" xr:uid="{07CDA22E-2E1E-48E2-85FF-D1E30E098954}"/>
    <cellStyle name="Comma 3 5 3 2 2 2" xfId="3292" xr:uid="{E1E8F365-7650-4130-8A8E-F12BF150DD2E}"/>
    <cellStyle name="Comma 3 5 3 2 2 2 2" xfId="7360" xr:uid="{504E6794-F641-4B0A-8915-016C999390A3}"/>
    <cellStyle name="Comma 3 5 3 2 2 3" xfId="4635" xr:uid="{131C2594-12EA-40FC-9905-CD41B42AAF58}"/>
    <cellStyle name="Comma 3 5 3 2 2 4" xfId="6002" xr:uid="{B9F2C753-D5E5-44D8-8571-5035BF32253A}"/>
    <cellStyle name="Comma 3 5 3 2 3" xfId="2630" xr:uid="{8B3950E8-B059-405C-A7A7-8F4AAB8785A9}"/>
    <cellStyle name="Comma 3 5 3 2 3 2" xfId="6698" xr:uid="{C58357A2-BCED-4B36-ADD5-12B08176350E}"/>
    <cellStyle name="Comma 3 5 3 2 4" xfId="3973" xr:uid="{DAFBEF2C-E257-433F-A412-77A08626B0BE}"/>
    <cellStyle name="Comma 3 5 3 2 5" xfId="5340" xr:uid="{A2758008-79FC-4B83-8913-DAC8D79131EA}"/>
    <cellStyle name="Comma 3 5 3 3" xfId="1665" xr:uid="{C7F1EFA3-DEC9-4B04-B79D-74A22FE4AA2E}"/>
    <cellStyle name="Comma 3 5 3 3 2" xfId="3054" xr:uid="{CDB4C753-ADBD-4E11-B702-51FE2046F8F8}"/>
    <cellStyle name="Comma 3 5 3 3 2 2" xfId="7122" xr:uid="{EEA83E7C-6D96-4C4D-8024-F6BE9EE6957F}"/>
    <cellStyle name="Comma 3 5 3 3 3" xfId="4397" xr:uid="{603ED7FA-582A-4E45-AF73-55C20AFB56A7}"/>
    <cellStyle name="Comma 3 5 3 3 4" xfId="5764" xr:uid="{DBA06521-85C7-482F-99E4-E752695F6CAD}"/>
    <cellStyle name="Comma 3 5 3 4" xfId="2392" xr:uid="{5B1F214D-2F02-4663-909A-D5206F8B49D2}"/>
    <cellStyle name="Comma 3 5 3 4 2" xfId="6460" xr:uid="{4E09A2CA-B4F0-4317-8E54-495FA37E7469}"/>
    <cellStyle name="Comma 3 5 3 5" xfId="3735" xr:uid="{3106B1D6-B506-4796-ACC9-41E1AD4C18CA}"/>
    <cellStyle name="Comma 3 5 3 6" xfId="5102" xr:uid="{2C598F60-0C08-4D7D-80C7-8ED600994372}"/>
    <cellStyle name="Comma 3 5 4" xfId="1130" xr:uid="{FBC7C04A-5F67-4C3C-A24A-2EB6B0C6AD43}"/>
    <cellStyle name="Comma 3 5 4 2" xfId="1792" xr:uid="{E4F9F84E-EA32-4CAD-BD17-A1C9ADEB73BD}"/>
    <cellStyle name="Comma 3 5 4 2 2" xfId="3181" xr:uid="{F9FE5ADC-FCCE-4CFE-AF88-0B8E151D84F4}"/>
    <cellStyle name="Comma 3 5 4 2 2 2" xfId="7249" xr:uid="{9A785A7B-7225-4191-A169-76010696439A}"/>
    <cellStyle name="Comma 3 5 4 2 3" xfId="4524" xr:uid="{9D8A3D1E-9BA2-4516-AB74-4B039D8C4700}"/>
    <cellStyle name="Comma 3 5 4 2 4" xfId="5891" xr:uid="{244E9CAF-C84E-4F85-BC94-A813025AA5F5}"/>
    <cellStyle name="Comma 3 5 4 3" xfId="2519" xr:uid="{A75EA108-CD32-4EFB-8474-B8CCA8AAC560}"/>
    <cellStyle name="Comma 3 5 4 3 2" xfId="6587" xr:uid="{BC64BE5B-F447-43F3-A397-4FA9706D9DA1}"/>
    <cellStyle name="Comma 3 5 4 4" xfId="3862" xr:uid="{0B2F3671-B77C-47C2-82D4-C3A130C12B8D}"/>
    <cellStyle name="Comma 3 5 4 5" xfId="5229" xr:uid="{C72454FF-3413-4EC2-A65F-6D7022E25EB3}"/>
    <cellStyle name="Comma 3 5 5" xfId="856" xr:uid="{794B6D59-A69B-4052-A4AB-3496DB6D732A}"/>
    <cellStyle name="Comma 3 5 5 2" xfId="1544" xr:uid="{E1EF1E18-704A-4479-97BB-A08B082F782B}"/>
    <cellStyle name="Comma 3 5 5 2 2" xfId="2933" xr:uid="{244E0D85-5F93-4098-9AAE-15FBD2E78E88}"/>
    <cellStyle name="Comma 3 5 5 2 2 2" xfId="7001" xr:uid="{EFD2A160-F610-4843-91EA-0A74F3B9C6DA}"/>
    <cellStyle name="Comma 3 5 5 2 3" xfId="4276" xr:uid="{271A53F5-E693-4AC3-8B08-E8B3957AD387}"/>
    <cellStyle name="Comma 3 5 5 2 4" xfId="5643" xr:uid="{F94DEAEF-6B3B-427C-8359-91A3222BACB5}"/>
    <cellStyle name="Comma 3 5 5 3" xfId="2265" xr:uid="{69CBD081-0066-49B8-85CC-F7F8F18E79E5}"/>
    <cellStyle name="Comma 3 5 5 3 2" xfId="6336" xr:uid="{92F4B54F-BF2C-4CD8-AC52-D26850F47564}"/>
    <cellStyle name="Comma 3 5 5 4" xfId="3614" xr:uid="{B4225389-1D44-4883-97A4-CF04167CBC47}"/>
    <cellStyle name="Comma 3 5 5 5" xfId="4981" xr:uid="{5E9BE62D-DA69-44E5-BC75-B973D74EFEF3}"/>
    <cellStyle name="Comma 3 5 6" xfId="761" xr:uid="{4EC98473-9921-4C57-A92D-74929E921245}"/>
    <cellStyle name="Comma 3 5 6 2" xfId="1466" xr:uid="{659A00E1-4FF9-4D24-8587-A39094889260}"/>
    <cellStyle name="Comma 3 5 6 2 2" xfId="2855" xr:uid="{B02E3841-0196-497C-BE25-5431243DE943}"/>
    <cellStyle name="Comma 3 5 6 2 2 2" xfId="6923" xr:uid="{066B1DDB-3F0D-4B37-86E1-2B5E18A91ADC}"/>
    <cellStyle name="Comma 3 5 6 2 3" xfId="4198" xr:uid="{3D1BBE56-DAA6-403E-8034-0AEA9CE3EE5E}"/>
    <cellStyle name="Comma 3 5 6 2 4" xfId="5565" xr:uid="{9B641678-475C-4C6B-87CD-33866A908EEA}"/>
    <cellStyle name="Comma 3 5 6 3" xfId="2186" xr:uid="{87856C51-AC8D-45CC-9B82-6E112C12AF9A}"/>
    <cellStyle name="Comma 3 5 6 3 2" xfId="6258" xr:uid="{8FB14BD4-DED3-4511-BF97-49284E6F6720}"/>
    <cellStyle name="Comma 3 5 6 4" xfId="3536" xr:uid="{74C51F1B-9332-4427-A343-A597672F5416}"/>
    <cellStyle name="Comma 3 5 6 5" xfId="4903" xr:uid="{EFC3A6A7-4EF0-4CBF-A0AD-A50D0BD8C398}"/>
    <cellStyle name="Comma 3 5 7" xfId="1378" xr:uid="{2DE474F8-A40E-49C1-AC97-0D26EF54F336}"/>
    <cellStyle name="Comma 3 5 7 2" xfId="2767" xr:uid="{19ED8448-35C8-46C6-B9DF-464885C85643}"/>
    <cellStyle name="Comma 3 5 7 2 2" xfId="6835" xr:uid="{3392D152-3297-4AEA-91A6-DF393D96FAAA}"/>
    <cellStyle name="Comma 3 5 7 3" xfId="4110" xr:uid="{53C485F4-365D-4678-8682-185F83B63422}"/>
    <cellStyle name="Comma 3 5 7 4" xfId="5477" xr:uid="{07D05B18-752D-43B4-8505-E3CE9CAAFF84}"/>
    <cellStyle name="Comma 3 5 8" xfId="2092" xr:uid="{4037AF00-D5DB-4622-A018-CE0FEA64F76D}"/>
    <cellStyle name="Comma 3 5 8 2" xfId="6167" xr:uid="{98DEF6DF-D986-44DF-9E5F-9E7730ADFE5A}"/>
    <cellStyle name="Comma 3 5 9" xfId="3448" xr:uid="{122A0E09-D841-4C4A-9E5B-22D6B699E9B0}"/>
    <cellStyle name="Comma 3 6" xfId="296" xr:uid="{0A289E15-2BEE-4AA3-9796-CB842FC78295}"/>
    <cellStyle name="Comma 3 6 2" xfId="369" xr:uid="{829E04BD-9807-409C-AE07-6B85AF0FE501}"/>
    <cellStyle name="Comma 3 6 2 2" xfId="1312" xr:uid="{D7B15AD2-FC29-4181-81F6-3E6BC3B576F9}"/>
    <cellStyle name="Comma 3 6 2 2 2" xfId="1974" xr:uid="{9611CF8E-44E0-4233-AFEA-1481EBE66773}"/>
    <cellStyle name="Comma 3 6 2 2 2 2" xfId="3363" xr:uid="{82548E19-0098-49A6-AD74-1EB97FA94AE1}"/>
    <cellStyle name="Comma 3 6 2 2 2 2 2" xfId="7431" xr:uid="{96E54439-C627-401B-8A3F-3DA2B684E05A}"/>
    <cellStyle name="Comma 3 6 2 2 2 3" xfId="4706" xr:uid="{C65E249A-CAAF-4D61-804C-00AD1DF0FE15}"/>
    <cellStyle name="Comma 3 6 2 2 2 4" xfId="6073" xr:uid="{79815D53-E4C9-4764-A0EB-4B1B91AB94FC}"/>
    <cellStyle name="Comma 3 6 2 2 3" xfId="2701" xr:uid="{47D2BE24-279C-429B-939B-2AB8D6D5D21C}"/>
    <cellStyle name="Comma 3 6 2 2 3 2" xfId="6769" xr:uid="{537EE295-388D-496D-8889-B03DF1DF4997}"/>
    <cellStyle name="Comma 3 6 2 2 4" xfId="4044" xr:uid="{EF4F7B19-66F8-4E6F-8AD4-76EC8C81C47D}"/>
    <cellStyle name="Comma 3 6 2 2 5" xfId="5411" xr:uid="{A3A47DFE-9BD1-499B-8554-ACCA611C2E0A}"/>
    <cellStyle name="Comma 3 6 2 3" xfId="1738" xr:uid="{C0F227F9-9590-40D3-A85D-77BA75F16E1E}"/>
    <cellStyle name="Comma 3 6 2 3 2" xfId="3127" xr:uid="{4CE89904-4CCB-4E2A-8435-E336982EB078}"/>
    <cellStyle name="Comma 3 6 2 3 2 2" xfId="7195" xr:uid="{E289FF5A-0D7B-4697-B6B6-3B9C9B0267BE}"/>
    <cellStyle name="Comma 3 6 2 3 3" xfId="4470" xr:uid="{67EDF3F6-524F-44E2-985C-29459A69399D}"/>
    <cellStyle name="Comma 3 6 2 3 4" xfId="5837" xr:uid="{27EC3E8E-7B5A-4C5C-8563-4D220F6A6F65}"/>
    <cellStyle name="Comma 3 6 2 4" xfId="2465" xr:uid="{A7CF4A09-DC69-41B1-8D29-2216D6C75A43}"/>
    <cellStyle name="Comma 3 6 2 4 2" xfId="6533" xr:uid="{5142BE9F-520A-4924-9D2B-94A080924398}"/>
    <cellStyle name="Comma 3 6 2 5" xfId="3808" xr:uid="{C8BB7D7A-AB70-4849-BF0C-0DAB06428CED}"/>
    <cellStyle name="Comma 3 6 2 6" xfId="5175" xr:uid="{25512022-440D-45D3-A93B-10847A879850}"/>
    <cellStyle name="Comma 3 6 2 7" xfId="1075" xr:uid="{2DD8898C-7A9D-4C54-9FF8-BD80F465F030}"/>
    <cellStyle name="Comma 3 6 3" xfId="1004" xr:uid="{8D21C8D3-CE26-4B7A-8E8D-6D78A93B45B0}"/>
    <cellStyle name="Comma 3 6 3 2" xfId="1245" xr:uid="{F4C74E50-5567-42A4-B4CC-31BAB1CFF30B}"/>
    <cellStyle name="Comma 3 6 3 2 2" xfId="1907" xr:uid="{49F1BD7A-EA37-495E-9E41-3985210180D1}"/>
    <cellStyle name="Comma 3 6 3 2 2 2" xfId="3296" xr:uid="{7424EEFB-25B9-4A1E-8AE4-09C6B686C212}"/>
    <cellStyle name="Comma 3 6 3 2 2 2 2" xfId="7364" xr:uid="{30770B6B-95E5-4615-8BC8-146DC56B8DC3}"/>
    <cellStyle name="Comma 3 6 3 2 2 3" xfId="4639" xr:uid="{7A962CB4-7F2E-404C-B10E-59884CFBC119}"/>
    <cellStyle name="Comma 3 6 3 2 2 4" xfId="6006" xr:uid="{2F2B922A-D106-4591-BDA5-0666A60E479B}"/>
    <cellStyle name="Comma 3 6 3 2 3" xfId="2634" xr:uid="{668FD2F5-3448-4D4A-BBA3-9F82CC28B781}"/>
    <cellStyle name="Comma 3 6 3 2 3 2" xfId="6702" xr:uid="{7658C287-0FEF-40CB-8BBB-FE7E77437391}"/>
    <cellStyle name="Comma 3 6 3 2 4" xfId="3977" xr:uid="{0D888F0F-AECA-45BD-8752-95489B1898D6}"/>
    <cellStyle name="Comma 3 6 3 2 5" xfId="5344" xr:uid="{544A6556-FD84-4A99-AFCE-FEF1DCFFEBED}"/>
    <cellStyle name="Comma 3 6 3 3" xfId="1669" xr:uid="{B06AA5E0-D5ED-4A42-AD14-38E0414BC901}"/>
    <cellStyle name="Comma 3 6 3 3 2" xfId="3058" xr:uid="{1FFAE97D-413C-418B-BAFF-FFAE6BE7E460}"/>
    <cellStyle name="Comma 3 6 3 3 2 2" xfId="7126" xr:uid="{D7A17777-6849-45E0-8C4C-B4584BD245B9}"/>
    <cellStyle name="Comma 3 6 3 3 3" xfId="4401" xr:uid="{1BF79E72-B0A9-41B3-934A-7ED084BEDD45}"/>
    <cellStyle name="Comma 3 6 3 3 4" xfId="5768" xr:uid="{480D237F-0FFF-4F4A-ABC2-D0BD96D683F2}"/>
    <cellStyle name="Comma 3 6 3 4" xfId="2396" xr:uid="{3B629FBB-881D-41FC-BD65-6C510D328807}"/>
    <cellStyle name="Comma 3 6 3 4 2" xfId="6464" xr:uid="{D7CADBA4-F996-4E3A-912F-C5116FB98A2B}"/>
    <cellStyle name="Comma 3 6 3 5" xfId="3739" xr:uid="{4A2A1995-E091-4B31-B8DF-3AD34EBDD174}"/>
    <cellStyle name="Comma 3 6 3 6" xfId="5106" xr:uid="{1C156C70-9FDE-4F39-A18B-5AED0EF8C5D9}"/>
    <cellStyle name="Comma 3 6 4" xfId="1148" xr:uid="{61B224E5-2504-46C1-978F-D144C4C73532}"/>
    <cellStyle name="Comma 3 6 4 2" xfId="1810" xr:uid="{F6AA4932-DDCA-407D-BE4B-158B6162DC12}"/>
    <cellStyle name="Comma 3 6 4 2 2" xfId="3199" xr:uid="{8C50A619-0987-482C-95BA-D70004C183D9}"/>
    <cellStyle name="Comma 3 6 4 2 2 2" xfId="7267" xr:uid="{8E309148-70C0-4304-B120-9408BE46E6BD}"/>
    <cellStyle name="Comma 3 6 4 2 3" xfId="4542" xr:uid="{0D414D4E-E4CE-43B0-B6B6-A77E84983486}"/>
    <cellStyle name="Comma 3 6 4 2 4" xfId="5909" xr:uid="{34D9B67C-1F99-48C5-92B9-15DE004BA5F8}"/>
    <cellStyle name="Comma 3 6 4 3" xfId="2537" xr:uid="{EDAF34EB-8E0F-40BB-9E74-68437B453815}"/>
    <cellStyle name="Comma 3 6 4 3 2" xfId="6605" xr:uid="{A54F5EEA-BCF1-48E2-A8BA-46BC1F3A4D12}"/>
    <cellStyle name="Comma 3 6 4 4" xfId="3880" xr:uid="{186A6987-8445-475A-B6A6-5BF52D2CE02C}"/>
    <cellStyle name="Comma 3 6 4 5" xfId="5247" xr:uid="{F30E8F72-069F-4959-AD27-170EB98CC5F0}"/>
    <cellStyle name="Comma 3 6 5" xfId="1564" xr:uid="{6D9ADF63-B52B-4CF8-B907-EFAD83961551}"/>
    <cellStyle name="Comma 3 6 5 2" xfId="2953" xr:uid="{F8B56AF0-AE40-47D6-A7FF-79AE5ACD6858}"/>
    <cellStyle name="Comma 3 6 5 2 2" xfId="7021" xr:uid="{0D16E1A1-1EDC-4DB9-BA59-317CC0C8A6FA}"/>
    <cellStyle name="Comma 3 6 5 3" xfId="4296" xr:uid="{E2C93300-1559-4D24-A851-D33DCB5AF89A}"/>
    <cellStyle name="Comma 3 6 5 4" xfId="5663" xr:uid="{342A324F-CB48-4711-8496-110BD015660C}"/>
    <cellStyle name="Comma 3 6 6" xfId="2285" xr:uid="{955225F9-E0DD-41FB-A69B-2B01D82C9056}"/>
    <cellStyle name="Comma 3 6 6 2" xfId="6356" xr:uid="{BEEF005B-FFCD-478E-90F6-412ADD611148}"/>
    <cellStyle name="Comma 3 6 7" xfId="3634" xr:uid="{4F35A0D1-BEE2-425F-9C2D-FD2C4A56F0ED}"/>
    <cellStyle name="Comma 3 6 8" xfId="5001" xr:uid="{96AEFB38-82F3-475D-86FA-E847023EE9F1}"/>
    <cellStyle name="Comma 3 6 9" xfId="881" xr:uid="{1E30108A-FF9F-4CA5-840B-FAA5CCB4787D}"/>
    <cellStyle name="Comma 3 7" xfId="303" xr:uid="{21692EBD-DAC7-4E68-AB85-B98323FC8914}"/>
    <cellStyle name="Comma 3 7 2" xfId="1010" xr:uid="{4DAA1C5B-C5B2-436F-878F-097B8408F7F7}"/>
    <cellStyle name="Comma 3 7 2 2" xfId="1251" xr:uid="{0876BE2E-4792-412D-9B54-7590B0F94BA2}"/>
    <cellStyle name="Comma 3 7 2 2 2" xfId="1913" xr:uid="{1682FE56-A2E3-455F-9B90-C40C7821379D}"/>
    <cellStyle name="Comma 3 7 2 2 2 2" xfId="3302" xr:uid="{BC36146A-1480-4162-9298-EAA9F3D9A58F}"/>
    <cellStyle name="Comma 3 7 2 2 2 2 2" xfId="7370" xr:uid="{6C8703AB-95DC-45B9-A702-ED842E1AF57F}"/>
    <cellStyle name="Comma 3 7 2 2 2 3" xfId="4645" xr:uid="{1283FE47-C376-48E5-BC59-62C21B9358F0}"/>
    <cellStyle name="Comma 3 7 2 2 2 4" xfId="6012" xr:uid="{DC03EAF5-99B3-4D70-BA72-90D48782F1F0}"/>
    <cellStyle name="Comma 3 7 2 2 3" xfId="2640" xr:uid="{F4C0C364-576C-482A-A276-8BEE931FFA68}"/>
    <cellStyle name="Comma 3 7 2 2 3 2" xfId="6708" xr:uid="{C7F09FFC-412A-4C8D-9A39-72BCEC8CA495}"/>
    <cellStyle name="Comma 3 7 2 2 4" xfId="3983" xr:uid="{FA3DB7B6-D91D-4031-8476-71E246B78590}"/>
    <cellStyle name="Comma 3 7 2 2 5" xfId="5350" xr:uid="{0D2D4092-071C-480A-8B67-FA03896BE9B1}"/>
    <cellStyle name="Comma 3 7 2 3" xfId="1675" xr:uid="{356105C4-C976-443B-9EF8-6377D128C7B8}"/>
    <cellStyle name="Comma 3 7 2 3 2" xfId="3064" xr:uid="{4A6D713B-B47C-4FF3-92D8-242A10C074E6}"/>
    <cellStyle name="Comma 3 7 2 3 2 2" xfId="7132" xr:uid="{46372943-0209-4A53-8A36-ADB0EE67716D}"/>
    <cellStyle name="Comma 3 7 2 3 3" xfId="4407" xr:uid="{2A556404-9DF9-4275-B539-F002FF869E8D}"/>
    <cellStyle name="Comma 3 7 2 3 4" xfId="5774" xr:uid="{B92DCF95-7DE7-438A-BB82-CEE214C69AAF}"/>
    <cellStyle name="Comma 3 7 2 4" xfId="2402" xr:uid="{8A433CAC-ECA2-4678-B430-9FCBA991993D}"/>
    <cellStyle name="Comma 3 7 2 4 2" xfId="6470" xr:uid="{2DA7D1F8-0B7C-44EC-AAFD-1E4496944A1B}"/>
    <cellStyle name="Comma 3 7 2 5" xfId="3745" xr:uid="{B5DAAE39-0A83-46DB-B4B7-FE0DEFADB19C}"/>
    <cellStyle name="Comma 3 7 2 6" xfId="5112" xr:uid="{479FC695-167D-4C4E-AC1D-03311BC85146}"/>
    <cellStyle name="Comma 3 7 3" xfId="1163" xr:uid="{BA28FE66-292A-4613-A749-85C752990AD6}"/>
    <cellStyle name="Comma 3 7 3 2" xfId="1825" xr:uid="{5DEF41BE-C81B-4B4F-86AE-B438A7765FE0}"/>
    <cellStyle name="Comma 3 7 3 2 2" xfId="3214" xr:uid="{CA5BDBB4-0067-45F2-B294-67F8CFB75336}"/>
    <cellStyle name="Comma 3 7 3 2 2 2" xfId="7282" xr:uid="{7593EA05-E24A-4714-BA1D-4BA2801D4899}"/>
    <cellStyle name="Comma 3 7 3 2 3" xfId="4557" xr:uid="{2D07C5DA-7E52-4EB7-B4D0-8EACEF108A9D}"/>
    <cellStyle name="Comma 3 7 3 2 4" xfId="5924" xr:uid="{B6CFDAA5-451E-4590-B20E-2FA174C7CE4F}"/>
    <cellStyle name="Comma 3 7 3 3" xfId="2552" xr:uid="{A55D5193-EE99-4963-AD5C-DBB3A9702E5A}"/>
    <cellStyle name="Comma 3 7 3 3 2" xfId="6620" xr:uid="{6E914F8B-9C37-4050-A228-A3986EAA2C15}"/>
    <cellStyle name="Comma 3 7 3 4" xfId="3895" xr:uid="{F2F3D198-4FE0-4563-82C2-E32CCB48DDBC}"/>
    <cellStyle name="Comma 3 7 3 5" xfId="5262" xr:uid="{4710B6AD-4E15-49C4-9089-A9748342499D}"/>
    <cellStyle name="Comma 3 7 4" xfId="1580" xr:uid="{8B7AF43F-F96A-40D6-8E88-049DBA30CC2A}"/>
    <cellStyle name="Comma 3 7 4 2" xfId="2969" xr:uid="{FF702433-B922-40EE-B7D2-C0F1FAB5BD46}"/>
    <cellStyle name="Comma 3 7 4 2 2" xfId="7037" xr:uid="{89B14E06-24E3-4A64-B429-A6F14EEF1749}"/>
    <cellStyle name="Comma 3 7 4 3" xfId="4312" xr:uid="{E7C6E2C1-B892-429D-93EE-D56C646E37B1}"/>
    <cellStyle name="Comma 3 7 4 4" xfId="5679" xr:uid="{80DEA527-1418-4BAA-BA42-6440B701A011}"/>
    <cellStyle name="Comma 3 7 5" xfId="2301" xr:uid="{5163E6DA-B168-48E0-9F2D-7D24C8FA629A}"/>
    <cellStyle name="Comma 3 7 5 2" xfId="6372" xr:uid="{7051ABE3-4C3A-43A3-8D11-989702DDD132}"/>
    <cellStyle name="Comma 3 7 6" xfId="3650" xr:uid="{19C66924-D8D3-4956-97AA-2359D9B876F4}"/>
    <cellStyle name="Comma 3 7 7" xfId="5017" xr:uid="{762B4A68-7C3A-42B9-94F8-18F60DB3C25E}"/>
    <cellStyle name="Comma 3 7 8" xfId="897" xr:uid="{C768B76F-5B0A-493F-92EB-50D4091AF338}"/>
    <cellStyle name="Comma 3 8" xfId="300" xr:uid="{60D5E420-A48D-4541-B247-E518239FD33F}"/>
    <cellStyle name="Comma 3 8 2" xfId="1249" xr:uid="{14EC7160-0080-4942-BE77-BB9F4B7C24A6}"/>
    <cellStyle name="Comma 3 8 2 2" xfId="1911" xr:uid="{7A195BB7-6446-4070-ACAC-848E96320D62}"/>
    <cellStyle name="Comma 3 8 2 2 2" xfId="3300" xr:uid="{60E8A36A-784D-46EA-86CB-72309FE19EDB}"/>
    <cellStyle name="Comma 3 8 2 2 2 2" xfId="7368" xr:uid="{7EE08CF0-FE4B-4749-B4A3-C30B55C2FEB4}"/>
    <cellStyle name="Comma 3 8 2 2 3" xfId="4643" xr:uid="{76F148A6-82EA-416C-B764-490D164E1096}"/>
    <cellStyle name="Comma 3 8 2 2 4" xfId="6010" xr:uid="{A7795D21-E437-44A6-94A0-B1E940EC15F3}"/>
    <cellStyle name="Comma 3 8 2 3" xfId="2638" xr:uid="{2FF2D004-10B9-4BEA-82BE-0C3DD2FB246C}"/>
    <cellStyle name="Comma 3 8 2 3 2" xfId="6706" xr:uid="{C7FAEDEF-7375-49AC-AE5E-C776B6C83642}"/>
    <cellStyle name="Comma 3 8 2 4" xfId="3981" xr:uid="{901665C7-56CB-4BD7-A00C-FF12582A985B}"/>
    <cellStyle name="Comma 3 8 2 5" xfId="5348" xr:uid="{4FE5D6EA-59BC-492A-8A8A-96FEB8450FCF}"/>
    <cellStyle name="Comma 3 8 3" xfId="1673" xr:uid="{195D74FB-919B-4FD1-AB5D-EF3154C40E04}"/>
    <cellStyle name="Comma 3 8 3 2" xfId="3062" xr:uid="{40E1F12E-711F-46B4-804A-F0396A5B2726}"/>
    <cellStyle name="Comma 3 8 3 2 2" xfId="7130" xr:uid="{6FF307BD-D4C1-4512-A511-5ECE9BEF02A2}"/>
    <cellStyle name="Comma 3 8 3 3" xfId="4405" xr:uid="{A2270DE3-9008-4369-BDA0-634343587D2A}"/>
    <cellStyle name="Comma 3 8 3 4" xfId="5772" xr:uid="{F4346F10-E2C2-4208-8B61-3C9605BEB6ED}"/>
    <cellStyle name="Comma 3 8 4" xfId="2400" xr:uid="{88A808A6-4F16-48B7-A686-BFC58EE50943}"/>
    <cellStyle name="Comma 3 8 4 2" xfId="6468" xr:uid="{A164D456-6313-43AB-A09C-2ACD2924C486}"/>
    <cellStyle name="Comma 3 8 5" xfId="3743" xr:uid="{8D30C127-EC15-4D91-869F-321DDDC4699F}"/>
    <cellStyle name="Comma 3 8 6" xfId="5110" xr:uid="{9C30FBA7-F059-4528-8526-BFB8FF98BF4D}"/>
    <cellStyle name="Comma 3 8 7" xfId="1008" xr:uid="{452087AF-192E-436D-88F8-04F569EDE2F2}"/>
    <cellStyle name="Comma 3 9" xfId="163" xr:uid="{78F38F15-5462-4947-95F6-5458CCB80640}"/>
    <cellStyle name="Comma 3 9 2" xfId="1184" xr:uid="{C5C852C8-6198-4AC2-8B1D-056A1038B810}"/>
    <cellStyle name="Comma 3 9 2 2" xfId="1846" xr:uid="{FBFDABBE-E450-4956-929F-439EF4CDD97E}"/>
    <cellStyle name="Comma 3 9 2 2 2" xfId="3235" xr:uid="{04F51ACD-AFE9-488A-80DE-4BDD74C85DD0}"/>
    <cellStyle name="Comma 3 9 2 2 2 2" xfId="7303" xr:uid="{27EB72E4-D227-4612-A8FC-8D7AE37B8DFB}"/>
    <cellStyle name="Comma 3 9 2 2 3" xfId="4578" xr:uid="{2F619F20-C2C3-4299-A788-223DEF4CE04A}"/>
    <cellStyle name="Comma 3 9 2 2 4" xfId="5945" xr:uid="{3919DBC1-CD1B-4D59-9E7B-78013F7AC9FB}"/>
    <cellStyle name="Comma 3 9 2 3" xfId="2573" xr:uid="{98B7A407-B9B2-4E0C-AE9D-CD62B9B09B38}"/>
    <cellStyle name="Comma 3 9 2 3 2" xfId="6641" xr:uid="{6493E4EF-48D0-452A-BD1A-DA69144EE910}"/>
    <cellStyle name="Comma 3 9 2 4" xfId="3916" xr:uid="{BFF8AF32-4847-4256-B5EA-06E3885D0C71}"/>
    <cellStyle name="Comma 3 9 2 5" xfId="5283" xr:uid="{C2C4D6E4-7259-44D1-BC6C-4E4A01D1DC2F}"/>
    <cellStyle name="Comma 3 9 3" xfId="1604" xr:uid="{F6714226-99F9-4173-A23B-955B6CA04A3C}"/>
    <cellStyle name="Comma 3 9 3 2" xfId="2993" xr:uid="{CF6636E2-E126-4E06-8E9E-E5DF497EE7BB}"/>
    <cellStyle name="Comma 3 9 3 2 2" xfId="7061" xr:uid="{655286D9-3ACD-46B4-A21F-341D2C5324DA}"/>
    <cellStyle name="Comma 3 9 3 3" xfId="4336" xr:uid="{75E9FB5E-8478-469A-9228-53FBC9350FB2}"/>
    <cellStyle name="Comma 3 9 3 4" xfId="5703" xr:uid="{394320FB-66DF-4B5F-9B5F-3505B569C5D2}"/>
    <cellStyle name="Comma 3 9 4" xfId="2325" xr:uid="{4D3D1C3F-D1B6-49D2-AF49-C8B5422820B8}"/>
    <cellStyle name="Comma 3 9 4 2" xfId="6396" xr:uid="{21C00126-80A3-4C22-8F62-DCA6C2367FFD}"/>
    <cellStyle name="Comma 3 9 5" xfId="3674" xr:uid="{3235E6DB-6744-4ED3-8795-908AC295D3D9}"/>
    <cellStyle name="Comma 3 9 6" xfId="5041" xr:uid="{156BA277-4D95-4CDF-997C-F33088E80818}"/>
    <cellStyle name="Comma 3 9 7" xfId="924" xr:uid="{50013CBE-68B4-43B5-87B0-EA091B00681C}"/>
    <cellStyle name="Comma 30" xfId="393" xr:uid="{DDCA14D9-2490-4332-AF25-FC6B35C968B6}"/>
    <cellStyle name="Comma 30 2" xfId="1744" xr:uid="{C170F5CD-2CD1-41B0-B3F7-8680F208DC21}"/>
    <cellStyle name="Comma 30 2 2" xfId="3133" xr:uid="{69B15E69-4782-4931-8154-371EBFD4B090}"/>
    <cellStyle name="Comma 30 2 2 2" xfId="7201" xr:uid="{FED54BF6-C385-49F4-883F-3120FF3DA878}"/>
    <cellStyle name="Comma 30 2 3" xfId="4476" xr:uid="{328A5214-3FEE-4212-AD06-05625DD87030}"/>
    <cellStyle name="Comma 30 2 4" xfId="5843" xr:uid="{E56FB31B-4272-4237-A6D4-9776229BC227}"/>
    <cellStyle name="Comma 30 3" xfId="2471" xr:uid="{C3D7B088-F646-49F5-8C8D-F09739233348}"/>
    <cellStyle name="Comma 30 3 2" xfId="6539" xr:uid="{947FE035-EA67-4F7F-A532-F8DADD1E74AF}"/>
    <cellStyle name="Comma 30 4" xfId="3814" xr:uid="{A15F4C96-D813-4788-BCD4-DA426E681FBA}"/>
    <cellStyle name="Comma 30 5" xfId="5181" xr:uid="{FFAAC384-0914-4274-8F36-EC6668327925}"/>
    <cellStyle name="Comma 30 6" xfId="1081" xr:uid="{C263E99E-6C46-4F35-92DA-B8B95A55E6CC}"/>
    <cellStyle name="Comma 31" xfId="415" xr:uid="{17F1D409-8105-4749-8B55-C678E3CBC858}"/>
    <cellStyle name="Comma 31 2" xfId="1809" xr:uid="{F6C4F3F9-2D02-4835-A87C-D60726C3B500}"/>
    <cellStyle name="Comma 31 2 2" xfId="3198" xr:uid="{FF230A40-FD4F-4FAD-805D-2C2805DBE91C}"/>
    <cellStyle name="Comma 31 2 2 2" xfId="7266" xr:uid="{9EE795AC-C3BE-4216-946A-EC0F11C70805}"/>
    <cellStyle name="Comma 31 2 3" xfId="4541" xr:uid="{8739B2FF-69C4-4CBC-9D06-44EA02CA14FE}"/>
    <cellStyle name="Comma 31 2 4" xfId="5908" xr:uid="{6A05192F-2FAF-4ED9-855D-82011A39B352}"/>
    <cellStyle name="Comma 31 3" xfId="2536" xr:uid="{5E7892A7-669F-44E0-98A5-1695EBCD735D}"/>
    <cellStyle name="Comma 31 3 2" xfId="6604" xr:uid="{541B2373-19D3-460D-A618-879943279A42}"/>
    <cellStyle name="Comma 31 4" xfId="3879" xr:uid="{B02F4E48-6E02-49F7-B298-0EDA08C4E898}"/>
    <cellStyle name="Comma 31 5" xfId="5246" xr:uid="{7D749EF7-DF03-48D9-8393-477CD20E1486}"/>
    <cellStyle name="Comma 31 5 2" xfId="7437" xr:uid="{0DACEE30-E06A-45B1-8B83-7500B27230D0}"/>
    <cellStyle name="Comma 31 6" xfId="1147" xr:uid="{D740CAE7-F1A8-4E2C-BD57-910102B40A0F}"/>
    <cellStyle name="Comma 32" xfId="416" xr:uid="{A6C0F145-304D-4645-B8B3-46C045135D60}"/>
    <cellStyle name="Comma 32 2" xfId="1857" xr:uid="{C02FFAB9-3813-43E9-B835-3CA7E1E680E2}"/>
    <cellStyle name="Comma 32 2 2" xfId="3246" xr:uid="{D46A6AE3-31F2-4459-9816-56C21B9BFA4F}"/>
    <cellStyle name="Comma 32 2 2 2" xfId="7314" xr:uid="{C173D664-1733-42C3-8899-9715E2A17E6F}"/>
    <cellStyle name="Comma 32 2 3" xfId="4589" xr:uid="{03CEB1D8-AD16-4EAA-826A-3BD205413F7C}"/>
    <cellStyle name="Comma 32 2 4" xfId="5956" xr:uid="{EF70EC7A-76E3-4139-AFF9-27CEE30CA214}"/>
    <cellStyle name="Comma 32 3" xfId="2584" xr:uid="{D9D0B19B-2F0D-4002-B87C-E4A812DE2BD5}"/>
    <cellStyle name="Comma 32 3 2" xfId="6652" xr:uid="{3F709CB4-4645-492F-BB4C-D8BF06E2B148}"/>
    <cellStyle name="Comma 32 4" xfId="3927" xr:uid="{BEA5D704-9233-49B7-9DD9-C74E64F7B91A}"/>
    <cellStyle name="Comma 32 5" xfId="5294" xr:uid="{F78D6857-C67C-42EC-82DF-980E4D38C4AF}"/>
    <cellStyle name="Comma 32 6" xfId="1195" xr:uid="{86FBC667-D5CB-47BD-8E96-FB18CE5EAA07}"/>
    <cellStyle name="Comma 33" xfId="412" xr:uid="{B3AA9218-FF18-4CB7-AC5C-7623EDC7F39A}"/>
    <cellStyle name="Comma 33 2" xfId="1771" xr:uid="{5205B55A-2AEB-4FEB-8531-0D21BB79A480}"/>
    <cellStyle name="Comma 33 2 2" xfId="3160" xr:uid="{2BA8F52C-594B-44AB-9B33-DCDD6BB24EBD}"/>
    <cellStyle name="Comma 33 2 2 2" xfId="7228" xr:uid="{2F5353FF-AA3A-4DD5-9982-6FA69616C8D9}"/>
    <cellStyle name="Comma 33 2 3" xfId="4503" xr:uid="{9952103A-6663-43A7-882B-88AE09A3D8EE}"/>
    <cellStyle name="Comma 33 2 4" xfId="5870" xr:uid="{268204F4-887D-49B3-B5F7-6B72AAC84E59}"/>
    <cellStyle name="Comma 33 3" xfId="2498" xr:uid="{4A343942-9024-4DB2-8584-D3DFEC75E1E7}"/>
    <cellStyle name="Comma 33 3 2" xfId="6566" xr:uid="{B72766D7-E946-42B5-AA82-D4EAFA646752}"/>
    <cellStyle name="Comma 33 4" xfId="3841" xr:uid="{68318E04-DAE5-4CF2-BF86-29BEBF7FEE60}"/>
    <cellStyle name="Comma 33 5" xfId="5208" xr:uid="{62A9DDDD-9EF5-46FC-9084-A5FD8994EC0C}"/>
    <cellStyle name="Comma 33 6" xfId="1108" xr:uid="{DA6853D6-C50B-4676-A7E3-01927DA97C1A}"/>
    <cellStyle name="Comma 34" xfId="372" xr:uid="{32A0C49D-69DA-4F4F-ABAD-E7DBD3623173}"/>
    <cellStyle name="Comma 34 2" xfId="1492" xr:uid="{57CDB573-A73D-4FA3-B9CA-FD3698D7FC8A}"/>
    <cellStyle name="Comma 34 2 2" xfId="2881" xr:uid="{699A60AD-6B7E-4B72-955F-54021C68874C}"/>
    <cellStyle name="Comma 34 2 2 2" xfId="6949" xr:uid="{745D4D54-2218-4F71-9EC5-DD5981142E9E}"/>
    <cellStyle name="Comma 34 2 3" xfId="4224" xr:uid="{F265B62A-3F37-4034-9C85-28BD91A1DCDB}"/>
    <cellStyle name="Comma 34 2 4" xfId="5591" xr:uid="{CFA0F550-1C1C-4107-B8C3-DADCF099E081}"/>
    <cellStyle name="Comma 34 3" xfId="2212" xr:uid="{5C30FFEA-C90F-4C77-9689-1842E7D33BFB}"/>
    <cellStyle name="Comma 34 3 2" xfId="6284" xr:uid="{4A621E15-40AB-432C-9DB8-41FA62EBAF31}"/>
    <cellStyle name="Comma 34 4" xfId="3562" xr:uid="{9F91E835-38FF-402B-8CAA-DDEF8389344C}"/>
    <cellStyle name="Comma 34 5" xfId="4929" xr:uid="{5F2A1EEF-A7BC-4CE2-AE98-88957AC90FE5}"/>
    <cellStyle name="Comma 34 6" xfId="792" xr:uid="{225DAEE3-8269-4D57-83AE-EF4DBA80E338}"/>
    <cellStyle name="Comma 35" xfId="390" xr:uid="{23208256-4411-46C7-8306-89947D97E035}"/>
    <cellStyle name="Comma 35 2" xfId="2727" xr:uid="{97D5872D-8005-4A01-A64E-87978AEF984F}"/>
    <cellStyle name="Comma 35 2 2" xfId="6795" xr:uid="{39A2FF45-BE25-4232-B0B4-6AE001D1810F}"/>
    <cellStyle name="Comma 35 3" xfId="4070" xr:uid="{CE7F293C-3935-42AD-9B7D-33B306299CF5}"/>
    <cellStyle name="Comma 35 4" xfId="5437" xr:uid="{7B3DBBA2-A514-475A-8FF6-17641C279724}"/>
    <cellStyle name="Comma 35 5" xfId="1338" xr:uid="{9888D59B-CABF-4134-B8FC-8FC14E0EA7B7}"/>
    <cellStyle name="Comma 36" xfId="392" xr:uid="{B1F777C0-B9A8-491D-8F95-851863AF2860}"/>
    <cellStyle name="Comma 36 2" xfId="1449" xr:uid="{627EBF2E-6FDC-4CBE-88C9-FBA7132C686F}"/>
    <cellStyle name="Comma 36 2 2" xfId="2838" xr:uid="{90D5B186-FA32-44EE-9CB0-A545F9E7568F}"/>
    <cellStyle name="Comma 36 2 2 2" xfId="6906" xr:uid="{49965479-BF75-4265-AA68-8B03C70FF6D2}"/>
    <cellStyle name="Comma 36 2 3" xfId="4181" xr:uid="{86E6240A-675D-4438-911A-C7A0C0F1EDAD}"/>
    <cellStyle name="Comma 36 2 4" xfId="5548" xr:uid="{0376FC68-B181-4075-94DE-A6FC2899558B}"/>
    <cellStyle name="Comma 36 3" xfId="2164" xr:uid="{4BB7D709-F35A-4875-AB74-EF4D1104D045}"/>
    <cellStyle name="Comma 36 3 2" xfId="6238" xr:uid="{810A82AD-6C90-44ED-B1A8-F072AB75764F}"/>
    <cellStyle name="Comma 36 4" xfId="3519" xr:uid="{0EB9B8EF-42F8-4934-B19A-5D6DC9D6B8C0}"/>
    <cellStyle name="Comma 36 5" xfId="4886" xr:uid="{8C27E8C9-5660-442C-8F0B-186E979C5AB2}"/>
    <cellStyle name="Comma 36 6" xfId="725" xr:uid="{D324721E-9DAD-4B6D-81B8-FAD20049C6AC}"/>
    <cellStyle name="Comma 37" xfId="404" xr:uid="{F9FEAD8C-9D23-4A5F-BBE2-8F366AC5A5AE}"/>
    <cellStyle name="Comma 37 2" xfId="6088" xr:uid="{0F16E401-1916-49C1-92E6-354EBFD25EED}"/>
    <cellStyle name="Comma 37 3" xfId="2007" xr:uid="{5FB194DB-CB0B-4F42-A70F-EDE363AC2C30}"/>
    <cellStyle name="Comma 38" xfId="407" xr:uid="{FC3948D1-AEC5-4170-85C9-D058DD3DF75C}"/>
    <cellStyle name="Comma 38 2" xfId="536" xr:uid="{7BEBD9D6-7D0C-460F-A8A3-E9205F60BEEE}"/>
    <cellStyle name="Comma 38 2 2" xfId="1113" xr:uid="{1F665BC0-042D-4A63-AD0D-F15887129BAA}"/>
    <cellStyle name="Comma 38 2 2 2" xfId="1776" xr:uid="{C7CB6074-BC01-4968-9119-B32BAD4D31B3}"/>
    <cellStyle name="Comma 38 2 2 2 2" xfId="3165" xr:uid="{7F6A81BC-A3D0-4143-8056-CF6C985BC4C6}"/>
    <cellStyle name="Comma 38 2 2 2 2 2" xfId="7233" xr:uid="{C4798900-645E-488A-9A8A-357BE8822EDB}"/>
    <cellStyle name="Comma 38 2 2 2 3" xfId="4508" xr:uid="{635030D2-8EDD-4679-832A-0ED10D3D6594}"/>
    <cellStyle name="Comma 38 2 2 2 4" xfId="5875" xr:uid="{CF2BC597-6F28-4A37-BE2E-C18E633747D5}"/>
    <cellStyle name="Comma 38 2 2 3" xfId="2503" xr:uid="{6A76075C-8977-4EB4-AB8E-EDA0E2A66AAA}"/>
    <cellStyle name="Comma 38 2 2 3 2" xfId="6571" xr:uid="{3CBEDF73-59A2-4A23-B029-8A2C37812264}"/>
    <cellStyle name="Comma 38 2 2 4" xfId="3846" xr:uid="{018647A4-CE56-4014-9DF8-D7B89F81C1FB}"/>
    <cellStyle name="Comma 38 2 2 5" xfId="5213" xr:uid="{9EF6CD6C-6D84-479D-A248-8D3A2EBB8EE4}"/>
    <cellStyle name="Comma 38 2 3" xfId="1411" xr:uid="{CC275C20-AD9D-4C50-A8BF-1A145FF41580}"/>
    <cellStyle name="Comma 38 2 3 2" xfId="2800" xr:uid="{B27AC66C-472E-447A-B63C-AF48B833975B}"/>
    <cellStyle name="Comma 38 2 3 2 2" xfId="6868" xr:uid="{3E674EED-5F1B-4197-8F37-ED32862631A3}"/>
    <cellStyle name="Comma 38 2 3 3" xfId="4143" xr:uid="{BE9BF55C-F0F3-4BE4-9271-AD732543F1B7}"/>
    <cellStyle name="Comma 38 2 3 4" xfId="5510" xr:uid="{2D5F6EAD-DC6C-4FA7-A015-9F80063A5AA9}"/>
    <cellStyle name="Comma 38 2 4" xfId="2126" xr:uid="{3AF7A2FD-CEB2-4596-B2DC-B68CD9AC7466}"/>
    <cellStyle name="Comma 38 2 4 2" xfId="6200" xr:uid="{6D3A7984-92CF-46C7-85C1-E5BFF766F32F}"/>
    <cellStyle name="Comma 38 2 5" xfId="3481" xr:uid="{978CA415-05EA-4A50-9825-157D4638E769}"/>
    <cellStyle name="Comma 38 2 6" xfId="4848" xr:uid="{AA9033DF-4A84-4839-8E4D-EF82EB577695}"/>
    <cellStyle name="Comma 38 2 7" xfId="685" xr:uid="{63060CF7-E930-4A27-8E4D-DE6D6C178624}"/>
    <cellStyle name="Comma 38 3" xfId="796" xr:uid="{9E36A91C-B314-4184-9EF1-F99755876064}"/>
    <cellStyle name="Comma 38 3 2" xfId="1496" xr:uid="{8A370FC6-86CF-4F8E-A215-712FC4D7ACBE}"/>
    <cellStyle name="Comma 38 3 2 2" xfId="2885" xr:uid="{9BC732BF-4E0D-4738-AD34-E66704755E50}"/>
    <cellStyle name="Comma 38 3 2 2 2" xfId="6953" xr:uid="{6565D0D2-7F63-464E-B438-24DB4C62AA1E}"/>
    <cellStyle name="Comma 38 3 2 3" xfId="4228" xr:uid="{8873E4D1-FF55-4931-B788-D2FFBB9DC6E0}"/>
    <cellStyle name="Comma 38 3 2 4" xfId="5595" xr:uid="{4FC1316F-4BC6-4272-9AFA-BFBF9F5E49D8}"/>
    <cellStyle name="Comma 38 3 3" xfId="2216" xr:uid="{96C8044E-3871-4D56-83A2-913DEFB1BA6E}"/>
    <cellStyle name="Comma 38 3 3 2" xfId="6288" xr:uid="{B7AC4EAC-92E5-4485-B721-88DD704F2966}"/>
    <cellStyle name="Comma 38 3 4" xfId="3566" xr:uid="{891AB263-088C-4DB7-A18B-1A8E6DC98E09}"/>
    <cellStyle name="Comma 38 3 5" xfId="4933" xr:uid="{A959004C-FFEE-4B23-BC5C-42E8DCD9E738}"/>
    <cellStyle name="Comma 38 4" xfId="1341" xr:uid="{D032B9D0-0800-42AB-9991-ECC167E7C066}"/>
    <cellStyle name="Comma 38 4 2" xfId="2730" xr:uid="{408095D9-7A2B-46CD-9F6B-E2A2F45F03D0}"/>
    <cellStyle name="Comma 38 4 2 2" xfId="6798" xr:uid="{5DADBC5E-8497-435A-8F49-0CA96C995C75}"/>
    <cellStyle name="Comma 38 4 3" xfId="4073" xr:uid="{70D90818-7D53-4759-A8B6-2F49A8DDCAFF}"/>
    <cellStyle name="Comma 38 4 4" xfId="5440" xr:uid="{26B1AA66-68C6-48B4-B621-5F2F7F243963}"/>
    <cellStyle name="Comma 38 5" xfId="724" xr:uid="{5B3DC42E-470C-4DA2-8267-AF08A41A478F}"/>
    <cellStyle name="Comma 38 5 2" xfId="1448" xr:uid="{16BDB1B9-47F3-4A11-BB44-CC36732E691D}"/>
    <cellStyle name="Comma 38 5 2 2" xfId="2837" xr:uid="{7552CF00-3C5B-4B86-968F-665713B494C5}"/>
    <cellStyle name="Comma 38 5 2 2 2" xfId="6905" xr:uid="{BE42AB1B-3DF3-4AC7-949E-10191ED31BE7}"/>
    <cellStyle name="Comma 38 5 2 3" xfId="4180" xr:uid="{5E876C84-5108-49DE-9340-6D5E64B8DCE7}"/>
    <cellStyle name="Comma 38 5 2 4" xfId="5547" xr:uid="{CF32B276-5D9F-4FD9-A834-D25CCEBED8A2}"/>
    <cellStyle name="Comma 38 5 3" xfId="2163" xr:uid="{569ED9B8-B0D8-4A92-8965-5938AD12AF37}"/>
    <cellStyle name="Comma 38 5 3 2" xfId="6237" xr:uid="{FD4A0E35-B0B7-4CCC-8582-E73C9922543C}"/>
    <cellStyle name="Comma 38 5 4" xfId="3518" xr:uid="{278CABC0-E09B-45A4-8801-E3281114FF06}"/>
    <cellStyle name="Comma 38 5 5" xfId="4885" xr:uid="{ECC1A352-B19C-4841-BCB2-96539105CA8C}"/>
    <cellStyle name="Comma 38 6" xfId="2051" xr:uid="{444967F6-4C2F-4B8E-B382-0D4B62604B57}"/>
    <cellStyle name="Comma 38 6 2" xfId="6129" xr:uid="{93C8C5EB-0A66-4C96-9E04-913B960B58A2}"/>
    <cellStyle name="Comma 38 7" xfId="3410" xr:uid="{32F58FC9-C782-4609-B307-2B50305D733E}"/>
    <cellStyle name="Comma 38 8" xfId="4778" xr:uid="{48604D67-CF4A-4C27-AA51-C065C53D8363}"/>
    <cellStyle name="Comma 38 9" xfId="578" xr:uid="{91497A4C-2C9D-4804-B0B6-95EEB2DC5153}"/>
    <cellStyle name="Comma 39" xfId="380" xr:uid="{92265B29-93E8-4210-8552-95596E3F26E0}"/>
    <cellStyle name="Comma 39 2" xfId="6125" xr:uid="{3CAD21C2-E266-451D-A359-136E25F9552F}"/>
    <cellStyle name="Comma 39 3" xfId="2046" xr:uid="{865BA2C6-F593-4D8C-862C-86EDA9E5AA9E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10 2 2" xfId="1253" xr:uid="{08F6287F-2B65-459B-B1FA-A4F579BC9D52}"/>
    <cellStyle name="Comma 4 10 10 2 2 2" xfId="1915" xr:uid="{3C959962-73FE-4278-9D68-5024F98DBF49}"/>
    <cellStyle name="Comma 4 10 10 2 2 2 2" xfId="3304" xr:uid="{C3481DB1-EE25-43E8-A9D1-D5FB02D14281}"/>
    <cellStyle name="Comma 4 10 10 2 2 2 2 2" xfId="7372" xr:uid="{2BACA4AE-B0D7-454F-8C0D-1370D8FC4767}"/>
    <cellStyle name="Comma 4 10 10 2 2 2 3" xfId="4647" xr:uid="{731CAB6B-C9ED-4CFC-8255-424F9AC52B75}"/>
    <cellStyle name="Comma 4 10 10 2 2 2 4" xfId="6014" xr:uid="{D3BE3DF3-A7C7-436B-A4FF-F9E68A1EE0CD}"/>
    <cellStyle name="Comma 4 10 10 2 2 3" xfId="2642" xr:uid="{828371D3-F72A-4754-AC3C-03457D09FE6C}"/>
    <cellStyle name="Comma 4 10 10 2 2 3 2" xfId="6710" xr:uid="{A56186CD-F7BB-41E6-897C-5697D9D79BBC}"/>
    <cellStyle name="Comma 4 10 10 2 2 4" xfId="3985" xr:uid="{B15BEA8E-6EDB-4EFA-8683-3C3342D5D802}"/>
    <cellStyle name="Comma 4 10 10 2 2 5" xfId="5352" xr:uid="{66727818-1089-43A5-A5F5-4EE09F8AB832}"/>
    <cellStyle name="Comma 4 10 10 2 3" xfId="1677" xr:uid="{AE801DEC-6FDE-4672-801E-624FB5B60D24}"/>
    <cellStyle name="Comma 4 10 10 2 3 2" xfId="3066" xr:uid="{E635E5F8-B019-4B03-9DAA-D0A46BFE1493}"/>
    <cellStyle name="Comma 4 10 10 2 3 2 2" xfId="7134" xr:uid="{60A8F941-7936-4DBA-958C-7A7263C21675}"/>
    <cellStyle name="Comma 4 10 10 2 3 3" xfId="4409" xr:uid="{5AC89DF4-120A-4AE1-8BBB-99916B3B3DD9}"/>
    <cellStyle name="Comma 4 10 10 2 3 4" xfId="5776" xr:uid="{FC36E312-CF21-45C7-8C91-484A47D75B65}"/>
    <cellStyle name="Comma 4 10 10 2 4" xfId="2404" xr:uid="{2329FC77-DD70-42AA-99DA-20B94B8A8777}"/>
    <cellStyle name="Comma 4 10 10 2 4 2" xfId="6472" xr:uid="{1F263AEF-10B4-4AA3-907C-A47B449C162E}"/>
    <cellStyle name="Comma 4 10 10 2 5" xfId="3747" xr:uid="{4E438BEA-0A4A-4791-8927-342A019CE414}"/>
    <cellStyle name="Comma 4 10 10 2 6" xfId="5114" xr:uid="{07C03B94-DACF-4300-858F-2A2546A40170}"/>
    <cellStyle name="Comma 4 10 10 2 7" xfId="1014" xr:uid="{9ABEF32F-A19C-4FC8-A734-444639697604}"/>
    <cellStyle name="Comma 4 10 10 3" xfId="1194" xr:uid="{73C39986-FBA2-4D01-9DD6-3F96B1493790}"/>
    <cellStyle name="Comma 4 10 10 3 2" xfId="1856" xr:uid="{857227E8-07AF-4D60-AA3E-C73E54EDE0D7}"/>
    <cellStyle name="Comma 4 10 10 3 2 2" xfId="3245" xr:uid="{7CE6DACC-D4AD-45FC-B715-2128A2B986CE}"/>
    <cellStyle name="Comma 4 10 10 3 2 2 2" xfId="7313" xr:uid="{C9581C94-AEE3-479B-9CCC-A9B8EF7B1392}"/>
    <cellStyle name="Comma 4 10 10 3 2 3" xfId="4588" xr:uid="{88ACD3A9-0A14-4E38-B0AC-99DDE2177D51}"/>
    <cellStyle name="Comma 4 10 10 3 2 4" xfId="5955" xr:uid="{3ED22D10-6494-4EE6-954E-3E5034C100B5}"/>
    <cellStyle name="Comma 4 10 10 3 3" xfId="2583" xr:uid="{7CF951F5-14C6-4C60-A13A-A124C824CE88}"/>
    <cellStyle name="Comma 4 10 10 3 3 2" xfId="6651" xr:uid="{58C36E83-A3F0-4DBE-A48F-D3D8639D133B}"/>
    <cellStyle name="Comma 4 10 10 3 4" xfId="3926" xr:uid="{C0420845-711D-47CE-9A5B-D8A3C7CF4C88}"/>
    <cellStyle name="Comma 4 10 10 3 5" xfId="5293" xr:uid="{062A2078-7F35-491D-99FA-8DFC9FD7E256}"/>
    <cellStyle name="Comma 4 10 10 4" xfId="1616" xr:uid="{E6C0A96C-9BE8-4813-9471-D34FA5A97339}"/>
    <cellStyle name="Comma 4 10 10 4 2" xfId="3005" xr:uid="{0151076A-E9D4-45B4-A615-7776902EEC4E}"/>
    <cellStyle name="Comma 4 10 10 4 2 2" xfId="7073" xr:uid="{08C742C0-0F8E-4DFE-8D3A-76FE8C260798}"/>
    <cellStyle name="Comma 4 10 10 4 3" xfId="4348" xr:uid="{D7F053E7-DCC8-4D26-B350-59063280FC30}"/>
    <cellStyle name="Comma 4 10 10 4 4" xfId="5715" xr:uid="{C58E999C-7951-4BEC-ADAE-6B8F55B69395}"/>
    <cellStyle name="Comma 4 10 10 5" xfId="2337" xr:uid="{7048E3E0-28DA-49E3-BEC5-555FF373ED84}"/>
    <cellStyle name="Comma 4 10 10 5 2" xfId="6408" xr:uid="{B21D0387-B292-4E77-B287-AFA6FCF73951}"/>
    <cellStyle name="Comma 4 10 10 6" xfId="3686" xr:uid="{59CC7BA5-5B79-49C4-8558-782046E6C77C}"/>
    <cellStyle name="Comma 4 10 10 7" xfId="5053" xr:uid="{97C1E308-D2F7-4BB3-94FA-5D9D4F72BDE0}"/>
    <cellStyle name="Comma 4 10 10 8" xfId="940" xr:uid="{31E7F6C3-F883-4B0B-8BE4-F5703CD839CF}"/>
    <cellStyle name="Comma 4 10 2" xfId="109" xr:uid="{05357020-09E2-4FBF-AC7A-661FA7F89A50}"/>
    <cellStyle name="Comma 4 10 2 2" xfId="307" xr:uid="{D831806E-B366-4DAB-A201-35E4200E9472}"/>
    <cellStyle name="Comma 4 10 2 2 2" xfId="1914" xr:uid="{A8631116-2364-4A38-9962-11CDA3B2CD10}"/>
    <cellStyle name="Comma 4 10 2 2 2 2" xfId="3303" xr:uid="{0C0FF939-A28E-420C-B67D-617F8AE020F9}"/>
    <cellStyle name="Comma 4 10 2 2 2 2 2" xfId="7371" xr:uid="{43D3A75D-1B2F-42B4-B40B-B721EF5188FC}"/>
    <cellStyle name="Comma 4 10 2 2 2 3" xfId="4646" xr:uid="{56E723B3-204D-48D0-A2A4-F8F046E1D7B4}"/>
    <cellStyle name="Comma 4 10 2 2 2 4" xfId="6013" xr:uid="{3FCC0F24-5CF4-40FD-8A21-BCC07072679F}"/>
    <cellStyle name="Comma 4 10 2 2 3" xfId="2641" xr:uid="{C07936C6-637D-4F17-B7A7-94B43D2F5652}"/>
    <cellStyle name="Comma 4 10 2 2 3 2" xfId="6709" xr:uid="{387F1FBB-07A2-4D41-B65E-6690F7D51659}"/>
    <cellStyle name="Comma 4 10 2 2 4" xfId="3984" xr:uid="{5B7806EE-34A6-4472-8BA6-6BA3996CAB50}"/>
    <cellStyle name="Comma 4 10 2 2 5" xfId="5351" xr:uid="{066EF738-10FA-4E54-BD0C-C0CF680EEDF6}"/>
    <cellStyle name="Comma 4 10 2 2 6" xfId="1252" xr:uid="{4942F1E3-C6BB-46CB-B115-CE3C476284E0}"/>
    <cellStyle name="Comma 4 10 2 3" xfId="1676" xr:uid="{CB8E720B-33AA-427C-9AB0-C9821D082730}"/>
    <cellStyle name="Comma 4 10 2 3 2" xfId="3065" xr:uid="{4378A6FC-2107-4A06-BA97-D01F90A63E59}"/>
    <cellStyle name="Comma 4 10 2 3 2 2" xfId="7133" xr:uid="{666949CE-F1D8-424D-BE81-8E8A1C2000AB}"/>
    <cellStyle name="Comma 4 10 2 3 3" xfId="4408" xr:uid="{553C4E43-7BF1-47F2-B762-F6B160E5022B}"/>
    <cellStyle name="Comma 4 10 2 3 4" xfId="5775" xr:uid="{E5EBD05D-2D24-4323-9C80-D423B5900EEE}"/>
    <cellStyle name="Comma 4 10 2 4" xfId="2403" xr:uid="{6C093B57-A928-46A5-9AE5-BFFBF0202A3E}"/>
    <cellStyle name="Comma 4 10 2 4 2" xfId="6471" xr:uid="{2C519591-0BE4-4382-8EAE-1F07C2A739A2}"/>
    <cellStyle name="Comma 4 10 2 5" xfId="3746" xr:uid="{20C92AB3-A78A-46DB-AD74-0AC91BC88D71}"/>
    <cellStyle name="Comma 4 10 2 6" xfId="5113" xr:uid="{A0226D69-2DD6-4DEE-BC3A-B250CB1AF392}"/>
    <cellStyle name="Comma 4 10 2 7" xfId="1013" xr:uid="{A55BD966-82A9-48C7-AA7D-9B21232791C6}"/>
    <cellStyle name="Comma 4 10 3" xfId="190" xr:uid="{F2E08AFF-DCB8-49A4-A73E-BAAD980FCADB}"/>
    <cellStyle name="Comma 4 10 3 2" xfId="3004" xr:uid="{6639EC96-2C6D-4FBA-BFEE-580DD61ACBE8}"/>
    <cellStyle name="Comma 4 10 3 2 2" xfId="7072" xr:uid="{E45B3DD4-794B-4758-A90B-8057FA79EB2D}"/>
    <cellStyle name="Comma 4 10 3 3" xfId="4347" xr:uid="{E410D806-88A5-41B6-A313-FAE93FAC896C}"/>
    <cellStyle name="Comma 4 10 3 4" xfId="5714" xr:uid="{0A23B2C9-DD7C-454C-A018-F5AF92886301}"/>
    <cellStyle name="Comma 4 10 3 5" xfId="1615" xr:uid="{505F9EA0-DEFF-4D6B-B23C-A6D104ABDBEF}"/>
    <cellStyle name="Comma 4 10 4" xfId="2336" xr:uid="{406D99B2-2E11-4B9A-B27C-7F388208A5FA}"/>
    <cellStyle name="Comma 4 10 4 2" xfId="6407" xr:uid="{9CF0A233-66AF-4851-971A-F5896DE397A0}"/>
    <cellStyle name="Comma 4 10 5" xfId="3685" xr:uid="{FA799F88-5056-4BB9-B1F4-EAB5D12BDE6C}"/>
    <cellStyle name="Comma 4 10 6" xfId="5052" xr:uid="{3EA18E8D-AA19-4E88-886A-CA6C7802530A}"/>
    <cellStyle name="Comma 4 10 7" xfId="938" xr:uid="{016E92F5-079F-4FF3-8FFB-B9D200EBF510}"/>
    <cellStyle name="Comma 4 10 8" xfId="204" xr:uid="{2A174933-9BE5-40ED-B007-FE2146476406}"/>
    <cellStyle name="Comma 4 10 8 2" xfId="315" xr:uid="{DC6A1AF2-D0B7-4536-9086-5861873157C6}"/>
    <cellStyle name="Comma 4 10 8 2 10" xfId="553" xr:uid="{30CB82C8-2943-401F-91DB-D8F285591B21}"/>
    <cellStyle name="Comma 4 10 8 2 2" xfId="495" xr:uid="{A8A2D577-7928-4BA8-95C9-2D76AE1CE451}"/>
    <cellStyle name="Comma 4 10 8 2 2 2" xfId="1260" xr:uid="{E3C3DC05-F8FE-422A-9C50-FFFE5CE5DC2D}"/>
    <cellStyle name="Comma 4 10 8 2 2 2 2" xfId="1922" xr:uid="{09D518A0-2536-496A-899C-5D3561D733D9}"/>
    <cellStyle name="Comma 4 10 8 2 2 2 2 2" xfId="3311" xr:uid="{6D879619-943B-4574-9FCA-B602B7A6A01C}"/>
    <cellStyle name="Comma 4 10 8 2 2 2 2 2 2" xfId="7379" xr:uid="{6EC95A20-FD63-4336-B9C4-416999BDC4C8}"/>
    <cellStyle name="Comma 4 10 8 2 2 2 2 3" xfId="4654" xr:uid="{1A0D4F54-7A34-43C4-AF47-CA2CE558E093}"/>
    <cellStyle name="Comma 4 10 8 2 2 2 2 4" xfId="6021" xr:uid="{4FA65B42-AC47-435F-91C2-979F2CC7713C}"/>
    <cellStyle name="Comma 4 10 8 2 2 2 3" xfId="2649" xr:uid="{ED5E4730-BBF2-47E8-9114-2B8BDDAF6BA2}"/>
    <cellStyle name="Comma 4 10 8 2 2 2 3 2" xfId="6717" xr:uid="{5B9619EF-9DF0-4103-B1C2-A2D0CDFB4550}"/>
    <cellStyle name="Comma 4 10 8 2 2 2 4" xfId="3992" xr:uid="{59B4E0D4-361D-4422-9F49-47A2D733647F}"/>
    <cellStyle name="Comma 4 10 8 2 2 2 5" xfId="5359" xr:uid="{EAE1F42F-682A-4B93-863C-E3EE83F40677}"/>
    <cellStyle name="Comma 4 10 8 2 2 3" xfId="1021" xr:uid="{C0F7A2B1-9C2C-4C8D-9CEA-423C5D8F2D9F}"/>
    <cellStyle name="Comma 4 10 8 2 2 3 2" xfId="1684" xr:uid="{486731AD-EF69-42B0-9D53-1E9B366D5527}"/>
    <cellStyle name="Comma 4 10 8 2 2 3 2 2" xfId="3073" xr:uid="{F05FBEF1-208C-48B2-8B10-CE82CBA0D8E1}"/>
    <cellStyle name="Comma 4 10 8 2 2 3 2 2 2" xfId="7141" xr:uid="{3A3D8C96-DE7A-487B-8DAF-C693F36D899D}"/>
    <cellStyle name="Comma 4 10 8 2 2 3 2 3" xfId="4416" xr:uid="{6CEB7524-7E6E-4833-B28E-8D44F0881A52}"/>
    <cellStyle name="Comma 4 10 8 2 2 3 2 4" xfId="5783" xr:uid="{F366CADA-9414-4D1D-A5D8-9A749F64F697}"/>
    <cellStyle name="Comma 4 10 8 2 2 3 3" xfId="2411" xr:uid="{45D373E3-B526-45C6-BC7F-EE939F304DA3}"/>
    <cellStyle name="Comma 4 10 8 2 2 3 3 2" xfId="6479" xr:uid="{363C14E1-58D2-48A2-8B9D-7634D5781067}"/>
    <cellStyle name="Comma 4 10 8 2 2 3 4" xfId="3754" xr:uid="{5BCDDF10-07A4-442B-987B-73BECE22A757}"/>
    <cellStyle name="Comma 4 10 8 2 2 3 5" xfId="5121" xr:uid="{60B69934-EA36-4342-A366-BAC6950E029E}"/>
    <cellStyle name="Comma 4 10 8 2 2 4" xfId="1380" xr:uid="{C4515605-03C5-4680-BEC4-ABAA361F78DD}"/>
    <cellStyle name="Comma 4 10 8 2 2 4 2" xfId="2769" xr:uid="{DDD92E24-A5CD-402B-9829-4C6893088885}"/>
    <cellStyle name="Comma 4 10 8 2 2 4 2 2" xfId="6837" xr:uid="{83E7DF25-2121-447F-8027-013CFAB45445}"/>
    <cellStyle name="Comma 4 10 8 2 2 4 3" xfId="4112" xr:uid="{F0A092BF-B994-4F1C-9F04-8D23196A36BD}"/>
    <cellStyle name="Comma 4 10 8 2 2 4 4" xfId="5479" xr:uid="{C48D5D9F-3744-4428-ACE3-87A1DC707620}"/>
    <cellStyle name="Comma 4 10 8 2 2 5" xfId="2094" xr:uid="{09E72ACD-7E30-4281-9681-A2523D3F4B4A}"/>
    <cellStyle name="Comma 4 10 8 2 2 5 2" xfId="6169" xr:uid="{5572EA58-4A63-46A0-A357-CC688CB644B1}"/>
    <cellStyle name="Comma 4 10 8 2 2 6" xfId="3450" xr:uid="{53685BB6-B8A7-44A8-957D-20647D68D347}"/>
    <cellStyle name="Comma 4 10 8 2 2 7" xfId="4817" xr:uid="{FC846A9C-59B1-4FF4-9D52-4B71F2E350F3}"/>
    <cellStyle name="Comma 4 10 8 2 2 8" xfId="653" xr:uid="{A87D9DD7-EFF5-4822-BDD3-E6C804F2FCCA}"/>
    <cellStyle name="Comma 4 10 8 2 3" xfId="827" xr:uid="{83E1FA56-BFA4-429D-8403-72F280749C53}"/>
    <cellStyle name="Comma 4 10 8 2 3 2" xfId="1517" xr:uid="{0A538D83-89F1-4528-A555-DA7E382D4FD4}"/>
    <cellStyle name="Comma 4 10 8 2 3 2 2" xfId="2906" xr:uid="{D8069CCB-7D66-49B7-9415-26033066A73D}"/>
    <cellStyle name="Comma 4 10 8 2 3 2 2 2" xfId="6974" xr:uid="{16DDBDD3-903F-4472-853B-B2C37A794FD2}"/>
    <cellStyle name="Comma 4 10 8 2 3 2 3" xfId="4249" xr:uid="{156BD46E-CD95-4D74-A6B1-505B77B31EFA}"/>
    <cellStyle name="Comma 4 10 8 2 3 2 4" xfId="5616" xr:uid="{7D43688F-EB5B-4453-A013-62649C7DCB36}"/>
    <cellStyle name="Comma 4 10 8 2 3 3" xfId="2238" xr:uid="{BE6D17E7-6F48-43CD-87D4-2EAA3DF427BE}"/>
    <cellStyle name="Comma 4 10 8 2 3 3 2" xfId="6309" xr:uid="{DB4E6DAC-EB93-4943-8E81-7766A9BA441C}"/>
    <cellStyle name="Comma 4 10 8 2 3 4" xfId="3587" xr:uid="{B48E0FFA-7699-4133-95CD-9E6425304E23}"/>
    <cellStyle name="Comma 4 10 8 2 3 5" xfId="4954" xr:uid="{F30E726F-B244-472A-8590-A48B865D102B}"/>
    <cellStyle name="Comma 4 10 8 2 4" xfId="1085" xr:uid="{4517E846-4113-471C-BB88-E57580C3B2AE}"/>
    <cellStyle name="Comma 4 10 8 2 4 2" xfId="1748" xr:uid="{80984420-538C-47DC-B05E-0D2259021902}"/>
    <cellStyle name="Comma 4 10 8 2 4 2 2" xfId="3137" xr:uid="{B70F9BA1-03A0-46F7-A32D-0565150E2DC8}"/>
    <cellStyle name="Comma 4 10 8 2 4 2 2 2" xfId="7205" xr:uid="{4F235BC4-AB62-4AC0-809E-EDF7D76D9182}"/>
    <cellStyle name="Comma 4 10 8 2 4 2 3" xfId="4480" xr:uid="{BD40F763-F33B-4C3F-A8BB-B56F890EFD94}"/>
    <cellStyle name="Comma 4 10 8 2 4 2 4" xfId="5847" xr:uid="{6806A3FC-D78D-4925-8D22-DEFDF15B932F}"/>
    <cellStyle name="Comma 4 10 8 2 4 3" xfId="2475" xr:uid="{F00F6D95-5CB1-4A64-85F6-B1A7CA73FD9F}"/>
    <cellStyle name="Comma 4 10 8 2 4 3 2" xfId="6543" xr:uid="{848743C9-B316-47CC-BD6D-B5DDF3A1062B}"/>
    <cellStyle name="Comma 4 10 8 2 4 4" xfId="3818" xr:uid="{89B5C40C-B65A-486A-84DD-1B01161D5ED0}"/>
    <cellStyle name="Comma 4 10 8 2 4 5" xfId="5185" xr:uid="{ADAC7A63-1995-4824-9581-AB890163A40B}"/>
    <cellStyle name="Comma 4 10 8 2 5" xfId="767" xr:uid="{A41BF574-5312-47A9-8D4E-D9D105E91724}"/>
    <cellStyle name="Comma 4 10 8 2 5 2" xfId="1470" xr:uid="{5C495C9C-814E-458B-8568-670D05D02D96}"/>
    <cellStyle name="Comma 4 10 8 2 5 2 2" xfId="2859" xr:uid="{3EBC8C2C-84E3-438F-BAF5-84B1DF3ED232}"/>
    <cellStyle name="Comma 4 10 8 2 5 2 2 2" xfId="6927" xr:uid="{4B420DC3-B0BC-44D9-927F-86DC93E4055A}"/>
    <cellStyle name="Comma 4 10 8 2 5 2 3" xfId="4202" xr:uid="{119C7890-C68D-4694-862E-2D7F465911F2}"/>
    <cellStyle name="Comma 4 10 8 2 5 2 4" xfId="5569" xr:uid="{2A93FFDB-B502-447A-927F-977C6ED1901E}"/>
    <cellStyle name="Comma 4 10 8 2 5 3" xfId="2190" xr:uid="{16632EA2-B7CC-4900-971C-8A8B1426373F}"/>
    <cellStyle name="Comma 4 10 8 2 5 3 2" xfId="6262" xr:uid="{76305E96-B971-49F6-BA35-BFB390DAA7F1}"/>
    <cellStyle name="Comma 4 10 8 2 5 4" xfId="3540" xr:uid="{9BFEA5F6-8CA1-47BB-8CA4-66721813C8F8}"/>
    <cellStyle name="Comma 4 10 8 2 5 5" xfId="4907" xr:uid="{9878CC8E-237A-44FD-A8AB-028B71981933}"/>
    <cellStyle name="Comma 4 10 8 2 6" xfId="1316" xr:uid="{C72BC686-F5B4-45BA-AD63-E57231982063}"/>
    <cellStyle name="Comma 4 10 8 2 6 2" xfId="2705" xr:uid="{886E75E3-5A4A-4172-B50C-F8DF6C18C038}"/>
    <cellStyle name="Comma 4 10 8 2 6 2 2" xfId="6773" xr:uid="{B81E4D4A-54F9-4163-80C5-91AF4D6DA880}"/>
    <cellStyle name="Comma 4 10 8 2 6 3" xfId="4048" xr:uid="{C3783918-76F9-4D46-96E6-9DBEE5E74B3C}"/>
    <cellStyle name="Comma 4 10 8 2 6 4" xfId="5415" xr:uid="{308298FD-57CF-4E7D-9B3C-F42A14FD441C}"/>
    <cellStyle name="Comma 4 10 8 2 7" xfId="2023" xr:uid="{81737A47-8A4B-4647-98DC-076FD0957A5A}"/>
    <cellStyle name="Comma 4 10 8 2 7 2" xfId="6102" xr:uid="{B8ADAF94-095A-4806-9BBA-07DB3958EE33}"/>
    <cellStyle name="Comma 4 10 8 2 8" xfId="3379" xr:uid="{1730D8F0-404E-4C7B-AD7E-C96671AAC99A}"/>
    <cellStyle name="Comma 4 10 8 2 9" xfId="4753" xr:uid="{23CAC8AF-72EA-459A-AEBE-415F95A7CB05}"/>
    <cellStyle name="Comma 4 10 8 3" xfId="1621" xr:uid="{82F11985-B5DA-419D-A613-B7745E9DCAFB}"/>
    <cellStyle name="Comma 4 10 8 3 2" xfId="3010" xr:uid="{5BF53BA3-EDDD-4754-971A-728AE5C0A726}"/>
    <cellStyle name="Comma 4 10 8 3 2 2" xfId="7078" xr:uid="{A6191E4C-F152-4958-9937-1EE811C6BE15}"/>
    <cellStyle name="Comma 4 10 8 3 3" xfId="4353" xr:uid="{4F1C309E-378B-4197-9800-78BDBC5E7515}"/>
    <cellStyle name="Comma 4 10 8 3 4" xfId="5720" xr:uid="{D454AB81-FCB5-4B58-9D9C-9B58067E0452}"/>
    <cellStyle name="Comma 4 10 8 4" xfId="2342" xr:uid="{58A034DB-D976-491C-9502-3473FE70492D}"/>
    <cellStyle name="Comma 4 10 8 4 2" xfId="6413" xr:uid="{7FFFEE01-9CEC-4594-A88D-FF289371BF4A}"/>
    <cellStyle name="Comma 4 10 8 5" xfId="3691" xr:uid="{DB03C976-5E42-4EC3-8498-6B6BF94F7E1E}"/>
    <cellStyle name="Comma 4 10 8 6" xfId="5058" xr:uid="{05F4436C-D434-4CF9-957B-5A5F922083EC}"/>
    <cellStyle name="Comma 4 10 8 7" xfId="947" xr:uid="{6AEE5D9A-B9C5-4250-98C9-35602D984D5E}"/>
    <cellStyle name="Comma 4 11" xfId="772" xr:uid="{C26856D3-85D0-40D1-B5BA-8D46EB26F12D}"/>
    <cellStyle name="Comma 4 11 2" xfId="1475" xr:uid="{D4EF66CB-1B8C-4034-9E1B-BD73F35250C7}"/>
    <cellStyle name="Comma 4 11 2 2" xfId="2864" xr:uid="{86516FD4-5526-401A-96D3-0BCA18FF5EDE}"/>
    <cellStyle name="Comma 4 11 2 2 2" xfId="6932" xr:uid="{3C86D392-7F81-4A71-8B2D-7CA77B649664}"/>
    <cellStyle name="Comma 4 11 2 3" xfId="4207" xr:uid="{A704DC35-FA6F-47E9-AD36-BCD12C1E78C6}"/>
    <cellStyle name="Comma 4 11 2 4" xfId="5574" xr:uid="{D3F85CF8-5DC2-416F-A34D-47F06824F80B}"/>
    <cellStyle name="Comma 4 11 3" xfId="2195" xr:uid="{99F54CD8-ACE5-43BB-8F60-B3041F610366}"/>
    <cellStyle name="Comma 4 11 3 2" xfId="6267" xr:uid="{6CE79EDF-8ECD-40E1-9FFA-038679EF2D43}"/>
    <cellStyle name="Comma 4 11 4" xfId="3545" xr:uid="{F6ACCBE0-03B8-4783-8905-06F6BEE517A9}"/>
    <cellStyle name="Comma 4 11 5" xfId="4912" xr:uid="{F5F2CF70-32F9-44FD-81D6-79B31C7F46D6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2 2 2" xfId="1298" xr:uid="{9456BD02-6DAA-4EDD-9C83-A376F5F98193}"/>
    <cellStyle name="Comma 4 12 2 2 2 2" xfId="1960" xr:uid="{11A11D10-834C-44DC-B4FA-1EF8D961593B}"/>
    <cellStyle name="Comma 4 12 2 2 2 2 2" xfId="3349" xr:uid="{8A67C006-2CA9-4335-8674-868506AC82AA}"/>
    <cellStyle name="Comma 4 12 2 2 2 2 2 2" xfId="7417" xr:uid="{E93F4175-7E89-4D15-BFF0-3B8E3822071D}"/>
    <cellStyle name="Comma 4 12 2 2 2 2 3" xfId="4692" xr:uid="{38E3BF5A-ADB6-4520-AE00-264B740C372E}"/>
    <cellStyle name="Comma 4 12 2 2 2 2 4" xfId="6059" xr:uid="{B1AD897D-8F96-4419-9CAC-6E6C8CDDE23F}"/>
    <cellStyle name="Comma 4 12 2 2 2 3" xfId="2687" xr:uid="{03507268-1E8F-48D7-9CD9-6866BEB69D90}"/>
    <cellStyle name="Comma 4 12 2 2 2 3 2" xfId="6755" xr:uid="{32614DDF-4663-4948-838D-E29FC7962949}"/>
    <cellStyle name="Comma 4 12 2 2 2 4" xfId="4030" xr:uid="{196C6C5A-A995-48AC-B5DB-C6333696FC0F}"/>
    <cellStyle name="Comma 4 12 2 2 2 5" xfId="5397" xr:uid="{C459DA89-DC71-47BA-B4F9-5ECD75D7DF0A}"/>
    <cellStyle name="Comma 4 12 2 2 3" xfId="1723" xr:uid="{A9215E45-8B69-4169-83CD-39CC534D87BA}"/>
    <cellStyle name="Comma 4 12 2 2 3 2" xfId="3112" xr:uid="{8857D83B-7B4F-4F06-99BB-BE2FDA334FCE}"/>
    <cellStyle name="Comma 4 12 2 2 3 2 2" xfId="7180" xr:uid="{85EDB8F9-B7D8-4543-9A3A-DEF27E7AA230}"/>
    <cellStyle name="Comma 4 12 2 2 3 3" xfId="4455" xr:uid="{E7EFF29F-BC7B-42D1-AD63-0AF7F4B5A940}"/>
    <cellStyle name="Comma 4 12 2 2 3 4" xfId="5822" xr:uid="{EBD837BC-282F-4307-945E-94B3D6EC2A75}"/>
    <cellStyle name="Comma 4 12 2 2 4" xfId="2450" xr:uid="{CBE2EC15-B4AD-4749-B3A8-A5BC1A598214}"/>
    <cellStyle name="Comma 4 12 2 2 4 2" xfId="6518" xr:uid="{0F922BC9-2C05-4053-AEBE-A3B0E7891D10}"/>
    <cellStyle name="Comma 4 12 2 2 5" xfId="3793" xr:uid="{14BEBDC1-F7D2-4FAB-B725-0E275005AC2F}"/>
    <cellStyle name="Comma 4 12 2 2 6" xfId="5160" xr:uid="{90F91294-B923-4594-8091-D4A9E220A61E}"/>
    <cellStyle name="Comma 4 12 2 2 7" xfId="1060" xr:uid="{4DC94B4A-A73F-400E-880F-E4D726E5880C}"/>
    <cellStyle name="Comma 4 12 2 3" xfId="1231" xr:uid="{5A55E74D-4965-44BF-BF52-C12014F356D9}"/>
    <cellStyle name="Comma 4 12 2 3 2" xfId="1893" xr:uid="{76DE6401-07C3-4B5F-9837-B96F3AEF9C37}"/>
    <cellStyle name="Comma 4 12 2 3 2 2" xfId="3282" xr:uid="{9E757D76-FD55-4B03-A0F0-F23760A3831A}"/>
    <cellStyle name="Comma 4 12 2 3 2 2 2" xfId="7350" xr:uid="{83B29A65-E868-465C-B3FF-3F25A4465ACD}"/>
    <cellStyle name="Comma 4 12 2 3 2 3" xfId="4625" xr:uid="{0E870DCC-11D0-4957-BF5E-B6CCF0E2381C}"/>
    <cellStyle name="Comma 4 12 2 3 2 4" xfId="5992" xr:uid="{CF3CBECA-62C0-43D3-B949-18DBEAFAF6DD}"/>
    <cellStyle name="Comma 4 12 2 3 3" xfId="2620" xr:uid="{36789A65-418A-41FA-9C67-F4B7CE33C019}"/>
    <cellStyle name="Comma 4 12 2 3 3 2" xfId="6688" xr:uid="{FFA18691-88AA-4243-B8D8-4520C611ACC9}"/>
    <cellStyle name="Comma 4 12 2 3 4" xfId="3963" xr:uid="{273F3C92-6931-4A4E-BBB6-C8C9BE6B45C4}"/>
    <cellStyle name="Comma 4 12 2 3 5" xfId="5330" xr:uid="{90FBBCFD-1DB9-4A91-B3A8-3465A7FD38F2}"/>
    <cellStyle name="Comma 4 12 2 4" xfId="1655" xr:uid="{857CAC00-9EB1-4B43-B94B-DF6B763A1DE6}"/>
    <cellStyle name="Comma 4 12 2 4 2" xfId="3044" xr:uid="{445E9EEC-A050-431C-8616-C5457A663BFD}"/>
    <cellStyle name="Comma 4 12 2 4 2 2" xfId="7112" xr:uid="{52804F36-F019-40B9-BBE0-93D44D7A2B1B}"/>
    <cellStyle name="Comma 4 12 2 4 3" xfId="4387" xr:uid="{C21B8DA9-2E5D-46AE-B8C4-8556432DE399}"/>
    <cellStyle name="Comma 4 12 2 4 4" xfId="5754" xr:uid="{67B6C811-797C-4FC9-9A4F-E9989C968D7E}"/>
    <cellStyle name="Comma 4 12 2 5" xfId="2382" xr:uid="{666D5F54-D2B1-4FA4-88F5-98A70CBE839B}"/>
    <cellStyle name="Comma 4 12 2 5 2" xfId="6450" xr:uid="{520ED4B2-597D-4E73-9565-93772526D0AA}"/>
    <cellStyle name="Comma 4 12 2 6" xfId="3725" xr:uid="{3CD78243-F6FE-4A20-87B3-ECBF6DCA59F8}"/>
    <cellStyle name="Comma 4 12 2 7" xfId="5092" xr:uid="{43907A5F-7158-4B90-A5FE-2787B67BE7AB}"/>
    <cellStyle name="Comma 4 12 2 8" xfId="989" xr:uid="{7231AB32-1AA3-4B82-9F7A-F7A1343780C1}"/>
    <cellStyle name="Comma 4 12 3" xfId="348" xr:uid="{54340089-C1C9-4ED2-B569-398F7F685263}"/>
    <cellStyle name="Comma 4 12 3 2" xfId="1292" xr:uid="{5269916D-FC77-4339-99A2-5AEBA359F2FD}"/>
    <cellStyle name="Comma 4 12 3 2 2" xfId="1954" xr:uid="{21DA95F5-15F6-48F3-A83C-ED3B9CAA6BDA}"/>
    <cellStyle name="Comma 4 12 3 2 2 2" xfId="3343" xr:uid="{3F980B12-C260-4737-A113-3CDED3B9130D}"/>
    <cellStyle name="Comma 4 12 3 2 2 2 2" xfId="7411" xr:uid="{E06B13EE-EBD9-40A5-A29B-E2D16F874355}"/>
    <cellStyle name="Comma 4 12 3 2 2 3" xfId="4686" xr:uid="{B574A1E3-894B-4C31-8336-832FDD2CD2C4}"/>
    <cellStyle name="Comma 4 12 3 2 2 4" xfId="6053" xr:uid="{4288F003-71BE-47DA-9339-6E89F2CB6C41}"/>
    <cellStyle name="Comma 4 12 3 2 3" xfId="2681" xr:uid="{2FD05A70-1B4B-43DD-9842-FCBC8016D240}"/>
    <cellStyle name="Comma 4 12 3 2 3 2" xfId="6749" xr:uid="{0D4B3CC3-525F-42F0-8DDA-B8CC51E87178}"/>
    <cellStyle name="Comma 4 12 3 2 4" xfId="4024" xr:uid="{3BD74EDC-1C10-4432-BC1F-9E9E03DF952E}"/>
    <cellStyle name="Comma 4 12 3 2 5" xfId="5391" xr:uid="{2C90423C-4E78-4D63-BA5B-64D08D8A11EC}"/>
    <cellStyle name="Comma 4 12 3 3" xfId="1717" xr:uid="{F0020548-2933-4EA1-89A6-7997B231C0F4}"/>
    <cellStyle name="Comma 4 12 3 3 2" xfId="3106" xr:uid="{B60AD665-9E66-49C2-AF8B-975422CF4622}"/>
    <cellStyle name="Comma 4 12 3 3 2 2" xfId="7174" xr:uid="{0286134A-E2DA-48A2-883A-E471802F79AE}"/>
    <cellStyle name="Comma 4 12 3 3 3" xfId="4449" xr:uid="{5FED1FA6-6073-4706-8F3F-A492CE854A7F}"/>
    <cellStyle name="Comma 4 12 3 3 4" xfId="5816" xr:uid="{F26E58E8-90B9-4D67-ADB4-6EFB46D05B41}"/>
    <cellStyle name="Comma 4 12 3 4" xfId="2444" xr:uid="{D649E11D-C6FD-4024-BF08-8C4110825F74}"/>
    <cellStyle name="Comma 4 12 3 4 2" xfId="6512" xr:uid="{BDECCAE1-9F7E-45BE-A64B-DB65BB7912E8}"/>
    <cellStyle name="Comma 4 12 3 5" xfId="3787" xr:uid="{6CE1BD42-D700-4861-8180-91B79A4D764D}"/>
    <cellStyle name="Comma 4 12 3 6" xfId="5154" xr:uid="{3799B892-85AC-4902-9C43-5A194DAA18CC}"/>
    <cellStyle name="Comma 4 12 3 7" xfId="1054" xr:uid="{2E4A5FF9-B5F9-41FF-A940-AEF42FD9F613}"/>
    <cellStyle name="Comma 4 12 4" xfId="1225" xr:uid="{A9E3DD82-7D1F-4344-934B-EE8C49B3EA83}"/>
    <cellStyle name="Comma 4 12 4 2" xfId="1887" xr:uid="{26A9AB44-C7E6-411A-A9CE-A56F1F728BD7}"/>
    <cellStyle name="Comma 4 12 4 2 2" xfId="3276" xr:uid="{37757B5F-D370-441B-82DB-2F41C16C2972}"/>
    <cellStyle name="Comma 4 12 4 2 2 2" xfId="7344" xr:uid="{30EB5122-5B12-42B9-AA8B-98C3D7CA8992}"/>
    <cellStyle name="Comma 4 12 4 2 3" xfId="4619" xr:uid="{E81B848A-2821-46E5-A237-6CFA6F43A6E9}"/>
    <cellStyle name="Comma 4 12 4 2 4" xfId="5986" xr:uid="{8207C22E-6373-4589-A11E-91F412F2C8CC}"/>
    <cellStyle name="Comma 4 12 4 3" xfId="2614" xr:uid="{0E49C3DA-6FAA-423D-BFB7-EDB47C1961B4}"/>
    <cellStyle name="Comma 4 12 4 3 2" xfId="6682" xr:uid="{A4CC06F1-8227-4CF6-ADDF-032CAAD7BCA8}"/>
    <cellStyle name="Comma 4 12 4 4" xfId="3957" xr:uid="{637A5E14-02BF-4AC4-AEE0-37427CC1FA88}"/>
    <cellStyle name="Comma 4 12 4 5" xfId="5324" xr:uid="{6D4E8B87-B91A-4DD9-B846-CE4B8BD14F11}"/>
    <cellStyle name="Comma 4 12 5" xfId="1649" xr:uid="{E27AF09D-0869-4E57-AD1E-94DEDCA0021C}"/>
    <cellStyle name="Comma 4 12 5 2" xfId="3038" xr:uid="{A469CDB5-A680-49A9-BA38-B644F3EAADC5}"/>
    <cellStyle name="Comma 4 12 5 2 2" xfId="7106" xr:uid="{9262AD13-4E2A-4E8E-85EF-DFAC8656C6A3}"/>
    <cellStyle name="Comma 4 12 5 3" xfId="4381" xr:uid="{D571A9A3-9EF5-4794-91F2-53412B384325}"/>
    <cellStyle name="Comma 4 12 5 4" xfId="5748" xr:uid="{0236F1A0-618B-49F1-97CD-0A63EE304BE3}"/>
    <cellStyle name="Comma 4 12 6" xfId="2376" xr:uid="{FEBB1D8B-CD69-4ABE-893B-F9AC2C4BA124}"/>
    <cellStyle name="Comma 4 12 6 2" xfId="6444" xr:uid="{04B2D248-BDB0-42A6-8395-D6497107DCB5}"/>
    <cellStyle name="Comma 4 12 7" xfId="3719" xr:uid="{F1B0C9C6-38E4-4396-BF8A-388FC90BE585}"/>
    <cellStyle name="Comma 4 12 8" xfId="5086" xr:uid="{7A4A36D7-12E9-4264-94C0-1031A2831115}"/>
    <cellStyle name="Comma 4 12 9" xfId="983" xr:uid="{207A161F-0776-49B7-9B32-7BE330B556C6}"/>
    <cellStyle name="Comma 4 13" xfId="1321" xr:uid="{E901A662-B261-49B8-B21D-973C771C748D}"/>
    <cellStyle name="Comma 4 13 2" xfId="2710" xr:uid="{972D7292-C751-4126-B976-3B4BCAC0A338}"/>
    <cellStyle name="Comma 4 13 2 2" xfId="6778" xr:uid="{AADD34B1-1B7C-43AA-99E4-CC68FC0EFA42}"/>
    <cellStyle name="Comma 4 13 3" xfId="4053" xr:uid="{8760FE71-B1BA-4340-BF9D-A94E152D7BD9}"/>
    <cellStyle name="Comma 4 13 4" xfId="5420" xr:uid="{73420C40-BD35-43A7-B2D8-4ECB6730C9D3}"/>
    <cellStyle name="Comma 4 14" xfId="2028" xr:uid="{4BEB9149-FD0C-40BC-922C-88BBE4C4ACBA}"/>
    <cellStyle name="Comma 4 14 2" xfId="6107" xr:uid="{EE46702C-C203-4C22-A7D4-CF081C177F7B}"/>
    <cellStyle name="Comma 4 15" xfId="3384" xr:uid="{CE5EEEB7-7A12-4E10-96B3-EAF3BEBCBBDA}"/>
    <cellStyle name="Comma 4 16" xfId="4722" xr:uid="{7E8E34A7-37F2-4CA0-8320-3C44677D077C}"/>
    <cellStyle name="Comma 4 17" xfId="4758" xr:uid="{CCE08469-361B-4353-8B4F-7EFBA40FEDE3}"/>
    <cellStyle name="Comma 4 18" xfId="558" xr:uid="{F8F2E264-69A4-4F99-8DB6-0990C3210B63}"/>
    <cellStyle name="Comma 4 2" xfId="27" xr:uid="{46E58C17-1A1D-41E2-B2F4-31DDD0305D92}"/>
    <cellStyle name="Comma 4 2 10" xfId="4727" xr:uid="{938DB1EA-A6AE-4696-810A-47B1734C5007}"/>
    <cellStyle name="Comma 4 2 11" xfId="4791" xr:uid="{169F039A-D7FD-4583-BFCC-827B7D2B4343}"/>
    <cellStyle name="Comma 4 2 12" xfId="601" xr:uid="{E97452BE-81A3-4414-8F65-8238A2CD55F9}"/>
    <cellStyle name="Comma 4 2 2" xfId="88" xr:uid="{46AAD814-6833-45BE-9156-46B1BA95A52D}"/>
    <cellStyle name="Comma 4 2 2 10" xfId="4797" xr:uid="{DF14BD96-A7B8-4D8E-AF8A-7405A93F34E3}"/>
    <cellStyle name="Comma 4 2 2 11" xfId="615" xr:uid="{76DE0BC4-7604-4016-94AD-17C3B33ACB3B}"/>
    <cellStyle name="Comma 4 2 2 2" xfId="616" xr:uid="{538731B5-DC75-4FAD-B3DB-AAADD29A8FC6}"/>
    <cellStyle name="Comma 4 2 2 2 10" xfId="4798" xr:uid="{E0DA0560-24F2-461E-B8CC-16835EC57136}"/>
    <cellStyle name="Comma 4 2 2 2 2" xfId="619" xr:uid="{01528859-404A-4D5D-9ADD-C1FD3D486FC7}"/>
    <cellStyle name="Comma 4 2 2 2 2 2" xfId="630" xr:uid="{0468C887-BC69-4CCE-98A6-F7A92EBD51ED}"/>
    <cellStyle name="Comma 4 2 2 2 2 2 2" xfId="717" xr:uid="{23744D26-10E7-45BE-90E3-A2869E8B75FB}"/>
    <cellStyle name="Comma 4 2 2 2 2 2 2 2" xfId="1442" xr:uid="{A7A973A3-5083-426B-82FF-2CD863AFEAF4}"/>
    <cellStyle name="Comma 4 2 2 2 2 2 2 2 2" xfId="2831" xr:uid="{97252E7E-A2F9-4B6C-92F4-F58924A50DC8}"/>
    <cellStyle name="Comma 4 2 2 2 2 2 2 2 2 2" xfId="6899" xr:uid="{A0DC9E26-B816-4544-BA5E-811290C743FC}"/>
    <cellStyle name="Comma 4 2 2 2 2 2 2 2 3" xfId="4174" xr:uid="{10599AEA-63C4-47D1-BE32-951455C2BFC5}"/>
    <cellStyle name="Comma 4 2 2 2 2 2 2 2 4" xfId="5541" xr:uid="{77964A5F-DBA2-4B9D-8182-4FC002829BF1}"/>
    <cellStyle name="Comma 4 2 2 2 2 2 2 3" xfId="2157" xr:uid="{0C82B65D-4384-4C11-9B6E-BA0031C50AC5}"/>
    <cellStyle name="Comma 4 2 2 2 2 2 2 3 2" xfId="6231" xr:uid="{4AF3999E-B8D8-45FE-B459-7D343009D888}"/>
    <cellStyle name="Comma 4 2 2 2 2 2 2 4" xfId="3512" xr:uid="{2D5CA9F2-3212-4056-9F6A-4B46915D0542}"/>
    <cellStyle name="Comma 4 2 2 2 2 2 2 5" xfId="4879" xr:uid="{FD74F78E-EE0C-4BEE-8072-558AACD3AC8A}"/>
    <cellStyle name="Comma 4 2 2 2 2 2 3" xfId="1372" xr:uid="{F4948833-D88B-4CD6-ADF4-5BA1F88DB22E}"/>
    <cellStyle name="Comma 4 2 2 2 2 2 3 2" xfId="2761" xr:uid="{24F7D357-5C5B-43F2-BBCA-02C8F3C966DD}"/>
    <cellStyle name="Comma 4 2 2 2 2 2 3 2 2" xfId="6829" xr:uid="{AC08EB23-F33B-4460-A6D5-5131EB8C7E44}"/>
    <cellStyle name="Comma 4 2 2 2 2 2 3 3" xfId="4104" xr:uid="{C1453B2E-B29C-45A8-9019-347DDB3CDB13}"/>
    <cellStyle name="Comma 4 2 2 2 2 2 3 4" xfId="5471" xr:uid="{D4DDDA1A-3B69-4C63-A1AC-BA3F5356CB7A}"/>
    <cellStyle name="Comma 4 2 2 2 2 2 4" xfId="2085" xr:uid="{EAE238BE-A326-40EF-B939-7142661B16C3}"/>
    <cellStyle name="Comma 4 2 2 2 2 2 4 2" xfId="6160" xr:uid="{953B850B-EAAF-4044-B58A-0A09B84233BC}"/>
    <cellStyle name="Comma 4 2 2 2 2 2 5" xfId="3441" xr:uid="{7729B2EE-7C6B-4068-8C2E-C6D1706BB8D3}"/>
    <cellStyle name="Comma 4 2 2 2 2 2 6" xfId="4809" xr:uid="{148814B8-6D62-41EE-9D3F-569BC3A9D5AC}"/>
    <cellStyle name="Comma 4 2 2 2 2 3" xfId="708" xr:uid="{FF496CE7-FE58-4A13-B0E1-61E25C894058}"/>
    <cellStyle name="Comma 4 2 2 2 2 3 2" xfId="1433" xr:uid="{A2F46602-4AA3-4155-8FC2-74ADF4B5BFAE}"/>
    <cellStyle name="Comma 4 2 2 2 2 3 2 2" xfId="2822" xr:uid="{BEB6589A-F371-4EB4-B324-DBCA44F85FD7}"/>
    <cellStyle name="Comma 4 2 2 2 2 3 2 2 2" xfId="6890" xr:uid="{CE68ADB6-52CE-469F-92BD-D56EB620457B}"/>
    <cellStyle name="Comma 4 2 2 2 2 3 2 3" xfId="4165" xr:uid="{63A7E411-EBD6-452A-B646-18F9AE34397B}"/>
    <cellStyle name="Comma 4 2 2 2 2 3 2 4" xfId="5532" xr:uid="{367CCDD2-1C9E-48DB-9A18-41F66A93A86F}"/>
    <cellStyle name="Comma 4 2 2 2 2 3 3" xfId="2148" xr:uid="{F804BDC2-F27D-4D96-A096-7AAF24FCF078}"/>
    <cellStyle name="Comma 4 2 2 2 2 3 3 2" xfId="6222" xr:uid="{91424E4F-B0F2-434D-8868-F7A5E01D027B}"/>
    <cellStyle name="Comma 4 2 2 2 2 3 4" xfId="3503" xr:uid="{8CF15C27-B9BB-4293-9828-BB3CAFBB68B0}"/>
    <cellStyle name="Comma 4 2 2 2 2 3 5" xfId="4870" xr:uid="{73AB35DB-FD07-4DF6-A99E-57B1565D5FAF}"/>
    <cellStyle name="Comma 4 2 2 2 2 4" xfId="1363" xr:uid="{61C47B67-025D-417C-A718-43E23B45B270}"/>
    <cellStyle name="Comma 4 2 2 2 2 4 2" xfId="2752" xr:uid="{D53CEE7E-830E-48B1-9194-44C476DCE749}"/>
    <cellStyle name="Comma 4 2 2 2 2 4 2 2" xfId="6820" xr:uid="{71412107-9340-45CF-B275-F56B40114220}"/>
    <cellStyle name="Comma 4 2 2 2 2 4 3" xfId="4095" xr:uid="{0803E6E4-8139-413F-A2AD-9D3B3DC4AA89}"/>
    <cellStyle name="Comma 4 2 2 2 2 4 4" xfId="5462" xr:uid="{09142B14-7182-4564-BE12-5C4B9827C8D4}"/>
    <cellStyle name="Comma 4 2 2 2 2 5" xfId="2074" xr:uid="{D4AFF8F6-25FB-4391-B5F1-C9142BECD017}"/>
    <cellStyle name="Comma 4 2 2 2 2 5 2" xfId="6151" xr:uid="{6B3A8F82-A8F3-4729-898F-2F968D35FA04}"/>
    <cellStyle name="Comma 4 2 2 2 2 6" xfId="3432" xr:uid="{42AC0EF2-EF88-4CEC-9CD3-C9D78AA86145}"/>
    <cellStyle name="Comma 4 2 2 2 2 7" xfId="4800" xr:uid="{9CF0079E-847A-4D56-8926-9A44A5B29194}"/>
    <cellStyle name="Comma 4 2 2 2 3" xfId="628" xr:uid="{BC7231BC-338C-42D1-BAF7-7E12909A1274}"/>
    <cellStyle name="Comma 4 2 2 2 3 2" xfId="715" xr:uid="{1E6E92FD-76AC-4142-98C6-406B7F711D99}"/>
    <cellStyle name="Comma 4 2 2 2 3 2 2" xfId="1440" xr:uid="{5C463713-1843-4580-9491-A9D44CAF13FF}"/>
    <cellStyle name="Comma 4 2 2 2 3 2 2 2" xfId="2829" xr:uid="{D72201FF-5F2A-462A-9A84-5BE22A01A377}"/>
    <cellStyle name="Comma 4 2 2 2 3 2 2 2 2" xfId="6897" xr:uid="{5EFE9AFB-E415-409A-85B7-442D701A9DAB}"/>
    <cellStyle name="Comma 4 2 2 2 3 2 2 3" xfId="4172" xr:uid="{77EB088B-2218-45DF-8ED3-61E8A0709A08}"/>
    <cellStyle name="Comma 4 2 2 2 3 2 2 4" xfId="5539" xr:uid="{1B343260-6275-4D15-A0A5-004160C4BC67}"/>
    <cellStyle name="Comma 4 2 2 2 3 2 3" xfId="2155" xr:uid="{9B988666-E6EA-4BF8-A4B2-FDB9DA38BA80}"/>
    <cellStyle name="Comma 4 2 2 2 3 2 3 2" xfId="6229" xr:uid="{1612A3A9-B121-4648-A7F6-5F6D0C8192F6}"/>
    <cellStyle name="Comma 4 2 2 2 3 2 4" xfId="3510" xr:uid="{51EAA9BD-B324-4419-BA17-56F57FC15A72}"/>
    <cellStyle name="Comma 4 2 2 2 3 2 5" xfId="4877" xr:uid="{11DB9EB3-7959-4AF0-A813-180F7792E148}"/>
    <cellStyle name="Comma 4 2 2 2 3 3" xfId="1370" xr:uid="{E9F068D8-D3DA-4955-92DF-CEA9C00E6C46}"/>
    <cellStyle name="Comma 4 2 2 2 3 3 2" xfId="2759" xr:uid="{42DEA941-AFB5-4BD3-AAD1-90FC934A2556}"/>
    <cellStyle name="Comma 4 2 2 2 3 3 2 2" xfId="6827" xr:uid="{314E2753-861D-4E6C-862D-A63AF2C74E8C}"/>
    <cellStyle name="Comma 4 2 2 2 3 3 3" xfId="4102" xr:uid="{799A24DC-9B24-47EB-89D8-7EFD08F12381}"/>
    <cellStyle name="Comma 4 2 2 2 3 3 4" xfId="5469" xr:uid="{9B18D505-079F-4B9E-B3C4-9222C814E9DF}"/>
    <cellStyle name="Comma 4 2 2 2 3 4" xfId="2083" xr:uid="{C67C44E8-10E2-49DF-927F-55267DD328F3}"/>
    <cellStyle name="Comma 4 2 2 2 3 4 2" xfId="6158" xr:uid="{DA1C9131-86ED-48E8-BC37-DD7D1AED5F36}"/>
    <cellStyle name="Comma 4 2 2 2 3 5" xfId="3439" xr:uid="{DA0EEAF1-5381-4A27-86F2-706826BD57E0}"/>
    <cellStyle name="Comma 4 2 2 2 3 6" xfId="4807" xr:uid="{CDA7DFD4-6C53-4E45-AF2E-0DC59B8421CB}"/>
    <cellStyle name="Comma 4 2 2 2 4" xfId="706" xr:uid="{A49CF383-71B3-45C6-B619-27DA2AD1B9A0}"/>
    <cellStyle name="Comma 4 2 2 2 4 2" xfId="1431" xr:uid="{ABE3E4FE-D278-46CD-A556-F2FFF73EB032}"/>
    <cellStyle name="Comma 4 2 2 2 4 2 2" xfId="2820" xr:uid="{1E86F096-D082-4EF3-91B5-F6D9ABC424E2}"/>
    <cellStyle name="Comma 4 2 2 2 4 2 2 2" xfId="6888" xr:uid="{0D7A4CC6-685C-4945-B849-449B4A27A045}"/>
    <cellStyle name="Comma 4 2 2 2 4 2 3" xfId="4163" xr:uid="{264EBF5A-A73A-4010-8D4B-1B56A73AFB47}"/>
    <cellStyle name="Comma 4 2 2 2 4 2 4" xfId="5530" xr:uid="{31E6237B-2DD8-493D-BAC6-16E9F3F729CC}"/>
    <cellStyle name="Comma 4 2 2 2 4 3" xfId="2146" xr:uid="{D9B46AB8-411B-421E-B896-48A4896EB27F}"/>
    <cellStyle name="Comma 4 2 2 2 4 3 2" xfId="6220" xr:uid="{6B5BB8A1-2080-4AB2-AB7D-73E1B3BD037D}"/>
    <cellStyle name="Comma 4 2 2 2 4 4" xfId="3501" xr:uid="{2474D504-771E-4370-85FB-12ABA7819F90}"/>
    <cellStyle name="Comma 4 2 2 2 4 5" xfId="4868" xr:uid="{A26AF689-3B62-466D-9574-16AE31D03988}"/>
    <cellStyle name="Comma 4 2 2 2 5" xfId="1170" xr:uid="{5D0CC642-60A3-4A19-8FC1-23E8C7723C76}"/>
    <cellStyle name="Comma 4 2 2 2 5 2" xfId="1832" xr:uid="{7572A56E-4673-4038-9F48-893B8AD3A6F4}"/>
    <cellStyle name="Comma 4 2 2 2 5 2 2" xfId="3221" xr:uid="{00E5D793-0BEF-4A10-BBA5-A7D72D5434B3}"/>
    <cellStyle name="Comma 4 2 2 2 5 2 2 2" xfId="7289" xr:uid="{0FC1E4AD-8FE4-492A-B5A7-50AFE2158780}"/>
    <cellStyle name="Comma 4 2 2 2 5 2 3" xfId="4564" xr:uid="{58281D7C-DAF1-4EEA-A8E3-E53EEE25B889}"/>
    <cellStyle name="Comma 4 2 2 2 5 2 4" xfId="5931" xr:uid="{65F82F67-0EEF-4E7F-9922-A6B1B7C800FD}"/>
    <cellStyle name="Comma 4 2 2 2 5 3" xfId="2559" xr:uid="{14C09890-2FD1-4173-B7CE-C70DD5FB6918}"/>
    <cellStyle name="Comma 4 2 2 2 5 3 2" xfId="6627" xr:uid="{DDE3AEB9-D3FA-4A69-8B4A-5F97AA001C60}"/>
    <cellStyle name="Comma 4 2 2 2 5 4" xfId="3902" xr:uid="{1874BE73-37B3-4C3D-A07A-27C4F1E0DAB7}"/>
    <cellStyle name="Comma 4 2 2 2 5 5" xfId="5269" xr:uid="{F0306155-D5C1-40BE-92AC-F3950F0F7066}"/>
    <cellStyle name="Comma 4 2 2 2 6" xfId="1361" xr:uid="{563C5F72-B26B-42B7-BC35-422F16132233}"/>
    <cellStyle name="Comma 4 2 2 2 6 2" xfId="2750" xr:uid="{0AD8E82F-F357-4E95-85AD-7C208C2F826F}"/>
    <cellStyle name="Comma 4 2 2 2 6 2 2" xfId="6818" xr:uid="{76F539D1-6798-4C8A-8CF3-18C078A0CBC1}"/>
    <cellStyle name="Comma 4 2 2 2 6 3" xfId="4093" xr:uid="{451DE444-2E44-4374-9E90-5EFFDC2EF30E}"/>
    <cellStyle name="Comma 4 2 2 2 6 4" xfId="5460" xr:uid="{4E476E89-79B8-494B-B596-FA7D10C46BCF}"/>
    <cellStyle name="Comma 4 2 2 2 7" xfId="2072" xr:uid="{D499B232-E87B-44D7-93FB-1E4BDEA93ED1}"/>
    <cellStyle name="Comma 4 2 2 2 7 2" xfId="6149" xr:uid="{33385E56-A2C7-4810-B420-A472EA644F4B}"/>
    <cellStyle name="Comma 4 2 2 2 8" xfId="2014" xr:uid="{5DF01F02-85AA-4012-8B8A-B5F62C6DAAFB}"/>
    <cellStyle name="Comma 4 2 2 2 8 2" xfId="6094" xr:uid="{575EAD9F-59F4-437D-A641-879AE048EE55}"/>
    <cellStyle name="Comma 4 2 2 2 9" xfId="3430" xr:uid="{8DC047A3-9CEC-4CC2-B20D-71FCC7153D16}"/>
    <cellStyle name="Comma 4 2 2 3" xfId="627" xr:uid="{FCF223CB-6FA0-403B-AC50-7089EB83E658}"/>
    <cellStyle name="Comma 4 2 2 3 2" xfId="714" xr:uid="{7A4C763A-25BB-443D-A22D-B693CA270082}"/>
    <cellStyle name="Comma 4 2 2 3 2 2" xfId="1439" xr:uid="{F7BF8EF6-6656-4F6D-9BBA-0F99A4A31C70}"/>
    <cellStyle name="Comma 4 2 2 3 2 2 2" xfId="2828" xr:uid="{4FEE593A-9389-43BF-BAA0-2923317EAC1E}"/>
    <cellStyle name="Comma 4 2 2 3 2 2 2 2" xfId="6896" xr:uid="{BF1747C3-4C54-4BAA-BACD-8424DA24CBC2}"/>
    <cellStyle name="Comma 4 2 2 3 2 2 3" xfId="4171" xr:uid="{89649CC1-B3B7-4EB0-9881-DDBDF61EC07C}"/>
    <cellStyle name="Comma 4 2 2 3 2 2 4" xfId="5538" xr:uid="{8F472F98-A2CB-4810-A96F-F3AA6E112732}"/>
    <cellStyle name="Comma 4 2 2 3 2 3" xfId="2154" xr:uid="{B24C0B6C-20D6-4C47-8C98-C4A266886F65}"/>
    <cellStyle name="Comma 4 2 2 3 2 3 2" xfId="6228" xr:uid="{D80EDCE6-8CE9-447A-9E5D-0BCB6A6F772F}"/>
    <cellStyle name="Comma 4 2 2 3 2 4" xfId="3509" xr:uid="{D1A2E28F-E3B6-4868-8350-A198F6A5F911}"/>
    <cellStyle name="Comma 4 2 2 3 2 5" xfId="4876" xr:uid="{8C1A3D53-C05F-414E-9835-B6082034EBA6}"/>
    <cellStyle name="Comma 4 2 2 3 3" xfId="1369" xr:uid="{6ACB1748-E36C-43C7-86B9-810237ECF8DF}"/>
    <cellStyle name="Comma 4 2 2 3 3 2" xfId="2758" xr:uid="{E772A62D-5E17-4276-9C4E-3ABE5AA9A506}"/>
    <cellStyle name="Comma 4 2 2 3 3 2 2" xfId="6826" xr:uid="{1428E54D-B214-40E4-A2AE-2FCD05DE42CD}"/>
    <cellStyle name="Comma 4 2 2 3 3 3" xfId="4101" xr:uid="{23442282-10E0-433C-99AE-6DB13D369D4B}"/>
    <cellStyle name="Comma 4 2 2 3 3 4" xfId="5468" xr:uid="{5A7ED6BD-1E1C-41CD-ABCF-D6E828017034}"/>
    <cellStyle name="Comma 4 2 2 3 4" xfId="2082" xr:uid="{B976F384-6086-4FFA-A1DF-5D6F1097F4D0}"/>
    <cellStyle name="Comma 4 2 2 3 4 2" xfId="6157" xr:uid="{F315734E-6E42-40C7-86A9-7242111CAECA}"/>
    <cellStyle name="Comma 4 2 2 3 5" xfId="3438" xr:uid="{A02209D7-6A03-479A-AE07-FF406EBAA18B}"/>
    <cellStyle name="Comma 4 2 2 3 6" xfId="4806" xr:uid="{11DA1F9C-7BB2-4BF4-9CB2-7A7FE7A7DEAC}"/>
    <cellStyle name="Comma 4 2 2 4" xfId="705" xr:uid="{46CAAB6F-F41A-43A8-AA87-237B06939776}"/>
    <cellStyle name="Comma 4 2 2 4 2" xfId="1430" xr:uid="{38B5D241-1F73-4A4A-A5D1-D31D7816B65A}"/>
    <cellStyle name="Comma 4 2 2 4 2 2" xfId="2819" xr:uid="{B3D79C9F-F0D9-420D-8377-6EA2CA8DD609}"/>
    <cellStyle name="Comma 4 2 2 4 2 2 2" xfId="6887" xr:uid="{C79415DB-2376-49DC-9836-B1F3A918D1A0}"/>
    <cellStyle name="Comma 4 2 2 4 2 3" xfId="4162" xr:uid="{E67C9F9F-5927-421A-93D9-28F7ACAD53DC}"/>
    <cellStyle name="Comma 4 2 2 4 2 4" xfId="5529" xr:uid="{6D86DD18-88D9-4E7B-B148-53D28D2E895A}"/>
    <cellStyle name="Comma 4 2 2 4 3" xfId="2145" xr:uid="{A014CC87-5866-47A3-B934-6FA741F50601}"/>
    <cellStyle name="Comma 4 2 2 4 3 2" xfId="6219" xr:uid="{24902D93-ADF1-4942-8623-AF470531D3DB}"/>
    <cellStyle name="Comma 4 2 2 4 4" xfId="3500" xr:uid="{8910BBE1-FF2C-4064-8FB5-FCFCDE965282}"/>
    <cellStyle name="Comma 4 2 2 4 5" xfId="4867" xr:uid="{054B17EC-4487-4D4F-84BC-7455DE67A35B}"/>
    <cellStyle name="Comma 4 2 2 5" xfId="905" xr:uid="{5F96EFC3-5B7B-4F84-BBE2-D6DE669E3115}"/>
    <cellStyle name="Comma 4 2 2 5 2" xfId="1587" xr:uid="{107AA1EF-39D1-4ACA-AA65-E8A3BB9B1035}"/>
    <cellStyle name="Comma 4 2 2 5 2 2" xfId="2976" xr:uid="{DF295AFC-EEB1-4E88-9938-A64F7626F044}"/>
    <cellStyle name="Comma 4 2 2 5 2 2 2" xfId="7044" xr:uid="{96029282-49F8-42E5-A824-44218F9DB022}"/>
    <cellStyle name="Comma 4 2 2 5 2 3" xfId="4319" xr:uid="{407270FA-4A5C-446A-AB13-28A75BD0A5AB}"/>
    <cellStyle name="Comma 4 2 2 5 2 4" xfId="5686" xr:uid="{F94519C2-7410-4122-A8AE-0AB1A8233932}"/>
    <cellStyle name="Comma 4 2 2 5 3" xfId="2308" xr:uid="{28C22689-9944-49DB-A5C9-A221B3953324}"/>
    <cellStyle name="Comma 4 2 2 5 3 2" xfId="6379" xr:uid="{E243F922-2FF5-4730-B63F-9310ABF9845D}"/>
    <cellStyle name="Comma 4 2 2 5 4" xfId="3657" xr:uid="{BC20D9F6-C2BF-4A40-B80F-BC38DCC93D44}"/>
    <cellStyle name="Comma 4 2 2 5 5" xfId="5024" xr:uid="{F8E855CE-12CD-44F3-9D70-5088AC14B348}"/>
    <cellStyle name="Comma 4 2 2 6" xfId="1360" xr:uid="{DFF4FA41-970F-4B73-A45B-24B7C470ED33}"/>
    <cellStyle name="Comma 4 2 2 6 2" xfId="2749" xr:uid="{ED612D28-A80A-458D-BF8A-A4C4125107E4}"/>
    <cellStyle name="Comma 4 2 2 6 2 2" xfId="6817" xr:uid="{76E19075-CDFD-41AD-9D15-35F1BDFD40A9}"/>
    <cellStyle name="Comma 4 2 2 6 3" xfId="4092" xr:uid="{FB5E24AD-F64E-49AE-B557-FC7C2A99C135}"/>
    <cellStyle name="Comma 4 2 2 6 4" xfId="5459" xr:uid="{7A917A22-2BDC-45CD-9624-99D4FBDF0649}"/>
    <cellStyle name="Comma 4 2 2 7" xfId="2071" xr:uid="{169A0956-8459-44DE-91BD-D6FAEDBAEF05}"/>
    <cellStyle name="Comma 4 2 2 7 2" xfId="6148" xr:uid="{5854BF63-43E4-4870-8C6B-6136D38E76CE}"/>
    <cellStyle name="Comma 4 2 2 8" xfId="2012" xr:uid="{ABB61628-2F36-45FB-89F4-1DFBE9CBFC59}"/>
    <cellStyle name="Comma 4 2 2 8 2" xfId="6092" xr:uid="{859A134F-8C09-46EA-BB79-DC4854C6C749}"/>
    <cellStyle name="Comma 4 2 2 9" xfId="3429" xr:uid="{8590C041-F2B5-4AD7-858E-BF13AAB70FDB}"/>
    <cellStyle name="Comma 4 2 3" xfId="324" xr:uid="{F068BD6B-7AC6-45E8-8839-E2F17809F4D9}"/>
    <cellStyle name="Comma 4 2 3 2" xfId="704" xr:uid="{8FC750C8-B31C-4C91-833F-D29D2B29F9AF}"/>
    <cellStyle name="Comma 4 2 3 2 2" xfId="1269" xr:uid="{4E0F13AD-1378-48AE-88D0-FB2E1D1D6F07}"/>
    <cellStyle name="Comma 4 2 3 2 2 2" xfId="1931" xr:uid="{1EE87948-9801-44FD-866D-A1F4B12AF04E}"/>
    <cellStyle name="Comma 4 2 3 2 2 2 2" xfId="3320" xr:uid="{68CEEA39-4984-47BC-B1F6-15519A5D31D1}"/>
    <cellStyle name="Comma 4 2 3 2 2 2 2 2" xfId="7388" xr:uid="{CB4A4C62-7481-403B-9688-C4951F02EBA9}"/>
    <cellStyle name="Comma 4 2 3 2 2 2 3" xfId="4663" xr:uid="{8246C9D0-94E6-4AA1-928D-D08A50CB6FA4}"/>
    <cellStyle name="Comma 4 2 3 2 2 2 4" xfId="6030" xr:uid="{71E66BE9-AF59-4813-B314-F7A6C9203978}"/>
    <cellStyle name="Comma 4 2 3 2 2 3" xfId="2658" xr:uid="{04FCF654-E0C8-49A1-8050-EAF3BE73AF39}"/>
    <cellStyle name="Comma 4 2 3 2 2 3 2" xfId="6726" xr:uid="{A185A562-A866-432E-922A-CCC7BA422661}"/>
    <cellStyle name="Comma 4 2 3 2 2 4" xfId="4001" xr:uid="{D37B1671-3EA4-4714-9ECA-DDCA5F363991}"/>
    <cellStyle name="Comma 4 2 3 2 2 5" xfId="5368" xr:uid="{1953FBB4-EFA4-44C1-9AA6-F318943723CE}"/>
    <cellStyle name="Comma 4 2 3 2 3" xfId="1429" xr:uid="{7AA5FA01-5A92-46F4-B1B9-4FE32C418A3E}"/>
    <cellStyle name="Comma 4 2 3 2 3 2" xfId="2818" xr:uid="{D883A9B0-BB9D-4355-A830-48BBDC3A63D1}"/>
    <cellStyle name="Comma 4 2 3 2 3 2 2" xfId="6886" xr:uid="{945DB2A1-015C-4B59-8418-BAB3A207C022}"/>
    <cellStyle name="Comma 4 2 3 2 3 3" xfId="4161" xr:uid="{FAD46A29-DD9C-42D2-BAAF-393176B82B46}"/>
    <cellStyle name="Comma 4 2 3 2 3 4" xfId="5528" xr:uid="{D787F50A-2D8D-4069-AC9C-6FB18251C5CA}"/>
    <cellStyle name="Comma 4 2 3 2 4" xfId="2144" xr:uid="{401D78CE-27C9-4139-9A49-49801646EED9}"/>
    <cellStyle name="Comma 4 2 3 2 4 2" xfId="6218" xr:uid="{3A0BE582-B880-41AF-ABAA-9E6E168E90E4}"/>
    <cellStyle name="Comma 4 2 3 2 5" xfId="3499" xr:uid="{C76A4155-A45E-481A-9D93-75A8D4A69361}"/>
    <cellStyle name="Comma 4 2 3 2 6" xfId="4866" xr:uid="{3BFDFD33-8CB9-4F66-A165-84B6CD651AF0}"/>
    <cellStyle name="Comma 4 2 3 3" xfId="1030" xr:uid="{734198BC-29DB-4452-9FE9-8E1F3D5EAE27}"/>
    <cellStyle name="Comma 4 2 3 3 2" xfId="1693" xr:uid="{0C25FF51-3AA4-4DD4-9306-38270D931C29}"/>
    <cellStyle name="Comma 4 2 3 3 2 2" xfId="3082" xr:uid="{288D709F-82C9-45CA-BD8F-14AE72DED6E0}"/>
    <cellStyle name="Comma 4 2 3 3 2 2 2" xfId="7150" xr:uid="{87D07F3F-099E-4843-BD98-D01FEBB38C62}"/>
    <cellStyle name="Comma 4 2 3 3 2 3" xfId="4425" xr:uid="{EAB128F3-CA80-45DD-8011-3575DDEDD32C}"/>
    <cellStyle name="Comma 4 2 3 3 2 4" xfId="5792" xr:uid="{11D32C6D-833C-4316-A3C9-FAB3D0BFFBD7}"/>
    <cellStyle name="Comma 4 2 3 3 3" xfId="2420" xr:uid="{9007C607-AC69-4E84-9704-268E94703505}"/>
    <cellStyle name="Comma 4 2 3 3 3 2" xfId="6488" xr:uid="{E692F8E1-049A-47F5-8B93-5010CEE55610}"/>
    <cellStyle name="Comma 4 2 3 3 4" xfId="3763" xr:uid="{BC35783A-CBAA-45B9-8E57-7C857986A3E1}"/>
    <cellStyle name="Comma 4 2 3 3 5" xfId="5130" xr:uid="{40AC6860-57E0-4E6B-89D3-37FBB596B2AB}"/>
    <cellStyle name="Comma 4 2 3 4" xfId="1359" xr:uid="{E07E8178-C502-40ED-863E-8F171C64CCA0}"/>
    <cellStyle name="Comma 4 2 3 4 2" xfId="2748" xr:uid="{F8507D32-4861-4364-91DF-4008BE94EF13}"/>
    <cellStyle name="Comma 4 2 3 4 2 2" xfId="6816" xr:uid="{69079BA6-4586-47C1-AD3B-FB023E391B16}"/>
    <cellStyle name="Comma 4 2 3 4 3" xfId="4091" xr:uid="{3E516110-62D5-4826-8349-D4E4DE5418DE}"/>
    <cellStyle name="Comma 4 2 3 4 4" xfId="5458" xr:uid="{D46F097E-1E11-4C85-A059-1BBFC6A39524}"/>
    <cellStyle name="Comma 4 2 3 5" xfId="2070" xr:uid="{19D9DF64-CF09-4CA5-93B3-F52D1014D53E}"/>
    <cellStyle name="Comma 4 2 3 5 2" xfId="6147" xr:uid="{2A09522E-06D6-4A9C-B63A-746E0A23CA66}"/>
    <cellStyle name="Comma 4 2 3 6" xfId="3428" xr:uid="{C3C62D0C-CD9F-477A-A187-6931EEC579DA}"/>
    <cellStyle name="Comma 4 2 3 7" xfId="4796" xr:uid="{8CF7098C-CBBA-4C99-A4E8-A337EB19E1FF}"/>
    <cellStyle name="Comma 4 2 3 8" xfId="614" xr:uid="{CFD584D2-D11F-4A3C-B4F1-D1F6DB216190}"/>
    <cellStyle name="Comma 4 2 4" xfId="626" xr:uid="{656E6E5A-C287-4676-A22B-151CA70802B2}"/>
    <cellStyle name="Comma 4 2 4 2" xfId="713" xr:uid="{3DFF768C-236E-4860-B12E-85084629E3AC}"/>
    <cellStyle name="Comma 4 2 4 2 2" xfId="1438" xr:uid="{3C57B85A-83F0-4E35-B8B4-AB85FB190042}"/>
    <cellStyle name="Comma 4 2 4 2 2 2" xfId="2827" xr:uid="{A5DDE301-3618-468B-91F8-039386D7BC1E}"/>
    <cellStyle name="Comma 4 2 4 2 2 2 2" xfId="6895" xr:uid="{CC83B39A-46E6-4935-BBFE-A17992A0E05C}"/>
    <cellStyle name="Comma 4 2 4 2 2 3" xfId="4170" xr:uid="{934FD628-CBFF-49A0-AB37-2B23FCDBB75C}"/>
    <cellStyle name="Comma 4 2 4 2 2 4" xfId="5537" xr:uid="{060DAB7C-B3AB-44E3-9378-EF240DF92DD1}"/>
    <cellStyle name="Comma 4 2 4 2 3" xfId="2153" xr:uid="{7D9301AF-ED24-4BB2-A07C-CD3DA16060EB}"/>
    <cellStyle name="Comma 4 2 4 2 3 2" xfId="6227" xr:uid="{915AFE72-E6FD-4137-AA76-65141B23F456}"/>
    <cellStyle name="Comma 4 2 4 2 4" xfId="3508" xr:uid="{BB44360F-D866-4FC8-A50E-607217AAB2E8}"/>
    <cellStyle name="Comma 4 2 4 2 5" xfId="4875" xr:uid="{D2F69B36-3360-4396-84DC-B0FAFB198288}"/>
    <cellStyle name="Comma 4 2 4 3" xfId="1141" xr:uid="{DBA6670B-D0C6-49BD-8FC7-4D5130B9BCAE}"/>
    <cellStyle name="Comma 4 2 4 3 2" xfId="1803" xr:uid="{21F52573-A25B-4A8E-B7A5-5FE1EEF6E544}"/>
    <cellStyle name="Comma 4 2 4 3 2 2" xfId="3192" xr:uid="{163C8336-5B75-4C0B-8212-94696C29DFB6}"/>
    <cellStyle name="Comma 4 2 4 3 2 2 2" xfId="7260" xr:uid="{521D991B-FD9A-4097-8037-29CB65A4BE63}"/>
    <cellStyle name="Comma 4 2 4 3 2 3" xfId="4535" xr:uid="{5008499F-43F0-40F2-A090-DACC77A2171F}"/>
    <cellStyle name="Comma 4 2 4 3 2 4" xfId="5902" xr:uid="{DDA62B7D-D4DA-424A-AE19-36AB0621B2D3}"/>
    <cellStyle name="Comma 4 2 4 3 3" xfId="2530" xr:uid="{91F25828-4167-4A80-B9AF-A8088ED1EE90}"/>
    <cellStyle name="Comma 4 2 4 3 3 2" xfId="6598" xr:uid="{93D6E16F-A96A-4587-AA0A-AB8FCD210471}"/>
    <cellStyle name="Comma 4 2 4 3 4" xfId="3873" xr:uid="{E83325A2-7B9F-4340-9278-0C65CD24DF86}"/>
    <cellStyle name="Comma 4 2 4 3 5" xfId="5240" xr:uid="{637C0326-DB2D-47DE-8E5B-18D54C2B1527}"/>
    <cellStyle name="Comma 4 2 4 4" xfId="1368" xr:uid="{D1F74DED-3D5D-4826-9DC3-D0B635DC8B4C}"/>
    <cellStyle name="Comma 4 2 4 4 2" xfId="2757" xr:uid="{27D97693-3F00-4B31-91ED-E58255DBDB41}"/>
    <cellStyle name="Comma 4 2 4 4 2 2" xfId="6825" xr:uid="{0A323F22-6FC5-4FDD-A701-795A58E2D049}"/>
    <cellStyle name="Comma 4 2 4 4 3" xfId="4100" xr:uid="{49671A2E-F9DF-4AEC-B70C-BC0B72F06509}"/>
    <cellStyle name="Comma 4 2 4 4 4" xfId="5467" xr:uid="{CEFCBDC2-E269-4071-B348-AC5CD79507DA}"/>
    <cellStyle name="Comma 4 2 4 5" xfId="2081" xr:uid="{8273DCC9-6C63-45D2-84A0-75D39B5265E4}"/>
    <cellStyle name="Comma 4 2 4 5 2" xfId="6156" xr:uid="{2BDB44C4-1CDD-46A0-9D26-0FB93B923E42}"/>
    <cellStyle name="Comma 4 2 4 6" xfId="3437" xr:uid="{798B81EF-7063-4121-8391-5B8FED0D4F2E}"/>
    <cellStyle name="Comma 4 2 4 7" xfId="4805" xr:uid="{97BA25AE-2BDF-470B-A483-AD82542E38CF}"/>
    <cellStyle name="Comma 4 2 5" xfId="699" xr:uid="{F598EBA0-6FD8-4DA9-B379-680178E5B9FD}"/>
    <cellStyle name="Comma 4 2 5 2" xfId="873" xr:uid="{960EFB41-85D4-4816-B0AD-26FC81816447}"/>
    <cellStyle name="Comma 4 2 5 2 2" xfId="1558" xr:uid="{B8FAE43E-862F-4BB5-BBE8-582A1943DD32}"/>
    <cellStyle name="Comma 4 2 5 2 2 2" xfId="2947" xr:uid="{108B61AA-EF19-42BE-BC6A-74C0818691CF}"/>
    <cellStyle name="Comma 4 2 5 2 2 2 2" xfId="7015" xr:uid="{4DC9ECBB-B428-4F73-8272-7E0B9DF4358F}"/>
    <cellStyle name="Comma 4 2 5 2 2 3" xfId="4290" xr:uid="{9EBB1FC5-3FE5-427F-B9A9-E2D63C72361E}"/>
    <cellStyle name="Comma 4 2 5 2 2 4" xfId="5657" xr:uid="{A0AECEB7-26E8-4A29-9E12-07656D7D477B}"/>
    <cellStyle name="Comma 4 2 5 2 3" xfId="2279" xr:uid="{F70B2108-88D5-42C6-8995-80D76F1BF4E4}"/>
    <cellStyle name="Comma 4 2 5 2 3 2" xfId="6350" xr:uid="{959022C0-74AE-4D8B-A059-37694209EC0A}"/>
    <cellStyle name="Comma 4 2 5 2 4" xfId="3628" xr:uid="{6AAA22CA-9238-4CD2-ABBC-8210E18F3A48}"/>
    <cellStyle name="Comma 4 2 5 2 5" xfId="4995" xr:uid="{E4230F88-ACBC-493C-B1AE-22E801AFC51E}"/>
    <cellStyle name="Comma 4 2 5 3" xfId="1424" xr:uid="{4CBA840B-1D8F-4AC5-8069-E27A1E17F5E6}"/>
    <cellStyle name="Comma 4 2 5 3 2" xfId="2813" xr:uid="{CF342B0B-3512-4C31-9EC1-59B6B17A0D7C}"/>
    <cellStyle name="Comma 4 2 5 3 2 2" xfId="6881" xr:uid="{03F617C1-A7EE-4555-94CE-66C11C6E82E8}"/>
    <cellStyle name="Comma 4 2 5 3 3" xfId="4156" xr:uid="{44354B50-3CBE-423D-97AA-5E8C04FA955E}"/>
    <cellStyle name="Comma 4 2 5 3 4" xfId="5523" xr:uid="{4C9F3BA6-F38F-4BC2-A10F-70D629B378D3}"/>
    <cellStyle name="Comma 4 2 5 4" xfId="2139" xr:uid="{8D0F4143-3F27-44B0-833D-9169DEA24C38}"/>
    <cellStyle name="Comma 4 2 5 4 2" xfId="6213" xr:uid="{980E4ACE-D481-4F61-9ECB-9BAC67C472D3}"/>
    <cellStyle name="Comma 4 2 5 5" xfId="3494" xr:uid="{C83EC197-6540-4DBC-AC05-FCD8B0C37C71}"/>
    <cellStyle name="Comma 4 2 5 6" xfId="4861" xr:uid="{F5EB8C5E-1A59-4C79-B4E5-D46CDF87F01F}"/>
    <cellStyle name="Comma 4 2 6" xfId="1354" xr:uid="{E20AB766-C59F-4F18-B2F7-55050C2898AA}"/>
    <cellStyle name="Comma 4 2 6 2" xfId="2743" xr:uid="{613F0485-3E19-4945-A5DB-BD56042A17D8}"/>
    <cellStyle name="Comma 4 2 6 2 2" xfId="6811" xr:uid="{02934540-88E3-4000-9092-44228E1F590C}"/>
    <cellStyle name="Comma 4 2 6 3" xfId="4086" xr:uid="{48EBAB6B-CCCE-4528-9665-DC94E91D3187}"/>
    <cellStyle name="Comma 4 2 6 4" xfId="5453" xr:uid="{92F8968B-1330-40EB-A75D-F3077F9DFBEE}"/>
    <cellStyle name="Comma 4 2 7" xfId="2065" xr:uid="{9B72C2E0-3AB4-4BAA-B0AE-96E5B10F837F}"/>
    <cellStyle name="Comma 4 2 7 2" xfId="6142" xr:uid="{4A6621FA-FA93-43E3-AF6D-2A29DE0E9653}"/>
    <cellStyle name="Comma 4 2 8" xfId="2011" xr:uid="{72CCF903-E340-4664-A6E2-27C086116DCD}"/>
    <cellStyle name="Comma 4 2 8 2" xfId="6091" xr:uid="{C5525495-202F-48C1-B7EE-28085ECB2C93}"/>
    <cellStyle name="Comma 4 2 9" xfId="3423" xr:uid="{2A7B5619-C567-4441-BE34-814FBA4227C9}"/>
    <cellStyle name="Comma 4 3" xfId="38" xr:uid="{0D8A2418-9D5E-4CF7-8AC7-D5C50D2DD89E}"/>
    <cellStyle name="Comma 4 3 2" xfId="100" xr:uid="{D011D760-CA1D-4CDB-92B8-37DFAA910C4A}"/>
    <cellStyle name="Comma 4 3 2 2" xfId="1151" xr:uid="{40D9B5BC-30E0-451C-AEED-F526C78F201C}"/>
    <cellStyle name="Comma 4 3 2 2 2" xfId="1813" xr:uid="{FAFD5737-B5BB-4880-83F2-DD3FA5C83DAF}"/>
    <cellStyle name="Comma 4 3 2 2 2 2" xfId="3202" xr:uid="{C4A61362-ACF4-40EA-8339-28CC9D9611F8}"/>
    <cellStyle name="Comma 4 3 2 2 2 2 2" xfId="7270" xr:uid="{F7BC016B-37D4-48EA-9AB7-6CE17D8EF975}"/>
    <cellStyle name="Comma 4 3 2 2 2 3" xfId="4545" xr:uid="{798E020A-0158-4061-A0E8-4F1DF0AA5A9B}"/>
    <cellStyle name="Comma 4 3 2 2 2 4" xfId="5912" xr:uid="{70611D7D-85A2-4349-A230-4CF1C26ADA16}"/>
    <cellStyle name="Comma 4 3 2 2 3" xfId="2540" xr:uid="{21BEAD9D-6B8B-4946-9521-492B20D6B06C}"/>
    <cellStyle name="Comma 4 3 2 2 3 2" xfId="6608" xr:uid="{017AC625-8638-4001-81B9-EDA7A7964F14}"/>
    <cellStyle name="Comma 4 3 2 2 4" xfId="3883" xr:uid="{3A09E89C-032E-496F-9896-530C51EB6017}"/>
    <cellStyle name="Comma 4 3 2 2 5" xfId="5250" xr:uid="{99890FC5-8D21-4E65-AF17-9F42E7706856}"/>
    <cellStyle name="Comma 4 3 2 3" xfId="1428" xr:uid="{3F1FFA9C-50AA-4EA7-8F81-2F44C900991A}"/>
    <cellStyle name="Comma 4 3 2 3 2" xfId="2817" xr:uid="{8ACF4F85-BD96-4A2D-BF47-BB4CC4F45D38}"/>
    <cellStyle name="Comma 4 3 2 3 2 2" xfId="6885" xr:uid="{7BC97738-27AA-4C24-91CC-7B41156894EA}"/>
    <cellStyle name="Comma 4 3 2 3 3" xfId="4160" xr:uid="{49D53E6B-F283-4BFB-966C-7E3BB54FA50E}"/>
    <cellStyle name="Comma 4 3 2 3 4" xfId="5527" xr:uid="{A1BA90C2-E06C-4B5F-81D2-9E6E278D4336}"/>
    <cellStyle name="Comma 4 3 2 4" xfId="2143" xr:uid="{BBC66799-D598-4D19-83FE-2A8A16401602}"/>
    <cellStyle name="Comma 4 3 2 4 2" xfId="6217" xr:uid="{96A7B708-3CEB-478B-B32A-7EBA7083B244}"/>
    <cellStyle name="Comma 4 3 2 5" xfId="3498" xr:uid="{FB4A8F4E-9F1D-4207-A02F-734118ACCCBE}"/>
    <cellStyle name="Comma 4 3 2 6" xfId="4865" xr:uid="{906B0BB3-79EB-45CB-82A2-BED43DDED1B3}"/>
    <cellStyle name="Comma 4 3 2 7" xfId="703" xr:uid="{930C5664-2F66-40A6-8DDE-F908233263D9}"/>
    <cellStyle name="Comma 4 3 3" xfId="216" xr:uid="{13B09F10-20BC-401F-BBF3-6C97DD332E16}"/>
    <cellStyle name="Comma 4 3 3 2" xfId="1567" xr:uid="{9072BDA1-4AE4-4A83-B6B9-11042E73B60F}"/>
    <cellStyle name="Comma 4 3 3 2 2" xfId="2956" xr:uid="{A07BCE40-F43A-4D23-A7E2-B7C309BD5AF8}"/>
    <cellStyle name="Comma 4 3 3 2 2 2" xfId="7024" xr:uid="{9B25E162-F9D4-4651-B9BE-FE8497178D31}"/>
    <cellStyle name="Comma 4 3 3 2 3" xfId="4299" xr:uid="{122E51AB-06C1-4D95-AA44-4CAAF01DCDEE}"/>
    <cellStyle name="Comma 4 3 3 2 4" xfId="5666" xr:uid="{FD1C94A8-B52E-40AC-8DEA-D765C83E05B6}"/>
    <cellStyle name="Comma 4 3 3 3" xfId="2288" xr:uid="{B29092F7-C60D-49D0-A47A-C7B1C3EDCAB1}"/>
    <cellStyle name="Comma 4 3 3 3 2" xfId="6359" xr:uid="{9714504E-9D41-403E-AF6B-C1D0DF53F29C}"/>
    <cellStyle name="Comma 4 3 3 4" xfId="3637" xr:uid="{3BD1FBA1-120D-4A32-90E5-37BACBCD3116}"/>
    <cellStyle name="Comma 4 3 3 5" xfId="5004" xr:uid="{462F7EE2-2E46-4CFF-9C62-7CC08E1464F3}"/>
    <cellStyle name="Comma 4 3 3 6" xfId="884" xr:uid="{86B9E599-324B-4A9C-BD9A-3D002B076001}"/>
    <cellStyle name="Comma 4 3 4" xfId="1358" xr:uid="{EEA69169-51B7-400C-81D2-5059B6ED8525}"/>
    <cellStyle name="Comma 4 3 4 2" xfId="2747" xr:uid="{5C6202BF-F7EE-4B02-A82F-84037909B2A9}"/>
    <cellStyle name="Comma 4 3 4 2 2" xfId="6815" xr:uid="{DBA45DC6-E541-49BA-828C-48E1C16697FD}"/>
    <cellStyle name="Comma 4 3 4 3" xfId="4090" xr:uid="{A38D9EBE-9648-42F8-9DAD-CE2467B80C81}"/>
    <cellStyle name="Comma 4 3 4 4" xfId="5457" xr:uid="{C7FF9F5C-DEF7-4DB4-A234-42FE3E0713BE}"/>
    <cellStyle name="Comma 4 3 5" xfId="2069" xr:uid="{943287EA-CEF4-4565-8802-934A9A5142FF}"/>
    <cellStyle name="Comma 4 3 5 2" xfId="6146" xr:uid="{C56E8D0D-D391-4BBE-8431-160CCB47357A}"/>
    <cellStyle name="Comma 4 3 6" xfId="1995" xr:uid="{4B567F55-7351-4BC6-A0F8-D5A207CABD8C}"/>
    <cellStyle name="Comma 4 3 6 2" xfId="6079" xr:uid="{7C40B567-8AA5-4758-87D7-3D733E03B5B0}"/>
    <cellStyle name="Comma 4 3 7" xfId="3427" xr:uid="{B051B62C-D2AF-46D5-87EE-55FD6771E196}"/>
    <cellStyle name="Comma 4 3 8" xfId="4795" xr:uid="{BC50DD68-D1E6-4CB3-8DCB-D8FA13E9C1AD}"/>
    <cellStyle name="Comma 4 3 9" xfId="613" xr:uid="{5B4D7020-3CD4-4A04-8A3B-A385D5C2FD31}"/>
    <cellStyle name="Comma 4 4" xfId="59" xr:uid="{F840CB48-4F99-462E-BA9D-E8D8B6041DD5}"/>
    <cellStyle name="Comma 4 4 2" xfId="120" xr:uid="{8A0180F0-5588-433B-A95F-494DF0E201D9}"/>
    <cellStyle name="Comma 4 4 2 2" xfId="1164" xr:uid="{B789E0E8-C732-4A1D-90B1-751A97E2C2E1}"/>
    <cellStyle name="Comma 4 4 2 2 2" xfId="1826" xr:uid="{17498131-44DB-4936-A883-A5BFAE09D626}"/>
    <cellStyle name="Comma 4 4 2 2 2 2" xfId="3215" xr:uid="{03B2BDF4-A44B-4484-B354-076E61390C6A}"/>
    <cellStyle name="Comma 4 4 2 2 2 2 2" xfId="7283" xr:uid="{ECC3CF03-BB37-4863-9381-803A9862F4F0}"/>
    <cellStyle name="Comma 4 4 2 2 2 3" xfId="4558" xr:uid="{A6057514-4BC9-47EE-9489-4F1D4670BDCC}"/>
    <cellStyle name="Comma 4 4 2 2 2 4" xfId="5925" xr:uid="{A957343E-77FA-4394-93DF-D3CB65EC26DA}"/>
    <cellStyle name="Comma 4 4 2 2 3" xfId="2553" xr:uid="{E17FFB53-426A-479F-B401-458CBEB26829}"/>
    <cellStyle name="Comma 4 4 2 2 3 2" xfId="6621" xr:uid="{752CF4FD-45AB-48CE-ABFE-605CDFCB6AA0}"/>
    <cellStyle name="Comma 4 4 2 2 4" xfId="3896" xr:uid="{C1D776E6-EDF3-4FDF-94C9-D60FFFD042B0}"/>
    <cellStyle name="Comma 4 4 2 2 5" xfId="5263" xr:uid="{3E6F2F61-DAAA-435F-9C6E-723A7592D2B5}"/>
    <cellStyle name="Comma 4 4 2 3" xfId="1437" xr:uid="{F773B4BF-AEA9-4BB9-8586-2EF40AA4AA57}"/>
    <cellStyle name="Comma 4 4 2 3 2" xfId="2826" xr:uid="{BFE0C2CE-8977-472F-8383-4D82B6AA4195}"/>
    <cellStyle name="Comma 4 4 2 3 2 2" xfId="6894" xr:uid="{33C38D0B-A282-4514-AC7C-6B3CFC9CB04F}"/>
    <cellStyle name="Comma 4 4 2 3 3" xfId="4169" xr:uid="{482497EA-26D6-4FF6-94DB-175C92169F95}"/>
    <cellStyle name="Comma 4 4 2 3 4" xfId="5536" xr:uid="{F5D7FB33-0F8B-404B-9953-ECD5B16713A1}"/>
    <cellStyle name="Comma 4 4 2 4" xfId="2152" xr:uid="{84800464-6662-43F0-92D0-1A1817949FCF}"/>
    <cellStyle name="Comma 4 4 2 4 2" xfId="6226" xr:uid="{CF140593-219D-4D93-8BA1-D55D61ED23CD}"/>
    <cellStyle name="Comma 4 4 2 5" xfId="3507" xr:uid="{2F03DCBE-BDA5-4A13-92C6-3298A371AC03}"/>
    <cellStyle name="Comma 4 4 2 6" xfId="4874" xr:uid="{2C7B2302-AEF3-421F-98DD-E0FA2462F805}"/>
    <cellStyle name="Comma 4 4 2 7" xfId="712" xr:uid="{EC525E00-4099-4829-8F64-78BFFCF77235}"/>
    <cellStyle name="Comma 4 4 3" xfId="898" xr:uid="{4A201791-A215-4901-A69D-04AE8E809F9A}"/>
    <cellStyle name="Comma 4 4 3 2" xfId="1581" xr:uid="{39129B73-1B32-40D2-9967-60BB0BC090C1}"/>
    <cellStyle name="Comma 4 4 3 2 2" xfId="2970" xr:uid="{A995E78A-E345-4423-A57B-A485EEAEA28F}"/>
    <cellStyle name="Comma 4 4 3 2 2 2" xfId="7038" xr:uid="{30ED7100-4DF4-4DFB-8EA8-A32DC4806D0F}"/>
    <cellStyle name="Comma 4 4 3 2 3" xfId="4313" xr:uid="{F4109EEB-70A3-48C6-ABE2-5B7022032D07}"/>
    <cellStyle name="Comma 4 4 3 2 4" xfId="5680" xr:uid="{7EC0E3BA-5814-4254-B81D-047EA7C09018}"/>
    <cellStyle name="Comma 4 4 3 3" xfId="2302" xr:uid="{FD826660-D58D-4F4B-9C25-0DC74D0CCE54}"/>
    <cellStyle name="Comma 4 4 3 3 2" xfId="6373" xr:uid="{11C2638B-DBBC-4B7B-BD41-6AB03E524A8A}"/>
    <cellStyle name="Comma 4 4 3 4" xfId="3651" xr:uid="{0FB891E4-A4BF-410A-A2CB-1F7B4F7568C1}"/>
    <cellStyle name="Comma 4 4 3 5" xfId="5018" xr:uid="{1FFE360E-FCD7-49E2-A571-8676D8868D89}"/>
    <cellStyle name="Comma 4 4 4" xfId="1367" xr:uid="{4521287C-CB59-4573-8C72-54808A980159}"/>
    <cellStyle name="Comma 4 4 4 2" xfId="2756" xr:uid="{19C01E5C-9D2E-4B34-9E05-5D3973215843}"/>
    <cellStyle name="Comma 4 4 4 2 2" xfId="6824" xr:uid="{030AF6A7-057F-4AB0-983C-6E4D9A117425}"/>
    <cellStyle name="Comma 4 4 4 3" xfId="4099" xr:uid="{1F50D24E-758B-40D4-8EC6-A067CB4CFDCE}"/>
    <cellStyle name="Comma 4 4 4 4" xfId="5466" xr:uid="{859ECF10-A83E-495D-9D57-92F7E12A3808}"/>
    <cellStyle name="Comma 4 4 5" xfId="2080" xr:uid="{2EA0C3DD-D1D2-4739-B210-E5F6265A40FD}"/>
    <cellStyle name="Comma 4 4 5 2" xfId="6155" xr:uid="{6FBA4026-3994-4628-9D9C-D8110B48515C}"/>
    <cellStyle name="Comma 4 4 6" xfId="3436" xr:uid="{B5CA452D-3538-4FD5-A070-40D8A126D00D}"/>
    <cellStyle name="Comma 4 4 7" xfId="4804" xr:uid="{D5C4F38F-BA3E-4B8A-884A-E9361C9CE229}"/>
    <cellStyle name="Comma 4 4 8" xfId="625" xr:uid="{814DE0F0-927F-4AAB-A69D-14F3D880EB34}"/>
    <cellStyle name="Comma 4 5" xfId="147" xr:uid="{A52E4D8F-D6A6-472E-94CF-BFA3B6463B52}"/>
    <cellStyle name="Comma 4 5 2" xfId="700" xr:uid="{10905651-FA66-4797-A490-BD1F20A6333C}"/>
    <cellStyle name="Comma 4 5 2 2" xfId="1127" xr:uid="{65475A4D-2171-4F45-8B23-EFD1D7D45395}"/>
    <cellStyle name="Comma 4 5 2 2 2" xfId="1789" xr:uid="{DCE876CD-4E08-40F4-805E-414120175A3E}"/>
    <cellStyle name="Comma 4 5 2 2 2 2" xfId="3178" xr:uid="{ECE13187-6E29-4806-9384-F2E5BFD602F0}"/>
    <cellStyle name="Comma 4 5 2 2 2 2 2" xfId="7246" xr:uid="{F26F1904-2D9C-434A-8B1B-EAF4DF85B86F}"/>
    <cellStyle name="Comma 4 5 2 2 2 3" xfId="4521" xr:uid="{713CD241-9361-4710-9BBC-62FB84B56413}"/>
    <cellStyle name="Comma 4 5 2 2 2 4" xfId="5888" xr:uid="{4B74344C-3B1F-4A01-BB80-62142133FC85}"/>
    <cellStyle name="Comma 4 5 2 2 3" xfId="2516" xr:uid="{7164325B-1C03-4D6D-8D84-B07A1138C8CB}"/>
    <cellStyle name="Comma 4 5 2 2 3 2" xfId="6584" xr:uid="{B705942C-0E68-41B6-8497-0302B31B5B5E}"/>
    <cellStyle name="Comma 4 5 2 2 4" xfId="3859" xr:uid="{A6895005-0C67-44DB-B8B9-D7A0B58DB69B}"/>
    <cellStyle name="Comma 4 5 2 2 5" xfId="5226" xr:uid="{0D0F6180-7900-4AD6-957C-15C9E8F9A99B}"/>
    <cellStyle name="Comma 4 5 2 3" xfId="1425" xr:uid="{16212642-9A68-4A2B-AD56-563D09A21062}"/>
    <cellStyle name="Comma 4 5 2 3 2" xfId="2814" xr:uid="{2CE95E83-030E-4DDC-83C6-055C3CBCFCB5}"/>
    <cellStyle name="Comma 4 5 2 3 2 2" xfId="6882" xr:uid="{E78757D9-E5D4-49C4-8D7E-03CC451385CC}"/>
    <cellStyle name="Comma 4 5 2 3 3" xfId="4157" xr:uid="{951D24BF-6434-427B-BACB-ECC6012B4039}"/>
    <cellStyle name="Comma 4 5 2 3 4" xfId="5524" xr:uid="{3FFAE210-855A-44C2-A4D4-E031AC42CBE8}"/>
    <cellStyle name="Comma 4 5 2 4" xfId="2140" xr:uid="{E8F9177B-FD7D-4ED4-AB16-62AA9DBEFE3C}"/>
    <cellStyle name="Comma 4 5 2 4 2" xfId="6214" xr:uid="{B3CD3805-3ED1-4381-93E3-4C1312995656}"/>
    <cellStyle name="Comma 4 5 2 5" xfId="3495" xr:uid="{10BB57E0-A724-4DBE-9355-D8F94AC62A3A}"/>
    <cellStyle name="Comma 4 5 2 6" xfId="4862" xr:uid="{1AF1F779-A5E9-419B-ADEE-C7ECD3A82668}"/>
    <cellStyle name="Comma 4 5 3" xfId="854" xr:uid="{D1A90B34-275A-4F9D-B7E7-6F826F0F0BFC}"/>
    <cellStyle name="Comma 4 5 3 2" xfId="1543" xr:uid="{87C46D9A-E09E-42B3-B9BA-D4512EA9660B}"/>
    <cellStyle name="Comma 4 5 3 2 2" xfId="2932" xr:uid="{30511A43-E236-432D-9DAA-516C99959C85}"/>
    <cellStyle name="Comma 4 5 3 2 2 2" xfId="7000" xr:uid="{F6FBBD93-20F1-4476-9F8E-0708BB13D9CF}"/>
    <cellStyle name="Comma 4 5 3 2 3" xfId="4275" xr:uid="{208C5B28-7B1B-423D-8465-7E888BD72AF1}"/>
    <cellStyle name="Comma 4 5 3 2 4" xfId="5642" xr:uid="{4F9A7E70-73AB-4984-9E44-44D689192F8D}"/>
    <cellStyle name="Comma 4 5 3 3" xfId="2264" xr:uid="{E3E8F6D2-7D2D-492B-B13B-996D36B97CE6}"/>
    <cellStyle name="Comma 4 5 3 3 2" xfId="6335" xr:uid="{6DCFE147-6F3C-4FD9-ADE6-4D84E805752E}"/>
    <cellStyle name="Comma 4 5 3 4" xfId="3613" xr:uid="{457262B6-6AEE-46D5-82C1-298695B70E65}"/>
    <cellStyle name="Comma 4 5 3 5" xfId="4980" xr:uid="{D341826F-6B96-4FAD-8D0B-032458EB895C}"/>
    <cellStyle name="Comma 4 5 4" xfId="1355" xr:uid="{5BC5CD40-3CDE-418F-9950-6DA46FBEB11D}"/>
    <cellStyle name="Comma 4 5 4 2" xfId="2744" xr:uid="{C25C29C2-2BF3-4E3B-A300-1120791AA568}"/>
    <cellStyle name="Comma 4 5 4 2 2" xfId="6812" xr:uid="{2D34A051-E43E-44CA-8FBA-B298E10BFAC1}"/>
    <cellStyle name="Comma 4 5 4 3" xfId="4087" xr:uid="{0C49D8BB-36CC-44C7-AD71-E83FDDD1B983}"/>
    <cellStyle name="Comma 4 5 4 4" xfId="5454" xr:uid="{7574FC31-5E2F-48B6-AF99-43CFF5A5FE0F}"/>
    <cellStyle name="Comma 4 5 5" xfId="2066" xr:uid="{299AD20F-35FE-4D98-A889-64A893B9E3D1}"/>
    <cellStyle name="Comma 4 5 5 2" xfId="6143" xr:uid="{F4F78598-CFDF-49C5-8FC7-4715BD015648}"/>
    <cellStyle name="Comma 4 5 6" xfId="3424" xr:uid="{FB0CD848-5544-4CD7-A9D6-A9D77CC50603}"/>
    <cellStyle name="Comma 4 5 6 2 2" xfId="71" xr:uid="{E175A846-C9DA-4286-AF26-57C351BBD793}"/>
    <cellStyle name="Comma 4 5 6 2 2 2" xfId="1374" xr:uid="{98ED6D6C-D265-44FE-BD97-47B0B78CC9B2}"/>
    <cellStyle name="Comma 4 5 6 2 2 2 2" xfId="2763" xr:uid="{2BA6EF34-8D32-45DE-B459-E516A9DE5940}"/>
    <cellStyle name="Comma 4 5 6 2 2 2 2 2" xfId="6831" xr:uid="{A19A6499-F084-4CC5-B4AF-A941E62EDC4C}"/>
    <cellStyle name="Comma 4 5 6 2 2 2 3" xfId="4106" xr:uid="{30667872-349F-4CE9-BA4E-946B6FAA3A1A}"/>
    <cellStyle name="Comma 4 5 6 2 2 2 4" xfId="5473" xr:uid="{4B441D44-2F71-44D2-93FE-5A26684A9BF6}"/>
    <cellStyle name="Comma 4 5 6 2 2 3" xfId="2088" xr:uid="{6E33E9C2-F403-430C-A315-DFC607CAA997}"/>
    <cellStyle name="Comma 4 5 6 2 2 3 2" xfId="6163" xr:uid="{CBCB8715-EC03-44EF-A7CA-67A335E7B45A}"/>
    <cellStyle name="Comma 4 5 6 2 2 4" xfId="3444" xr:uid="{5B9D65E1-D44E-4048-AE2B-DE1AF076128D}"/>
    <cellStyle name="Comma 4 5 6 2 2 5" xfId="4811" xr:uid="{B2E5C8E9-4624-4C01-88DF-B1400035D72D}"/>
    <cellStyle name="Comma 4 5 6 2 2 6" xfId="642" xr:uid="{D920F488-97EA-414D-87E2-A5ED61F41875}"/>
    <cellStyle name="Comma 4 5 7" xfId="4792" xr:uid="{1E370078-0CE5-4485-9B21-FA2C72BB20A4}"/>
    <cellStyle name="Comma 4 5 8" xfId="606" xr:uid="{5E95A36B-0041-4424-9920-9883EBE597A6}"/>
    <cellStyle name="Comma 4 6" xfId="502" xr:uid="{2F3C7CC2-EAC2-436D-850E-BA032C10A9CB}"/>
    <cellStyle name="Comma 4 6 2" xfId="1203" xr:uid="{82878178-87F8-4B38-9417-B0B3441B740C}"/>
    <cellStyle name="Comma 4 6 2 2" xfId="1865" xr:uid="{A97B9777-E0CC-4AD7-A4A8-1BAB229FE985}"/>
    <cellStyle name="Comma 4 6 2 2 2" xfId="3254" xr:uid="{16D1FAE5-DA16-4A07-AC3A-A8403E36C186}"/>
    <cellStyle name="Comma 4 6 2 2 2 2" xfId="7322" xr:uid="{B1C04095-D756-48C4-AE75-3E37CA33B117}"/>
    <cellStyle name="Comma 4 6 2 2 3" xfId="4597" xr:uid="{89554278-3CC9-452B-B58C-4491A2AC06BD}"/>
    <cellStyle name="Comma 4 6 2 2 4" xfId="5964" xr:uid="{6EAAAB8D-F9CE-4EA3-A0C8-6ABF5DE1BBDE}"/>
    <cellStyle name="Comma 4 6 2 3" xfId="2592" xr:uid="{7E337029-57E5-4109-90E2-C5E94B937641}"/>
    <cellStyle name="Comma 4 6 2 3 2" xfId="6660" xr:uid="{811AEA79-9069-4D38-9649-BD4C9B0DA891}"/>
    <cellStyle name="Comma 4 6 2 4" xfId="3935" xr:uid="{30D45385-550F-4A92-BAAF-084511560EF9}"/>
    <cellStyle name="Comma 4 6 2 5" xfId="5302" xr:uid="{6353235D-C7E1-436E-9793-3A2BAE9F1638}"/>
    <cellStyle name="Comma 4 6 3" xfId="954" xr:uid="{64B48F9A-B030-4995-8203-6AEA18A15D7C}"/>
    <cellStyle name="Comma 4 6 3 2" xfId="1626" xr:uid="{0DC54726-0C1A-4903-B5E2-972BC426FF73}"/>
    <cellStyle name="Comma 4 6 3 2 2" xfId="3015" xr:uid="{35FAB7E6-0A98-4A23-B2A7-113BEE05BB82}"/>
    <cellStyle name="Comma 4 6 3 2 2 2" xfId="7083" xr:uid="{C38F90F0-B0AA-4D54-A7F4-698B55439808}"/>
    <cellStyle name="Comma 4 6 3 2 3" xfId="4358" xr:uid="{E7218EC2-275B-410D-B0CD-8BDF0E7B5DBA}"/>
    <cellStyle name="Comma 4 6 3 2 4" xfId="5725" xr:uid="{BEB9798C-DF0C-497A-A5F0-9F38FB2EDC3A}"/>
    <cellStyle name="Comma 4 6 3 3" xfId="2349" xr:uid="{4AEEB1FB-4256-4C90-A63D-80B80C47261B}"/>
    <cellStyle name="Comma 4 6 3 3 2" xfId="6419" xr:uid="{F67FDFDB-E3D9-43E5-AD69-288414029B4F}"/>
    <cellStyle name="Comma 4 6 3 4" xfId="3696" xr:uid="{548D5301-736E-4331-80FB-C1C6A124FA11}"/>
    <cellStyle name="Comma 4 6 3 5" xfId="5063" xr:uid="{E58DD68F-7AE2-417F-928D-734A7ED3D1C1}"/>
    <cellStyle name="Comma 4 6 4" xfId="1385" xr:uid="{DE1E494A-C69E-4517-BE0B-CCA001F0D17F}"/>
    <cellStyle name="Comma 4 6 4 2" xfId="2774" xr:uid="{B5882A2A-F5C5-4F02-B0AB-439F145B8A49}"/>
    <cellStyle name="Comma 4 6 4 2 2" xfId="6842" xr:uid="{CB120B68-056E-40BB-9C89-D0CD10994BC8}"/>
    <cellStyle name="Comma 4 6 4 3" xfId="4117" xr:uid="{983FE56D-FE56-4DF7-AA1D-F44A38E43A57}"/>
    <cellStyle name="Comma 4 6 4 4" xfId="5484" xr:uid="{427A4E54-6036-4582-8DCE-C7BF60C3D2D7}"/>
    <cellStyle name="Comma 4 6 5" xfId="2099" xr:uid="{601F6779-C341-4DCC-8C5B-0EA1A8C0BD97}"/>
    <cellStyle name="Comma 4 6 5 2" xfId="6174" xr:uid="{06939C46-A9DC-4876-98C5-0FE8D42EF056}"/>
    <cellStyle name="Comma 4 6 6" xfId="3455" xr:uid="{296E3AC8-D7A9-4C93-AB6A-2B64B9F9C247}"/>
    <cellStyle name="Comma 4 6 7" xfId="4822" xr:uid="{4E50C915-16D6-4B7D-96BC-ADC20EAE78DB}"/>
    <cellStyle name="Comma 4 6 8" xfId="658" xr:uid="{4EAA7228-2C17-4BE5-8144-9DD64177C1D1}"/>
    <cellStyle name="Comma 4 7" xfId="832" xr:uid="{BC961793-067D-4AAC-B985-C03F34B9CCDF}"/>
    <cellStyle name="Comma 4 7 2" xfId="1522" xr:uid="{AC4CC2F0-E93B-4754-8785-42E69417379C}"/>
    <cellStyle name="Comma 4 7 2 2" xfId="2911" xr:uid="{39F4E32A-BEB9-43C1-9D7E-EB45BA73510E}"/>
    <cellStyle name="Comma 4 7 2 2 2" xfId="6979" xr:uid="{1F701ACF-0721-4242-9119-43E55791B53A}"/>
    <cellStyle name="Comma 4 7 2 3" xfId="4254" xr:uid="{8F3BBFBC-53AD-4A48-9B2C-02F6D199B6B7}"/>
    <cellStyle name="Comma 4 7 2 4" xfId="5621" xr:uid="{5737987A-CF05-45B1-A668-5877095DD805}"/>
    <cellStyle name="Comma 4 7 3" xfId="2243" xr:uid="{659D9EA4-3F5C-46B7-9A32-31EF2D6CD7C8}"/>
    <cellStyle name="Comma 4 7 3 2" xfId="6314" xr:uid="{73C78D9F-AEBD-4B86-B2D3-ADBEEEC6169F}"/>
    <cellStyle name="Comma 4 7 4" xfId="3592" xr:uid="{A276648C-BEB9-4A3D-B1A1-833A59E405AE}"/>
    <cellStyle name="Comma 4 7 5" xfId="4735" xr:uid="{6889340E-5C70-40C0-8A10-DA855AC82BB4}"/>
    <cellStyle name="Comma 4 7 6" xfId="4959" xr:uid="{743F81C6-9E74-4F3B-9958-A344F9C34B33}"/>
    <cellStyle name="Comma 4 8" xfId="820" xr:uid="{496471A9-48F1-4A22-9292-7FE113DD35AD}"/>
    <cellStyle name="Comma 4 8 2" xfId="1512" xr:uid="{F6EEC52E-E67F-474D-8B2C-3A6A564F4B32}"/>
    <cellStyle name="Comma 4 8 2 2" xfId="2901" xr:uid="{EA68999A-6738-4AAD-8F25-4BF60B414E3E}"/>
    <cellStyle name="Comma 4 8 2 2 2" xfId="6969" xr:uid="{D6DED01C-2B08-42D0-B9E0-EF308063EF0E}"/>
    <cellStyle name="Comma 4 8 2 3" xfId="4244" xr:uid="{DC1C8005-5D82-42C4-92EF-BBA67414A640}"/>
    <cellStyle name="Comma 4 8 2 4" xfId="5611" xr:uid="{99744560-336F-4C32-B509-8CEEDD0030BA}"/>
    <cellStyle name="Comma 4 8 3" xfId="2233" xr:uid="{3EBFB3A1-1EAA-405D-B6CD-CC0529D549E3}"/>
    <cellStyle name="Comma 4 8 3 2" xfId="6304" xr:uid="{073C6754-F233-4832-82A0-A4D19C421F38}"/>
    <cellStyle name="Comma 4 8 4" xfId="3582" xr:uid="{5E9AE96D-7865-42C8-8A38-C1D81B57BD5F}"/>
    <cellStyle name="Comma 4 8 5" xfId="4741" xr:uid="{8820C856-E927-4064-8501-A0B350763103}"/>
    <cellStyle name="Comma 4 8 6" xfId="4949" xr:uid="{DAF58AF9-61EE-47CD-90B2-2A63B7E2515B}"/>
    <cellStyle name="Comma 4 9" xfId="1090" xr:uid="{6A6C7E84-1A1F-4019-AEB1-1FD28002F1AF}"/>
    <cellStyle name="Comma 4 9 2" xfId="1753" xr:uid="{47CF8F2B-CBA4-4F32-A17D-42FA2018EB10}"/>
    <cellStyle name="Comma 4 9 2 2" xfId="3142" xr:uid="{B2434ED6-DDA7-466B-B7F0-AE226ECB2518}"/>
    <cellStyle name="Comma 4 9 2 2 2" xfId="7210" xr:uid="{4A522AC2-3F56-41A9-A53E-5498A73C8BA1}"/>
    <cellStyle name="Comma 4 9 2 3" xfId="4485" xr:uid="{2FAFEB7D-6E59-4FF2-A92C-1B1E8CEE441E}"/>
    <cellStyle name="Comma 4 9 2 4" xfId="5852" xr:uid="{DC13C596-D8FD-4EBE-B272-CF143FDEFC0F}"/>
    <cellStyle name="Comma 4 9 3" xfId="2480" xr:uid="{935DDA69-BEA9-4DD6-848A-188FEFC84D49}"/>
    <cellStyle name="Comma 4 9 3 2" xfId="6548" xr:uid="{FF97EF8A-437C-425E-924B-A6F9806C6601}"/>
    <cellStyle name="Comma 4 9 4" xfId="3823" xr:uid="{CA19A7B9-F5C1-41E9-A3F8-C827977C6595}"/>
    <cellStyle name="Comma 4 9 5" xfId="5190" xr:uid="{1E0EEC8E-3F6D-4C87-9820-790865073072}"/>
    <cellStyle name="Comma 40" xfId="418" xr:uid="{F7148BE7-D3B3-4654-846E-A90D61FD4E78}"/>
    <cellStyle name="Comma 40 2" xfId="6111" xr:uid="{5FFFFA73-C431-4BF9-AC9B-435D38D0541B}"/>
    <cellStyle name="Comma 40 3" xfId="2032" xr:uid="{F09C9712-36E4-49D8-BC9F-49EB58289621}"/>
    <cellStyle name="Comma 41" xfId="385" xr:uid="{A4CEF50F-1666-4166-A521-12CF3B22CBF7}"/>
    <cellStyle name="Comma 41 2" xfId="530" xr:uid="{F8343A8D-5340-4FA1-8804-E41CFC0C4175}"/>
    <cellStyle name="Comma 41 2 2" xfId="1110" xr:uid="{D89507A1-076C-4BA5-9839-80BCD5387BCF}"/>
    <cellStyle name="Comma 41 2 2 2" xfId="1773" xr:uid="{7F27BB54-92DD-464C-A574-9A1530333B06}"/>
    <cellStyle name="Comma 41 2 2 2 2" xfId="3162" xr:uid="{34D8BF48-720F-4E63-8BF9-410A77FAD90D}"/>
    <cellStyle name="Comma 41 2 2 2 2 2" xfId="7230" xr:uid="{CA92B011-D667-4F9B-BA72-C23486AE92B0}"/>
    <cellStyle name="Comma 41 2 2 2 3" xfId="4505" xr:uid="{8D507193-E223-4B85-A698-755185C39684}"/>
    <cellStyle name="Comma 41 2 2 2 4" xfId="5872" xr:uid="{1F185B3A-B21E-4D96-9E84-D8536EE3B8C3}"/>
    <cellStyle name="Comma 41 2 2 3" xfId="2500" xr:uid="{912BBFBC-F19B-491D-8850-003205F496B7}"/>
    <cellStyle name="Comma 41 2 2 3 2" xfId="6568" xr:uid="{7DF74DC0-551D-48CF-8317-FF706C335EED}"/>
    <cellStyle name="Comma 41 2 2 4" xfId="3843" xr:uid="{68F1EDBA-A204-48BD-8F38-F6E31D0AA13A}"/>
    <cellStyle name="Comma 41 2 2 5" xfId="5210" xr:uid="{F19DA871-C6E7-4BFB-B672-A6122D1BDCE5}"/>
    <cellStyle name="Comma 41 2 3" xfId="1404" xr:uid="{FE1CA4C5-C7FB-41FC-9007-92A65CBECA5E}"/>
    <cellStyle name="Comma 41 2 3 2" xfId="2793" xr:uid="{4CD6C3BC-5A56-4914-B8D1-FDBD8D469E3C}"/>
    <cellStyle name="Comma 41 2 3 2 2" xfId="6861" xr:uid="{BB152FF7-544B-4CC7-A865-B15C35C82135}"/>
    <cellStyle name="Comma 41 2 3 3" xfId="4136" xr:uid="{BD20D022-2A4F-4C15-B6D4-9E673C4059A4}"/>
    <cellStyle name="Comma 41 2 3 4" xfId="5503" xr:uid="{F58F52B1-E6AB-40A2-8CCB-DDC8B8429F8B}"/>
    <cellStyle name="Comma 41 2 4" xfId="2119" xr:uid="{5706CD86-9802-4DA9-B6F3-518800C3EED4}"/>
    <cellStyle name="Comma 41 2 4 2" xfId="6193" xr:uid="{E307FA6B-BC58-4B73-A1EC-ED7A02B09BBD}"/>
    <cellStyle name="Comma 41 2 5" xfId="3474" xr:uid="{B6138ABD-3BF7-41E0-B7C6-591B8AA70EA3}"/>
    <cellStyle name="Comma 41 2 6" xfId="4841" xr:uid="{BBBCB9A3-85EE-4734-8FAE-F12446194C88}"/>
    <cellStyle name="Comma 41 2 7" xfId="678" xr:uid="{99AF4753-7B47-44BB-86BA-26AEFE425B93}"/>
    <cellStyle name="Comma 41 3" xfId="793" xr:uid="{7B894BA1-9A20-4770-B4DD-6C8CE3BDECFA}"/>
    <cellStyle name="Comma 41 3 2" xfId="1493" xr:uid="{977380F2-466D-47C3-9088-41E36CE9D1D7}"/>
    <cellStyle name="Comma 41 3 2 2" xfId="2882" xr:uid="{3A7E2D24-133E-4036-AE0E-39C683383F7D}"/>
    <cellStyle name="Comma 41 3 2 2 2" xfId="6950" xr:uid="{A3E537F5-B942-4C4F-9453-26EB505ACE88}"/>
    <cellStyle name="Comma 41 3 2 3" xfId="4225" xr:uid="{513E6993-CFA3-4BD8-BE1C-96A311BAAFE4}"/>
    <cellStyle name="Comma 41 3 2 4" xfId="5592" xr:uid="{0DA8EF96-B18B-4843-863A-83643E6E3247}"/>
    <cellStyle name="Comma 41 3 3" xfId="2213" xr:uid="{3706F09E-6F1B-45BA-BEAB-D86972185EF8}"/>
    <cellStyle name="Comma 41 3 3 2" xfId="6285" xr:uid="{333A413E-0D82-4EF2-995F-85BC80D49E7B}"/>
    <cellStyle name="Comma 41 3 4" xfId="3563" xr:uid="{D607B33B-042D-433C-A4DD-66B250EC2628}"/>
    <cellStyle name="Comma 41 3 5" xfId="4930" xr:uid="{484E0AC1-0725-42A4-AA27-7FB088FAB303}"/>
    <cellStyle name="Comma 41 4" xfId="1339" xr:uid="{CCF1FE3F-E4FF-4D89-8ADD-A364BE6BCD0B}"/>
    <cellStyle name="Comma 41 4 2" xfId="2728" xr:uid="{890F1733-180F-4B8D-94BA-D3C8ABB2AFCF}"/>
    <cellStyle name="Comma 41 4 2 2" xfId="6796" xr:uid="{A4CFD6E2-2128-47F1-B711-8BDF5C87B73A}"/>
    <cellStyle name="Comma 41 4 3" xfId="4071" xr:uid="{76672BB4-86A9-466C-B686-5FC1D91668C1}"/>
    <cellStyle name="Comma 41 4 4" xfId="5438" xr:uid="{D739E1CD-FC9E-4818-8A63-4E2AF640F5A6}"/>
    <cellStyle name="Comma 41 5" xfId="2047" xr:uid="{F928FF4E-355C-4FE2-B4CB-8B31B895E4C4}"/>
    <cellStyle name="Comma 41 5 2" xfId="6126" xr:uid="{CB336C7E-834A-4CDF-A354-90E0F7ED8A58}"/>
    <cellStyle name="Comma 41 6" xfId="3403" xr:uid="{6A31CB2C-3DCF-4DDB-B046-C36514E984D8}"/>
    <cellStyle name="Comma 41 7" xfId="4776" xr:uid="{9F14B1C5-498D-498B-A4F0-4BAAA3FC8DCB}"/>
    <cellStyle name="Comma 41 8" xfId="576" xr:uid="{B36A995D-9E2C-448C-90ED-B6C7B7C04D21}"/>
    <cellStyle name="Comma 42" xfId="417" xr:uid="{044C11D9-09A8-4FC5-8F77-B9F95ACA6AFD}"/>
    <cellStyle name="Comma 42 2" xfId="6247" xr:uid="{0F69A045-C2AD-4C05-B51F-E5DFD5BF14BE}"/>
    <cellStyle name="Comma 42 3" xfId="2173" xr:uid="{7BC8AE1B-70EE-42F8-81DB-B1C4B329312F}"/>
    <cellStyle name="Comma 43" xfId="410" xr:uid="{97C3EA59-675A-48C1-89B2-0A3F371A92F3}"/>
    <cellStyle name="Comma 43 2" xfId="6424" xr:uid="{7329CF5B-3F01-4CC1-9BB6-20E9B2F89396}"/>
    <cellStyle name="Comma 43 3" xfId="2355" xr:uid="{57D47A07-F2F1-4895-8BD9-AEDD9783A720}"/>
    <cellStyle name="Comma 44" xfId="131" xr:uid="{A22ACEEE-1372-4598-9D43-C8CE42CF212E}"/>
    <cellStyle name="Comma 44 2" xfId="6162" xr:uid="{27EFD3A2-28AD-44AC-BA40-E231B95CCAA1}"/>
    <cellStyle name="Comma 44 3" xfId="2087" xr:uid="{D94AE00D-3DC0-4F65-90B2-E9595CAC875C}"/>
    <cellStyle name="Comma 45" xfId="168" xr:uid="{BB9DFC50-A38A-4448-95E7-D38727EDC257}"/>
    <cellStyle name="Comma 45 2" xfId="1132" xr:uid="{AFC8BFC2-1593-485E-A608-DB6824D7276F}"/>
    <cellStyle name="Comma 45 2 2" xfId="1794" xr:uid="{25DB48CE-2E5D-4C48-8364-3255E3449976}"/>
    <cellStyle name="Comma 45 2 2 2" xfId="3183" xr:uid="{B973479C-F28B-4392-8349-9BE5ABF5E367}"/>
    <cellStyle name="Comma 45 2 2 2 2" xfId="7251" xr:uid="{9105752C-E2D9-4873-8B06-694550239C91}"/>
    <cellStyle name="Comma 45 2 2 3" xfId="4526" xr:uid="{854C3FB3-2638-4481-AC38-E589AF3D8A65}"/>
    <cellStyle name="Comma 45 2 2 4" xfId="5893" xr:uid="{6562476D-0181-4B62-A28B-39EAB24B7093}"/>
    <cellStyle name="Comma 45 2 3" xfId="2521" xr:uid="{48B25A9B-70A1-4137-B408-F2C8836DD1B2}"/>
    <cellStyle name="Comma 45 2 3 2" xfId="6589" xr:uid="{468CB1A1-B6EB-48A5-8B9C-8A4BB673586C}"/>
    <cellStyle name="Comma 45 2 4" xfId="3864" xr:uid="{F5390484-EBD2-4C85-BB5A-68BF96017D6E}"/>
    <cellStyle name="Comma 45 2 5" xfId="5231" xr:uid="{177DF4D6-746A-4874-A8BD-DE4B2F3C54CB}"/>
    <cellStyle name="Comma 45 3" xfId="1547" xr:uid="{940EBF0E-EE3A-436B-B8A5-E79421C9F4F8}"/>
    <cellStyle name="Comma 45 3 2" xfId="2936" xr:uid="{40A29F1C-16A4-4632-B5D6-AA7C4D954AEF}"/>
    <cellStyle name="Comma 45 3 2 2" xfId="7004" xr:uid="{83DDAE50-3B49-41FA-B4A2-E3E66FDEE94B}"/>
    <cellStyle name="Comma 45 3 3" xfId="4279" xr:uid="{919AA858-82DC-48E7-82AE-5E103CC7B9A5}"/>
    <cellStyle name="Comma 45 3 4" xfId="5646" xr:uid="{40D01CE9-A71B-45AE-932A-EAE4FEA4BFD1}"/>
    <cellStyle name="Comma 45 4" xfId="2268" xr:uid="{6D54C151-65C1-4E46-954A-86196AC8DE34}"/>
    <cellStyle name="Comma 45 4 2" xfId="6339" xr:uid="{E324FEDD-0022-4035-A131-142407252D17}"/>
    <cellStyle name="Comma 45 5" xfId="3617" xr:uid="{F5BC94C1-30A3-4C30-BD78-376C1F5DA915}"/>
    <cellStyle name="Comma 45 6" xfId="4984" xr:uid="{A60BCE3F-09B9-433E-AB99-27C90E7ACC93}"/>
    <cellStyle name="Comma 45 7" xfId="859" xr:uid="{B8929A57-FAD1-440A-A3CB-9AAF1FEB16A2}"/>
    <cellStyle name="Comma 46" xfId="421" xr:uid="{B1EFF794-08B2-488A-BA0D-2F1B9B45AABA}"/>
    <cellStyle name="Comma 46 2" xfId="1133" xr:uid="{C3AE0139-6D88-4464-BFC5-A61399346FCB}"/>
    <cellStyle name="Comma 46 2 2" xfId="1795" xr:uid="{B39A8933-1CE3-4B81-AE90-107BA5B70A89}"/>
    <cellStyle name="Comma 46 2 2 2" xfId="3184" xr:uid="{3E67714F-CC4A-438C-B792-53298967404F}"/>
    <cellStyle name="Comma 46 2 2 2 2" xfId="7252" xr:uid="{897A7AB6-76CD-4A19-850D-073107220B16}"/>
    <cellStyle name="Comma 46 2 2 3" xfId="4527" xr:uid="{E311418D-1326-4FC7-BA01-BC05245B17C8}"/>
    <cellStyle name="Comma 46 2 2 4" xfId="5894" xr:uid="{1B27D30D-F51B-468E-BAA9-5D11439E2C12}"/>
    <cellStyle name="Comma 46 2 3" xfId="2522" xr:uid="{E8482732-50E5-4393-A587-C3503CB16057}"/>
    <cellStyle name="Comma 46 2 3 2" xfId="6590" xr:uid="{D15216F3-0260-41D0-A189-859FE21D11B8}"/>
    <cellStyle name="Comma 46 2 4" xfId="3865" xr:uid="{646D8B36-0331-4F36-BCFC-49AEEA2B2CD0}"/>
    <cellStyle name="Comma 46 2 5" xfId="5232" xr:uid="{7CED2414-BDDD-4E41-BBC9-CA2D80169F7E}"/>
    <cellStyle name="Comma 46 3" xfId="1548" xr:uid="{4EEC6DFB-F104-467E-AD41-1716FF0D22BB}"/>
    <cellStyle name="Comma 46 3 2" xfId="2937" xr:uid="{D2A28507-124B-4CDC-B7CC-57D64E2A4D7B}"/>
    <cellStyle name="Comma 46 3 2 2" xfId="7005" xr:uid="{E87E4D55-D101-4AA7-B60C-BA20A8A8C469}"/>
    <cellStyle name="Comma 46 3 3" xfId="4280" xr:uid="{E00D568C-D051-461C-923E-46A0BE1D6121}"/>
    <cellStyle name="Comma 46 3 4" xfId="5647" xr:uid="{D3C56D78-ECB5-485B-9240-C86D79152EA8}"/>
    <cellStyle name="Comma 46 4" xfId="2269" xr:uid="{9543149E-F585-498D-85D8-F6C0CE08D88D}"/>
    <cellStyle name="Comma 46 4 2" xfId="6340" xr:uid="{02DC89FE-A8DA-4206-937D-2707E314FC87}"/>
    <cellStyle name="Comma 46 5" xfId="3618" xr:uid="{58589EF5-8F13-491C-8573-AF4D1D56068D}"/>
    <cellStyle name="Comma 46 6" xfId="4985" xr:uid="{C12DF00B-FC5D-46AC-9B59-D3318A1E7166}"/>
    <cellStyle name="Comma 46 7" xfId="860" xr:uid="{B00429CD-DE20-40C7-9666-422E582358C0}"/>
    <cellStyle name="Comma 47" xfId="468" xr:uid="{BE37A850-A85F-4765-BCBB-7550168C44E3}"/>
    <cellStyle name="Comma 47 2" xfId="1990" xr:uid="{C14E6382-D34F-4613-83FD-DA640072200A}"/>
    <cellStyle name="Comma 48" xfId="146" xr:uid="{5A95BBA2-9057-4AF2-9A52-199E8805C469}"/>
    <cellStyle name="Comma 48 2" xfId="3402" xr:uid="{9276D593-2192-425C-B127-744449A193B8}"/>
    <cellStyle name="Comma 49" xfId="476" xr:uid="{688CFD27-614F-4856-AB3F-8F51D74E6E34}"/>
    <cellStyle name="Comma 49 2" xfId="4775" xr:uid="{37345666-A273-4472-8524-24CA24F8A289}"/>
    <cellStyle name="Comma 5" xfId="37" xr:uid="{A7E8A8A7-A2C1-43C8-9CC4-256D6C2152AF}"/>
    <cellStyle name="Comma 5 10" xfId="777" xr:uid="{B529BD15-CBDA-4D5E-98B2-317BE3B806FE}"/>
    <cellStyle name="Comma 5 10 2" xfId="1479" xr:uid="{1FAB4B87-B979-4388-848F-D56EB0114C45}"/>
    <cellStyle name="Comma 5 10 2 2" xfId="2868" xr:uid="{E4138830-849A-4547-99C4-080D3BD10FF0}"/>
    <cellStyle name="Comma 5 10 2 2 2" xfId="6936" xr:uid="{C93B73BB-5531-4AB7-A546-26090476D7D9}"/>
    <cellStyle name="Comma 5 10 2 3" xfId="4211" xr:uid="{65D115B7-B1ED-45B5-9DF7-2CCD98EAB74F}"/>
    <cellStyle name="Comma 5 10 2 4" xfId="5578" xr:uid="{BB2E89DD-49B7-4FB1-B641-177DA8D7F398}"/>
    <cellStyle name="Comma 5 10 3" xfId="73" xr:uid="{97D3DAB5-18D6-4988-A65A-F05B187DB632}"/>
    <cellStyle name="Comma 5 10 3 2" xfId="6271" xr:uid="{1553B916-EC38-4F62-A389-9BFBFF3CEFF3}"/>
    <cellStyle name="Comma 5 10 3 3" xfId="2199" xr:uid="{B9F1C9E8-8784-4D6D-B7A9-0DCFEDF264A4}"/>
    <cellStyle name="Comma 5 10 4" xfId="3549" xr:uid="{26E8DFCE-CB98-4214-AFB6-27CF5D2869FD}"/>
    <cellStyle name="Comma 5 10 5" xfId="4916" xr:uid="{0F9C22A3-DD39-4076-A6AC-86AC6D73CB71}"/>
    <cellStyle name="Comma 5 11" xfId="1325" xr:uid="{3411ED71-EE9B-4995-8A3E-CC1D9EA36813}"/>
    <cellStyle name="Comma 5 11 2" xfId="2714" xr:uid="{83930768-C6BF-49F4-AE85-F18E4336C5E8}"/>
    <cellStyle name="Comma 5 11 2 2" xfId="6782" xr:uid="{7C374382-F19B-4FD6-B5CC-137456C74DEF}"/>
    <cellStyle name="Comma 5 11 3" xfId="4057" xr:uid="{26D6CF7F-4FD5-49B4-A34A-C1B54AEEA2C5}"/>
    <cellStyle name="Comma 5 11 4" xfId="5424" xr:uid="{826BE33E-4CE7-4288-8C94-699A532379A1}"/>
    <cellStyle name="Comma 5 12" xfId="2033" xr:uid="{B082D304-04C6-4BFF-97F5-237AACD0D7FB}"/>
    <cellStyle name="Comma 5 12 2" xfId="6112" xr:uid="{A5ADCA93-6BEA-487F-B26A-9E9EA2F7D658}"/>
    <cellStyle name="Comma 5 13" xfId="2020" xr:uid="{04C508D3-7EA8-4E51-A10D-884C01C64161}"/>
    <cellStyle name="Comma 5 13 2" xfId="6099" xr:uid="{109CAC44-BE77-4843-9485-8608EBAD5B48}"/>
    <cellStyle name="Comma 5 14" xfId="2017" xr:uid="{13D36F24-0971-4000-9585-F61AA272FC96}"/>
    <cellStyle name="Comma 5 14 2" xfId="6097" xr:uid="{7992AA69-CE29-4803-8C4A-87D453B7F52D}"/>
    <cellStyle name="Comma 5 15" xfId="3388" xr:uid="{6B3A4A7E-EF5B-4213-9939-AEED74C66EA4}"/>
    <cellStyle name="Comma 5 16" xfId="4762" xr:uid="{BFFA39D6-BB4B-4CC5-81F1-4D9DCA1297F1}"/>
    <cellStyle name="Comma 5 17" xfId="562" xr:uid="{E842EB0F-76E0-406D-BEEA-1410348B1DE8}"/>
    <cellStyle name="Comma 5 2" xfId="70" xr:uid="{3C9F505C-DB29-4528-8004-C4BC33815B91}"/>
    <cellStyle name="Comma 5 2 10" xfId="3420" xr:uid="{E4B536B1-7524-4044-9889-CA3779655441}"/>
    <cellStyle name="Comma 5 2 11" xfId="4788" xr:uid="{1EA3F85E-99E6-49E9-BE6E-39F6EAD7BC6B}"/>
    <cellStyle name="Comma 5 2 12" xfId="595" xr:uid="{FC29398B-7255-46B6-8C51-2262458A5385}"/>
    <cellStyle name="Comma 5 2 2" xfId="327" xr:uid="{3DAABDC7-6C8A-4B5E-9388-987D5BF01E03}"/>
    <cellStyle name="Comma 5 2 2 2" xfId="716" xr:uid="{4B8615B4-469B-4DC2-85EF-947DDFEDAD03}"/>
    <cellStyle name="Comma 5 2 2 2 2" xfId="1178" xr:uid="{CFCF1272-02BF-4595-88C0-380CE168D310}"/>
    <cellStyle name="Comma 5 2 2 2 2 2" xfId="1840" xr:uid="{FD1FFC77-ECB0-44EB-84EF-74A0C8B7A731}"/>
    <cellStyle name="Comma 5 2 2 2 2 2 2" xfId="3229" xr:uid="{1E185729-1F42-49F3-9D79-3A98A74B675E}"/>
    <cellStyle name="Comma 5 2 2 2 2 2 2 2" xfId="7297" xr:uid="{B0B053A0-9B4D-49D8-9523-9F5C9CCF8B8E}"/>
    <cellStyle name="Comma 5 2 2 2 2 2 3" xfId="4572" xr:uid="{48DFA447-ECB9-4593-BE4D-2A39AC6E7871}"/>
    <cellStyle name="Comma 5 2 2 2 2 2 4" xfId="5939" xr:uid="{C2DBB1E2-3D67-48E5-A251-2D742D00C8DC}"/>
    <cellStyle name="Comma 5 2 2 2 2 3" xfId="2567" xr:uid="{D049C912-3B34-474F-A5A2-45C18B9E54C4}"/>
    <cellStyle name="Comma 5 2 2 2 2 3 2" xfId="6635" xr:uid="{E22705C9-DC4F-46A7-9CB7-6CE849145CFC}"/>
    <cellStyle name="Comma 5 2 2 2 2 4" xfId="3910" xr:uid="{BAD944C2-EE47-4FBB-BE41-3BB48F14CD84}"/>
    <cellStyle name="Comma 5 2 2 2 2 5" xfId="5277" xr:uid="{061F8602-CAB8-4825-B01C-0DF0D8A3AA8E}"/>
    <cellStyle name="Comma 5 2 2 2 3" xfId="1441" xr:uid="{858E6B15-74C3-45E2-BA91-C6ADA631FF3D}"/>
    <cellStyle name="Comma 5 2 2 2 3 2" xfId="2830" xr:uid="{A3C70D82-115E-4594-8ED0-430557CE7987}"/>
    <cellStyle name="Comma 5 2 2 2 3 2 2" xfId="6898" xr:uid="{96BFEA0B-3056-473F-B83C-10EDC450817E}"/>
    <cellStyle name="Comma 5 2 2 2 3 3" xfId="4173" xr:uid="{1C9149DC-DB2F-4505-82FD-400C77847534}"/>
    <cellStyle name="Comma 5 2 2 2 3 4" xfId="5540" xr:uid="{FBB07A39-7AB1-4E71-BB78-BE120787F2D3}"/>
    <cellStyle name="Comma 5 2 2 2 4" xfId="2156" xr:uid="{1076A43B-C059-40BE-95C0-A4F205590EDD}"/>
    <cellStyle name="Comma 5 2 2 2 4 2" xfId="6230" xr:uid="{7083203D-3534-405F-83F7-3010C3DFA81C}"/>
    <cellStyle name="Comma 5 2 2 2 5" xfId="3511" xr:uid="{0947D502-015F-4C7C-B3A5-CCF179CE7345}"/>
    <cellStyle name="Comma 5 2 2 2 6" xfId="4878" xr:uid="{57080523-1D88-4714-8079-2ECC9509C503}"/>
    <cellStyle name="Comma 5 2 2 3" xfId="913" xr:uid="{BA0EA428-6E5D-4143-A942-91FBA94B4AB9}"/>
    <cellStyle name="Comma 5 2 2 3 2" xfId="1595" xr:uid="{99BBA5F7-9CEE-41E6-9307-2B2B8A892B02}"/>
    <cellStyle name="Comma 5 2 2 3 2 2" xfId="2984" xr:uid="{F6F83A30-F3F3-4991-80AD-D1594BF30EE0}"/>
    <cellStyle name="Comma 5 2 2 3 2 2 2" xfId="7052" xr:uid="{AAC0AEB2-B114-42B6-82C2-48382FFA2C4F}"/>
    <cellStyle name="Comma 5 2 2 3 2 3" xfId="4327" xr:uid="{D14A4434-BDC7-417A-BAF0-C4BB9B96EA3B}"/>
    <cellStyle name="Comma 5 2 2 3 2 4" xfId="5694" xr:uid="{1FB838A7-D512-4CEF-9DED-3C2B638AE6FA}"/>
    <cellStyle name="Comma 5 2 2 3 3" xfId="2316" xr:uid="{66F7E6B6-4008-4B30-B3F4-F01387238BA8}"/>
    <cellStyle name="Comma 5 2 2 3 3 2" xfId="6387" xr:uid="{865B871D-EEA6-4D2D-A7DF-B454AF8E88B2}"/>
    <cellStyle name="Comma 5 2 2 3 4" xfId="3665" xr:uid="{654EFCAA-43F9-4C61-BD42-8557C6FE4872}"/>
    <cellStyle name="Comma 5 2 2 3 5" xfId="5032" xr:uid="{D985B401-BBCC-49F6-B211-C5F5F06167F9}"/>
    <cellStyle name="Comma 5 2 2 4" xfId="1371" xr:uid="{855A55D2-C7A7-48D9-B9B5-86551F20675C}"/>
    <cellStyle name="Comma 5 2 2 4 2" xfId="2760" xr:uid="{1BF3E8A6-528C-4B1B-800F-059632F6D9C3}"/>
    <cellStyle name="Comma 5 2 2 4 2 2" xfId="6828" xr:uid="{976CD3C5-4FA0-49F5-B6D8-A663E4649CB3}"/>
    <cellStyle name="Comma 5 2 2 4 3" xfId="4103" xr:uid="{0A010804-B99E-441E-9170-FF07360F213E}"/>
    <cellStyle name="Comma 5 2 2 4 4" xfId="5470" xr:uid="{964DED12-0010-4C30-8853-AA874DF6E50D}"/>
    <cellStyle name="Comma 5 2 2 5" xfId="2084" xr:uid="{88391AF0-DB28-41A5-AD1F-55F00BD6DC7F}"/>
    <cellStyle name="Comma 5 2 2 5 2" xfId="6159" xr:uid="{CAD0F848-8C71-431F-A1B9-7721A226441C}"/>
    <cellStyle name="Comma 5 2 2 6" xfId="3440" xr:uid="{C6F96A60-E664-4F60-BAD5-B716F9D22DF6}"/>
    <cellStyle name="Comma 5 2 2 7" xfId="4808" xr:uid="{BD5B8F3F-E90D-4704-B48C-82EEAEC24C54}"/>
    <cellStyle name="Comma 5 2 2 8" xfId="629" xr:uid="{951E204D-8D57-4C95-89D0-0DA53D635657}"/>
    <cellStyle name="Comma 5 2 3" xfId="696" xr:uid="{7C50FC19-B8E6-4E60-A363-B649544E506A}"/>
    <cellStyle name="Comma 5 2 3 2" xfId="1272" xr:uid="{0C8F6AB5-652A-4FDF-AB99-C3B2E4BBFF0B}"/>
    <cellStyle name="Comma 5 2 3 2 2" xfId="1934" xr:uid="{EEA28B61-1E24-4BB7-8CED-8B08D9151EB8}"/>
    <cellStyle name="Comma 5 2 3 2 2 2" xfId="3323" xr:uid="{EE58DC90-9757-43A9-83A1-1A2D1654493E}"/>
    <cellStyle name="Comma 5 2 3 2 2 2 2" xfId="7391" xr:uid="{3C6F9FCD-DEE0-454C-A6FA-CB06A0938E29}"/>
    <cellStyle name="Comma 5 2 3 2 2 3" xfId="4666" xr:uid="{75CEFD3F-D9F0-4F57-B483-BC72557D3BBC}"/>
    <cellStyle name="Comma 5 2 3 2 2 4" xfId="6033" xr:uid="{E4BD5483-DD82-4E94-B0C7-6A129C40D93A}"/>
    <cellStyle name="Comma 5 2 3 2 3" xfId="2661" xr:uid="{A67FBE3C-9043-47E3-A3C7-D0FA68F90779}"/>
    <cellStyle name="Comma 5 2 3 2 3 2" xfId="6729" xr:uid="{A4EBB1E9-6130-41BB-AF79-56F22015EFC1}"/>
    <cellStyle name="Comma 5 2 3 2 4" xfId="4004" xr:uid="{ABA6A2FE-7E2F-4527-A524-CADBC9A61033}"/>
    <cellStyle name="Comma 5 2 3 2 5" xfId="5371" xr:uid="{37D0BDB6-2BA0-48CD-9CCE-2663858493D8}"/>
    <cellStyle name="Comma 5 2 3 3" xfId="1033" xr:uid="{B82FD1A6-8973-44FF-91FE-72BAE776751B}"/>
    <cellStyle name="Comma 5 2 3 3 2" xfId="1696" xr:uid="{D0B693C8-2ACF-4643-B78C-1F4A29C88895}"/>
    <cellStyle name="Comma 5 2 3 3 2 2" xfId="3085" xr:uid="{6C4F5F88-70DC-4D0A-934C-9D6F4E2CD46F}"/>
    <cellStyle name="Comma 5 2 3 3 2 2 2" xfId="7153" xr:uid="{2342A734-540E-4091-9281-4F69F15EEB37}"/>
    <cellStyle name="Comma 5 2 3 3 2 3" xfId="4428" xr:uid="{99C6974E-8B6D-4193-A3D7-083CC87F2481}"/>
    <cellStyle name="Comma 5 2 3 3 2 4" xfId="5795" xr:uid="{E89EC26C-E48B-4F22-B1B2-3FDA8BC8EC12}"/>
    <cellStyle name="Comma 5 2 3 3 3" xfId="2423" xr:uid="{0812CC78-7BA2-411F-AB95-47CDFA341C71}"/>
    <cellStyle name="Comma 5 2 3 3 3 2" xfId="6491" xr:uid="{79493E84-745B-41E0-B49B-BC27474F35C8}"/>
    <cellStyle name="Comma 5 2 3 3 4" xfId="3766" xr:uid="{2D9FD012-2413-451C-AB62-69106512697D}"/>
    <cellStyle name="Comma 5 2 3 3 5" xfId="5133" xr:uid="{A2C73BF9-4C88-4898-9D32-FD89A37D3E72}"/>
    <cellStyle name="Comma 5 2 3 4" xfId="1421" xr:uid="{54999856-7371-4C44-B37B-24E16D2AA2A3}"/>
    <cellStyle name="Comma 5 2 3 4 2" xfId="2810" xr:uid="{F05D4456-C795-4159-9B29-F826D54A9F76}"/>
    <cellStyle name="Comma 5 2 3 4 2 2" xfId="6878" xr:uid="{DEE1658F-FA84-44E5-956A-2939BDF245A4}"/>
    <cellStyle name="Comma 5 2 3 4 3" xfId="4153" xr:uid="{E93EF21C-78BD-4D4C-B661-04C43F1DBC1B}"/>
    <cellStyle name="Comma 5 2 3 4 4" xfId="5520" xr:uid="{7B1C6A1E-6C13-4B03-AAB9-D00E57A391A8}"/>
    <cellStyle name="Comma 5 2 3 5" xfId="2136" xr:uid="{EB0A24A1-C3B4-43CF-AE5C-9B62D10A4670}"/>
    <cellStyle name="Comma 5 2 3 5 2" xfId="6210" xr:uid="{BB690303-4E4D-43F3-A647-1D42F1215C54}"/>
    <cellStyle name="Comma 5 2 3 6" xfId="3491" xr:uid="{1837EE83-625F-4899-9183-922A9CA88C8A}"/>
    <cellStyle name="Comma 5 2 3 7" xfId="4858" xr:uid="{52736841-E402-4550-BB6C-0F12E45CF904}"/>
    <cellStyle name="Comma 5 2 4" xfId="862" xr:uid="{A06A2F1E-0C88-4639-99F5-F4083E540A8B}"/>
    <cellStyle name="Comma 5 2 4 2" xfId="1550" xr:uid="{898899F3-EEBE-4C69-B38D-5707E82B16D5}"/>
    <cellStyle name="Comma 5 2 4 2 2" xfId="2939" xr:uid="{EA8559D0-478A-45C2-9F49-FF0FC208C73D}"/>
    <cellStyle name="Comma 5 2 4 2 2 2" xfId="7007" xr:uid="{DE4B85BC-FE4C-4EB2-A1C3-AD80F7D8A0AA}"/>
    <cellStyle name="Comma 5 2 4 2 3" xfId="4282" xr:uid="{AA11309C-302E-44BC-9491-1D0B27000462}"/>
    <cellStyle name="Comma 5 2 4 2 4" xfId="5649" xr:uid="{E4CA749C-455D-49F3-97EE-581EC2425CAB}"/>
    <cellStyle name="Comma 5 2 4 3" xfId="2271" xr:uid="{047387B3-E2EB-4AC4-B1B4-4ED1273B8579}"/>
    <cellStyle name="Comma 5 2 4 3 2" xfId="6342" xr:uid="{9B2BBBA7-40FD-4729-8B78-1E3F12505228}"/>
    <cellStyle name="Comma 5 2 4 4" xfId="3620" xr:uid="{9A4BD1E1-C80D-4D6F-A875-B1436D05D705}"/>
    <cellStyle name="Comma 5 2 4 5" xfId="4987" xr:uid="{8FEDE492-FB76-4F5D-AB5B-30A165726C9A}"/>
    <cellStyle name="Comma 5 2 5" xfId="1124" xr:uid="{954C4129-612C-436F-881A-192E08A97C2F}"/>
    <cellStyle name="Comma 5 2 5 2" xfId="1787" xr:uid="{9D6B961F-1157-4146-9978-B7A5BE33A57D}"/>
    <cellStyle name="Comma 5 2 5 2 2" xfId="3176" xr:uid="{3B781450-9CBC-4C5B-94D4-3E46EE1C9F16}"/>
    <cellStyle name="Comma 5 2 5 2 2 2" xfId="7244" xr:uid="{39F433B3-5D17-4149-BC34-C83291790E75}"/>
    <cellStyle name="Comma 5 2 5 2 3" xfId="4519" xr:uid="{9137BCA8-70F6-4BBA-B9FB-49047A425F7C}"/>
    <cellStyle name="Comma 5 2 5 2 4" xfId="5886" xr:uid="{5E9C4287-D3A2-4D98-A548-1F6DD299B6D0}"/>
    <cellStyle name="Comma 5 2 5 3" xfId="2514" xr:uid="{B93AB814-CB34-4DD5-A855-D2E742EFAA5B}"/>
    <cellStyle name="Comma 5 2 5 3 2" xfId="6582" xr:uid="{BD911222-03AC-4054-BFB0-A648548AD9F0}"/>
    <cellStyle name="Comma 5 2 5 4" xfId="3857" xr:uid="{CA6EF12F-CE8A-4393-AC18-16620A0BA84A}"/>
    <cellStyle name="Comma 5 2 5 5" xfId="5224" xr:uid="{2FE54A6F-83B8-4F62-85A1-870869B94F59}"/>
    <cellStyle name="Comma 5 2 6" xfId="808" xr:uid="{5444B4F1-B1B9-472C-A37D-C34F48EFAF99}"/>
    <cellStyle name="Comma 5 2 6 2" xfId="1506" xr:uid="{4337610C-1E9D-488D-9233-188BDAABBDA1}"/>
    <cellStyle name="Comma 5 2 6 2 2" xfId="2895" xr:uid="{D4AE5E52-A594-416E-B9F7-0F130F75A265}"/>
    <cellStyle name="Comma 5 2 6 2 2 2" xfId="6963" xr:uid="{13862280-B158-4E9F-BE6A-A30A95C37FDC}"/>
    <cellStyle name="Comma 5 2 6 2 3" xfId="4238" xr:uid="{2DBC7422-4C2C-40B8-B754-36518240C120}"/>
    <cellStyle name="Comma 5 2 6 2 4" xfId="5605" xr:uid="{4EA06EB9-16A8-4C22-AE53-EE0AE6498495}"/>
    <cellStyle name="Comma 5 2 6 3" xfId="2226" xr:uid="{68E01A3F-358E-4293-99B4-9ADB8B42932D}"/>
    <cellStyle name="Comma 5 2 6 3 2" xfId="6298" xr:uid="{5BCE5C06-605A-4EB3-BBB3-4EDC0F4D6231}"/>
    <cellStyle name="Comma 5 2 6 4" xfId="3576" xr:uid="{8B34C13A-A84F-481D-8521-50E537593F11}"/>
    <cellStyle name="Comma 5 2 6 5" xfId="4943" xr:uid="{1200193D-FB6C-497A-851D-FBFCAA125122}"/>
    <cellStyle name="Comma 5 2 7" xfId="729" xr:uid="{216BFDF7-233D-490C-939C-98D582351DE1}"/>
    <cellStyle name="Comma 5 2 7 2" xfId="1451" xr:uid="{0DA5B42A-2214-44D8-A40A-11E8192B9777}"/>
    <cellStyle name="Comma 5 2 7 2 2" xfId="2840" xr:uid="{448DD60B-18A1-4398-8148-4696DC07725A}"/>
    <cellStyle name="Comma 5 2 7 2 2 2" xfId="6908" xr:uid="{E74CD363-5C54-4548-973D-B8FFE3A5C5C1}"/>
    <cellStyle name="Comma 5 2 7 2 3" xfId="4183" xr:uid="{3646F583-68E1-439D-B753-D8318D0A7A61}"/>
    <cellStyle name="Comma 5 2 7 2 4" xfId="5550" xr:uid="{5DA8FE3C-B92E-437F-96D4-01F0B68B9C09}"/>
    <cellStyle name="Comma 5 2 7 3" xfId="2166" xr:uid="{61B98100-999B-4F49-B1AE-DEC601C08486}"/>
    <cellStyle name="Comma 5 2 7 3 2" xfId="6240" xr:uid="{0F86B006-F5EA-42BE-8340-15CD6E59F2C5}"/>
    <cellStyle name="Comma 5 2 7 4" xfId="3521" xr:uid="{67DD7393-F89A-4CD5-B7EC-FC3D3882A8BE}"/>
    <cellStyle name="Comma 5 2 7 5" xfId="4888" xr:uid="{1BB76394-2560-4D0B-A823-AB2F53AA5DAB}"/>
    <cellStyle name="Comma 5 2 8" xfId="1351" xr:uid="{ED8F54F2-76CC-4955-B037-F92167A77ACA}"/>
    <cellStyle name="Comma 5 2 8 2" xfId="2740" xr:uid="{B5F8442A-E3EC-4847-BAE5-763B0BEA65EB}"/>
    <cellStyle name="Comma 5 2 8 2 2" xfId="6808" xr:uid="{4F99B77F-3C2A-49B2-A141-91D2F2435652}"/>
    <cellStyle name="Comma 5 2 8 3" xfId="4083" xr:uid="{2EED95A0-0720-4067-B9DA-570613412673}"/>
    <cellStyle name="Comma 5 2 8 4" xfId="5450" xr:uid="{BB20F573-B37C-4317-8025-B28E3E48CD1C}"/>
    <cellStyle name="Comma 5 2 9" xfId="2062" xr:uid="{2063A91E-C399-4186-94C9-76E979F7DAE3}"/>
    <cellStyle name="Comma 5 2 9 2" xfId="6139" xr:uid="{4483244B-124A-4895-A173-F7AAE2646D96}"/>
    <cellStyle name="Comma 5 3" xfId="236" xr:uid="{8B929DD2-E28B-468C-AB12-6A54AD2E0154}"/>
    <cellStyle name="Comma 5 3 2" xfId="707" xr:uid="{271EAB3F-3B5E-48E9-8630-3C8AF219956B}"/>
    <cellStyle name="Comma 5 3 2 2" xfId="1158" xr:uid="{C61CA126-6530-478F-8111-9D6C5685E24B}"/>
    <cellStyle name="Comma 5 3 2 2 2" xfId="1820" xr:uid="{DFF00B8D-5442-40D6-AA6E-87417C2842BD}"/>
    <cellStyle name="Comma 5 3 2 2 2 2" xfId="3209" xr:uid="{8C896924-A07D-4F75-B99A-940E80AC6A0F}"/>
    <cellStyle name="Comma 5 3 2 2 2 2 2" xfId="7277" xr:uid="{357BCC8F-3259-4CAF-8109-5FC3ADF7D345}"/>
    <cellStyle name="Comma 5 3 2 2 2 3" xfId="4552" xr:uid="{24123113-F2C9-4401-9A74-9475D57DCCE0}"/>
    <cellStyle name="Comma 5 3 2 2 2 4" xfId="5919" xr:uid="{FEEBD9EF-3E34-4724-A650-A7291A58D150}"/>
    <cellStyle name="Comma 5 3 2 2 3" xfId="2547" xr:uid="{F4A80B75-03A9-43D5-BCBD-145362D4A1D4}"/>
    <cellStyle name="Comma 5 3 2 2 3 2" xfId="6615" xr:uid="{4FC90D0B-121B-4411-B342-1C2B57E43243}"/>
    <cellStyle name="Comma 5 3 2 2 4" xfId="3890" xr:uid="{B437649E-AAAA-4A7B-8CD7-58E3DB5AB0FC}"/>
    <cellStyle name="Comma 5 3 2 2 5" xfId="5257" xr:uid="{A2E8BBCD-E543-4A89-B19D-31EF39F00D6A}"/>
    <cellStyle name="Comma 5 3 2 3" xfId="1432" xr:uid="{D20C3BAD-477A-46DD-86B5-538608492D60}"/>
    <cellStyle name="Comma 5 3 2 3 2" xfId="2821" xr:uid="{72ACE0A0-7216-453A-A116-2D38F4AEFA66}"/>
    <cellStyle name="Comma 5 3 2 3 2 2" xfId="6889" xr:uid="{3871F2EE-E6FC-4F03-BEA9-E14BD2756A91}"/>
    <cellStyle name="Comma 5 3 2 3 3" xfId="4164" xr:uid="{DAF8B2C5-4AD6-43DC-9068-7D5B5A09A37B}"/>
    <cellStyle name="Comma 5 3 2 3 4" xfId="5531" xr:uid="{E83F4D6C-4AE9-44B6-AACD-A1FFE9F68F33}"/>
    <cellStyle name="Comma 5 3 2 4" xfId="2147" xr:uid="{AF9D0A9C-A953-4A65-AC3B-4549B0BAFBA9}"/>
    <cellStyle name="Comma 5 3 2 4 2" xfId="6221" xr:uid="{0341F375-23F2-4C30-95F9-CE72BA389D8A}"/>
    <cellStyle name="Comma 5 3 2 5" xfId="3502" xr:uid="{E9539662-37B1-4329-A8D8-11B815DD92BB}"/>
    <cellStyle name="Comma 5 3 2 6" xfId="4869" xr:uid="{45C038A1-F76E-43F0-A002-002414971B41}"/>
    <cellStyle name="Comma 5 3 3" xfId="891" xr:uid="{2C48EF9B-2132-4D67-80D1-E27A964D45FB}"/>
    <cellStyle name="Comma 5 3 3 2" xfId="1574" xr:uid="{59E2D35D-6C0E-4C41-BC0E-F80A1C5BCFD9}"/>
    <cellStyle name="Comma 5 3 3 2 2" xfId="2963" xr:uid="{6190B99A-D05B-47E7-83F3-AE17C2141ABB}"/>
    <cellStyle name="Comma 5 3 3 2 2 2" xfId="7031" xr:uid="{41AB130D-E2D9-49AE-9FF8-0B2708DD9FBD}"/>
    <cellStyle name="Comma 5 3 3 2 3" xfId="4306" xr:uid="{7F3DEE07-8537-4927-AC20-EEB652A60E2E}"/>
    <cellStyle name="Comma 5 3 3 2 4" xfId="5673" xr:uid="{17B2C796-EFD0-4E63-A369-E1CDEB4976D4}"/>
    <cellStyle name="Comma 5 3 3 3" xfId="2295" xr:uid="{AAEA1689-57DF-40EE-847F-8DBB69A2C677}"/>
    <cellStyle name="Comma 5 3 3 3 2" xfId="6366" xr:uid="{ABF86524-4683-4B87-A28E-9D4F21A9292A}"/>
    <cellStyle name="Comma 5 3 3 4" xfId="3644" xr:uid="{ADEC7971-8ED8-4413-AD80-A8488E72D3DA}"/>
    <cellStyle name="Comma 5 3 3 5" xfId="5011" xr:uid="{6BCAF7D4-FA8F-43F8-95B1-E32483C88CF4}"/>
    <cellStyle name="Comma 5 3 4" xfId="1362" xr:uid="{03DDA8DE-50D6-45D1-82BD-2FE64BF4FB2E}"/>
    <cellStyle name="Comma 5 3 4 2" xfId="2751" xr:uid="{5DF22E2E-2089-462B-8104-AAA006E27605}"/>
    <cellStyle name="Comma 5 3 4 2 2" xfId="6819" xr:uid="{026C0692-D493-402E-AD13-DB57F6626F7C}"/>
    <cellStyle name="Comma 5 3 4 3" xfId="4094" xr:uid="{8075A066-D206-4135-A1F3-A8188EF2B949}"/>
    <cellStyle name="Comma 5 3 4 4" xfId="5461" xr:uid="{E1D62A83-C55D-4200-984F-5F45B36598E5}"/>
    <cellStyle name="Comma 5 3 5" xfId="2073" xr:uid="{F7517CD9-7B51-498B-8A5F-ACDFC3BE32AA}"/>
    <cellStyle name="Comma 5 3 5 2" xfId="6150" xr:uid="{3B8C8440-7739-4BFC-82C1-7F5AAD1D2156}"/>
    <cellStyle name="Comma 5 3 6" xfId="3431" xr:uid="{A030D2AA-DFA7-4C92-966C-5A1BA00C7C58}"/>
    <cellStyle name="Comma 5 3 7" xfId="4799" xr:uid="{959F3857-B661-485F-8569-63E3694DFA9D}"/>
    <cellStyle name="Comma 5 3 8" xfId="618" xr:uid="{B30AEA6D-8BC5-4A5E-B397-B2EEA237DFC0}"/>
    <cellStyle name="Comma 5 4" xfId="508" xr:uid="{EEA5E415-4ACE-4E2C-AB97-EF0E22862B64}"/>
    <cellStyle name="Comma 5 4 2" xfId="1165" xr:uid="{23B011DA-C616-488D-8DA6-9B47CD5D7CA3}"/>
    <cellStyle name="Comma 5 4 2 2" xfId="1827" xr:uid="{4F224244-F881-4DC8-AC7F-E4D46C9AE3B1}"/>
    <cellStyle name="Comma 5 4 2 2 2" xfId="3216" xr:uid="{77F73139-D648-4B41-85A6-274AB7501BF3}"/>
    <cellStyle name="Comma 5 4 2 2 2 2" xfId="7284" xr:uid="{66530CFC-AABE-4EC6-980D-37952406C146}"/>
    <cellStyle name="Comma 5 4 2 2 3" xfId="4559" xr:uid="{D23E6C0B-74D5-4E83-9174-385E5DBEB67A}"/>
    <cellStyle name="Comma 5 4 2 2 4" xfId="5926" xr:uid="{ECCAD188-8D2E-4263-9241-C8D28969CE77}"/>
    <cellStyle name="Comma 5 4 2 3" xfId="2554" xr:uid="{B16C18AA-F62C-4536-8488-4763C757D0CF}"/>
    <cellStyle name="Comma 5 4 2 3 2" xfId="6622" xr:uid="{0DC4BEC6-71C0-4D43-ADB4-52B25AEB7C7B}"/>
    <cellStyle name="Comma 5 4 2 4" xfId="3897" xr:uid="{1C29EDF7-CE73-46A1-B29B-C6768AD987A7}"/>
    <cellStyle name="Comma 5 4 2 5" xfId="5264" xr:uid="{FAC05396-38D3-4839-B454-CCF5EC063438}"/>
    <cellStyle name="Comma 5 4 3" xfId="899" xr:uid="{0DC2EEC6-30D6-42C8-998D-24EA30A9B4DD}"/>
    <cellStyle name="Comma 5 4 3 2" xfId="1582" xr:uid="{F11D3196-6EA2-4D0A-8EAD-513D2346B108}"/>
    <cellStyle name="Comma 5 4 3 2 2" xfId="2971" xr:uid="{BDEA4E1B-56F7-41B0-B8E9-3F9C1DB48714}"/>
    <cellStyle name="Comma 5 4 3 2 2 2" xfId="7039" xr:uid="{FB1650BD-D6D1-4C8D-8F3D-FC0D8EC35FE2}"/>
    <cellStyle name="Comma 5 4 3 2 3" xfId="4314" xr:uid="{2B3BC0E9-24E3-4C82-9BC7-945DD080984C}"/>
    <cellStyle name="Comma 5 4 3 2 4" xfId="5681" xr:uid="{0998BEC1-F255-462D-B0DC-E0866B533131}"/>
    <cellStyle name="Comma 5 4 3 3" xfId="2303" xr:uid="{4EF6C907-F01C-42EF-88EA-AFAA161D022C}"/>
    <cellStyle name="Comma 5 4 3 3 2" xfId="6374" xr:uid="{217EA1F4-3849-4681-AEFC-932D53392957}"/>
    <cellStyle name="Comma 5 4 3 4" xfId="3652" xr:uid="{7C433537-2EC2-496F-84A7-74FC2CD3B81F}"/>
    <cellStyle name="Comma 5 4 3 5" xfId="5019" xr:uid="{E1936256-4D57-45CB-BFBA-B52020BD5B60}"/>
    <cellStyle name="Comma 5 4 4" xfId="1389" xr:uid="{D2B9BAD7-E89A-46AA-BD0A-B0216ADC5B6F}"/>
    <cellStyle name="Comma 5 4 4 2" xfId="2778" xr:uid="{87CEDB66-6FBE-418C-A37B-280F03E1ABBF}"/>
    <cellStyle name="Comma 5 4 4 2 2" xfId="6846" xr:uid="{627712E5-EB9F-45D9-92AB-7C02BA0F48B5}"/>
    <cellStyle name="Comma 5 4 4 3" xfId="4121" xr:uid="{934411AF-A3DC-4AE1-B139-8CE5967F477E}"/>
    <cellStyle name="Comma 5 4 4 4" xfId="5488" xr:uid="{5813DA8B-873F-4806-9511-2E715FB2F9DC}"/>
    <cellStyle name="Comma 5 4 5" xfId="2104" xr:uid="{E6F9AC62-6550-4E70-B340-BAB292E15445}"/>
    <cellStyle name="Comma 5 4 5 2" xfId="6178" xr:uid="{69E2EFEF-80DE-4EF7-A70C-B4C32C9AE65F}"/>
    <cellStyle name="Comma 5 4 6" xfId="2048" xr:uid="{42EAD63B-6AFB-4250-8D4D-4A134F254B9E}"/>
    <cellStyle name="Comma 5 4 6 2" xfId="6127" xr:uid="{1A457EEB-4103-43D1-A081-5B320072396D}"/>
    <cellStyle name="Comma 5 4 7" xfId="3459" xr:uid="{3280FA84-D59C-431B-AE93-EEC5FA6772A5}"/>
    <cellStyle name="Comma 5 4 8" xfId="4826" xr:uid="{5C859964-1E3D-44F8-ABD9-EC5AB0B1F340}"/>
    <cellStyle name="Comma 5 4 9" xfId="663" xr:uid="{D938A746-D372-4BD9-8B4F-190320BAD2C1}"/>
    <cellStyle name="Comma 5 5" xfId="920" xr:uid="{307A56F2-B796-42E4-9AAB-2331406B2D32}"/>
    <cellStyle name="Comma 5 5 2" xfId="1602" xr:uid="{BF864632-A198-4DFC-BBF8-E783ABF6EAB6}"/>
    <cellStyle name="Comma 5 5 2 2" xfId="2991" xr:uid="{D6031287-5B59-4CC3-A41B-096EC63E2C6B}"/>
    <cellStyle name="Comma 5 5 2 2 2" xfId="7059" xr:uid="{1F27A59C-CD81-4617-8215-D2BDBBDFBC75}"/>
    <cellStyle name="Comma 5 5 2 3" xfId="4334" xr:uid="{9A5091CD-B2DB-4941-9453-4BF2348312E1}"/>
    <cellStyle name="Comma 5 5 2 4" xfId="5701" xr:uid="{86E7F222-6C42-4914-97EB-601EB74BDCC2}"/>
    <cellStyle name="Comma 5 5 3" xfId="2323" xr:uid="{86F3089F-204E-4FB7-A21D-3674BBCBE2D7}"/>
    <cellStyle name="Comma 5 5 3 2" xfId="6394" xr:uid="{5A0F6B75-7DA6-4283-A025-E45E758F0CF4}"/>
    <cellStyle name="Comma 5 5 4" xfId="3672" xr:uid="{755DB1BF-7BA5-4685-9CD8-FB5EEA20DEF3}"/>
    <cellStyle name="Comma 5 5 5" xfId="5039" xr:uid="{E7B91EA0-587F-45E2-9F20-93CFD099106A}"/>
    <cellStyle name="Comma 5 6" xfId="960" xr:uid="{E4F46C58-0751-49AB-9CB4-D4484EFCB946}"/>
    <cellStyle name="Comma 5 6 2" xfId="1206" xr:uid="{54243D9E-5B16-4E23-A035-AED21B5BFA14}"/>
    <cellStyle name="Comma 5 6 2 2" xfId="1868" xr:uid="{86C44438-E414-4E90-AE8B-87BDAA625135}"/>
    <cellStyle name="Comma 5 6 2 2 2" xfId="3257" xr:uid="{2AA475AB-7BD6-4994-B65B-23F71A3DB644}"/>
    <cellStyle name="Comma 5 6 2 2 2 2" xfId="7325" xr:uid="{B626EB84-554E-4C57-81BA-CCAE2DE8A72A}"/>
    <cellStyle name="Comma 5 6 2 2 3" xfId="4600" xr:uid="{ECB7DDB3-319F-445E-8DF4-56298C303C9B}"/>
    <cellStyle name="Comma 5 6 2 2 4" xfId="5967" xr:uid="{3E5723C7-2515-4FBE-927A-9E2DD80FA652}"/>
    <cellStyle name="Comma 5 6 2 3" xfId="2595" xr:uid="{DFB94EB2-49B9-44F2-B1E3-8B6E759A6912}"/>
    <cellStyle name="Comma 5 6 2 3 2" xfId="6663" xr:uid="{58E72AAB-C707-4C17-97D6-5364D25CFA97}"/>
    <cellStyle name="Comma 5 6 2 4" xfId="3938" xr:uid="{A51B3FA1-5348-43B3-A61C-C703E729F2ED}"/>
    <cellStyle name="Comma 5 6 2 5" xfId="5305" xr:uid="{53CB0CDC-78D9-4AED-B5A6-37A62F7EF903}"/>
    <cellStyle name="Comma 5 6 3" xfId="1629" xr:uid="{80697458-6D8C-420A-9D57-734F6F27B925}"/>
    <cellStyle name="Comma 5 6 3 2" xfId="3018" xr:uid="{D2816C91-6765-4409-B519-D143EC1C327C}"/>
    <cellStyle name="Comma 5 6 3 2 2" xfId="7086" xr:uid="{284AAFDF-9706-4DBB-8237-E3DDE070F6F2}"/>
    <cellStyle name="Comma 5 6 3 3" xfId="4361" xr:uid="{E7D31B7A-5162-4CEC-BBF9-76A710FEC9E3}"/>
    <cellStyle name="Comma 5 6 3 4" xfId="5728" xr:uid="{CBD656A8-DEA3-4790-8DB6-50678D7FB14F}"/>
    <cellStyle name="Comma 5 6 4" xfId="2353" xr:uid="{604A7D96-C600-4CF2-86E7-A3EF8F67DB51}"/>
    <cellStyle name="Comma 5 6 4 2" xfId="6422" xr:uid="{FF244CC5-CD1B-4733-8453-75C97B592B7A}"/>
    <cellStyle name="Comma 5 6 5" xfId="3699" xr:uid="{FC867D3A-4591-4F94-BC3D-DDB000D5C27C}"/>
    <cellStyle name="Comma 5 6 6" xfId="5066" xr:uid="{A9715DB9-390D-4315-A9E3-6C16B9F928C1}"/>
    <cellStyle name="Comma 5 7" xfId="836" xr:uid="{1D3FB8A8-EAEC-40D7-A41E-DDF6B491E1BA}"/>
    <cellStyle name="Comma 5 7 2" xfId="1526" xr:uid="{F1C3B51A-2750-4BFB-A46A-CF25B7EA4B35}"/>
    <cellStyle name="Comma 5 7 2 2" xfId="2915" xr:uid="{42E1E2F6-6A22-4093-9A46-5B5B23BDFEFD}"/>
    <cellStyle name="Comma 5 7 2 2 2" xfId="6983" xr:uid="{335DA84E-6B3D-4859-ACC5-07C019173D9C}"/>
    <cellStyle name="Comma 5 7 2 3" xfId="4258" xr:uid="{AC60D4C5-EF11-483C-A360-F2E80DB46146}"/>
    <cellStyle name="Comma 5 7 2 4" xfId="5625" xr:uid="{46106DC6-6589-4CFC-AB98-A91F1D5C6DB9}"/>
    <cellStyle name="Comma 5 7 3" xfId="2247" xr:uid="{6C483B36-B705-4664-BEB2-DA569049EF35}"/>
    <cellStyle name="Comma 5 7 3 2" xfId="6318" xr:uid="{A88701C1-3F88-4527-90B5-B520220A2484}"/>
    <cellStyle name="Comma 5 7 4" xfId="3596" xr:uid="{6B8DF25F-F535-4297-B014-0C2E70F0FA7C}"/>
    <cellStyle name="Comma 5 7 5" xfId="4963" xr:uid="{8D85BF93-716D-46F4-8B87-07A17B5E3E87}"/>
    <cellStyle name="Comma 5 8" xfId="1094" xr:uid="{B82A359A-F7D5-4659-BB84-F3A1ABCFF7B9}"/>
    <cellStyle name="Comma 5 8 2" xfId="1757" xr:uid="{7005F4C8-32D0-4ABD-8F4A-C2F4B78EC17E}"/>
    <cellStyle name="Comma 5 8 2 2" xfId="3146" xr:uid="{F3C82F13-385E-4B4B-815A-97046C0ACCA1}"/>
    <cellStyle name="Comma 5 8 2 2 2" xfId="7214" xr:uid="{67A148DB-631E-4232-A4DB-4AE2C055E6B7}"/>
    <cellStyle name="Comma 5 8 2 3" xfId="4489" xr:uid="{8C193CBF-27C4-4CD6-9BB6-5965F5671D4C}"/>
    <cellStyle name="Comma 5 8 2 4" xfId="5856" xr:uid="{4977BEFD-081E-4214-84AB-961F493EBD90}"/>
    <cellStyle name="Comma 5 8 3" xfId="2484" xr:uid="{25A2E1D3-B500-49D5-90C4-76F3EB36877A}"/>
    <cellStyle name="Comma 5 8 3 2" xfId="6552" xr:uid="{2387267E-7957-4AB6-83E7-76CF25BFCF07}"/>
    <cellStyle name="Comma 5 8 4" xfId="3827" xr:uid="{5620183E-FBE0-4ADE-8DAD-EFF51C6EAB78}"/>
    <cellStyle name="Comma 5 8 5" xfId="5194" xr:uid="{A35244F8-3AC7-4FE0-B30B-445EEE9F0AFC}"/>
    <cellStyle name="Comma 5 9" xfId="1129" xr:uid="{37923ED3-0BC6-419E-917E-E59F34F8CCED}"/>
    <cellStyle name="Comma 5 9 2" xfId="1791" xr:uid="{7219F7C1-7016-4693-B471-50AA3CD7E89C}"/>
    <cellStyle name="Comma 5 9 2 2" xfId="3180" xr:uid="{A2678196-963F-47D5-9FA7-4ED93D56820D}"/>
    <cellStyle name="Comma 5 9 2 2 2" xfId="7248" xr:uid="{0A585835-ACCC-416D-A10D-95DE9C97B213}"/>
    <cellStyle name="Comma 5 9 2 3" xfId="4523" xr:uid="{42AFDFD9-0495-4BA8-AF20-24D3BA1AD58E}"/>
    <cellStyle name="Comma 5 9 2 4" xfId="5890" xr:uid="{C2701705-9B58-425A-91BE-CEB220B32F26}"/>
    <cellStyle name="Comma 5 9 3" xfId="2518" xr:uid="{78671930-7710-470F-AC03-0C3F04D33858}"/>
    <cellStyle name="Comma 5 9 3 2" xfId="6586" xr:uid="{094184F0-FFF1-4CA7-BC0A-B318FD198277}"/>
    <cellStyle name="Comma 5 9 4" xfId="3861" xr:uid="{C60EB663-CAE9-4450-B1FB-0B9A060244A6}"/>
    <cellStyle name="Comma 5 9 5" xfId="5228" xr:uid="{6FD6DB23-1AC6-4B4A-8ED8-E5AB5177E2F7}"/>
    <cellStyle name="Comma 50" xfId="463" xr:uid="{AE8D299B-CAFC-4BED-8BA1-6851A86412BF}"/>
    <cellStyle name="Comma 50 2" xfId="7440" xr:uid="{B1E7871B-97F5-409C-8723-0B0A27CC0D3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10" xfId="1337" xr:uid="{86B2F764-2D9C-4C6A-9BD2-837BAE448A1D}"/>
    <cellStyle name="Comma 6 10 2" xfId="2726" xr:uid="{7D5F54A0-6485-4A6C-8477-DB1962D71C9B}"/>
    <cellStyle name="Comma 6 10 2 2" xfId="6794" xr:uid="{088EF64C-5CE6-43B3-B733-1EB1EAF29B0C}"/>
    <cellStyle name="Comma 6 10 3" xfId="4069" xr:uid="{B19D39A3-86A0-40D5-9681-FB1DAF5A38F7}"/>
    <cellStyle name="Comma 6 10 4" xfId="5436" xr:uid="{80C1B4FE-9BA7-4DC8-9F78-0ECCA6C8AC5A}"/>
    <cellStyle name="Comma 6 11" xfId="2045" xr:uid="{883029B2-159A-40D2-9493-A384EB2C1F5C}"/>
    <cellStyle name="Comma 6 11 2" xfId="6124" xr:uid="{1425045E-4243-4A7E-B36F-44B08ACCF5DD}"/>
    <cellStyle name="Comma 6 12" xfId="2013" xr:uid="{571FE19E-509C-4894-84C8-5218A7050A91}"/>
    <cellStyle name="Comma 6 12 2" xfId="6093" xr:uid="{A3804F3F-4C79-4D0B-B980-C0C6AD9B9518}"/>
    <cellStyle name="Comma 6 13" xfId="3400" xr:uid="{E7D7F23E-2DB4-42A8-87D9-2F4BBEE65703}"/>
    <cellStyle name="Comma 6 14" xfId="4774" xr:uid="{ABCA4596-C9A0-49AE-8B34-BF2B63793BAD}"/>
    <cellStyle name="Comma 6 15" xfId="574" xr:uid="{9A5A01FC-6B91-49BA-9BE3-BB569E3EA4E7}"/>
    <cellStyle name="Comma 6 2" xfId="332" xr:uid="{E7BB58A7-19A0-48EE-9941-14891C162F2C}"/>
    <cellStyle name="Comma 6 2 10" xfId="3421" xr:uid="{3F241016-A935-42B4-AC38-4E986F8AB9E9}"/>
    <cellStyle name="Comma 6 2 11" xfId="4789" xr:uid="{023E25F8-9C1F-476E-86F0-AA71FC782CEC}"/>
    <cellStyle name="Comma 6 2 12" xfId="597" xr:uid="{BAFA9CD0-9F61-4B3D-9B34-C4FA1BC674B1}"/>
    <cellStyle name="Comma 6 2 2" xfId="697" xr:uid="{5D91AD81-9094-4F34-97BC-719D5A92BC23}"/>
    <cellStyle name="Comma 6 2 2 2" xfId="1145" xr:uid="{FEA17C8F-8D05-4C69-8BAB-DAAF2D99E566}"/>
    <cellStyle name="Comma 6 2 2 2 2" xfId="1807" xr:uid="{59ADF764-8B77-4F6E-886C-374E29106695}"/>
    <cellStyle name="Comma 6 2 2 2 2 2" xfId="3196" xr:uid="{5766F178-C1BA-4968-A367-3C8C2E6BC42B}"/>
    <cellStyle name="Comma 6 2 2 2 2 2 2" xfId="7264" xr:uid="{476ED74D-54B3-454E-9FAB-7F0EEA41DC0C}"/>
    <cellStyle name="Comma 6 2 2 2 2 3" xfId="4539" xr:uid="{2295FFD7-D7B4-40EB-8B81-63E0BBD3D9CB}"/>
    <cellStyle name="Comma 6 2 2 2 2 4" xfId="5906" xr:uid="{38305DC3-0535-4F93-86C2-9934B560FE18}"/>
    <cellStyle name="Comma 6 2 2 2 3" xfId="2534" xr:uid="{E9625D4F-C8D6-4E6C-B14D-39091923D273}"/>
    <cellStyle name="Comma 6 2 2 2 3 2" xfId="6602" xr:uid="{8CEAF319-AF02-481D-8FE9-8BBF70578266}"/>
    <cellStyle name="Comma 6 2 2 2 4" xfId="3877" xr:uid="{A8E8D1E8-6893-4848-A84B-FA463313422B}"/>
    <cellStyle name="Comma 6 2 2 2 5" xfId="5244" xr:uid="{5A6F748C-1864-423E-BBDE-73BC311E05AF}"/>
    <cellStyle name="Comma 6 2 2 3" xfId="878" xr:uid="{74B61F0F-1E13-478C-85FF-9A6C9442A786}"/>
    <cellStyle name="Comma 6 2 2 3 2" xfId="1562" xr:uid="{F756E966-0029-4BB7-A503-A14689026499}"/>
    <cellStyle name="Comma 6 2 2 3 2 2" xfId="2951" xr:uid="{119150C0-6A8F-42D5-8CE3-F120FAD779CF}"/>
    <cellStyle name="Comma 6 2 2 3 2 2 2" xfId="7019" xr:uid="{D5A20EE3-3024-4B61-94A6-CFE124ED494D}"/>
    <cellStyle name="Comma 6 2 2 3 2 3" xfId="4294" xr:uid="{3F9DA9E9-24EB-4B41-8128-0854C4C56498}"/>
    <cellStyle name="Comma 6 2 2 3 2 4" xfId="5661" xr:uid="{21E74BB3-91FE-441D-BCE0-1F22A2AFFD59}"/>
    <cellStyle name="Comma 6 2 2 3 3" xfId="2283" xr:uid="{EBEAEC18-EAD3-49CE-9EFC-91EF12AD8BEC}"/>
    <cellStyle name="Comma 6 2 2 3 3 2" xfId="6354" xr:uid="{1E52DD20-8D7A-421E-81F4-D6A34946CDC0}"/>
    <cellStyle name="Comma 6 2 2 3 4" xfId="3632" xr:uid="{852A9ECE-FB72-4E5A-9E93-CE054E40798E}"/>
    <cellStyle name="Comma 6 2 2 3 5" xfId="4999" xr:uid="{38674C53-8C48-423B-9292-271DD99F0C9D}"/>
    <cellStyle name="Comma 6 2 2 4" xfId="1422" xr:uid="{2DE3B39A-CDC3-4072-96E8-821E82C2C812}"/>
    <cellStyle name="Comma 6 2 2 4 2" xfId="2811" xr:uid="{1212520E-DF89-4FAA-81D5-29F48C9FFF10}"/>
    <cellStyle name="Comma 6 2 2 4 2 2" xfId="6879" xr:uid="{FD14C58E-6DB3-425B-8C84-2CA4F6787272}"/>
    <cellStyle name="Comma 6 2 2 4 3" xfId="4154" xr:uid="{2C230F8C-ADDE-4F8D-B28B-146117A8045F}"/>
    <cellStyle name="Comma 6 2 2 4 4" xfId="5521" xr:uid="{D75BE329-EEB6-40D7-9C04-6420ACEC988D}"/>
    <cellStyle name="Comma 6 2 2 5" xfId="2137" xr:uid="{184904A4-15EE-457C-8399-DA3B326C004E}"/>
    <cellStyle name="Comma 6 2 2 5 2" xfId="6211" xr:uid="{376CA594-36BA-4805-BDB1-6B7BD5561103}"/>
    <cellStyle name="Comma 6 2 2 6" xfId="3492" xr:uid="{AF0F8D69-9A8E-4865-8446-73E05BCF389B}"/>
    <cellStyle name="Comma 6 2 2 7" xfId="4859" xr:uid="{A8C260F6-D3C4-4D55-9FDA-143973A2EFF1}"/>
    <cellStyle name="Comma 6 2 3" xfId="1038" xr:uid="{2342180B-1DE2-4880-AD76-21890DEA4D58}"/>
    <cellStyle name="Comma 6 2 3 2" xfId="1277" xr:uid="{67217086-0652-4E58-8778-AF7D5C435928}"/>
    <cellStyle name="Comma 6 2 3 2 2" xfId="1939" xr:uid="{5899151B-B01F-4E11-90E4-B413713825D9}"/>
    <cellStyle name="Comma 6 2 3 2 2 2" xfId="3328" xr:uid="{DBDB6DD8-C142-46D4-8C2F-559CE9AFBD16}"/>
    <cellStyle name="Comma 6 2 3 2 2 2 2" xfId="7396" xr:uid="{7990AC5D-4B45-48E9-91F7-0E4E0CA46C3B}"/>
    <cellStyle name="Comma 6 2 3 2 2 3" xfId="4671" xr:uid="{7531094C-D963-481B-88DC-2B98235E8925}"/>
    <cellStyle name="Comma 6 2 3 2 2 4" xfId="6038" xr:uid="{DF5BE911-F02E-4F9F-B728-C7E6AD674E85}"/>
    <cellStyle name="Comma 6 2 3 2 3" xfId="2666" xr:uid="{5E1946A4-35B0-4525-8A0C-C2A38864B776}"/>
    <cellStyle name="Comma 6 2 3 2 3 2" xfId="6734" xr:uid="{6E932A2D-4246-4B8E-A344-5E082B8B5FFC}"/>
    <cellStyle name="Comma 6 2 3 2 4" xfId="4009" xr:uid="{0B66B4B4-E90D-4A40-9B20-8EEA4DB6993B}"/>
    <cellStyle name="Comma 6 2 3 2 5" xfId="5376" xr:uid="{5999FF90-B154-415C-97D9-D18332392C07}"/>
    <cellStyle name="Comma 6 2 3 3" xfId="1701" xr:uid="{5AF24EC2-BC17-4412-924D-79013957C974}"/>
    <cellStyle name="Comma 6 2 3 3 2" xfId="3090" xr:uid="{F7A4ABBB-9536-4D5D-9794-C2CFA1BEAA6D}"/>
    <cellStyle name="Comma 6 2 3 3 2 2" xfId="7158" xr:uid="{0B278B7E-CBD8-4E02-9983-3A11F4761A33}"/>
    <cellStyle name="Comma 6 2 3 3 3" xfId="4433" xr:uid="{C4B56397-400E-4EBC-A385-8C9A234FFE0E}"/>
    <cellStyle name="Comma 6 2 3 3 4" xfId="5800" xr:uid="{0A03A416-0702-42A4-AB24-3B51D43AB359}"/>
    <cellStyle name="Comma 6 2 3 4" xfId="2428" xr:uid="{62C1470E-15B0-4EE1-B3F2-9FE166E8ED99}"/>
    <cellStyle name="Comma 6 2 3 4 2" xfId="6496" xr:uid="{6E58CAB0-9C35-446E-A448-363319E9DE17}"/>
    <cellStyle name="Comma 6 2 3 5" xfId="3771" xr:uid="{3F1DFADE-0C12-4B81-A8A1-B1E156AD4E9D}"/>
    <cellStyle name="Comma 6 2 3 6" xfId="5138" xr:uid="{8AC5DA60-CB4F-4038-A11A-406842B9A069}"/>
    <cellStyle name="Comma 6 2 4" xfId="868" xr:uid="{7C9A273C-0A51-4358-BA45-E851D6B5EAFF}"/>
    <cellStyle name="Comma 6 2 4 2" xfId="1554" xr:uid="{F87E04D4-1811-4591-A2C6-53AE5BC671B8}"/>
    <cellStyle name="Comma 6 2 4 2 2" xfId="2943" xr:uid="{5E9B7076-870E-493D-A486-BFFAC32BE89A}"/>
    <cellStyle name="Comma 6 2 4 2 2 2" xfId="7011" xr:uid="{A14A4619-8397-4E14-AC78-5CE1F623170E}"/>
    <cellStyle name="Comma 6 2 4 2 3" xfId="4286" xr:uid="{6B94E67E-E8C0-4640-B9C1-86E09411A113}"/>
    <cellStyle name="Comma 6 2 4 2 4" xfId="5653" xr:uid="{5C55CAA2-917C-4258-AAA3-D6D5A8650644}"/>
    <cellStyle name="Comma 6 2 4 3" xfId="2275" xr:uid="{D8BEFFC4-B23F-4A80-89D6-848E17539146}"/>
    <cellStyle name="Comma 6 2 4 3 2" xfId="6346" xr:uid="{4DF6B372-2CAE-4728-9828-7A9A0E25903C}"/>
    <cellStyle name="Comma 6 2 4 4" xfId="3624" xr:uid="{690E3F24-3B07-4AD8-963F-AA2271A250B7}"/>
    <cellStyle name="Comma 6 2 4 5" xfId="4991" xr:uid="{B564D1FC-053E-41C5-9C2B-156D4D8B153D}"/>
    <cellStyle name="Comma 6 2 5" xfId="1125" xr:uid="{423653C9-10E9-40C5-BF3C-5A63D92B04B9}"/>
    <cellStyle name="Comma 6 2 5 2" xfId="1788" xr:uid="{3FF31AAC-1E63-49F9-92D2-8E4489045D3A}"/>
    <cellStyle name="Comma 6 2 5 2 2" xfId="3177" xr:uid="{70605D07-D62B-4D94-838F-49C08DFDE7C6}"/>
    <cellStyle name="Comma 6 2 5 2 2 2" xfId="7245" xr:uid="{F5A5D60F-A577-43B4-ABEB-4402C5AD344A}"/>
    <cellStyle name="Comma 6 2 5 2 3" xfId="4520" xr:uid="{D984623E-E484-4C80-982E-0E20D5346E5D}"/>
    <cellStyle name="Comma 6 2 5 2 4" xfId="5887" xr:uid="{416F34A5-4D21-46A5-8BB1-274FC3545001}"/>
    <cellStyle name="Comma 6 2 5 3" xfId="2515" xr:uid="{EA5A0BC8-72DA-4B56-9021-0077B8BF1225}"/>
    <cellStyle name="Comma 6 2 5 3 2" xfId="6583" xr:uid="{4FC117E6-F8B6-4733-8724-75374E8F63F6}"/>
    <cellStyle name="Comma 6 2 5 4" xfId="3858" xr:uid="{43A21C26-953B-48E4-8064-0C0BE9F38AE8}"/>
    <cellStyle name="Comma 6 2 5 5" xfId="5225" xr:uid="{A815198F-3671-4F9F-8D52-57B9063493E7}"/>
    <cellStyle name="Comma 6 2 6" xfId="1138" xr:uid="{7E50DB96-6FF7-48B6-8CD4-45E2D63C730B}"/>
    <cellStyle name="Comma 6 2 6 2" xfId="1800" xr:uid="{400546B4-4876-4B86-B208-1A3D4683F050}"/>
    <cellStyle name="Comma 6 2 6 2 2" xfId="3189" xr:uid="{EC17AFE1-98B1-4C9E-B5B7-4C8525D66AE8}"/>
    <cellStyle name="Comma 6 2 6 2 2 2" xfId="7257" xr:uid="{1B4C5135-6E10-43E0-B924-50DBB74B2760}"/>
    <cellStyle name="Comma 6 2 6 2 3" xfId="4532" xr:uid="{AE6E3A0E-1DC2-4B07-A104-EEC742376BB4}"/>
    <cellStyle name="Comma 6 2 6 2 4" xfId="5899" xr:uid="{D58E42AF-6348-4B58-91AF-19B1C9AA106D}"/>
    <cellStyle name="Comma 6 2 6 3" xfId="2527" xr:uid="{8F74D1F6-4007-4F86-BA46-F533477C4604}"/>
    <cellStyle name="Comma 6 2 6 3 2" xfId="6595" xr:uid="{62E81B20-0277-4FFC-85BF-C0B4DA5ABE56}"/>
    <cellStyle name="Comma 6 2 6 4" xfId="3870" xr:uid="{EC87CBA3-3F86-4C18-B743-B7ADDA6CC674}"/>
    <cellStyle name="Comma 6 2 6 5" xfId="5237" xr:uid="{CF8CC6A4-CC63-4FE7-B9FA-BA315E1102A5}"/>
    <cellStyle name="Comma 6 2 7" xfId="810" xr:uid="{7CFE2F14-16A4-4511-9911-3BE502069FCF}"/>
    <cellStyle name="Comma 6 2 7 2" xfId="1507" xr:uid="{A9D834F7-55FF-44FB-9456-3B0080E5E6FC}"/>
    <cellStyle name="Comma 6 2 7 2 2" xfId="2896" xr:uid="{51C75F39-1707-46B8-8103-54ECB056934D}"/>
    <cellStyle name="Comma 6 2 7 2 2 2" xfId="6964" xr:uid="{299BDBF0-945F-4885-8382-4753069B5EE2}"/>
    <cellStyle name="Comma 6 2 7 2 3" xfId="4239" xr:uid="{946D24E8-A423-4E54-BC81-7B44856EABA9}"/>
    <cellStyle name="Comma 6 2 7 2 4" xfId="5606" xr:uid="{26356008-9AE1-45D2-B6D8-78601287BE97}"/>
    <cellStyle name="Comma 6 2 7 3" xfId="2227" xr:uid="{92BAC08B-3E95-4F3D-AE9E-7D3BE23D129F}"/>
    <cellStyle name="Comma 6 2 7 3 2" xfId="6299" xr:uid="{D428D6D3-70BD-4B84-9DB8-F3D2A19A02E8}"/>
    <cellStyle name="Comma 6 2 7 4" xfId="3577" xr:uid="{49D95994-D8E0-4D2C-9346-9724D0F6415F}"/>
    <cellStyle name="Comma 6 2 7 5" xfId="4944" xr:uid="{3E4C14FA-3A87-4322-A6A5-4642363EAFA5}"/>
    <cellStyle name="Comma 6 2 8" xfId="1352" xr:uid="{F6484CF4-9A52-4EEE-B27F-FCBE6E3F8F0A}"/>
    <cellStyle name="Comma 6 2 8 2" xfId="2741" xr:uid="{95E42DC2-1695-495A-9FFA-2A89DD18DC81}"/>
    <cellStyle name="Comma 6 2 8 2 2" xfId="6809" xr:uid="{A7C3947D-3549-409A-8511-3C79CF62D553}"/>
    <cellStyle name="Comma 6 2 8 3" xfId="4084" xr:uid="{74DA7531-7773-4179-9C63-782632D118FA}"/>
    <cellStyle name="Comma 6 2 8 4" xfId="5451" xr:uid="{01E907B6-C86B-43AF-90B0-D0E387649DC9}"/>
    <cellStyle name="Comma 6 2 9" xfId="2063" xr:uid="{BBEB93E0-C61A-49D1-A40A-0248BD4FB8DE}"/>
    <cellStyle name="Comma 6 2 9 2" xfId="6140" xr:uid="{22AB18B4-B7AF-4B8C-A982-4BEAB8ED197C}"/>
    <cellStyle name="Comma 6 3" xfId="252" xr:uid="{4316909D-FCC1-4AB4-A6D8-3F62A7EDB265}"/>
    <cellStyle name="Comma 6 3 2" xfId="966" xr:uid="{726BA3BE-3969-49B0-B3EB-2953619F672F}"/>
    <cellStyle name="Comma 6 3 2 2" xfId="1210" xr:uid="{9E888529-8DF1-45E6-B87B-34E363562BE4}"/>
    <cellStyle name="Comma 6 3 2 2 2" xfId="1872" xr:uid="{2E912AA3-1329-4DAD-9108-DA135DF4369D}"/>
    <cellStyle name="Comma 6 3 2 2 2 2" xfId="3261" xr:uid="{574AA09D-D4F5-455F-B6A6-1FB890713E4A}"/>
    <cellStyle name="Comma 6 3 2 2 2 2 2" xfId="7329" xr:uid="{F20DA257-408C-4507-A097-9AE52BC0A23F}"/>
    <cellStyle name="Comma 6 3 2 2 2 3" xfId="4604" xr:uid="{0BCA0339-079D-4E78-BCFF-612710F59D5A}"/>
    <cellStyle name="Comma 6 3 2 2 2 4" xfId="5971" xr:uid="{67E23A14-6B82-478F-BC37-59AA04F2FBD5}"/>
    <cellStyle name="Comma 6 3 2 2 3" xfId="2599" xr:uid="{3E99EDC8-5428-4AA8-BDFB-6E3857DA20E5}"/>
    <cellStyle name="Comma 6 3 2 2 3 2" xfId="6667" xr:uid="{A2E5639C-637B-4C5F-B832-23083B186065}"/>
    <cellStyle name="Comma 6 3 2 2 4" xfId="3942" xr:uid="{F65E57EA-ACE0-4FDA-88B5-4B15EB71FC7F}"/>
    <cellStyle name="Comma 6 3 2 2 5" xfId="5309" xr:uid="{DEA5841E-CC10-459E-B6AD-E76DFFB25D5D}"/>
    <cellStyle name="Comma 6 3 2 3" xfId="1633" xr:uid="{10D00EBC-BE53-4674-A1B5-054C021FDCF8}"/>
    <cellStyle name="Comma 6 3 2 3 2" xfId="3022" xr:uid="{1ED0FED0-E7CD-4AC5-BC28-61E72B1F700B}"/>
    <cellStyle name="Comma 6 3 2 3 2 2" xfId="7090" xr:uid="{1163F642-648D-4EEC-B697-167035A66C71}"/>
    <cellStyle name="Comma 6 3 2 3 3" xfId="4365" xr:uid="{8503A241-FCFA-4560-AE2D-BC70B2926E6A}"/>
    <cellStyle name="Comma 6 3 2 3 4" xfId="5732" xr:uid="{679671DA-DCFC-459C-AA5A-DAED37CBB24A}"/>
    <cellStyle name="Comma 6 3 2 4" xfId="2360" xr:uid="{F361462B-47F0-486C-87B5-B0AEA0095568}"/>
    <cellStyle name="Comma 6 3 2 4 2" xfId="6428" xr:uid="{BCFADC2B-03F1-4E71-8449-DE2AC76EC305}"/>
    <cellStyle name="Comma 6 3 2 5" xfId="3703" xr:uid="{AD488B4F-1E84-468C-94AE-99140943EF8A}"/>
    <cellStyle name="Comma 6 3 2 6" xfId="5070" xr:uid="{3F82D766-3FC0-41CF-835D-E396B162385C}"/>
    <cellStyle name="Comma 6 3 3" xfId="1161" xr:uid="{2B83AE09-ABCC-455C-951C-841410AD3595}"/>
    <cellStyle name="Comma 6 3 3 2" xfId="1823" xr:uid="{41211501-A305-47A5-A259-E5C517372E0D}"/>
    <cellStyle name="Comma 6 3 3 2 2" xfId="3212" xr:uid="{60DFC491-DAAC-4B9B-A54A-CD7CA822F27B}"/>
    <cellStyle name="Comma 6 3 3 2 2 2" xfId="7280" xr:uid="{C523291E-E003-4E30-837D-791467FEE269}"/>
    <cellStyle name="Comma 6 3 3 2 3" xfId="4555" xr:uid="{7221FACA-021C-4D38-8F30-F40A3B7594BC}"/>
    <cellStyle name="Comma 6 3 3 2 4" xfId="5922" xr:uid="{08FDE1BA-240D-42F9-9F0E-D4CB7E6CC84F}"/>
    <cellStyle name="Comma 6 3 3 3" xfId="2550" xr:uid="{A6B15530-AF99-4FD5-97F3-5B22F33CD7A0}"/>
    <cellStyle name="Comma 6 3 3 3 2" xfId="6618" xr:uid="{DF1708CF-8B39-49F8-A57C-4A20B7C16F12}"/>
    <cellStyle name="Comma 6 3 3 4" xfId="3893" xr:uid="{E67212E3-CC1C-4E74-8CD7-3BA21A20120A}"/>
    <cellStyle name="Comma 6 3 3 5" xfId="5260" xr:uid="{7AC65FBE-0F1C-4C72-B87E-EAB1EBBA7F9E}"/>
    <cellStyle name="Comma 6 3 4" xfId="894" xr:uid="{8CAE73AC-89A6-4367-840F-48589646451A}"/>
    <cellStyle name="Comma 6 3 4 2" xfId="1577" xr:uid="{FC811FF6-85A4-40F9-8C37-A6F74B408027}"/>
    <cellStyle name="Comma 6 3 4 2 2" xfId="2966" xr:uid="{A0EFAB9A-B724-4A74-BB38-8D6FAE43A578}"/>
    <cellStyle name="Comma 6 3 4 2 2 2" xfId="7034" xr:uid="{0C2190F3-9610-4C5D-8ED0-117A05BE97F8}"/>
    <cellStyle name="Comma 6 3 4 2 3" xfId="4309" xr:uid="{677ABC0C-0E17-4E4B-99F5-7F25D193294F}"/>
    <cellStyle name="Comma 6 3 4 2 4" xfId="5676" xr:uid="{932C4370-8C5B-42CC-B428-B3DB383BCE4D}"/>
    <cellStyle name="Comma 6 3 4 3" xfId="2298" xr:uid="{E5BF2C54-8531-4B8B-AC0A-53166320BEB2}"/>
    <cellStyle name="Comma 6 3 4 3 2" xfId="6369" xr:uid="{91278BC5-FB64-4455-A173-05F737A2266E}"/>
    <cellStyle name="Comma 6 3 4 4" xfId="3647" xr:uid="{B505E408-D54D-4DA2-AB0E-B0FB78A3E47A}"/>
    <cellStyle name="Comma 6 3 4 5" xfId="5014" xr:uid="{5E36A0CB-2617-4463-B426-8934D252D427}"/>
    <cellStyle name="Comma 6 3 5" xfId="1401" xr:uid="{C68AC8B2-66D6-4485-82AD-2BB93D3840BB}"/>
    <cellStyle name="Comma 6 3 5 2" xfId="2790" xr:uid="{B9F0D542-7CA2-4FB2-878A-1C7886509CB6}"/>
    <cellStyle name="Comma 6 3 5 2 2" xfId="6858" xr:uid="{6B039BC4-6620-498E-9E78-302FCD513AC6}"/>
    <cellStyle name="Comma 6 3 5 3" xfId="4133" xr:uid="{4EC0BE39-332A-40BD-BD76-46763041F7A7}"/>
    <cellStyle name="Comma 6 3 5 4" xfId="5500" xr:uid="{DA46817A-9A0D-46BE-9C61-168F894396A2}"/>
    <cellStyle name="Comma 6 3 6" xfId="2116" xr:uid="{057DC200-4F08-4390-BCF6-3CB462822E76}"/>
    <cellStyle name="Comma 6 3 6 2" xfId="6190" xr:uid="{2D9CB18F-BFB0-4F98-9071-7B008C89E895}"/>
    <cellStyle name="Comma 6 3 7" xfId="3471" xr:uid="{03F42F13-6C6A-438A-87B1-A68BD477B2B5}"/>
    <cellStyle name="Comma 6 3 8" xfId="4838" xr:uid="{06E29A3A-42A6-4C19-B35F-EBCD8B3DE05C}"/>
    <cellStyle name="Comma 6 3 9" xfId="675" xr:uid="{4AF0F283-721D-4E90-AD67-20F9F6A9F662}"/>
    <cellStyle name="Comma 6 4" xfId="183" xr:uid="{C82E368F-4D73-4852-B5F0-0D6FB9489833}"/>
    <cellStyle name="Comma 6 4 2" xfId="1181" xr:uid="{B912615F-389A-49A4-850B-6A981077F1A0}"/>
    <cellStyle name="Comma 6 4 2 2" xfId="1843" xr:uid="{922DFD11-6D33-40FE-862E-BEA56C8CBDA7}"/>
    <cellStyle name="Comma 6 4 2 2 2" xfId="3232" xr:uid="{4EC1DD47-988E-410F-BC7C-F2D81431D7F1}"/>
    <cellStyle name="Comma 6 4 2 2 2 2" xfId="7300" xr:uid="{306DA44D-109C-46D2-8077-1A39982E00A9}"/>
    <cellStyle name="Comma 6 4 2 2 3" xfId="4575" xr:uid="{3C9C1FCC-6783-4C0F-9635-2AD9DCF18C1F}"/>
    <cellStyle name="Comma 6 4 2 2 4" xfId="5942" xr:uid="{8FD4A1AF-8D0C-4ED4-AF65-88555A184FAB}"/>
    <cellStyle name="Comma 6 4 2 3" xfId="2570" xr:uid="{34249F85-D4CA-41A2-BE49-4EF9F48DDB51}"/>
    <cellStyle name="Comma 6 4 2 3 2" xfId="6638" xr:uid="{5A11EB0B-B16D-4EAF-9AB0-3C6E4E29148E}"/>
    <cellStyle name="Comma 6 4 2 4" xfId="3913" xr:uid="{A876610F-2CB3-4E94-AD92-6E5799B9FBE9}"/>
    <cellStyle name="Comma 6 4 2 5" xfId="5280" xr:uid="{C01AB61B-6C7C-4DC2-B6B9-3E12A90B2691}"/>
    <cellStyle name="Comma 6 4 3" xfId="1598" xr:uid="{66F8E2A9-0C10-4FAF-A8E2-5E0F3A5FAABF}"/>
    <cellStyle name="Comma 6 4 3 2" xfId="2987" xr:uid="{A9B273A3-0013-42C5-9D16-28A7AEAB2A59}"/>
    <cellStyle name="Comma 6 4 3 2 2" xfId="7055" xr:uid="{83B37BD8-7EA1-4473-A98D-5B6E51C9D321}"/>
    <cellStyle name="Comma 6 4 3 3" xfId="4330" xr:uid="{D6112AF0-8786-4A78-AC25-E6C27C1DB913}"/>
    <cellStyle name="Comma 6 4 3 4" xfId="5697" xr:uid="{48C471EF-CD0A-4799-927A-B4B7B86C6771}"/>
    <cellStyle name="Comma 6 4 4" xfId="2319" xr:uid="{B11A194A-D053-42C5-AAE9-ECF3B920085E}"/>
    <cellStyle name="Comma 6 4 4 2" xfId="6390" xr:uid="{B111AC3C-612E-4034-AB3C-BC770E2FAFB2}"/>
    <cellStyle name="Comma 6 4 5" xfId="3668" xr:uid="{1E87DCA7-BB48-430C-943B-48A861263282}"/>
    <cellStyle name="Comma 6 4 6" xfId="5035" xr:uid="{0CC3EAB3-6F70-4917-B926-4DBD08E7BF52}"/>
    <cellStyle name="Comma 6 4 7" xfId="916" xr:uid="{AD6AE82D-FCFA-4403-9D55-E57A77CC7EAA}"/>
    <cellStyle name="Comma 6 5" xfId="523" xr:uid="{06DDCCD6-4CAF-458E-8055-2F75145FA0CA}"/>
    <cellStyle name="Comma 6 5 2" xfId="1142" xr:uid="{40AC2A7D-054E-4624-AFB7-C58EB0DB3205}"/>
    <cellStyle name="Comma 6 5 2 2" xfId="1804" xr:uid="{646CD0EA-DB6D-4BF0-80FD-EAC4DE4071A7}"/>
    <cellStyle name="Comma 6 5 2 2 2" xfId="3193" xr:uid="{C521445C-0970-4487-ABE4-6332725A9C93}"/>
    <cellStyle name="Comma 6 5 2 2 2 2" xfId="7261" xr:uid="{77770F24-4B39-42C3-98FF-68EBA159C8A6}"/>
    <cellStyle name="Comma 6 5 2 2 3" xfId="4536" xr:uid="{6714DB7A-ED7E-4877-B5A5-4781CE6D834B}"/>
    <cellStyle name="Comma 6 5 2 2 4" xfId="5903" xr:uid="{02F11143-444B-4F51-A548-2C1361A0DFB2}"/>
    <cellStyle name="Comma 6 5 2 3" xfId="2531" xr:uid="{EF3707AF-2376-44A6-AC0E-CC784041BCE9}"/>
    <cellStyle name="Comma 6 5 2 3 2" xfId="6599" xr:uid="{A57A1DCA-2BFD-4BF2-88A1-9C2EE871D0DE}"/>
    <cellStyle name="Comma 6 5 2 4" xfId="3874" xr:uid="{45E94134-E5FC-447E-8BDB-0B52428D48F5}"/>
    <cellStyle name="Comma 6 5 2 5" xfId="5241" xr:uid="{78AFD451-942E-4F7E-87A9-49CB3FDD904E}"/>
    <cellStyle name="Comma 6 5 3" xfId="1559" xr:uid="{89257204-A2CA-4019-970C-B7059CD258A7}"/>
    <cellStyle name="Comma 6 5 3 2" xfId="2948" xr:uid="{4614744A-8B49-43CB-B83C-37D6BA299D5C}"/>
    <cellStyle name="Comma 6 5 3 2 2" xfId="7016" xr:uid="{06D3BD43-528E-40C6-8C78-37EF73743248}"/>
    <cellStyle name="Comma 6 5 3 3" xfId="4291" xr:uid="{5C8FB780-0EA3-4A35-84C6-6A43A082289B}"/>
    <cellStyle name="Comma 6 5 3 4" xfId="5658" xr:uid="{34E56C84-E89F-4DD7-B647-4B5971E55368}"/>
    <cellStyle name="Comma 6 5 4" xfId="2280" xr:uid="{2A096A74-FC34-409C-9505-FB3DC303F4EF}"/>
    <cellStyle name="Comma 6 5 4 2" xfId="6351" xr:uid="{1FA4C64A-95A0-42A2-B0CA-5F088D6BA6CB}"/>
    <cellStyle name="Comma 6 5 5" xfId="3629" xr:uid="{CB7DC4C5-E802-4C9F-A395-5500AAFAFDA2}"/>
    <cellStyle name="Comma 6 5 6" xfId="4996" xr:uid="{093EB680-0F2E-4BEE-AF0B-9DACDA1185AE}"/>
    <cellStyle name="Comma 6 5 7" xfId="874" xr:uid="{F2D93298-60FD-478E-8A98-9F3C66B82590}"/>
    <cellStyle name="Comma 6 6" xfId="848" xr:uid="{6104B77C-5F83-4342-A971-1E9E3029AB40}"/>
    <cellStyle name="Comma 6 6 2" xfId="1538" xr:uid="{459A1B93-4674-4D63-82EB-6194D7EB6A59}"/>
    <cellStyle name="Comma 6 6 2 2" xfId="2927" xr:uid="{6098E980-CA5E-4643-9986-26A8B0FED3CE}"/>
    <cellStyle name="Comma 6 6 2 2 2" xfId="6995" xr:uid="{343BE9E7-2AB1-4F45-B3AF-99F07A954CF9}"/>
    <cellStyle name="Comma 6 6 2 3" xfId="4270" xr:uid="{77F23606-30CE-45E2-8CFE-ABD51347BE56}"/>
    <cellStyle name="Comma 6 6 2 4" xfId="5637" xr:uid="{6B3B6A53-E1C7-4258-AB05-A5D4C2FA3D46}"/>
    <cellStyle name="Comma 6 6 3" xfId="2259" xr:uid="{72A3DD77-E268-4E79-AD74-6E6624A998AA}"/>
    <cellStyle name="Comma 6 6 3 2" xfId="6330" xr:uid="{B5FC92C4-DE6F-4A4B-9E04-340F37BB3181}"/>
    <cellStyle name="Comma 6 6 4" xfId="3608" xr:uid="{F008F846-83BD-4A54-9607-34FCFC48605C}"/>
    <cellStyle name="Comma 6 6 5" xfId="4975" xr:uid="{60B9E068-2CF0-4267-8E7D-BE6224E310A7}"/>
    <cellStyle name="Comma 6 7" xfId="1107" xr:uid="{73787BD8-161D-4101-B297-F0F46E1AEED7}"/>
    <cellStyle name="Comma 6 7 2" xfId="1770" xr:uid="{53D04F0C-B789-41C5-8949-F746D299DC1D}"/>
    <cellStyle name="Comma 6 7 2 2" xfId="3159" xr:uid="{E2CF89EC-21B6-4E13-998B-D3E27FD9B5F4}"/>
    <cellStyle name="Comma 6 7 2 2 2" xfId="7227" xr:uid="{8045C9B6-C68B-40BF-990B-3A175D2DC8CD}"/>
    <cellStyle name="Comma 6 7 2 3" xfId="4502" xr:uid="{9BF5B259-8933-4F47-BC27-2C79444D042E}"/>
    <cellStyle name="Comma 6 7 2 4" xfId="5869" xr:uid="{8C943E18-42B7-4DCA-9D94-BEBA2AB13FA5}"/>
    <cellStyle name="Comma 6 7 3" xfId="2497" xr:uid="{CE00B181-1CC6-4C9C-830F-DBBDC32076DD}"/>
    <cellStyle name="Comma 6 7 3 2" xfId="6565" xr:uid="{5BD0828C-2DD7-461C-82E2-2B1569CE3AAB}"/>
    <cellStyle name="Comma 6 7 4" xfId="3840" xr:uid="{00AC1077-ED6C-4DD7-8522-3828F5312EAD}"/>
    <cellStyle name="Comma 6 7 5" xfId="5207" xr:uid="{658F5D06-780A-4CB3-9D36-F3A1075EC48A}"/>
    <cellStyle name="Comma 6 8" xfId="790" xr:uid="{F595F9FF-E55D-40AD-941F-87B5D5BED7AA}"/>
    <cellStyle name="Comma 6 8 2" xfId="1491" xr:uid="{47FC4887-EA8B-42E7-B60A-656DAE275FBB}"/>
    <cellStyle name="Comma 6 8 2 2" xfId="2880" xr:uid="{DDAC5CC0-0E9A-4A2D-8308-0AF36E9362C1}"/>
    <cellStyle name="Comma 6 8 2 2 2" xfId="6948" xr:uid="{A71251C1-3F13-4250-9C8F-55349EEE19CF}"/>
    <cellStyle name="Comma 6 8 2 3" xfId="4223" xr:uid="{39A005E8-0171-47DD-9BAE-451D66915A04}"/>
    <cellStyle name="Comma 6 8 2 4" xfId="5590" xr:uid="{3A9E192D-4642-4272-9DB4-BB316F208071}"/>
    <cellStyle name="Comma 6 8 3" xfId="2211" xr:uid="{AA560B03-1D89-4D0B-B18F-9FF65238A3A5}"/>
    <cellStyle name="Comma 6 8 3 2" xfId="6283" xr:uid="{0040CA03-E005-42ED-B79C-2C706FD93210}"/>
    <cellStyle name="Comma 6 8 4" xfId="3561" xr:uid="{650ED131-2BE2-4227-A4D9-64074F6712C6}"/>
    <cellStyle name="Comma 6 8 5" xfId="4928" xr:uid="{B82EAEA9-57B4-44D4-82CE-53F489AA5A79}"/>
    <cellStyle name="Comma 6 9" xfId="731" xr:uid="{F0764530-E3C2-4462-88DA-2F8FD4F411D9}"/>
    <cellStyle name="Comma 6 9 2" xfId="1452" xr:uid="{68BFEB8F-0A3A-4982-B357-CE4B1111C0F3}"/>
    <cellStyle name="Comma 6 9 2 2" xfId="2841" xr:uid="{72BC7C4C-8102-46C8-8504-D18CEC3036F5}"/>
    <cellStyle name="Comma 6 9 2 2 2" xfId="6909" xr:uid="{38691AEC-24F8-49B2-A00A-9694646B5EB7}"/>
    <cellStyle name="Comma 6 9 2 3" xfId="4184" xr:uid="{4F40D4AB-6CF8-486A-B3FE-523C77D14B82}"/>
    <cellStyle name="Comma 6 9 2 4" xfId="5551" xr:uid="{6763EC24-2EFF-4918-AD95-6BD13022BF88}"/>
    <cellStyle name="Comma 6 9 3" xfId="2167" xr:uid="{660B853C-B85A-4CC9-BF7D-F02FF9AFD790}"/>
    <cellStyle name="Comma 6 9 3 2" xfId="6241" xr:uid="{0F5A5588-1909-443E-B7AC-392074F5F105}"/>
    <cellStyle name="Comma 6 9 4" xfId="3522" xr:uid="{BE07AF64-2EAD-4994-AD8E-3F51C841FDC4}"/>
    <cellStyle name="Comma 6 9 5" xfId="4889" xr:uid="{D7578883-AB64-4E08-ACFC-230FC3F1F6EE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69 2 2" xfId="1261" xr:uid="{1C8BF455-6B50-468A-8A13-78564F988610}"/>
    <cellStyle name="Comma 69 2 2 2" xfId="1923" xr:uid="{2A727FF1-123B-4A0E-B761-6070D76370FE}"/>
    <cellStyle name="Comma 69 2 2 2 2" xfId="3312" xr:uid="{09E90184-524F-4515-B602-214E4C73DC25}"/>
    <cellStyle name="Comma 69 2 2 2 2 2" xfId="7380" xr:uid="{E5AD89B6-BA83-49DB-B8E8-498C0D9617A9}"/>
    <cellStyle name="Comma 69 2 2 2 3" xfId="4655" xr:uid="{D1060EED-15C9-4F89-B2F9-9AE2A8119545}"/>
    <cellStyle name="Comma 69 2 2 2 4" xfId="6022" xr:uid="{38B142E0-5BCD-49F8-A640-B96C60D67920}"/>
    <cellStyle name="Comma 69 2 2 3" xfId="2650" xr:uid="{FB493F0B-1E71-4A8A-90F3-9A288BC3E11E}"/>
    <cellStyle name="Comma 69 2 2 3 2" xfId="6718" xr:uid="{80EB27F6-0881-43CC-B581-70750F39FCA2}"/>
    <cellStyle name="Comma 69 2 2 4" xfId="3993" xr:uid="{1C2BB619-2CDE-4B3C-9944-0519C7717386}"/>
    <cellStyle name="Comma 69 2 2 5" xfId="5360" xr:uid="{0A8F79EB-B62D-42E6-AD48-0223E3507AC6}"/>
    <cellStyle name="Comma 69 2 3" xfId="1685" xr:uid="{AEC5BBF3-D05B-4ADD-A1FB-E41C409AE9AB}"/>
    <cellStyle name="Comma 69 2 3 2" xfId="3074" xr:uid="{8236A727-BC3A-4970-8EE5-9A251A9F07BB}"/>
    <cellStyle name="Comma 69 2 3 2 2" xfId="7142" xr:uid="{59E85F56-6EA5-43B4-B92C-ED73DF004B78}"/>
    <cellStyle name="Comma 69 2 3 3" xfId="4417" xr:uid="{BEFC89D6-DF39-4B9E-8138-D05F8BEA32E2}"/>
    <cellStyle name="Comma 69 2 3 4" xfId="5784" xr:uid="{5CC8C475-6484-4812-8A5E-CE6C9423B0F8}"/>
    <cellStyle name="Comma 69 2 4" xfId="2412" xr:uid="{E34EA77F-35C6-42FE-BF86-A539EB271F2F}"/>
    <cellStyle name="Comma 69 2 4 2" xfId="6480" xr:uid="{48F69466-29AC-4F93-AE22-3E0EC1A26DC4}"/>
    <cellStyle name="Comma 69 2 5" xfId="3755" xr:uid="{B16B1838-E533-4E20-A1A4-CC268E205899}"/>
    <cellStyle name="Comma 69 2 6" xfId="5122" xr:uid="{0392052D-F8F3-4C03-8F8A-6DD74D978B5E}"/>
    <cellStyle name="Comma 69 2 7" xfId="1022" xr:uid="{3CDFEA71-C015-47CB-B0CF-39EDAD7C7B13}"/>
    <cellStyle name="Comma 69 3" xfId="1199" xr:uid="{A5D968B2-6F71-4633-863A-8CE6983E1E02}"/>
    <cellStyle name="Comma 69 3 2" xfId="1861" xr:uid="{ECAE085A-6651-40C3-98F8-140B69CAA17B}"/>
    <cellStyle name="Comma 69 3 2 2" xfId="3250" xr:uid="{69EF8881-25F4-4977-8AFC-F93D79EA6D5D}"/>
    <cellStyle name="Comma 69 3 2 2 2" xfId="7318" xr:uid="{C20A9DFD-84F6-46EF-B878-23FDCDF689C0}"/>
    <cellStyle name="Comma 69 3 2 3" xfId="4593" xr:uid="{59EEC582-4BB9-4B73-A247-0F21F1448FA9}"/>
    <cellStyle name="Comma 69 3 2 4" xfId="5960" xr:uid="{D23C48FB-96B3-41F6-AD81-9AFBEBCEB20F}"/>
    <cellStyle name="Comma 69 3 3" xfId="2588" xr:uid="{BC9A1139-9E50-4D2B-98E1-BAC9FC1AF7BF}"/>
    <cellStyle name="Comma 69 3 3 2" xfId="6656" xr:uid="{2C4F5BC2-08E7-4B6F-8FA9-2B3968010F5A}"/>
    <cellStyle name="Comma 69 3 4" xfId="3931" xr:uid="{6B7430E3-0471-4DE2-8EAA-721D7700258F}"/>
    <cellStyle name="Comma 69 3 5" xfId="5298" xr:uid="{65E731AD-4566-4613-93F0-AF359A7AFB5F}"/>
    <cellStyle name="Comma 69 4" xfId="1622" xr:uid="{B64C2AB1-BAE8-48C7-9608-CB914626A0E3}"/>
    <cellStyle name="Comma 69 4 2" xfId="3011" xr:uid="{F8457CFD-C196-42EA-B13A-EEE5B7541CA7}"/>
    <cellStyle name="Comma 69 4 2 2" xfId="7079" xr:uid="{20103AD4-9F61-49C9-B143-D20A615CF69E}"/>
    <cellStyle name="Comma 69 4 3" xfId="4354" xr:uid="{AB2E6B38-E0D9-488B-BA0A-3AE09E409F11}"/>
    <cellStyle name="Comma 69 4 4" xfId="5721" xr:uid="{F8CD4867-AA0E-484D-8974-FA4AA52E6885}"/>
    <cellStyle name="Comma 69 5" xfId="2343" xr:uid="{E832A738-4768-40B0-8878-10304AE25003}"/>
    <cellStyle name="Comma 69 5 2" xfId="6414" xr:uid="{71B114B5-7E44-4787-81D9-BC3D1F46DF06}"/>
    <cellStyle name="Comma 69 6" xfId="3692" xr:uid="{EE88F9DD-2EE3-45D4-825A-58C1810C4C03}"/>
    <cellStyle name="Comma 69 7" xfId="5059" xr:uid="{9FF01D2E-74D5-4535-A2A4-DC5E57427FBD}"/>
    <cellStyle name="Comma 69 8" xfId="948" xr:uid="{ADA6D136-768A-46CA-A23A-FFF32F4A9CD2}"/>
    <cellStyle name="Comma 7" xfId="78" xr:uid="{B109621A-9D45-42BD-8746-E553FDFEA312}"/>
    <cellStyle name="Comma 7 2" xfId="337" xr:uid="{39D04EBA-2791-486B-8E66-881EAA6CA4C0}"/>
    <cellStyle name="Comma 7 2 10" xfId="580" xr:uid="{DAEABEAC-1A9B-4F77-9F73-66831E77CA01}"/>
    <cellStyle name="Comma 7 2 2" xfId="539" xr:uid="{B130A748-000D-4759-AE15-4FF90A23704F}"/>
    <cellStyle name="Comma 7 2 2 2" xfId="1043" xr:uid="{7B740B69-2489-4C60-B505-22B73B99FF18}"/>
    <cellStyle name="Comma 7 2 2 2 2" xfId="1706" xr:uid="{153A514C-8245-481C-856E-4E738FD95FD9}"/>
    <cellStyle name="Comma 7 2 2 2 2 2" xfId="3095" xr:uid="{11989D73-07C0-4766-A677-EB7D47E72C46}"/>
    <cellStyle name="Comma 7 2 2 2 2 2 2" xfId="7163" xr:uid="{F7ADE835-97CE-47CC-9BFA-B481C9337A5C}"/>
    <cellStyle name="Comma 7 2 2 2 2 3" xfId="4438" xr:uid="{34F25C27-4B40-4EEA-A272-ABA91E74FFFF}"/>
    <cellStyle name="Comma 7 2 2 2 2 4" xfId="5805" xr:uid="{3DF21B8B-1786-46A2-AB74-B02A0751768B}"/>
    <cellStyle name="Comma 7 2 2 2 3" xfId="2433" xr:uid="{7466FF66-CE86-4D23-8FE9-A311C3625857}"/>
    <cellStyle name="Comma 7 2 2 2 3 2" xfId="6501" xr:uid="{2A6FFFCF-2387-44D7-8141-10D5BB278B54}"/>
    <cellStyle name="Comma 7 2 2 2 4" xfId="3776" xr:uid="{225E7AF0-069F-4796-8594-41FE7DB15FF7}"/>
    <cellStyle name="Comma 7 2 2 2 5" xfId="5143" xr:uid="{3A321F37-922A-4A73-94C0-80C1FEE633EC}"/>
    <cellStyle name="Comma 7 2 2 3" xfId="1413" xr:uid="{0BD6A26C-3509-42DC-B052-74B9B62363DE}"/>
    <cellStyle name="Comma 7 2 2 3 2" xfId="2802" xr:uid="{2A86020E-435F-44EC-84D9-34A70BBF48DE}"/>
    <cellStyle name="Comma 7 2 2 3 2 2" xfId="6870" xr:uid="{EA10D18F-E76E-43C4-93C2-A0CED9428FA8}"/>
    <cellStyle name="Comma 7 2 2 3 3" xfId="4145" xr:uid="{99417D8D-4F69-4E08-84E9-C0F24B16E78F}"/>
    <cellStyle name="Comma 7 2 2 3 4" xfId="5512" xr:uid="{ECA7B293-20B1-497B-A407-DB45B01B4D33}"/>
    <cellStyle name="Comma 7 2 2 4" xfId="2128" xr:uid="{0A8F5E6B-A7D7-4891-8C30-DF86C287C8D5}"/>
    <cellStyle name="Comma 7 2 2 4 2" xfId="6202" xr:uid="{33230F32-A343-4E4D-A7F3-F68A1551EF45}"/>
    <cellStyle name="Comma 7 2 2 5" xfId="3483" xr:uid="{121947B4-2B9F-42CE-8B1F-24385BD67505}"/>
    <cellStyle name="Comma 7 2 2 6" xfId="4850" xr:uid="{A29427C4-90C7-42C0-880E-5303EFF76C88}"/>
    <cellStyle name="Comma 7 2 2 7" xfId="687" xr:uid="{1FA5A89F-652C-47D8-862E-0313394E4A8A}"/>
    <cellStyle name="Comma 7 2 3" xfId="1115" xr:uid="{C24ECF56-689D-4209-B055-3843AA675677}"/>
    <cellStyle name="Comma 7 2 3 2" xfId="1778" xr:uid="{6889FA9B-5811-4E95-84C2-4ED8052F2C45}"/>
    <cellStyle name="Comma 7 2 3 2 2" xfId="3167" xr:uid="{A3C8A194-8AEC-4B20-BEAC-AFBBB711846C}"/>
    <cellStyle name="Comma 7 2 3 2 2 2" xfId="7235" xr:uid="{A9E116F6-7066-4EB8-B19F-45ECEED24E13}"/>
    <cellStyle name="Comma 7 2 3 2 3" xfId="4510" xr:uid="{35F5540D-AEC8-4025-9181-FC72C41CB5D4}"/>
    <cellStyle name="Comma 7 2 3 2 4" xfId="5877" xr:uid="{C6CF1E06-1BDD-4CA6-A272-015E413C61FC}"/>
    <cellStyle name="Comma 7 2 3 3" xfId="2505" xr:uid="{7B3370FE-65AB-4DAB-8661-B428B69B16C7}"/>
    <cellStyle name="Comma 7 2 3 3 2" xfId="6573" xr:uid="{D9B6D6E7-6C89-4CA9-A974-A31A77CB5A9F}"/>
    <cellStyle name="Comma 7 2 3 4" xfId="3848" xr:uid="{8F9975A0-B0D9-486A-A74C-9CF7C0DC0B40}"/>
    <cellStyle name="Comma 7 2 3 5" xfId="5215" xr:uid="{98C32F24-881B-4DCA-B8A1-460F90658FF8}"/>
    <cellStyle name="Comma 7 2 4" xfId="1281" xr:uid="{2A574872-CD18-47EF-9CD6-EC81B33813E0}"/>
    <cellStyle name="Comma 7 2 4 2" xfId="1943" xr:uid="{8A0420F1-52FE-4D33-B245-62FDD86DAE11}"/>
    <cellStyle name="Comma 7 2 4 2 2" xfId="3332" xr:uid="{F92E45F6-83A9-4E5F-8B14-335070060D11}"/>
    <cellStyle name="Comma 7 2 4 2 2 2" xfId="7400" xr:uid="{D9C6F2B9-0C75-4E96-B9FB-A8F02C14B9F8}"/>
    <cellStyle name="Comma 7 2 4 2 3" xfId="4675" xr:uid="{05D301F0-B4BA-4677-979C-27C56C700F7D}"/>
    <cellStyle name="Comma 7 2 4 2 4" xfId="6042" xr:uid="{9DB68C6C-C4E8-4076-90EB-2A154D17D224}"/>
    <cellStyle name="Comma 7 2 4 3" xfId="2670" xr:uid="{43522428-23D5-4100-AA58-D0E84B06A294}"/>
    <cellStyle name="Comma 7 2 4 3 2" xfId="6738" xr:uid="{45F4FBCF-D53F-4D51-B9CA-43472D677A9A}"/>
    <cellStyle name="Comma 7 2 4 4" xfId="4013" xr:uid="{6D702A5D-E1FC-4B47-B8E9-CED6F48B6F8D}"/>
    <cellStyle name="Comma 7 2 4 5" xfId="5380" xr:uid="{73CC0799-195B-4771-83EA-98ED23000972}"/>
    <cellStyle name="Comma 7 2 5" xfId="798" xr:uid="{1FEC7070-8E8E-4073-8FB0-AD95959D6F69}"/>
    <cellStyle name="Comma 7 2 5 2" xfId="1498" xr:uid="{A9477AD0-B181-40C0-846D-95E47A759C8A}"/>
    <cellStyle name="Comma 7 2 5 2 2" xfId="2887" xr:uid="{74DFBF74-A09C-4BF1-8810-A47204042B2C}"/>
    <cellStyle name="Comma 7 2 5 2 2 2" xfId="6955" xr:uid="{67937569-C420-4E0C-91E9-326DF6513B6C}"/>
    <cellStyle name="Comma 7 2 5 2 3" xfId="4230" xr:uid="{1372439E-B166-49B2-91A1-80F46AB46D78}"/>
    <cellStyle name="Comma 7 2 5 2 4" xfId="5597" xr:uid="{B0B793BB-D07A-4A94-8AFA-5066ECE299E2}"/>
    <cellStyle name="Comma 7 2 5 3" xfId="2218" xr:uid="{6B3BECDA-F63A-4481-8BDF-6C3324A7C4E9}"/>
    <cellStyle name="Comma 7 2 5 3 2" xfId="6290" xr:uid="{64DE295C-DF8E-408B-87E1-219D5532E2C5}"/>
    <cellStyle name="Comma 7 2 5 4" xfId="3568" xr:uid="{9480EDDF-52EC-49A3-A3F2-C54170919D2B}"/>
    <cellStyle name="Comma 7 2 5 5" xfId="4935" xr:uid="{B90F86D5-1159-4C31-90DA-C96C1992E00C}"/>
    <cellStyle name="Comma 7 2 6" xfId="1343" xr:uid="{36EB15EA-BF9D-4472-B9B3-8B8D72664C61}"/>
    <cellStyle name="Comma 7 2 6 2" xfId="2732" xr:uid="{563EE85A-1F1E-4A3F-B6EF-FDF5E7E45D65}"/>
    <cellStyle name="Comma 7 2 6 2 2" xfId="6800" xr:uid="{BDB71D8F-56B0-42D4-8DED-F1BBF44B6CB0}"/>
    <cellStyle name="Comma 7 2 6 3" xfId="4075" xr:uid="{9CF7352E-F399-43DB-8C4F-EA5019B59235}"/>
    <cellStyle name="Comma 7 2 6 4" xfId="5442" xr:uid="{6B79EAB4-0781-450E-A0DF-186707EA5E6B}"/>
    <cellStyle name="Comma 7 2 7" xfId="2053" xr:uid="{F24CECFE-353A-4152-84A6-35C617DD70ED}"/>
    <cellStyle name="Comma 7 2 7 2" xfId="6131" xr:uid="{B270C0A4-91DC-4F7A-8C81-7DC8B0F23C64}"/>
    <cellStyle name="Comma 7 2 8" xfId="3412" xr:uid="{89A4DDBC-546B-45E2-88ED-F5A5C416B35F}"/>
    <cellStyle name="Comma 7 2 9" xfId="4780" xr:uid="{AA19200F-54A3-4B03-B6B7-09C22166D19E}"/>
    <cellStyle name="Comma 7 3" xfId="258" xr:uid="{D579E7DE-C4D6-4541-B852-D3F12233A904}"/>
    <cellStyle name="Comma 7 3 2" xfId="1214" xr:uid="{B5D0A6E9-2731-49B7-830F-DBC4798BC9D1}"/>
    <cellStyle name="Comma 7 3 2 2" xfId="1876" xr:uid="{214DD1CA-DAF0-4CC7-9F1B-EA6BC2F97220}"/>
    <cellStyle name="Comma 7 3 2 2 2" xfId="3265" xr:uid="{EC912A20-C073-426C-9412-846BFCABB3A1}"/>
    <cellStyle name="Comma 7 3 2 2 2 2" xfId="7333" xr:uid="{59A75C79-05E5-4472-9DB4-BF2E5CBA1708}"/>
    <cellStyle name="Comma 7 3 2 2 3" xfId="4608" xr:uid="{020B528C-45E7-4DD7-807D-FD74C1598EA2}"/>
    <cellStyle name="Comma 7 3 2 2 4" xfId="5975" xr:uid="{E86EACDF-E7F0-496C-ACFA-18E4B808303F}"/>
    <cellStyle name="Comma 7 3 2 3" xfId="2603" xr:uid="{28A82EB1-DA7D-4D10-AA63-933520CD2B3F}"/>
    <cellStyle name="Comma 7 3 2 3 2" xfId="6671" xr:uid="{0DFFD9D4-F31F-4FF6-8462-3EC350A913D6}"/>
    <cellStyle name="Comma 7 3 2 4" xfId="3946" xr:uid="{E56120B1-92E0-4C2A-A6DD-35C76E419323}"/>
    <cellStyle name="Comma 7 3 2 5" xfId="5313" xr:uid="{66236AAF-B7DC-43CF-BF51-AC3C60939F28}"/>
    <cellStyle name="Comma 7 3 3" xfId="971" xr:uid="{C934AD70-7355-4BDA-8446-F97BAC09627E}"/>
    <cellStyle name="Comma 7 3 3 2" xfId="1638" xr:uid="{91BB5BDA-9FD0-4CA1-8F41-8B56AB2F9DBF}"/>
    <cellStyle name="Comma 7 3 3 2 2" xfId="3027" xr:uid="{90EF6CFD-4D4F-452E-B9DF-D00C4F727815}"/>
    <cellStyle name="Comma 7 3 3 2 2 2" xfId="7095" xr:uid="{CA9F2C37-F765-455C-98AE-68649E4AF9D9}"/>
    <cellStyle name="Comma 7 3 3 2 3" xfId="4370" xr:uid="{4F536B67-E3E6-4EA9-BC4F-BB4E2C27A27B}"/>
    <cellStyle name="Comma 7 3 3 2 4" xfId="5737" xr:uid="{CE143380-35A1-46D7-9C9F-F813A0FE384A}"/>
    <cellStyle name="Comma 7 3 3 3" xfId="2365" xr:uid="{BB552BDC-079B-4F2A-96AE-1738391416A0}"/>
    <cellStyle name="Comma 7 3 3 3 2" xfId="6433" xr:uid="{B8477297-AB14-4FFD-8B3D-12039E6B6F42}"/>
    <cellStyle name="Comma 7 3 3 4" xfId="3708" xr:uid="{54D2C740-178D-4E60-A13A-4E257D82B1F6}"/>
    <cellStyle name="Comma 7 3 3 5" xfId="5075" xr:uid="{F79D70CA-0588-4DAD-B052-22F93D34C7EA}"/>
    <cellStyle name="Comma 7 3 4" xfId="1410" xr:uid="{864034C4-49F7-47F0-B994-C3D3EA64CAFD}"/>
    <cellStyle name="Comma 7 3 4 2" xfId="2799" xr:uid="{04AF4F33-5CFB-45AE-B532-65CD44930C0D}"/>
    <cellStyle name="Comma 7 3 4 2 2" xfId="6867" xr:uid="{BAB2B8BA-1F56-4118-80D3-C8FC8AC7DED8}"/>
    <cellStyle name="Comma 7 3 4 3" xfId="4142" xr:uid="{5BF45300-A1E1-4135-846F-E92C307EC11C}"/>
    <cellStyle name="Comma 7 3 4 4" xfId="5509" xr:uid="{CDBE080C-A0DE-4C74-8712-0372D79A9C1C}"/>
    <cellStyle name="Comma 7 3 5" xfId="2125" xr:uid="{588AD4BF-3D09-44B0-8F1D-1D4ED37A2E26}"/>
    <cellStyle name="Comma 7 3 5 2" xfId="6199" xr:uid="{D78DC323-9CBF-4FA3-A686-5528DB6345EB}"/>
    <cellStyle name="Comma 7 3 6" xfId="3480" xr:uid="{CF9E0802-74C2-4F84-8EC2-BC9D3BA9E42C}"/>
    <cellStyle name="Comma 7 3 7" xfId="4847" xr:uid="{2C291391-2AA5-41DF-A245-B0E1801BBA2E}"/>
    <cellStyle name="Comma 7 3 8" xfId="684" xr:uid="{C89037FE-C995-4423-9883-2D68BD0EC4DC}"/>
    <cellStyle name="Comma 7 4" xfId="535" xr:uid="{C212938E-6739-4837-AFEA-28AC3A15833F}"/>
    <cellStyle name="Comma 7 4 2" xfId="1579" xr:uid="{BEBFBAC1-8AF0-4C66-BC1B-27B0098950D0}"/>
    <cellStyle name="Comma 7 4 2 2" xfId="2968" xr:uid="{0D04B080-A131-453D-ADFB-B836B41CBAA9}"/>
    <cellStyle name="Comma 7 4 2 2 2" xfId="7036" xr:uid="{22AAC80E-2955-4D6D-B879-CEEC25F540DD}"/>
    <cellStyle name="Comma 7 4 2 3" xfId="4311" xr:uid="{F0EEC6C1-2772-4F9B-8EB7-6C1CEDFB4DBB}"/>
    <cellStyle name="Comma 7 4 2 4" xfId="5678" xr:uid="{F183043C-1038-4A18-893C-2D1744F548E9}"/>
    <cellStyle name="Comma 7 4 3" xfId="2300" xr:uid="{7208A1FB-2CA9-4F1E-BD42-CA759AA35ED5}"/>
    <cellStyle name="Comma 7 4 3 2" xfId="6371" xr:uid="{12E24924-9DC4-4226-943B-E28710F6293B}"/>
    <cellStyle name="Comma 7 4 4" xfId="3649" xr:uid="{5EE84353-805D-4BC7-B6E0-4775E96DE320}"/>
    <cellStyle name="Comma 7 4 5" xfId="5016" xr:uid="{EC3CE8FC-8EA3-4EB6-B59A-4A201D8F300D}"/>
    <cellStyle name="Comma 7 4 6" xfId="896" xr:uid="{8758D9ED-99E7-4EC5-AA02-6B87C81C158B}"/>
    <cellStyle name="Comma 7 5" xfId="795" xr:uid="{6D46ACDD-A958-4A5B-8A99-92CD18A6C662}"/>
    <cellStyle name="Comma 7 5 2" xfId="1495" xr:uid="{B0A05F26-9899-42B6-8610-7BA02C338457}"/>
    <cellStyle name="Comma 7 5 2 2" xfId="2884" xr:uid="{7CEB6D12-8542-41CE-902E-DE70D6396A77}"/>
    <cellStyle name="Comma 7 5 2 2 2" xfId="6952" xr:uid="{0299B855-6980-4A16-86B6-2EDAB95BCE8F}"/>
    <cellStyle name="Comma 7 5 2 3" xfId="4227" xr:uid="{34B8C729-F869-4033-9AC2-0B4147A98B87}"/>
    <cellStyle name="Comma 7 5 2 4" xfId="5594" xr:uid="{3EC64744-C933-4490-A0FE-75963087A95E}"/>
    <cellStyle name="Comma 7 5 3" xfId="2215" xr:uid="{0A45EFBE-5D52-4B47-991D-72E876A6521B}"/>
    <cellStyle name="Comma 7 5 3 2" xfId="6287" xr:uid="{5A0481CA-0A21-4E70-8F04-48AFCCE0D3AA}"/>
    <cellStyle name="Comma 7 5 4" xfId="3565" xr:uid="{209D672A-843F-4C2E-967D-69C708473BDD}"/>
    <cellStyle name="Comma 7 5 5" xfId="4932" xr:uid="{D7171292-EE27-4237-8C1A-7372D87BE9F3}"/>
    <cellStyle name="Comma 7 6" xfId="732" xr:uid="{30F76736-16A6-4DB8-96AC-1E17F263FDD4}"/>
    <cellStyle name="Comma 7 6 2" xfId="1453" xr:uid="{60075BE2-1D58-4C48-BC94-57482F3DF1BF}"/>
    <cellStyle name="Comma 7 6 2 2" xfId="2842" xr:uid="{DB6A1A22-88D0-4086-BCFD-592688C82EC1}"/>
    <cellStyle name="Comma 7 6 2 2 2" xfId="6910" xr:uid="{FD3B0A39-9346-49EA-B4F4-3D2E554D90F6}"/>
    <cellStyle name="Comma 7 6 2 3" xfId="4185" xr:uid="{952FD014-8C44-4518-8F05-16B925C15145}"/>
    <cellStyle name="Comma 7 6 2 4" xfId="5552" xr:uid="{6C20A9CB-7F9C-49CA-86ED-CA6C51435113}"/>
    <cellStyle name="Comma 7 6 3" xfId="2168" xr:uid="{34807ECD-D910-4EC9-A10A-0FAD7BED6486}"/>
    <cellStyle name="Comma 7 6 3 2" xfId="6242" xr:uid="{8F1A73AA-614D-4867-B43E-71AB04E40CE7}"/>
    <cellStyle name="Comma 7 6 4" xfId="3523" xr:uid="{13111AF1-7FE8-430F-943C-B572EBF4F171}"/>
    <cellStyle name="Comma 7 6 5" xfId="4890" xr:uid="{3A282D15-0054-4639-BBF7-501D45CF01B4}"/>
    <cellStyle name="Comma 7 7" xfId="272" xr:uid="{F56ED28E-E60F-4DEA-BACF-1C699E59D691}"/>
    <cellStyle name="Comma 7 7 10" xfId="879" xr:uid="{5AACF604-2D11-4997-9CD3-E85621EE68A4}"/>
    <cellStyle name="Comma 7 7 2" xfId="278" xr:uid="{F08E41D3-778A-4AC5-B538-2634BF33EAB4}"/>
    <cellStyle name="Comma 7 7 2 2" xfId="355" xr:uid="{09C6BE2C-DD8F-47AA-ABFA-A82C3FF71BDE}"/>
    <cellStyle name="Comma 7 7 2 2 2" xfId="1299" xr:uid="{A83A232D-7C3C-4BEB-AA04-0CFE9D1C34D9}"/>
    <cellStyle name="Comma 7 7 2 2 2 2" xfId="1961" xr:uid="{C88674B2-7FB6-48C9-BF46-27681FD481EE}"/>
    <cellStyle name="Comma 7 7 2 2 2 2 2" xfId="3350" xr:uid="{5999447D-754A-4B2B-B047-AE387B6F4F6B}"/>
    <cellStyle name="Comma 7 7 2 2 2 2 2 2" xfId="7418" xr:uid="{D4F9CEA0-D2B4-4F55-9D74-D78F4E1D6A03}"/>
    <cellStyle name="Comma 7 7 2 2 2 2 3" xfId="4693" xr:uid="{444905A1-DF8F-4D20-83AA-B473777E017E}"/>
    <cellStyle name="Comma 7 7 2 2 2 2 4" xfId="6060" xr:uid="{CD5DD747-65FD-476B-B5C8-D3929DBD62B9}"/>
    <cellStyle name="Comma 7 7 2 2 2 3" xfId="2688" xr:uid="{58BB5731-E452-442F-BE76-B13F26FF1783}"/>
    <cellStyle name="Comma 7 7 2 2 2 3 2" xfId="6756" xr:uid="{ADAAE899-C836-43DE-A78F-BB2D3E9099A1}"/>
    <cellStyle name="Comma 7 7 2 2 2 4" xfId="4031" xr:uid="{F17B9EBD-5D48-431B-9CE1-44186523250F}"/>
    <cellStyle name="Comma 7 7 2 2 2 5" xfId="5398" xr:uid="{B5F60BEF-53C7-4CDD-B3F7-D3BDFC63BC08}"/>
    <cellStyle name="Comma 7 7 2 2 3" xfId="1724" xr:uid="{0A1A064C-FBD5-4311-9285-515C89F94894}"/>
    <cellStyle name="Comma 7 7 2 2 3 2" xfId="3113" xr:uid="{72A46D49-DC38-45FB-A418-0314A560DDC9}"/>
    <cellStyle name="Comma 7 7 2 2 3 2 2" xfId="7181" xr:uid="{080E017D-3935-4EB8-AFA1-554AE4DFC354}"/>
    <cellStyle name="Comma 7 7 2 2 3 3" xfId="4456" xr:uid="{4ACA5C3E-3005-4794-BA03-CEBAE2CEFCA8}"/>
    <cellStyle name="Comma 7 7 2 2 3 4" xfId="5823" xr:uid="{75D29A45-808D-4707-AD8A-CE93A18D8620}"/>
    <cellStyle name="Comma 7 7 2 2 4" xfId="2451" xr:uid="{CA2C0507-017B-4C2A-A77F-6B641DC7E4D6}"/>
    <cellStyle name="Comma 7 7 2 2 4 2" xfId="6519" xr:uid="{31CE7F3E-A428-4949-9635-4A18C33B8971}"/>
    <cellStyle name="Comma 7 7 2 2 5" xfId="3794" xr:uid="{91BEADDA-877E-4E61-A4EC-8D95D5CBC452}"/>
    <cellStyle name="Comma 7 7 2 2 6" xfId="5161" xr:uid="{2177A86D-EF04-4C6F-9D37-06A1A0B3F330}"/>
    <cellStyle name="Comma 7 7 2 2 7" xfId="1061" xr:uid="{48298C4D-C36F-451E-B166-1839D629D542}"/>
    <cellStyle name="Comma 7 7 2 3" xfId="990" xr:uid="{745AB3AF-3698-4D49-B8A7-BAE954659598}"/>
    <cellStyle name="Comma 7 7 2 3 2" xfId="1232" xr:uid="{BD7592B5-FF56-42A9-B484-C0405D2AB4E2}"/>
    <cellStyle name="Comma 7 7 2 3 2 2" xfId="1894" xr:uid="{457EC381-527B-4608-BB13-3C1148D3F2C4}"/>
    <cellStyle name="Comma 7 7 2 3 2 2 2" xfId="3283" xr:uid="{C120CCCE-16BD-41CD-804F-B61694356EFE}"/>
    <cellStyle name="Comma 7 7 2 3 2 2 2 2" xfId="7351" xr:uid="{4E050ACC-F791-4F66-BE1F-6562D46E980E}"/>
    <cellStyle name="Comma 7 7 2 3 2 2 3" xfId="4626" xr:uid="{8FAF7F5A-7A39-47A2-86FD-A1CA80F7BEEC}"/>
    <cellStyle name="Comma 7 7 2 3 2 2 4" xfId="5993" xr:uid="{E3C04240-EEDB-4B13-B531-32D2071F27B7}"/>
    <cellStyle name="Comma 7 7 2 3 2 3" xfId="2621" xr:uid="{70E0196D-3838-4860-AE28-83E1997A9A43}"/>
    <cellStyle name="Comma 7 7 2 3 2 3 2" xfId="6689" xr:uid="{B1B77723-63C2-4087-84D2-D95AC8DA298D}"/>
    <cellStyle name="Comma 7 7 2 3 2 4" xfId="3964" xr:uid="{530F163A-1EC6-4BE3-BDAB-1B71A4346400}"/>
    <cellStyle name="Comma 7 7 2 3 2 5" xfId="5331" xr:uid="{416EE142-7F95-4A4E-95FA-359A12618AD0}"/>
    <cellStyle name="Comma 7 7 2 3 3" xfId="1656" xr:uid="{95F06938-2136-485C-B169-AC18D279F379}"/>
    <cellStyle name="Comma 7 7 2 3 3 2" xfId="3045" xr:uid="{BC6FFBAD-3540-4A85-B220-6213BC49A8D3}"/>
    <cellStyle name="Comma 7 7 2 3 3 2 2" xfId="7113" xr:uid="{156C3573-7B50-45B4-A954-549E75AB1B4B}"/>
    <cellStyle name="Comma 7 7 2 3 3 3" xfId="4388" xr:uid="{DBE511AB-BEC0-4A73-858F-D1D05F3D18E2}"/>
    <cellStyle name="Comma 7 7 2 3 3 4" xfId="5755" xr:uid="{4307E85E-6E3E-47C4-8293-19910DC1FACA}"/>
    <cellStyle name="Comma 7 7 2 3 4" xfId="2383" xr:uid="{8582E44D-1A42-430B-BC3A-B439D9B5BF84}"/>
    <cellStyle name="Comma 7 7 2 3 4 2" xfId="6451" xr:uid="{43F4ABF1-8B12-4A99-B8D2-F19135BFB86C}"/>
    <cellStyle name="Comma 7 7 2 3 5" xfId="3726" xr:uid="{3634241D-4F65-4E38-89E5-8E085FA17B39}"/>
    <cellStyle name="Comma 7 7 2 3 6" xfId="5093" xr:uid="{A3784328-B035-4318-B867-4CB99E802474}"/>
    <cellStyle name="Comma 7 7 2 4" xfId="1162" xr:uid="{88EBD9D3-B6F3-464A-A86E-313A2A9F7490}"/>
    <cellStyle name="Comma 7 7 2 4 2" xfId="1824" xr:uid="{18F3C792-A2BE-4D65-9222-5EDB411F2DCE}"/>
    <cellStyle name="Comma 7 7 2 4 2 2" xfId="3213" xr:uid="{D563DBFB-210F-4080-AC22-9A4F8601371A}"/>
    <cellStyle name="Comma 7 7 2 4 2 2 2" xfId="7281" xr:uid="{4C6EB5A6-F8B7-44FC-A49B-DC06969020AE}"/>
    <cellStyle name="Comma 7 7 2 4 2 3" xfId="4556" xr:uid="{3E6778A1-3308-4E01-B9E5-40EC493792DF}"/>
    <cellStyle name="Comma 7 7 2 4 2 4" xfId="5923" xr:uid="{A62E2444-3E57-4447-AE74-7F6A902D56C2}"/>
    <cellStyle name="Comma 7 7 2 4 3" xfId="2551" xr:uid="{BE5F1D09-6E5E-4943-93AE-EE13F7505AFB}"/>
    <cellStyle name="Comma 7 7 2 4 3 2" xfId="6619" xr:uid="{0338C3B8-A551-4D17-9460-C9D987A375A5}"/>
    <cellStyle name="Comma 7 7 2 4 4" xfId="3894" xr:uid="{E31E5ED3-3D24-43F6-BAFC-205BACEBB951}"/>
    <cellStyle name="Comma 7 7 2 4 5" xfId="5261" xr:uid="{C8B5AA5B-0DD3-48D9-9BE9-9057C835FDCD}"/>
    <cellStyle name="Comma 7 7 2 5" xfId="1578" xr:uid="{7793E3EB-62D7-47F6-8BEA-97863ABD4229}"/>
    <cellStyle name="Comma 7 7 2 5 2" xfId="2967" xr:uid="{BEBEBA1B-A682-4873-8D32-9999C548414C}"/>
    <cellStyle name="Comma 7 7 2 5 2 2" xfId="7035" xr:uid="{7EA196B2-816F-49D5-9925-A549C33C3625}"/>
    <cellStyle name="Comma 7 7 2 5 3" xfId="4310" xr:uid="{7DC41B56-0E76-412B-B97F-F5AFFAD98ED4}"/>
    <cellStyle name="Comma 7 7 2 5 4" xfId="5677" xr:uid="{3786E728-762C-48CB-BA09-41949F6D2C93}"/>
    <cellStyle name="Comma 7 7 2 6" xfId="2299" xr:uid="{FBF0C006-6271-420E-B751-AE74DE9A835E}"/>
    <cellStyle name="Comma 7 7 2 6 2" xfId="6370" xr:uid="{62BDB8E4-A56F-44B2-9998-6B4A0477DB2D}"/>
    <cellStyle name="Comma 7 7 2 7" xfId="3648" xr:uid="{C1BFAF86-16F6-44EC-A12A-981BA14E6FF5}"/>
    <cellStyle name="Comma 7 7 2 8" xfId="5015" xr:uid="{DAC1261C-5145-44CC-90ED-1DEACA069586}"/>
    <cellStyle name="Comma 7 7 2 9" xfId="895" xr:uid="{4320BB82-E508-4BE8-9864-A6FB291071ED}"/>
    <cellStyle name="Comma 7 7 3" xfId="349" xr:uid="{79D7A6F6-0C42-4B12-9465-4404DF5969CD}"/>
    <cellStyle name="Comma 7 7 3 2" xfId="1055" xr:uid="{8BAA31B8-3127-4228-ADD4-D7DA85AC2058}"/>
    <cellStyle name="Comma 7 7 3 2 2" xfId="1293" xr:uid="{7952F1F8-D8D8-4889-9E5D-6DDF30DD79DC}"/>
    <cellStyle name="Comma 7 7 3 2 2 2" xfId="1955" xr:uid="{5BD2CBA3-13E4-4FD4-A8C1-13AB1AB5F242}"/>
    <cellStyle name="Comma 7 7 3 2 2 2 2" xfId="3344" xr:uid="{0322BE64-3789-4542-B891-4C7DE0D07F68}"/>
    <cellStyle name="Comma 7 7 3 2 2 2 2 2" xfId="7412" xr:uid="{BECCCB00-BA67-48C0-9AAF-C934FD50E3C2}"/>
    <cellStyle name="Comma 7 7 3 2 2 2 3" xfId="4687" xr:uid="{7C7AA2F0-E8EC-4051-B3F9-04B18AC1E214}"/>
    <cellStyle name="Comma 7 7 3 2 2 2 4" xfId="6054" xr:uid="{E773686B-6573-482D-A2D4-A6AC963E0972}"/>
    <cellStyle name="Comma 7 7 3 2 2 3" xfId="2682" xr:uid="{69359B7C-E6C3-4E46-8903-F289BB157362}"/>
    <cellStyle name="Comma 7 7 3 2 2 3 2" xfId="6750" xr:uid="{44AA247A-7A75-4C1C-A583-C1DED6D8EA71}"/>
    <cellStyle name="Comma 7 7 3 2 2 4" xfId="4025" xr:uid="{ED2DB988-F24B-448C-9B80-F0C38656AA6E}"/>
    <cellStyle name="Comma 7 7 3 2 2 5" xfId="5392" xr:uid="{10DCF386-9893-4E47-BCC3-D771FC24F09C}"/>
    <cellStyle name="Comma 7 7 3 2 3" xfId="1718" xr:uid="{06383CCD-9334-4FCF-9F68-985341D2C6B1}"/>
    <cellStyle name="Comma 7 7 3 2 3 2" xfId="3107" xr:uid="{AD23D460-88BA-4A8A-B0C2-AB76254462DB}"/>
    <cellStyle name="Comma 7 7 3 2 3 2 2" xfId="7175" xr:uid="{8E3A655B-01D6-4C0D-AE5D-E8C316745277}"/>
    <cellStyle name="Comma 7 7 3 2 3 3" xfId="4450" xr:uid="{713F6922-8313-435F-B10A-45889FBF82E7}"/>
    <cellStyle name="Comma 7 7 3 2 3 4" xfId="5817" xr:uid="{9BBCD805-550A-4580-8DE1-943950114D95}"/>
    <cellStyle name="Comma 7 7 3 2 4" xfId="2445" xr:uid="{9254D9DE-34F1-4A67-83D6-490250C5F666}"/>
    <cellStyle name="Comma 7 7 3 2 4 2" xfId="6513" xr:uid="{FAE0E640-46A4-49E4-A7F8-8029868CD4A6}"/>
    <cellStyle name="Comma 7 7 3 2 5" xfId="3788" xr:uid="{D1DBDF4A-98FE-45D3-AEE9-DDBE39B70B6A}"/>
    <cellStyle name="Comma 7 7 3 2 6" xfId="5155" xr:uid="{FAC5E49A-B749-4D8D-8D6F-BA9AC6238754}"/>
    <cellStyle name="Comma 7 7 3 3" xfId="1182" xr:uid="{8F4F37F0-EEB5-4D49-AAC3-5CC9BA961825}"/>
    <cellStyle name="Comma 7 7 3 3 2" xfId="1844" xr:uid="{DD30357E-A86A-42CA-B02D-275C26AA106F}"/>
    <cellStyle name="Comma 7 7 3 3 2 2" xfId="3233" xr:uid="{B4AEE983-E2C1-4669-BAA6-F4C88ED3194F}"/>
    <cellStyle name="Comma 7 7 3 3 2 2 2" xfId="7301" xr:uid="{95F65612-06A0-4774-BF72-21F5A9EF55BB}"/>
    <cellStyle name="Comma 7 7 3 3 2 3" xfId="4576" xr:uid="{3FFB9853-AC40-467D-9D09-18243E63A66C}"/>
    <cellStyle name="Comma 7 7 3 3 2 4" xfId="5943" xr:uid="{38A43BE1-BFE1-48AE-BA7B-9B47CA7A9D05}"/>
    <cellStyle name="Comma 7 7 3 3 3" xfId="2571" xr:uid="{AD2FB55E-C995-442A-91BA-C9B1123EB239}"/>
    <cellStyle name="Comma 7 7 3 3 3 2" xfId="6639" xr:uid="{230F3899-824C-4BE9-A1AE-F3FDEF00F93C}"/>
    <cellStyle name="Comma 7 7 3 3 4" xfId="3914" xr:uid="{D0F3E86F-C8E3-4A61-AE21-EE89FD0BB5D2}"/>
    <cellStyle name="Comma 7 7 3 3 5" xfId="5281" xr:uid="{9C439AB2-EAFC-4143-BE46-49CC9B48BACF}"/>
    <cellStyle name="Comma 7 7 3 4" xfId="1599" xr:uid="{BB4A5D3C-89C4-467C-92DB-2B615C34BA67}"/>
    <cellStyle name="Comma 7 7 3 4 2" xfId="2988" xr:uid="{8709CBF0-44D6-4CCF-8164-082586B3826B}"/>
    <cellStyle name="Comma 7 7 3 4 2 2" xfId="7056" xr:uid="{0406532E-1F71-4A8C-A3FC-3324B159D034}"/>
    <cellStyle name="Comma 7 7 3 4 3" xfId="4331" xr:uid="{11C81D39-3DA6-4DFE-BA1B-5F005E171B7D}"/>
    <cellStyle name="Comma 7 7 3 4 4" xfId="5698" xr:uid="{C52CBFAE-5DA8-4B63-A084-014D777F2BC9}"/>
    <cellStyle name="Comma 7 7 3 5" xfId="2320" xr:uid="{4CDA461E-790B-4739-886C-F21306045A93}"/>
    <cellStyle name="Comma 7 7 3 5 2" xfId="6391" xr:uid="{6752CFA2-5FF0-46E8-8401-56CB8B25DF2F}"/>
    <cellStyle name="Comma 7 7 3 6" xfId="3669" xr:uid="{1C357184-DFA6-4A18-94DE-B03F0EE9801E}"/>
    <cellStyle name="Comma 7 7 3 7" xfId="5036" xr:uid="{5BF71630-A4F5-48FD-831E-E1DC552F912C}"/>
    <cellStyle name="Comma 7 7 3 8" xfId="917" xr:uid="{5D3758DE-A579-4BF1-A57B-1015711152B2}"/>
    <cellStyle name="Comma 7 7 4" xfId="984" xr:uid="{FC38FB6B-B5EB-4797-B5C6-8A657F386787}"/>
    <cellStyle name="Comma 7 7 4 2" xfId="1226" xr:uid="{CCDF1894-674B-4055-A72C-6953CB3FAE11}"/>
    <cellStyle name="Comma 7 7 4 2 2" xfId="1888" xr:uid="{85F4FF36-45E1-4FCB-8FAF-6C8C0CF04A20}"/>
    <cellStyle name="Comma 7 7 4 2 2 2" xfId="3277" xr:uid="{71D8F1EC-E64A-42AA-877A-74923928CF52}"/>
    <cellStyle name="Comma 7 7 4 2 2 2 2" xfId="7345" xr:uid="{A58A05E2-CA0A-4797-AE3E-49FC159BFF2D}"/>
    <cellStyle name="Comma 7 7 4 2 2 3" xfId="4620" xr:uid="{2D6F26E6-4B51-4D70-882F-9AF2FC82EA5F}"/>
    <cellStyle name="Comma 7 7 4 2 2 4" xfId="5987" xr:uid="{327F0AB8-7852-41EF-BBCE-6C4AFC9D426B}"/>
    <cellStyle name="Comma 7 7 4 2 3" xfId="2615" xr:uid="{B8452C20-1D7A-4078-BAF4-C8977EC520AF}"/>
    <cellStyle name="Comma 7 7 4 2 3 2" xfId="6683" xr:uid="{072725B7-8448-46EC-8F3D-E1399C1BB410}"/>
    <cellStyle name="Comma 7 7 4 2 4" xfId="3958" xr:uid="{76A69B88-5862-4A24-B695-14E5F069EF2A}"/>
    <cellStyle name="Comma 7 7 4 2 5" xfId="5325" xr:uid="{CC721F0B-07B5-4196-B8A5-DF97C8F69C9C}"/>
    <cellStyle name="Comma 7 7 4 3" xfId="1650" xr:uid="{5608BA07-488E-4914-AE20-F4CD7C38251A}"/>
    <cellStyle name="Comma 7 7 4 3 2" xfId="3039" xr:uid="{7D7DAAA4-B0DB-4A44-A25E-9BE95400C64B}"/>
    <cellStyle name="Comma 7 7 4 3 2 2" xfId="7107" xr:uid="{93F0BED0-8F67-43F4-9143-4E40FC99FA5F}"/>
    <cellStyle name="Comma 7 7 4 3 3" xfId="4382" xr:uid="{83E6195B-DA74-4702-B566-DC2FD59C8068}"/>
    <cellStyle name="Comma 7 7 4 3 4" xfId="5749" xr:uid="{7AA9636E-5487-4BC2-BAE4-99C44E507255}"/>
    <cellStyle name="Comma 7 7 4 4" xfId="2377" xr:uid="{4F73C08B-F4DC-4D71-BC78-67DFC4CCA497}"/>
    <cellStyle name="Comma 7 7 4 4 2" xfId="6445" xr:uid="{B6359E4C-2712-4150-A5BB-45AEE7E2661B}"/>
    <cellStyle name="Comma 7 7 4 5" xfId="3720" xr:uid="{3BDFF687-38AA-4DB2-A2CC-10CB7FA6BCA3}"/>
    <cellStyle name="Comma 7 7 4 6" xfId="5087" xr:uid="{E52FD683-EA89-4796-9165-348FA08DB5FA}"/>
    <cellStyle name="Comma 7 7 5" xfId="1146" xr:uid="{C26EF683-03FB-484A-9B88-A63D3BB0B2E0}"/>
    <cellStyle name="Comma 7 7 5 2" xfId="1808" xr:uid="{BF7231E4-09C4-41AB-86D5-8475349F5080}"/>
    <cellStyle name="Comma 7 7 5 2 2" xfId="3197" xr:uid="{7FBB6B3C-3361-4042-94C5-4806E3563ED2}"/>
    <cellStyle name="Comma 7 7 5 2 2 2" xfId="7265" xr:uid="{8711694C-BB9F-452B-B17E-8851F1FE161E}"/>
    <cellStyle name="Comma 7 7 5 2 3" xfId="4540" xr:uid="{FB1E984D-73D4-4F93-8A8B-3DE18883B7FA}"/>
    <cellStyle name="Comma 7 7 5 2 4" xfId="5907" xr:uid="{4A48CC20-F1B3-450B-9959-CC0689D8EC12}"/>
    <cellStyle name="Comma 7 7 5 3" xfId="2535" xr:uid="{AC8DBDAA-AE20-4F7B-B6ED-8884D32EA32B}"/>
    <cellStyle name="Comma 7 7 5 3 2" xfId="6603" xr:uid="{CC89400F-F785-477F-82CA-6FBD7C8E4A29}"/>
    <cellStyle name="Comma 7 7 5 4" xfId="3878" xr:uid="{9AEEC452-0C25-4752-8A83-8BE765CF7B38}"/>
    <cellStyle name="Comma 7 7 5 5" xfId="5245" xr:uid="{FB5A9044-DE8C-4EFC-8AF8-CD845A250914}"/>
    <cellStyle name="Comma 7 7 6" xfId="1563" xr:uid="{9B7A0DBB-5D78-413D-AA51-12746C19321A}"/>
    <cellStyle name="Comma 7 7 6 2" xfId="2952" xr:uid="{AC8FBB69-A6C3-4120-9E14-A7B3CB3DAC0C}"/>
    <cellStyle name="Comma 7 7 6 2 2" xfId="7020" xr:uid="{C424C43B-BD3F-4B90-B286-EBF9D98B5DCA}"/>
    <cellStyle name="Comma 7 7 6 3" xfId="4295" xr:uid="{6B765DFA-06A2-48CC-8B8C-4233CD84FF2E}"/>
    <cellStyle name="Comma 7 7 6 4" xfId="5662" xr:uid="{7380B21F-A7B5-4255-804F-DCC38F7F6453}"/>
    <cellStyle name="Comma 7 7 7" xfId="2284" xr:uid="{C3DFDF69-2F09-4CD3-A8A8-B8909849503D}"/>
    <cellStyle name="Comma 7 7 7 2" xfId="6355" xr:uid="{0B62FC50-58E1-40E7-B777-78610EFFB189}"/>
    <cellStyle name="Comma 7 7 8" xfId="3633" xr:uid="{C72AA6F9-3885-41D8-91E5-25C0089903CC}"/>
    <cellStyle name="Comma 7 7 9" xfId="5000" xr:uid="{A8F790CC-3F19-4F0B-BB5B-C87BF955F20E}"/>
    <cellStyle name="Comma 7 8" xfId="3409" xr:uid="{6AE06AB1-3684-44CB-97D3-9330B479A415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10" xfId="4801" xr:uid="{AFB8EFAF-7DAA-4DC9-A94B-7376AABCA683}"/>
    <cellStyle name="Comma 8 11" xfId="622" xr:uid="{37F329F9-D8EE-4BCC-836B-7CFBE83C3029}"/>
    <cellStyle name="Comma 8 2" xfId="338" xr:uid="{CA6FEABE-22E2-4845-8E2D-E568D2FB91D3}"/>
    <cellStyle name="Comma 8 2 2" xfId="1282" xr:uid="{562AFD0C-73F9-4444-BAAD-2280AA8B3537}"/>
    <cellStyle name="Comma 8 2 2 2" xfId="1944" xr:uid="{84F71511-9658-473A-BDAF-E5991545996E}"/>
    <cellStyle name="Comma 8 2 2 2 2" xfId="3333" xr:uid="{C5E4440E-5AA8-4AF4-AF81-678936F11E77}"/>
    <cellStyle name="Comma 8 2 2 2 2 2" xfId="7401" xr:uid="{17FE6575-6AA0-4F20-A862-DB2B42190AB6}"/>
    <cellStyle name="Comma 8 2 2 2 3" xfId="4676" xr:uid="{35978363-8DFD-44DC-9749-F39F3393D5B5}"/>
    <cellStyle name="Comma 8 2 2 2 4" xfId="6043" xr:uid="{8B32C478-CA9D-4260-9BEC-742168F25344}"/>
    <cellStyle name="Comma 8 2 2 3" xfId="2671" xr:uid="{FF0279E5-7A2E-4EB5-943C-3D71FBBF94AA}"/>
    <cellStyle name="Comma 8 2 2 3 2" xfId="6739" xr:uid="{38B05239-51B9-4F7B-BD91-0E8679BE241B}"/>
    <cellStyle name="Comma 8 2 2 4" xfId="4014" xr:uid="{FA1C3A62-6D56-4B8B-A849-90936016C2AC}"/>
    <cellStyle name="Comma 8 2 2 5" xfId="5381" xr:uid="{B3043185-5BED-477B-87D2-B2B85A2BE943}"/>
    <cellStyle name="Comma 8 2 3" xfId="1044" xr:uid="{F11BAEC0-ACAB-4FF5-9315-70A6E668F0FB}"/>
    <cellStyle name="Comma 8 2 3 2" xfId="1707" xr:uid="{F8094B43-6331-4EE0-A971-1BA3766AEECD}"/>
    <cellStyle name="Comma 8 2 3 2 2" xfId="3096" xr:uid="{40A0ED9C-1054-4F78-97DB-1F16659C2973}"/>
    <cellStyle name="Comma 8 2 3 2 2 2" xfId="7164" xr:uid="{D273AE1A-6706-4D25-AE89-69B5DB49779B}"/>
    <cellStyle name="Comma 8 2 3 2 3" xfId="4439" xr:uid="{3DA35AC1-EDA3-480E-A599-302E47AB1C57}"/>
    <cellStyle name="Comma 8 2 3 2 4" xfId="5806" xr:uid="{FCB586B1-BB39-432F-A85A-6FE1658B748A}"/>
    <cellStyle name="Comma 8 2 3 3" xfId="2434" xr:uid="{A612A042-0449-4C69-9C8D-D53123EBF0A7}"/>
    <cellStyle name="Comma 8 2 3 3 2" xfId="6502" xr:uid="{0BA9448A-690A-49F8-8310-CE8A4391E028}"/>
    <cellStyle name="Comma 8 2 3 4" xfId="3777" xr:uid="{EB834C6B-4812-47E9-A5AE-4F1EF6F937F8}"/>
    <cellStyle name="Comma 8 2 3 5" xfId="5144" xr:uid="{09DEA450-7CD7-4981-B0BC-935AAA3C8DDE}"/>
    <cellStyle name="Comma 8 2 4" xfId="1434" xr:uid="{7B6ECA92-8D3C-4FDD-9CB8-4FEF8358D2E2}"/>
    <cellStyle name="Comma 8 2 4 2" xfId="2823" xr:uid="{39C07CDF-F61D-4C4A-997B-021DCFB68AA7}"/>
    <cellStyle name="Comma 8 2 4 2 2" xfId="6891" xr:uid="{EFE5DC0C-7132-43A1-9693-B1CB504BAE8E}"/>
    <cellStyle name="Comma 8 2 4 3" xfId="4166" xr:uid="{A3602BF7-D5B3-4720-8912-9F1C62959144}"/>
    <cellStyle name="Comma 8 2 4 4" xfId="5533" xr:uid="{EE495BCB-44D4-47D0-8280-6D97C15614FF}"/>
    <cellStyle name="Comma 8 2 5" xfId="2149" xr:uid="{6C94C06A-A187-4182-BC96-8B81BE266085}"/>
    <cellStyle name="Comma 8 2 5 2" xfId="6223" xr:uid="{C89DDA4F-25B7-4E97-A0D0-429C3255C61A}"/>
    <cellStyle name="Comma 8 2 6" xfId="3504" xr:uid="{59E98435-957C-4BD5-8B82-D55984A7174A}"/>
    <cellStyle name="Comma 8 2 7" xfId="4871" xr:uid="{E84B3A92-92D8-455D-8889-5C9129C0A6A6}"/>
    <cellStyle name="Comma 8 2 8" xfId="709" xr:uid="{5673FE06-D7B2-4BF6-B33D-6F904485D984}"/>
    <cellStyle name="Comma 8 3" xfId="259" xr:uid="{D2E5D4AE-B9B8-4C98-8049-9C41E7044610}"/>
    <cellStyle name="Comma 8 3 2" xfId="1215" xr:uid="{0B4AC822-1F39-4294-BC37-6C7FE94E5363}"/>
    <cellStyle name="Comma 8 3 2 2" xfId="1877" xr:uid="{54D7CE92-1384-445A-A7DA-494DA6DED1B6}"/>
    <cellStyle name="Comma 8 3 2 2 2" xfId="3266" xr:uid="{2787BE12-21F0-47AD-91F2-F42B33CF7B08}"/>
    <cellStyle name="Comma 8 3 2 2 2 2" xfId="7334" xr:uid="{27DC1A8E-2E67-44B8-8DDD-8D950809E1C4}"/>
    <cellStyle name="Comma 8 3 2 2 3" xfId="4609" xr:uid="{F8D7CE21-73F5-4C38-B915-7BE74E919275}"/>
    <cellStyle name="Comma 8 3 2 2 4" xfId="5976" xr:uid="{F32F805F-EA37-4175-A26E-83C44BB78147}"/>
    <cellStyle name="Comma 8 3 2 3" xfId="2604" xr:uid="{42F590B3-A904-42D5-93A6-289645F68293}"/>
    <cellStyle name="Comma 8 3 2 3 2" xfId="6672" xr:uid="{F6F6ACF7-F522-4E46-8F9E-BE7AC4B54420}"/>
    <cellStyle name="Comma 8 3 2 4" xfId="3947" xr:uid="{3265CE5A-1B87-4532-9AD4-5ECA85DD50CB}"/>
    <cellStyle name="Comma 8 3 2 5" xfId="5314" xr:uid="{4160C85A-1083-4306-B152-50F761B1BB7F}"/>
    <cellStyle name="Comma 8 3 3" xfId="1639" xr:uid="{A30696E6-D216-452E-8731-089A4BC4141A}"/>
    <cellStyle name="Comma 8 3 3 2" xfId="3028" xr:uid="{B476B5C5-725B-4409-A024-259AEEB2102E}"/>
    <cellStyle name="Comma 8 3 3 2 2" xfId="7096" xr:uid="{9AFCB560-5E14-455C-99F7-19F7F254ABBC}"/>
    <cellStyle name="Comma 8 3 3 3" xfId="4371" xr:uid="{A42A849E-4F7F-4E40-89B2-8955E9363A06}"/>
    <cellStyle name="Comma 8 3 3 4" xfId="5738" xr:uid="{DB0C9E2B-87BB-448E-8212-EAEDB79C5364}"/>
    <cellStyle name="Comma 8 3 4" xfId="2366" xr:uid="{33FFED53-FA62-49B6-9168-B1CC40321A7A}"/>
    <cellStyle name="Comma 8 3 4 2" xfId="6434" xr:uid="{DC0C38A5-996A-4544-B7ED-4DB9A26F4864}"/>
    <cellStyle name="Comma 8 3 5" xfId="3709" xr:uid="{D157D5E9-9E45-4B57-85C9-663F19B2F5B0}"/>
    <cellStyle name="Comma 8 3 6" xfId="5076" xr:uid="{6D268B8A-D502-4BBC-9B85-BF9D38DF29A0}"/>
    <cellStyle name="Comma 8 3 7" xfId="972" xr:uid="{B55E0449-AE2B-45BD-8EE7-FFC0451F5CED}"/>
    <cellStyle name="Comma 8 4" xfId="1183" xr:uid="{7A52CCCC-DD64-42A2-A247-392293B3EFB4}"/>
    <cellStyle name="Comma 8 4 2" xfId="1845" xr:uid="{85C82FF2-09D8-431E-A2D2-3B031E59D2C2}"/>
    <cellStyle name="Comma 8 4 2 2" xfId="3234" xr:uid="{F45D6999-346D-4137-8259-CDEC74B8471F}"/>
    <cellStyle name="Comma 8 4 2 2 2" xfId="7302" xr:uid="{8A1A1D0A-3BD7-49BD-A700-F9E0F3B1BE79}"/>
    <cellStyle name="Comma 8 4 2 3" xfId="4577" xr:uid="{06BDBC3C-33A9-4A29-AF7E-6B9EB516E6B8}"/>
    <cellStyle name="Comma 8 4 2 4" xfId="5944" xr:uid="{58DC7E99-D2F5-4BB9-8FF0-3624EC86EC9B}"/>
    <cellStyle name="Comma 8 4 3" xfId="2572" xr:uid="{15E3EC7A-FF6E-4A94-8687-70061BF6BA7D}"/>
    <cellStyle name="Comma 8 4 3 2" xfId="6640" xr:uid="{14C9CB89-0FC2-4D7C-98CA-0DB6B0BA39E8}"/>
    <cellStyle name="Comma 8 4 4" xfId="3915" xr:uid="{C118E3CE-9801-429A-9A15-F357A61B7DE8}"/>
    <cellStyle name="Comma 8 4 5" xfId="5282" xr:uid="{90841E40-EB15-4422-816B-D66102C82240}"/>
    <cellStyle name="Comma 8 5" xfId="918" xr:uid="{C4D2677C-AE6A-4481-B5BE-AD4B5A218B34}"/>
    <cellStyle name="Comma 8 5 2" xfId="1600" xr:uid="{557DCD79-317C-4E68-BB9C-5CDFE2308488}"/>
    <cellStyle name="Comma 8 5 2 2" xfId="2989" xr:uid="{56E71A55-1639-41D8-87E9-F1889229E1B3}"/>
    <cellStyle name="Comma 8 5 2 2 2" xfId="7057" xr:uid="{0ADB6FA5-C51C-4174-8783-F32C9A76A3B9}"/>
    <cellStyle name="Comma 8 5 2 3" xfId="4332" xr:uid="{94EA224A-00A4-4BF7-855E-0D4F7FA73BE2}"/>
    <cellStyle name="Comma 8 5 2 4" xfId="5699" xr:uid="{BACD2146-C04B-4647-B9C7-E0328269076E}"/>
    <cellStyle name="Comma 8 5 3" xfId="2321" xr:uid="{A4069A3E-1024-421B-AE58-00010B4344E3}"/>
    <cellStyle name="Comma 8 5 3 2" xfId="6392" xr:uid="{A0EA0B58-4861-425E-8E93-A934366F1F72}"/>
    <cellStyle name="Comma 8 5 4" xfId="3670" xr:uid="{72C4558A-F5E0-4A50-8CB7-134F23F4ED3D}"/>
    <cellStyle name="Comma 8 5 5" xfId="5037" xr:uid="{A2424ED4-C4F9-4BD3-B444-71ABB8718867}"/>
    <cellStyle name="Comma 8 6" xfId="735" xr:uid="{7675C27A-4674-4BCF-9D93-14AD1187EFE0}"/>
    <cellStyle name="Comma 8 6 2" xfId="1454" xr:uid="{42715F50-53C9-45D1-8ECE-D354CE49B982}"/>
    <cellStyle name="Comma 8 6 2 2" xfId="2843" xr:uid="{3A4FB144-9191-4164-B868-1B85BF1DA89B}"/>
    <cellStyle name="Comma 8 6 2 2 2" xfId="6911" xr:uid="{E1A8D8C2-6F29-422E-B099-9BCE67DB9965}"/>
    <cellStyle name="Comma 8 6 2 3" xfId="4186" xr:uid="{ED128342-F704-47C8-9AB0-FBAA889CD149}"/>
    <cellStyle name="Comma 8 6 2 4" xfId="5553" xr:uid="{7AC32E2D-1B82-4DC3-9D8D-4BCC33C1D9BE}"/>
    <cellStyle name="Comma 8 6 3" xfId="2169" xr:uid="{A09CF2C7-FB5E-4E1F-B1D8-26E4AE340DB0}"/>
    <cellStyle name="Comma 8 6 3 2" xfId="6243" xr:uid="{F9EF782F-595B-4DFC-AB16-2A68049EE621}"/>
    <cellStyle name="Comma 8 6 4" xfId="3524" xr:uid="{90A96B53-5838-4078-9D1A-5C55625EB7E0}"/>
    <cellStyle name="Comma 8 6 5" xfId="4891" xr:uid="{21FF3891-C041-456E-B800-52A0615E44E6}"/>
    <cellStyle name="Comma 8 7" xfId="1364" xr:uid="{904DD2A6-18ED-449A-90FC-CE1A81E5F9C5}"/>
    <cellStyle name="Comma 8 7 2" xfId="2753" xr:uid="{B8DE7C5E-88A7-44C2-B210-2B5E476C2C87}"/>
    <cellStyle name="Comma 8 7 2 2" xfId="6821" xr:uid="{F3950B9C-3829-4C86-9F90-0F7EDDF3A8D9}"/>
    <cellStyle name="Comma 8 7 3" xfId="4096" xr:uid="{A81E0F85-8E2B-401C-869E-E9D744D03496}"/>
    <cellStyle name="Comma 8 7 4" xfId="5463" xr:uid="{89506D78-C6E0-4524-A019-8BA3ED2B5F3E}"/>
    <cellStyle name="Comma 8 8" xfId="2077" xr:uid="{8E5B91CE-2484-47D4-A73C-D0D52515BF2F}"/>
    <cellStyle name="Comma 8 8 2" xfId="6152" xr:uid="{E9A404D5-E26F-4AF4-BD94-0263FE6CAC10}"/>
    <cellStyle name="Comma 8 9" xfId="3433" xr:uid="{1EF2CAA1-1A3B-4BF9-9CAC-9FE78B31BEA8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10" xfId="631" xr:uid="{18A07346-9C7F-4DC5-9839-891A0DB02DE9}"/>
    <cellStyle name="Comma 9 2" xfId="340" xr:uid="{E6E772D6-2D2D-45DE-A6FF-2D04495F74E1}"/>
    <cellStyle name="Comma 9 2 2" xfId="1284" xr:uid="{0902F89F-A753-4D56-A004-C499B0235993}"/>
    <cellStyle name="Comma 9 2 2 2" xfId="1946" xr:uid="{D09275CF-F53D-4A6E-AB1C-6E10A85F36F2}"/>
    <cellStyle name="Comma 9 2 2 2 2" xfId="3335" xr:uid="{27B5270D-DA75-436D-A5EE-DA904A3B21B1}"/>
    <cellStyle name="Comma 9 2 2 2 2 2" xfId="7403" xr:uid="{16CD2118-B64A-41F1-9C7D-80898BB2E86A}"/>
    <cellStyle name="Comma 9 2 2 2 3" xfId="4678" xr:uid="{66F0F74F-08D8-4644-B8DE-CE2393228D62}"/>
    <cellStyle name="Comma 9 2 2 2 4" xfId="6045" xr:uid="{18040F4C-691F-4933-8297-947227BDF49A}"/>
    <cellStyle name="Comma 9 2 2 3" xfId="2673" xr:uid="{556F20C7-E0BB-4AE9-8F38-76F1B5A7EC77}"/>
    <cellStyle name="Comma 9 2 2 3 2" xfId="6741" xr:uid="{A6D18BFE-A291-4521-A73A-35453E6A1B00}"/>
    <cellStyle name="Comma 9 2 2 4" xfId="4016" xr:uid="{353D72FB-7D0A-4684-BC49-668E22CBD294}"/>
    <cellStyle name="Comma 9 2 2 5" xfId="5383" xr:uid="{03730AAA-C521-4648-A8F2-C67AD8CC46D8}"/>
    <cellStyle name="Comma 9 2 3" xfId="1046" xr:uid="{B75B2B47-A822-4ED2-9063-AF243472A376}"/>
    <cellStyle name="Comma 9 2 3 2" xfId="1709" xr:uid="{D246ED4A-3AC4-4786-A027-47CBAC33F20F}"/>
    <cellStyle name="Comma 9 2 3 2 2" xfId="3098" xr:uid="{65A6D066-59E1-4BE4-8E1A-C97EC6FC6584}"/>
    <cellStyle name="Comma 9 2 3 2 2 2" xfId="7166" xr:uid="{AE2C2434-F6F6-4DF5-A206-AE9B71B62BDF}"/>
    <cellStyle name="Comma 9 2 3 2 3" xfId="4441" xr:uid="{7CD1C6C6-ECC3-4831-ACDE-FBE9B4AF438C}"/>
    <cellStyle name="Comma 9 2 3 2 4" xfId="5808" xr:uid="{2762499E-2BB0-49F0-88A1-C6A697ADD611}"/>
    <cellStyle name="Comma 9 2 3 3" xfId="2436" xr:uid="{12550564-C0F5-40BA-8513-8D763F129DBC}"/>
    <cellStyle name="Comma 9 2 3 3 2" xfId="6504" xr:uid="{275657BB-039D-49A6-BF3A-BCE62C6D18FB}"/>
    <cellStyle name="Comma 9 2 3 4" xfId="3779" xr:uid="{77031149-E11A-4C8C-8169-AEB02767DA95}"/>
    <cellStyle name="Comma 9 2 3 5" xfId="5146" xr:uid="{E1E7C53F-B30E-4519-ABC1-C5B3E8317242}"/>
    <cellStyle name="Comma 9 2 4" xfId="1443" xr:uid="{257E17DD-DC8A-4FF1-9992-9D8C5BC40081}"/>
    <cellStyle name="Comma 9 2 4 2" xfId="2832" xr:uid="{FF937A48-BD51-4F13-B763-05EA80762EDA}"/>
    <cellStyle name="Comma 9 2 4 2 2" xfId="6900" xr:uid="{03FADCBA-A228-45F6-85E6-3E62B7AFC1B8}"/>
    <cellStyle name="Comma 9 2 4 3" xfId="4175" xr:uid="{297B2ECB-6B8A-4BDB-8EE3-4E59904814B5}"/>
    <cellStyle name="Comma 9 2 4 4" xfId="5542" xr:uid="{F2B2366A-2DD3-4FC5-ABA0-A085A860920D}"/>
    <cellStyle name="Comma 9 2 5" xfId="2158" xr:uid="{28DE9B3F-01B2-4616-AC10-FBE3378361D1}"/>
    <cellStyle name="Comma 9 2 5 2" xfId="6232" xr:uid="{3C42F7E4-7A69-47C9-A1E1-160F46B182C7}"/>
    <cellStyle name="Comma 9 2 6" xfId="3513" xr:uid="{9AE9CBAF-8EB0-4D3B-A414-AF6D7D92E7D6}"/>
    <cellStyle name="Comma 9 2 7" xfId="4880" xr:uid="{404E5793-3B09-4055-9B3A-1B9EBC4EF558}"/>
    <cellStyle name="Comma 9 2 8" xfId="718" xr:uid="{191F59C2-AB72-480E-BF3B-C1605BC624B3}"/>
    <cellStyle name="Comma 9 3" xfId="261" xr:uid="{D439D8B9-6789-43D0-A090-E7BAEB0984DA}"/>
    <cellStyle name="Comma 9 3 2" xfId="1879" xr:uid="{61D30D86-4696-4D25-A5AC-845941E1DA3B}"/>
    <cellStyle name="Comma 9 3 2 2" xfId="3268" xr:uid="{0FEFB88B-BFB6-4A4E-8813-2B3F7C8C9454}"/>
    <cellStyle name="Comma 9 3 2 2 2" xfId="7336" xr:uid="{A9269F77-39A4-4586-90A6-6EF6C0BCA2BD}"/>
    <cellStyle name="Comma 9 3 2 3" xfId="4611" xr:uid="{34A9DF20-6729-4336-B719-EE73A2170987}"/>
    <cellStyle name="Comma 9 3 2 4" xfId="5978" xr:uid="{30C8736C-1A22-4FD0-978D-99D8DAD4E3A9}"/>
    <cellStyle name="Comma 9 3 3" xfId="2606" xr:uid="{8B60C6FD-9B98-4805-BFD4-6FABF04A55FB}"/>
    <cellStyle name="Comma 9 3 3 2" xfId="6674" xr:uid="{5B41C1D0-8EB1-4EE1-85C8-F32905E1DAD2}"/>
    <cellStyle name="Comma 9 3 4" xfId="3949" xr:uid="{1A564251-547A-46F1-9C14-A1A33198AB2F}"/>
    <cellStyle name="Comma 9 3 5" xfId="5316" xr:uid="{000AD5C2-DFAC-495F-A9F1-BBAF76762EE7}"/>
    <cellStyle name="Comma 9 3 6" xfId="1217" xr:uid="{DF25DDDC-379B-4A90-ADCC-B6D6D6D5F20D}"/>
    <cellStyle name="Comma 9 4" xfId="974" xr:uid="{BA7B9A62-BCE7-4028-977D-2D80B2A4341B}"/>
    <cellStyle name="Comma 9 4 2" xfId="1641" xr:uid="{DCD9EDC7-D176-4512-AA40-C181CFD97803}"/>
    <cellStyle name="Comma 9 4 2 2" xfId="3030" xr:uid="{9D3E78E2-A72B-4B56-B662-092754BA2C94}"/>
    <cellStyle name="Comma 9 4 2 2 2" xfId="7098" xr:uid="{56670DF4-85C9-4E88-935C-00DF51E87A3B}"/>
    <cellStyle name="Comma 9 4 2 3" xfId="4373" xr:uid="{7353E706-207C-46DF-ADE6-2538105E27F5}"/>
    <cellStyle name="Comma 9 4 2 4" xfId="5740" xr:uid="{1B520B57-CD77-4A1F-A4DA-DC623045E2F0}"/>
    <cellStyle name="Comma 9 4 3" xfId="2368" xr:uid="{4D6C3F87-890E-462A-8058-124A654BFC48}"/>
    <cellStyle name="Comma 9 4 3 2" xfId="6436" xr:uid="{05F75EBC-3703-4897-9CDE-002F9F187D19}"/>
    <cellStyle name="Comma 9 4 4" xfId="3711" xr:uid="{E56D2A40-47DC-4EAD-A044-C969323DFB04}"/>
    <cellStyle name="Comma 9 4 5" xfId="5078" xr:uid="{EA798707-1F7B-4D18-8A84-B039C2FBDEB9}"/>
    <cellStyle name="Comma 9 5" xfId="738" xr:uid="{E5B2B3A7-9B68-41C2-93A5-A23C0551C63A}"/>
    <cellStyle name="Comma 9 5 2" xfId="1456" xr:uid="{ECDC1DB0-6F97-4456-BB3A-B44C5AF5BEB8}"/>
    <cellStyle name="Comma 9 5 2 2" xfId="2845" xr:uid="{466B81E1-3F1B-4912-A217-747D8A7C0234}"/>
    <cellStyle name="Comma 9 5 2 2 2" xfId="6913" xr:uid="{11861385-DE63-40BD-A8ED-734A5BA05852}"/>
    <cellStyle name="Comma 9 5 2 3" xfId="4188" xr:uid="{1C57B522-5105-47C9-A203-1493CB19F2E3}"/>
    <cellStyle name="Comma 9 5 2 4" xfId="5555" xr:uid="{F917481A-A7E1-4F5B-A995-7282117C76DC}"/>
    <cellStyle name="Comma 9 5 3" xfId="2171" xr:uid="{5D377A66-7D8F-4500-B7E8-0F14C5B82DD6}"/>
    <cellStyle name="Comma 9 5 3 2" xfId="6245" xr:uid="{B100E192-52E3-47F9-A27C-DB73E3B96E33}"/>
    <cellStyle name="Comma 9 5 4" xfId="3526" xr:uid="{0CAEF6F9-57FC-4031-8DBC-DA9F0463AE24}"/>
    <cellStyle name="Comma 9 5 5" xfId="4893" xr:uid="{EBD82690-F277-43A3-8745-C9E94C832F65}"/>
    <cellStyle name="Comma 9 6" xfId="1373" xr:uid="{92ED048B-4DAD-4075-9EF3-A28502736897}"/>
    <cellStyle name="Comma 9 6 2" xfId="2762" xr:uid="{68DF54E9-723C-4D31-9081-E414FD7EA7CE}"/>
    <cellStyle name="Comma 9 6 2 2" xfId="6830" xr:uid="{DB100CC9-721F-4707-9492-A2FE46F7F02B}"/>
    <cellStyle name="Comma 9 6 3" xfId="4105" xr:uid="{540A9FA7-70D2-406E-B142-7032D598A7E3}"/>
    <cellStyle name="Comma 9 6 4" xfId="5472" xr:uid="{90507E12-A572-42F6-A2AF-785FBDF15AB1}"/>
    <cellStyle name="Comma 9 7" xfId="2086" xr:uid="{1979AA1C-C972-4B8B-9396-C5432AA76FD0}"/>
    <cellStyle name="Comma 9 7 2" xfId="6161" xr:uid="{64530671-6F69-4406-ABA4-CDF3A1CFC387}"/>
    <cellStyle name="Comma 9 8" xfId="3442" xr:uid="{5E44EFF5-9F31-4A5B-9D49-0C3571A5278B}"/>
    <cellStyle name="Comma 9 9" xfId="4810" xr:uid="{BD12F5BA-A56E-4EFE-B8B5-3279B9189319}"/>
    <cellStyle name="Comma 90" xfId="527" xr:uid="{A340CEEB-E0D8-460A-BD44-63BD96D464E4}"/>
    <cellStyle name="Comma 91" xfId="575" xr:uid="{530C2277-1B2F-4DB4-B676-86B9BA7B1DB3}"/>
    <cellStyle name="Comma 92" xfId="745" xr:uid="{CC9555B5-0ED3-4C3E-A891-20506B781052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2 2" xfId="1011" xr:uid="{42BD1E24-6B98-47FB-B6A5-4C3D4702921C}"/>
    <cellStyle name="Followed Hyperlink 2 3" xfId="805" xr:uid="{A52F5056-BF80-4EEF-BC07-E70D3010CB5E}"/>
    <cellStyle name="Followed Hyperlink 2 4" xfId="727" xr:uid="{AB1B8974-740C-4260-9DB4-3794DF4623CD}"/>
    <cellStyle name="Followed Hyperlink 2 5" xfId="588" xr:uid="{0C97F4B0-E6C8-4103-B9F5-B29EE67B22B4}"/>
    <cellStyle name="Followed Hyperlink 3" xfId="186" xr:uid="{EA0B807A-3BC7-4E12-ABBC-4B68305113EC}"/>
    <cellStyle name="Followed Hyperlink 4" xfId="634" xr:uid="{76616DDF-B221-42CF-8A0B-22DF96088FD3}"/>
    <cellStyle name="Followed Hyperlink 4 2" xfId="825" xr:uid="{0F5BC7B2-58EB-41B3-948A-1EAED25AB79A}"/>
    <cellStyle name="Good 2" xfId="723" xr:uid="{38328AAC-1105-47FC-A11D-D6098C17C61B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2 3 2" xfId="941" xr:uid="{B47D1E76-6354-4E10-8E9E-DEE6C58529C0}"/>
    <cellStyle name="Hyperlink 2 2 3 3" xfId="610" xr:uid="{EE6F623D-8A10-4A4E-BCF7-A4C4FD698E2E}"/>
    <cellStyle name="Hyperlink 2 2 4" xfId="806" xr:uid="{E28CE89F-EA98-4D48-81FC-19088BD1FD20}"/>
    <cellStyle name="Hyperlink 2 2 5" xfId="734" xr:uid="{49D780C5-5EC3-4540-B262-39FDAD2B1903}"/>
    <cellStyle name="Hyperlink 2 2 6" xfId="1992" xr:uid="{BC89E767-7494-4C83-84FB-FC3ACC99D2D2}"/>
    <cellStyle name="Hyperlink 2 2 7" xfId="589" xr:uid="{CC0407D9-8842-4A4E-A747-BF872223D7BC}"/>
    <cellStyle name="Hyperlink 2 3" xfId="65" xr:uid="{389F7C63-F47B-4AF2-A539-B1D64F37E26A}"/>
    <cellStyle name="Hyperlink 2 3 2" xfId="942" xr:uid="{62B01FD3-A67E-4854-946C-71DB194AF990}"/>
    <cellStyle name="Hyperlink 2 3 3" xfId="592" xr:uid="{57881DB4-C7B1-48C0-9D15-8C8F18A37349}"/>
    <cellStyle name="Hyperlink 2 4" xfId="90" xr:uid="{BF350BE2-C8D0-445A-A67F-35CC2EAB1B1E}"/>
    <cellStyle name="Hyperlink 2 4 2" xfId="605" xr:uid="{8C168227-ADF9-4C3B-B101-53125A96D248}"/>
    <cellStyle name="Hyperlink 2 5" xfId="187" xr:uid="{99D94D29-BD57-4DE0-8461-7CCE8FBB0110}"/>
    <cellStyle name="Hyperlink 2 6" xfId="635" xr:uid="{2612720B-2184-44CF-A7C4-C0BC7201F073}"/>
    <cellStyle name="Hyperlink 3" xfId="193" xr:uid="{6F912223-FCAF-4B48-95EC-C421E539E5BB}"/>
    <cellStyle name="Hyperlink 3 2" xfId="728" xr:uid="{0FA9A2B3-47DF-46A7-8623-043226FE893C}"/>
    <cellStyle name="Hyperlink 3 2 2" xfId="817" xr:uid="{FA8770FE-1DDE-4CEE-9227-3494DA3C742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4 2" xfId="1012" xr:uid="{00385593-A32A-4A77-AEC9-EAE48E4CD517}"/>
    <cellStyle name="Hyperlink 4 3" xfId="590" xr:uid="{AA394B39-B596-4B8F-AA47-0A984B90A69F}"/>
    <cellStyle name="Hyperlink 5" xfId="91" xr:uid="{AC0730C1-ABA1-440F-9295-0A8986F4409A}"/>
    <cellStyle name="Hyperlink 5 2" xfId="1126" xr:uid="{9E250E88-3417-4964-8B09-B4AC6FBF4A63}"/>
    <cellStyle name="Hyperlink 5 2 2" xfId="2358" xr:uid="{B0BB2F4A-C766-452F-9014-14CF27F7B027}"/>
    <cellStyle name="Hyperlink 5 3" xfId="651" xr:uid="{30B8A272-54ED-4160-89BF-4964ECD83515}"/>
    <cellStyle name="Hyperlink 6" xfId="816" xr:uid="{6703E11A-CFA2-4EDA-B7E5-27218DBF3845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2" xfId="743" xr:uid="{01810A7F-A801-43BE-8E10-26B05153E627}"/>
    <cellStyle name="Normal 10 3" xfId="633" xr:uid="{E9930FE9-8BAF-46A3-9A26-13DDBED365F2}"/>
    <cellStyle name="Normal 10 3 2" xfId="10" xr:uid="{DCD797EA-8AB5-44DF-A629-302A8D4388D7}"/>
    <cellStyle name="Normal 1028" xfId="492" xr:uid="{8AD4C056-FAE3-4B43-99D0-6E6391543503}"/>
    <cellStyle name="Normal 1035" xfId="3371" xr:uid="{78937AFC-7D35-4C0A-BEE7-08CE07C61B09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11" xfId="607" xr:uid="{C8E3F6DA-3DCE-4DB1-B79C-0ADCE4700E90}"/>
    <cellStyle name="Normal 12 2" xfId="28" xr:uid="{970CAF64-75B0-4F1A-9F2F-94498B408FD2}"/>
    <cellStyle name="Normal 12 2 2" xfId="102" xr:uid="{8D4E01F9-5826-45D5-A1C5-BA689DB0DED6}"/>
    <cellStyle name="Normal 12 2 2 2" xfId="550" xr:uid="{A9034381-3310-46DF-9448-EBE995B83EBF}"/>
    <cellStyle name="Normal 12 2 3" xfId="549" xr:uid="{26504948-1122-418F-B418-59A68579C330}"/>
    <cellStyle name="Normal 12 2 3 2" xfId="4733" xr:uid="{42B89551-886C-4DEA-9F49-928FD7898CCB}"/>
    <cellStyle name="Normal 12 2 3 3" xfId="818" xr:uid="{4D3C8038-7F85-44D6-A82C-2F5E680EBD20}"/>
    <cellStyle name="Normal 12 3" xfId="61" xr:uid="{68B469B1-C1AA-42B8-BFE8-7B8044270608}"/>
    <cellStyle name="Normal 12 3 2" xfId="863" xr:uid="{B3448D0A-DA37-49D0-B8F1-89CDA9E3E07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6 3" xfId="638" xr:uid="{E0437DDF-D877-44F1-BC83-6916F3A58241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2 2 3" xfId="641" xr:uid="{A4BC9EB9-30A4-418E-B347-538AD51B269D}"/>
    <cellStyle name="Normal 125 3" xfId="82" xr:uid="{F5AA427F-2F65-4902-A430-EA06086CC8D2}"/>
    <cellStyle name="Normal 125 3 3" xfId="639" xr:uid="{12094B94-11B1-4BBB-A905-9AB015902A23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67" xfId="4718" xr:uid="{91A9366A-9419-490C-977F-FD9B907131A5}"/>
    <cellStyle name="Normal 168" xfId="4719" xr:uid="{2EE5111E-D412-4A30-A801-F41106156A9D}"/>
    <cellStyle name="Normal 17" xfId="231" xr:uid="{E080AAEC-847C-432B-882D-AB30DD8082C9}"/>
    <cellStyle name="Normal 17 2" xfId="744" xr:uid="{C08BB102-7858-4B3F-9ACA-4D4B0E8D2BA9}"/>
    <cellStyle name="Normal 17 3" xfId="640" xr:uid="{6EF55456-87EA-4065-9A2B-68AAC93EF503}"/>
    <cellStyle name="Normal 170" xfId="4729" xr:uid="{D3F55433-492E-49C8-BE78-A3E99ADBE000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19 3" xfId="959" xr:uid="{92B062B4-B5DE-4DEE-92EB-3F88EF3E9BEA}"/>
    <cellStyle name="Normal 2" xfId="12" xr:uid="{AB4ECE18-1FDE-40EF-8CB8-128E1297822F}"/>
    <cellStyle name="Normal 2 1" xfId="23" xr:uid="{4AED9D30-B9CF-4DE0-A895-9B25005E8739}"/>
    <cellStyle name="Normal 2 10" xfId="1978" xr:uid="{3DD00E70-E201-49A3-950D-013759B793D6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2 2" xfId="995" xr:uid="{BE841267-E779-42AE-AC2C-F98B2BC2D027}"/>
    <cellStyle name="Normal 2 2 2 2 3" xfId="7439" xr:uid="{B562BE21-F7DF-4558-94F3-287214088FE1}"/>
    <cellStyle name="Normal 2 2 2 2 4" xfId="852" xr:uid="{8B75AA3D-BED3-402C-B3A2-5DA5BEC4AD0E}"/>
    <cellStyle name="Normal 2 2 2 3" xfId="173" xr:uid="{06902762-A534-4641-9EA1-53122798AD17}"/>
    <cellStyle name="Normal 2 2 2 3 2" xfId="496" xr:uid="{986E43CE-3E48-4B46-BD32-14744AA01532}"/>
    <cellStyle name="Normal 2 2 2 3 2 2" xfId="927" xr:uid="{BCE16D4F-8880-43BF-B703-B1A22EC25C30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2 6 2" xfId="789" xr:uid="{DE137632-1AF2-4174-8346-7564124D3053}"/>
    <cellStyle name="Normal 2 2 3" xfId="210" xr:uid="{2ADB62BE-D980-4066-A5BB-570A5ECD91F4}"/>
    <cellStyle name="Normal 2 2 3 2" xfId="4720" xr:uid="{B9607D52-885D-4698-8E65-C1DFA3760D21}"/>
    <cellStyle name="Normal 2 2 4" xfId="283" xr:uid="{795483CB-0D57-410D-B7ED-594771E84077}"/>
    <cellStyle name="Normal 2 2 4 2" xfId="4749" xr:uid="{445E0C59-7326-4C6A-B4BB-51ABDBED8E6A}"/>
    <cellStyle name="Normal 2 2 41" xfId="211" xr:uid="{89F1897C-A0EA-4EEC-9B7B-1A5DDB31BCD7}"/>
    <cellStyle name="Normal 2 2 5" xfId="304" xr:uid="{0A3BB874-6478-42E4-BC0B-E584E63C3610}"/>
    <cellStyle name="Normal 2 2 5 2" xfId="4745" xr:uid="{11BBE332-7705-4D6C-B91B-69DC031851B6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2" xfId="875" xr:uid="{3EDD5878-D9E6-440E-8CC8-1FEF91A96B6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4 2 2" xfId="4728" xr:uid="{DE1146DA-0AC8-45CB-9A8A-B6AF16033FEC}"/>
    <cellStyle name="Normal 2 4 2 3" xfId="855" xr:uid="{2BB417BF-1DAA-4858-AA82-4D5B56093412}"/>
    <cellStyle name="Normal 2 4 3" xfId="4744" xr:uid="{6D9586F5-BF69-4D2F-B9E7-DF4DA611142A}"/>
    <cellStyle name="Normal 2 5" xfId="22" xr:uid="{78EF7FEF-0304-4612-B2CC-127D5067FB55}"/>
    <cellStyle name="Normal 2 5 2" xfId="302" xr:uid="{A27AB0AD-0368-461A-BF94-2076F628FA7E}"/>
    <cellStyle name="Normal 2 5 3" xfId="645" xr:uid="{A6E57FAE-6546-45FD-BC21-DB34634E54DF}"/>
    <cellStyle name="Normal 2 6" xfId="821" xr:uid="{C1A5FF79-08EA-4FCE-A4C4-53295A9ECE0B}"/>
    <cellStyle name="Normal 2 6 2" xfId="4717" xr:uid="{3FB1C365-B09E-42E6-AADF-FA6D16B34BD1}"/>
    <cellStyle name="Normal 2 7" xfId="762" xr:uid="{E7A205C1-3535-4050-A324-239231EBF7F1}"/>
    <cellStyle name="Normal 2 8" xfId="1997" xr:uid="{E6024F23-3478-4856-A0B7-2B2992014FBF}"/>
    <cellStyle name="Normal 2 9" xfId="1983" xr:uid="{A878E605-91C6-479D-A4B0-9CC73FA3CDB9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1 3" xfId="936" xr:uid="{C54B7A1C-5C28-4C43-9018-737928F2CC05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4 3" xfId="949" xr:uid="{DF59D997-7CA2-4728-8D5F-81FC7AEA9D96}"/>
    <cellStyle name="Normal 25" xfId="207" xr:uid="{A418D91A-DFBC-4499-8A1C-8A12728AE186}"/>
    <cellStyle name="Normal 25 2" xfId="242" xr:uid="{B0AE52F7-C86B-4B5D-A413-6F80EB4ED8B1}"/>
    <cellStyle name="Normal 25 3" xfId="950" xr:uid="{4B75A835-88D8-482F-822E-DE7040440E2A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29 2" xfId="813" xr:uid="{C522B9EF-AE4A-4318-B5D4-96CEF9E1F4D9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2 3" xfId="764" xr:uid="{C2672A21-52AA-4EF4-AFB9-DB36FA35371B}"/>
    <cellStyle name="Normal 3 2 2 4" xfId="1981" xr:uid="{E251465C-ADBE-4955-8CDA-17266B0E9ED9}"/>
    <cellStyle name="Normal 3 2 2 5" xfId="1998" xr:uid="{1588A179-FA2C-4A48-85E5-CF8427BD086E}"/>
    <cellStyle name="Normal 3 2 2 6" xfId="1994" xr:uid="{0F9F5C94-7639-46C6-B9B0-BAC2C204DF26}"/>
    <cellStyle name="Normal 3 2 2 7" xfId="1987" xr:uid="{2AD7CB1D-1028-4718-98DB-DF9ECFC81CA2}"/>
    <cellStyle name="Normal 3 2 3" xfId="46" xr:uid="{2DD5DC01-F8E3-49BF-8492-F14D7662294D}"/>
    <cellStyle name="Normal 3 2 3 2" xfId="753" xr:uid="{85AAA03A-9C31-4C29-9403-57A3081E8BD8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3 2 2 2" xfId="956" xr:uid="{E9CBD865-F06F-4BBE-B3CF-300DDF8BFF61}"/>
    <cellStyle name="Normal 3 3 2 2 3" xfId="695" xr:uid="{B49ED886-3B7C-4531-A411-3F21BC9CD696}"/>
    <cellStyle name="Normal 3 3 2 3" xfId="636" xr:uid="{0514F013-BBB0-466C-88C6-C99E42559972}"/>
    <cellStyle name="Normal 3 3 2 4" xfId="594" xr:uid="{570FE2B5-1C20-4040-82BA-093868241A40}"/>
    <cellStyle name="Normal 3 3 3" xfId="611" xr:uid="{02425E2E-745F-4999-848E-07EB7636A027}"/>
    <cellStyle name="Normal 3 3 3 2" xfId="929" xr:uid="{2129218F-A7EA-4A9C-87FD-139280DBB1FD}"/>
    <cellStyle name="Normal 3 3 4" xfId="661" xr:uid="{8E09BA10-52D1-4B74-9CA4-3DD8D041E4C8}"/>
    <cellStyle name="Normal 3 3 5" xfId="1982" xr:uid="{75F23DC1-DDD0-4488-AA2B-A8BD1F44DE3A}"/>
    <cellStyle name="Normal 3 3 6" xfId="1989" xr:uid="{D41CD6BE-5577-429A-8020-7FA0D7A09CF9}"/>
    <cellStyle name="Normal 3 3 7" xfId="4742" xr:uid="{4D2E09F8-A44C-40E9-8F32-3C28D96D74A0}"/>
    <cellStyle name="Normal 3 4" xfId="84" xr:uid="{844612E0-7109-4322-AD24-5E5186779F60}"/>
    <cellStyle name="Normal 3 4 2" xfId="2061" xr:uid="{E426BE0B-608D-462E-9C78-C117F3A82C2D}"/>
    <cellStyle name="Normal 3 4 7" xfId="2229" xr:uid="{5F713660-89D6-492A-8205-264AB18F654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5 3 2" xfId="2019" xr:uid="{FCF5DBE7-1AD0-4E5E-BA49-81603CD8F905}"/>
    <cellStyle name="Normal 3 5 4" xfId="4725" xr:uid="{4B73E18F-24A0-4675-A64D-3C0491B7ACB0}"/>
    <cellStyle name="Normal 3 6" xfId="288" xr:uid="{A5703C8E-B637-4960-AD26-C79CBCAF161B}"/>
    <cellStyle name="Normal 3 6 2" xfId="4746" xr:uid="{57F0B57E-46C0-4B4E-8D05-4EBFEE6E30DD}"/>
    <cellStyle name="Normal 3 7" xfId="165" xr:uid="{E7B4B8B9-1D84-4DDC-8FFB-A92C42D3FE3D}"/>
    <cellStyle name="Normal 3 7 2" xfId="644" xr:uid="{5A6CE892-7C16-4AE2-8D86-2C6F33D7473E}"/>
    <cellStyle name="Normal 3 8" xfId="490" xr:uid="{BDD92E6D-8013-4083-8DD8-0A80F13C84B0}"/>
    <cellStyle name="Normal 3 9" xfId="1996" xr:uid="{DD31F07C-437C-4B94-9B09-28EAE7EE6B4B}"/>
    <cellStyle name="Normal 3_CF MNR Q1 10" xfId="139" xr:uid="{3701211A-22E5-473F-BAF1-0E05341451AC}"/>
    <cellStyle name="Normal 30" xfId="157" xr:uid="{5C52770E-18CE-4DCF-A36A-C23C82A5F7E9}"/>
    <cellStyle name="Normal 30 2" xfId="746" xr:uid="{C50030D2-482B-4229-8625-84658BC99F2A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3 2" xfId="747" xr:uid="{5087E948-CA65-4E58-AE96-F02C99657279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10" xfId="736" xr:uid="{35170271-6ED0-4165-9508-82CC739119D3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3 2" xfId="620" xr:uid="{107E0296-594A-427D-8E15-B0A7D1F71183}"/>
    <cellStyle name="Normal 4 2 2 4" xfId="134" xr:uid="{F3113441-5151-431E-B376-A39BB2D72BEB}"/>
    <cellStyle name="Normal 4 2 3" xfId="35" xr:uid="{6E6365F4-EF21-4B9A-965C-F7BDDFCF48CA}"/>
    <cellStyle name="Normal 4 2 3 2" xfId="872" xr:uid="{AFF8351F-1457-417E-A97A-E0A291F9131A}"/>
    <cellStyle name="Normal 4 2 3 3" xfId="621" xr:uid="{17392AA7-A586-4AE2-8BCF-37356B9A21BF}"/>
    <cellStyle name="Normal 4 2 4" xfId="39" xr:uid="{DA83A646-1C66-499F-8D2D-A4A70883C639}"/>
    <cellStyle name="Normal 4 2 4 2" xfId="922" xr:uid="{64B0CCE3-AE51-49E2-A00B-847A761C4E63}"/>
    <cellStyle name="Normal 4 2 4 3" xfId="1993" xr:uid="{332720E3-B95D-434A-9C88-A1DB5CB56E03}"/>
    <cellStyle name="Normal 4 2 4 4" xfId="612" xr:uid="{E66C60C3-86F0-471C-AF33-AF356771CDF4}"/>
    <cellStyle name="Normal 4 2 5" xfId="730" xr:uid="{8ED8A0C0-DB17-4F22-860D-B4404576BB0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3 2" xfId="976" xr:uid="{D1D07FD8-AB09-4A0C-BA87-65928208A3C7}"/>
    <cellStyle name="Normal 4 3 3 3" xfId="903" xr:uid="{99F8A516-3312-4BAD-ADAF-4481D801FEDD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 5 2 2" xfId="923" xr:uid="{89374958-05A8-425E-8651-CB5EA5660F94}"/>
    <cellStyle name="Normal 4 6" xfId="587" xr:uid="{BFB5C89C-EB2E-421A-90AC-60184649CBC6}"/>
    <cellStyle name="Normal 4 6 2" xfId="4736" xr:uid="{F67B1751-6522-45ED-98F3-5DB1D4E8AF89}"/>
    <cellStyle name="Normal 4 7" xfId="648" xr:uid="{4D05A2D4-4A9B-4B47-9C25-FC0D2959BADF}"/>
    <cellStyle name="Normal 4 7 2" xfId="4740" xr:uid="{67336B04-8983-4D4D-BAEE-24FEB7156D1E}"/>
    <cellStyle name="Normal 4 7 3" xfId="4730" xr:uid="{AFD2A785-0187-4B7F-A604-1AE1F35D764D}"/>
    <cellStyle name="Normal 4 8" xfId="1985" xr:uid="{5AD369EA-66F6-43B2-BECE-BAC40E1766AD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2 2" xfId="748" xr:uid="{7E8A1230-BC80-4AE6-81FC-354788612C95}"/>
    <cellStyle name="Normal 43" xfId="408" xr:uid="{EE77B712-BA4D-4DFD-BD9D-A805408A67D5}"/>
    <cellStyle name="Normal 43 2" xfId="749" xr:uid="{7AA6F9DC-4E2B-4D67-9585-3F6A4B4950E2}"/>
    <cellStyle name="Normal 44" xfId="409" xr:uid="{1CA84202-8678-4775-BE8F-041249882B99}"/>
    <cellStyle name="Normal 44 2" xfId="2352" xr:uid="{15D4A201-081B-44C3-9236-443D453E0F0C}"/>
    <cellStyle name="Normal 45" xfId="406" xr:uid="{A32D1819-2E66-4DEC-A5E9-ED7DDF5B52CA}"/>
    <cellStyle name="Normal 45 2" xfId="2076" xr:uid="{8D57399E-9B73-406C-A2D0-B61EE126ACEA}"/>
    <cellStyle name="Normal 46" xfId="398" xr:uid="{FB1994CE-F1C8-4BA5-8128-B3FDB341A907}"/>
    <cellStyle name="Normal 46 2" xfId="2049" xr:uid="{4B2D5978-941A-4858-94C8-C43B1D0F6FBF}"/>
    <cellStyle name="Normal 47" xfId="391" xr:uid="{81166463-9AEA-4CE8-80A2-A4209F532574}"/>
    <cellStyle name="Normal 47 2" xfId="2102" xr:uid="{B3E4A793-511D-4315-B307-B03E6DA772F7}"/>
    <cellStyle name="Normal 48" xfId="397" xr:uid="{57C7A61E-58C1-4CCD-80D6-2890BAB299A3}"/>
    <cellStyle name="Normal 48 2" xfId="3369" xr:uid="{08C98132-BD78-4341-A3DB-2B277085EF0E}"/>
    <cellStyle name="Normal 49" xfId="413" xr:uid="{4AF5A8B9-E092-49B6-8E73-9F17A594928F}"/>
    <cellStyle name="Normal 49 2" xfId="3370" xr:uid="{46E1016A-BB66-4C9B-BCDD-FCB77ABCFA6F}"/>
    <cellStyle name="Normal 5" xfId="5" xr:uid="{195A418A-03F4-48EF-B091-6028B678720C}"/>
    <cellStyle name="Normal 5 16 2" xfId="602" xr:uid="{1F4FB38C-7BF3-4989-B858-DDA75FEEEA1B}"/>
    <cellStyle name="Normal 5 2" xfId="103" xr:uid="{6A798F44-5E6E-419E-BB62-BF3C0A27CC73}"/>
    <cellStyle name="Normal 5 2 2" xfId="223" xr:uid="{BCABB614-51D9-424D-9806-1466AACCD81B}"/>
    <cellStyle name="Normal 5 2 2 2" xfId="867" xr:uid="{5795175E-FD36-45E7-B9CC-D361C6E85335}"/>
    <cellStyle name="Normal 5 2 2 3" xfId="604" xr:uid="{B5500BA0-837E-49E4-8EE7-8E4E3033E97C}"/>
    <cellStyle name="Normal 5 2 3" xfId="525" xr:uid="{34641754-D302-4697-AAA1-CDB04ED2A9E6}"/>
    <cellStyle name="Normal 5 2 3 2" xfId="958" xr:uid="{12FA2209-403A-4B53-916B-1634519E0598}"/>
    <cellStyle name="Normal 5 2 3 3" xfId="598" xr:uid="{1445890D-529E-4323-857F-155094ED3025}"/>
    <cellStyle name="Normal 5 2 4" xfId="791" xr:uid="{DEE1E11E-CA47-4969-BE13-D75FCADAFA5E}"/>
    <cellStyle name="Normal 5 2 5" xfId="740" xr:uid="{4788974A-7531-4EA3-8914-EC783B59F7BE}"/>
    <cellStyle name="Normal 5 2 6" xfId="4739" xr:uid="{A93C8774-43E1-4246-9B35-8C88559D4F76}"/>
    <cellStyle name="Normal 5 3" xfId="55" xr:uid="{82F2476F-4FF3-477A-96E8-53E8E1201852}"/>
    <cellStyle name="Normal 5 3 2" xfId="237" xr:uid="{44F9F996-9D75-4139-A8BA-1D72AB80539C}"/>
    <cellStyle name="Normal 5 3 2 2" xfId="961" xr:uid="{59136BF6-9970-4647-B8A5-F48C21829623}"/>
    <cellStyle name="Normal 5 3 2 3" xfId="617" xr:uid="{391F8FD4-42D8-4707-AD6A-8BA310D50B89}"/>
    <cellStyle name="Normal 5 3 3" xfId="809" xr:uid="{B2A62708-166E-451D-91AF-1FE7CC7991DA}"/>
    <cellStyle name="Normal 5 3 4" xfId="596" xr:uid="{A94B3B54-09F4-4911-A215-B4C14637BDA5}"/>
    <cellStyle name="Normal 5 4" xfId="87" xr:uid="{F6050277-A2B9-4E87-8673-40B9AEAC4E96}"/>
    <cellStyle name="Normal 5 4 2" xfId="285" xr:uid="{3DDDDA5F-71A1-49AD-A267-14CF65A4EB57}"/>
    <cellStyle name="Normal 5 4 2 2" xfId="2175" xr:uid="{637508D9-D088-4CDF-BD40-297E9817ED4D}"/>
    <cellStyle name="Normal 5 4 3" xfId="603" xr:uid="{2224E82C-D40F-403E-B340-585B25947E90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3 2" xfId="776" xr:uid="{0C39F37C-AB20-46DD-8F8F-67BF582C1981}"/>
    <cellStyle name="Normal 6 2 4" xfId="507" xr:uid="{9320720D-D50E-4284-BD1B-E5AC4E8E09F7}"/>
    <cellStyle name="Normal 6 2 4 2" xfId="741" xr:uid="{3D44805B-5086-42AF-AEA5-1C58E2B37CCD}"/>
    <cellStyle name="Normal 6 2 5" xfId="4724" xr:uid="{8407156A-929D-4C14-8299-6F5902E800A5}"/>
    <cellStyle name="Normal 6 3" xfId="116" xr:uid="{871BAA8D-C04D-47C7-A9D7-520994FCAF9F}"/>
    <cellStyle name="Normal 6 3 2" xfId="939" xr:uid="{A99FB749-C56B-495D-B828-55070BE13A50}"/>
    <cellStyle name="Normal 6 3 2 2" xfId="593" xr:uid="{BB5FAFB8-31B2-4BBF-BF80-14945761D571}"/>
    <cellStyle name="Normal 6 3 3" xfId="649" xr:uid="{F07FB272-6B86-4234-9870-78EE61973322}"/>
    <cellStyle name="Normal 6 4" xfId="491" xr:uid="{48DFEE7E-115E-4B83-B6B1-DBCFE65772E7}"/>
    <cellStyle name="Normal 6 5" xfId="1986" xr:uid="{DEC02FA1-BAED-4438-9AD2-5B48FC33B3B3}"/>
    <cellStyle name="Normal 6 5 2" xfId="4721" xr:uid="{F1C95BC7-439F-4727-BEDD-B07D57F69C83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 3" xfId="637" xr:uid="{1F170C71-274A-4776-81C6-F6C4250B7A65}"/>
    <cellStyle name="Normal 7 4" xfId="733" xr:uid="{EEFCE966-8746-4B25-A143-0B7F73E4A8BF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2 3" xfId="962" xr:uid="{0BAC52EB-E270-46AD-A726-24700A86701E}"/>
    <cellStyle name="Normal 8 3" xfId="742" xr:uid="{C7E5BCB9-D85A-49D5-9D25-D08913F97B9D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3 2" xfId="4712" xr:uid="{907723E2-9505-47DD-90BE-D87197243668}"/>
    <cellStyle name="Normal 84" xfId="448" xr:uid="{1BA1479C-613E-459C-946F-C3724CF4E109}"/>
    <cellStyle name="Normal 84 2" xfId="4713" xr:uid="{7ABE8CE4-A19F-4570-9835-AC713DAF2248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 2" xfId="758" xr:uid="{49D6A454-8715-4F05-8614-AC34A8BE149C}"/>
    <cellStyle name="Normal 9 3" xfId="2075" xr:uid="{23E5234C-43A3-4E37-B893-798AB675DF54}"/>
    <cellStyle name="Normal 9 4" xfId="4738" xr:uid="{F8198964-7732-4A98-AFFA-229239BB28AE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2 2" xfId="880" xr:uid="{44DFFE04-496A-41DF-8D85-473F83BB7C57}"/>
    <cellStyle name="Percent 2 2 3" xfId="509" xr:uid="{6E7A9B1B-8348-4940-9734-FC659FC1118B}"/>
    <cellStyle name="Percent 2 2 7" xfId="2176" xr:uid="{A6FCAF61-3C68-43C0-9130-DDDB19C4F781}"/>
    <cellStyle name="Percent 2 3" xfId="4748" xr:uid="{1C28FF49-5062-4BF8-8882-EA9ADDD9BE3A}"/>
    <cellStyle name="Percent 2 4" xfId="4747" xr:uid="{6CAC3BA4-D814-4406-89A7-967B8841CAE5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3 3" xfId="600" xr:uid="{75D77222-0395-4154-BEA1-1EFEB5780C0D}"/>
    <cellStyle name="Percent 3 3 2" xfId="755" xr:uid="{5F14CBE2-B96D-436D-A19C-8999CDE87A06}"/>
    <cellStyle name="Percent 3 3 3" xfId="2009" xr:uid="{08EF14E2-FE70-4975-A1F0-441A28446FAC}"/>
    <cellStyle name="Percent 3 4" xfId="2345" xr:uid="{1179A390-03D1-4AA1-8702-3E4E5D3CC937}"/>
    <cellStyle name="Percent 3 5" xfId="4737" xr:uid="{75BAB257-75A3-4D4E-A88A-593953C2C993}"/>
    <cellStyle name="Percent 4" xfId="83" xr:uid="{1C6AD02C-73A4-49B9-B808-418F71C778C4}"/>
    <cellStyle name="Percent 4 2" xfId="545" xr:uid="{1DC2A369-4AB9-49B8-8BD8-DD63F3E6DF18}"/>
    <cellStyle name="Percent 4 2 2" xfId="811" xr:uid="{AD00800E-B64E-4E6B-B564-CB8654A2029B}"/>
    <cellStyle name="Percent 4 2 3" xfId="632" xr:uid="{AA981BCE-F8C4-4CDD-A8D2-64147E2CB0D7}"/>
    <cellStyle name="Percent 5" xfId="99" xr:uid="{D0678E77-0511-45AC-AD3B-33EBFCB4132E}"/>
    <cellStyle name="Percent 6" xfId="96" xr:uid="{0B805337-A77E-40A5-A38E-B953C2FFE581}"/>
    <cellStyle name="Percent 7" xfId="4732" xr:uid="{38A07EF3-B473-4F7E-B763-C68564F77937}"/>
    <cellStyle name="ปกติ_BPT - ไทยเซ่กาอีเลคตริค จำกัด-31.12.03" xfId="13" xr:uid="{D1366512-D408-45F5-AECF-F124A2CC2AB6}"/>
  </cellStyles>
  <dxfs count="0"/>
  <tableStyles count="1" defaultTableStyle="TableStyleMedium2" defaultPivotStyle="PivotStyleLight16">
    <tableStyle name="Invisible" pivot="0" table="0" count="0" xr9:uid="{5F2C21B6-8FD8-42C2-B69B-3F54059A288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R150"/>
  <sheetViews>
    <sheetView topLeftCell="A21" zoomScale="130" zoomScaleNormal="130" zoomScaleSheetLayoutView="130" workbookViewId="0">
      <selection activeCell="D11" sqref="D11"/>
    </sheetView>
  </sheetViews>
  <sheetFormatPr defaultColWidth="8.5546875" defaultRowHeight="16.5" customHeight="1"/>
  <cols>
    <col min="1" max="3" width="1.44140625" style="48" customWidth="1"/>
    <col min="4" max="4" width="24.109375" style="48" customWidth="1"/>
    <col min="5" max="5" width="5.5546875" style="48" customWidth="1"/>
    <col min="6" max="6" width="3" style="48" customWidth="1"/>
    <col min="7" max="7" width="5.44140625" style="48" customWidth="1"/>
    <col min="8" max="8" width="0.5546875" style="48" customWidth="1"/>
    <col min="9" max="9" width="12.44140625" style="48" customWidth="1"/>
    <col min="10" max="10" width="0.5546875" style="48" customWidth="1"/>
    <col min="11" max="11" width="12.44140625" style="48" customWidth="1"/>
    <col min="12" max="12" width="0.5546875" style="48" customWidth="1"/>
    <col min="13" max="13" width="12.44140625" style="48" customWidth="1"/>
    <col min="14" max="14" width="0.5546875" style="48" customWidth="1"/>
    <col min="15" max="15" width="12.44140625" style="48" customWidth="1"/>
    <col min="16" max="16" width="8.5546875" style="48" customWidth="1"/>
    <col min="17" max="16384" width="8.5546875" style="48"/>
  </cols>
  <sheetData>
    <row r="1" spans="1:15" ht="16.5" customHeight="1">
      <c r="A1" s="8" t="s">
        <v>0</v>
      </c>
      <c r="B1" s="9"/>
      <c r="C1" s="9"/>
      <c r="D1" s="9"/>
      <c r="E1" s="9"/>
      <c r="F1" s="9"/>
      <c r="G1" s="10"/>
      <c r="H1" s="9"/>
      <c r="I1" s="12"/>
      <c r="J1" s="12"/>
      <c r="K1" s="12"/>
      <c r="L1" s="12"/>
      <c r="M1" s="12"/>
      <c r="N1" s="12"/>
      <c r="O1" s="12"/>
    </row>
    <row r="2" spans="1:15" ht="16.5" customHeight="1">
      <c r="A2" s="13" t="s">
        <v>1</v>
      </c>
      <c r="B2" s="9"/>
      <c r="C2" s="9"/>
      <c r="D2" s="9"/>
      <c r="E2" s="9"/>
      <c r="F2" s="9"/>
      <c r="G2" s="23"/>
      <c r="H2" s="9"/>
      <c r="I2" s="12"/>
      <c r="J2" s="12"/>
      <c r="K2" s="12"/>
      <c r="L2" s="12"/>
      <c r="M2" s="12"/>
      <c r="N2" s="12"/>
      <c r="O2" s="12"/>
    </row>
    <row r="3" spans="1:15" ht="16.5" customHeight="1">
      <c r="A3" s="1" t="s">
        <v>212</v>
      </c>
      <c r="B3" s="14"/>
      <c r="C3" s="14"/>
      <c r="D3" s="14"/>
      <c r="E3" s="14"/>
      <c r="F3" s="14"/>
      <c r="G3" s="15"/>
      <c r="H3" s="14"/>
      <c r="I3" s="17"/>
      <c r="J3" s="17"/>
      <c r="K3" s="17"/>
      <c r="L3" s="17"/>
      <c r="M3" s="17"/>
      <c r="N3" s="17"/>
      <c r="O3" s="17"/>
    </row>
    <row r="4" spans="1:15" ht="16.5" customHeight="1">
      <c r="A4" s="13"/>
      <c r="B4" s="9"/>
      <c r="C4" s="9"/>
      <c r="D4" s="9"/>
      <c r="E4" s="9"/>
      <c r="F4" s="9"/>
      <c r="G4" s="10"/>
      <c r="H4" s="9"/>
      <c r="I4" s="12"/>
      <c r="J4" s="12"/>
      <c r="K4" s="12"/>
      <c r="L4" s="12"/>
      <c r="M4" s="12"/>
      <c r="N4" s="12"/>
      <c r="O4" s="12"/>
    </row>
    <row r="5" spans="1:15" ht="16.5" customHeight="1">
      <c r="A5" s="13"/>
      <c r="B5" s="9"/>
      <c r="C5" s="9"/>
      <c r="D5" s="9"/>
      <c r="E5" s="9"/>
      <c r="F5" s="9"/>
      <c r="G5" s="10"/>
      <c r="H5" s="9"/>
      <c r="I5" s="12"/>
      <c r="J5" s="12"/>
      <c r="K5" s="12"/>
      <c r="L5" s="12"/>
      <c r="M5" s="12"/>
      <c r="N5" s="12"/>
      <c r="O5" s="12"/>
    </row>
    <row r="6" spans="1:15" ht="16.5" customHeight="1">
      <c r="A6" s="13"/>
      <c r="B6" s="9"/>
      <c r="C6" s="9"/>
      <c r="D6" s="9"/>
      <c r="E6" s="9"/>
      <c r="F6" s="9"/>
      <c r="G6" s="10"/>
      <c r="H6" s="9"/>
      <c r="I6" s="166" t="s">
        <v>2</v>
      </c>
      <c r="J6" s="166"/>
      <c r="K6" s="166"/>
      <c r="L6" s="50"/>
      <c r="M6" s="166" t="s">
        <v>3</v>
      </c>
      <c r="N6" s="166"/>
      <c r="O6" s="166"/>
    </row>
    <row r="7" spans="1:15" ht="16.5" customHeight="1">
      <c r="A7" s="13"/>
      <c r="B7" s="9"/>
      <c r="C7" s="9"/>
      <c r="D7" s="9"/>
      <c r="E7" s="9"/>
      <c r="F7" s="9"/>
      <c r="G7" s="10"/>
      <c r="H7" s="9"/>
      <c r="I7" s="165" t="s">
        <v>4</v>
      </c>
      <c r="J7" s="165"/>
      <c r="K7" s="165"/>
      <c r="L7" s="50"/>
      <c r="M7" s="165" t="s">
        <v>4</v>
      </c>
      <c r="N7" s="165"/>
      <c r="O7" s="165"/>
    </row>
    <row r="8" spans="1:15" ht="16.5" customHeight="1">
      <c r="A8" s="13"/>
      <c r="B8" s="9"/>
      <c r="C8" s="9"/>
      <c r="D8" s="9"/>
      <c r="E8" s="9"/>
      <c r="F8" s="9"/>
      <c r="G8" s="10"/>
      <c r="H8" s="9"/>
      <c r="I8" s="51" t="s">
        <v>5</v>
      </c>
      <c r="J8" s="51"/>
      <c r="K8" s="51" t="s">
        <v>6</v>
      </c>
      <c r="L8" s="49"/>
      <c r="M8" s="51" t="s">
        <v>5</v>
      </c>
      <c r="N8" s="51"/>
      <c r="O8" s="51" t="s">
        <v>6</v>
      </c>
    </row>
    <row r="9" spans="1:15" ht="16.5" customHeight="1">
      <c r="A9" s="13"/>
      <c r="B9" s="9"/>
      <c r="C9" s="9"/>
      <c r="D9" s="9"/>
      <c r="E9" s="9"/>
      <c r="F9" s="9"/>
      <c r="G9" s="10"/>
      <c r="H9" s="9"/>
      <c r="I9" s="52" t="s">
        <v>215</v>
      </c>
      <c r="J9" s="53"/>
      <c r="K9" s="54" t="s">
        <v>7</v>
      </c>
      <c r="L9" s="37"/>
      <c r="M9" s="52" t="s">
        <v>215</v>
      </c>
      <c r="N9" s="53"/>
      <c r="O9" s="54" t="s">
        <v>7</v>
      </c>
    </row>
    <row r="10" spans="1:15" ht="16.5" customHeight="1">
      <c r="A10" s="13"/>
      <c r="B10" s="9"/>
      <c r="C10" s="9"/>
      <c r="D10" s="9"/>
      <c r="E10" s="9"/>
      <c r="F10" s="9"/>
      <c r="G10" s="10"/>
      <c r="H10" s="9"/>
      <c r="I10" s="20" t="s">
        <v>8</v>
      </c>
      <c r="J10" s="19"/>
      <c r="K10" s="20" t="s">
        <v>9</v>
      </c>
      <c r="L10" s="19"/>
      <c r="M10" s="20" t="s">
        <v>8</v>
      </c>
      <c r="N10" s="19"/>
      <c r="O10" s="20" t="s">
        <v>9</v>
      </c>
    </row>
    <row r="11" spans="1:15" ht="16.5" customHeight="1">
      <c r="A11" s="9"/>
      <c r="B11" s="9"/>
      <c r="C11" s="9"/>
      <c r="D11" s="9"/>
      <c r="E11" s="9"/>
      <c r="F11" s="9"/>
      <c r="G11" s="44" t="s">
        <v>10</v>
      </c>
      <c r="H11" s="9"/>
      <c r="I11" s="55" t="s">
        <v>11</v>
      </c>
      <c r="J11" s="22"/>
      <c r="K11" s="55" t="s">
        <v>11</v>
      </c>
      <c r="L11" s="22"/>
      <c r="M11" s="55" t="s">
        <v>11</v>
      </c>
      <c r="N11" s="22"/>
      <c r="O11" s="55" t="s">
        <v>11</v>
      </c>
    </row>
    <row r="12" spans="1:15" ht="16.5" customHeight="1">
      <c r="A12" s="9"/>
      <c r="B12" s="9"/>
      <c r="C12" s="9"/>
      <c r="D12" s="9"/>
      <c r="E12" s="9"/>
      <c r="F12" s="9"/>
      <c r="G12" s="23"/>
      <c r="H12" s="9"/>
      <c r="J12" s="9"/>
      <c r="K12" s="19"/>
      <c r="L12" s="9"/>
      <c r="M12" s="19"/>
      <c r="N12" s="9"/>
      <c r="O12" s="19"/>
    </row>
    <row r="13" spans="1:15" ht="16.5" customHeight="1">
      <c r="A13" s="13" t="s">
        <v>12</v>
      </c>
      <c r="B13" s="9"/>
      <c r="C13" s="9"/>
      <c r="D13" s="9"/>
      <c r="E13" s="9"/>
      <c r="F13" s="9"/>
      <c r="G13" s="10"/>
      <c r="H13" s="9"/>
      <c r="I13" s="12"/>
      <c r="J13" s="9"/>
      <c r="K13" s="12"/>
      <c r="L13" s="9"/>
      <c r="M13" s="12"/>
      <c r="N13" s="9"/>
      <c r="O13" s="12"/>
    </row>
    <row r="14" spans="1:15" ht="16.5" customHeight="1">
      <c r="A14" s="13"/>
      <c r="B14" s="9"/>
      <c r="C14" s="9"/>
      <c r="D14" s="9"/>
      <c r="E14" s="9"/>
      <c r="F14" s="9"/>
      <c r="G14" s="10"/>
      <c r="H14" s="9"/>
      <c r="I14" s="12"/>
      <c r="J14" s="9"/>
      <c r="K14" s="12"/>
      <c r="L14" s="9"/>
      <c r="M14" s="12"/>
      <c r="N14" s="9"/>
      <c r="O14" s="12"/>
    </row>
    <row r="15" spans="1:15" ht="16.5" customHeight="1">
      <c r="A15" s="13" t="s">
        <v>13</v>
      </c>
      <c r="B15" s="9"/>
      <c r="C15" s="9"/>
      <c r="D15" s="9"/>
      <c r="E15" s="9"/>
      <c r="F15" s="9"/>
      <c r="G15" s="10"/>
      <c r="H15" s="9"/>
      <c r="I15" s="56"/>
      <c r="J15" s="9"/>
      <c r="K15" s="12"/>
      <c r="L15" s="9"/>
      <c r="M15" s="12"/>
      <c r="N15" s="9"/>
      <c r="O15" s="12"/>
    </row>
    <row r="16" spans="1:15" ht="16.5" customHeight="1">
      <c r="A16" s="13"/>
      <c r="B16" s="9"/>
      <c r="C16" s="9"/>
      <c r="D16" s="9"/>
      <c r="E16" s="9"/>
      <c r="F16" s="9"/>
      <c r="G16" s="10"/>
      <c r="H16" s="9"/>
      <c r="I16" s="56"/>
      <c r="J16" s="9"/>
      <c r="K16" s="12"/>
      <c r="L16" s="9"/>
      <c r="M16" s="12"/>
      <c r="N16" s="9"/>
      <c r="O16" s="12"/>
    </row>
    <row r="17" spans="1:18" ht="16.5" customHeight="1">
      <c r="A17" s="9" t="s">
        <v>14</v>
      </c>
      <c r="B17" s="9"/>
      <c r="C17" s="9"/>
      <c r="D17" s="9"/>
      <c r="E17" s="9"/>
      <c r="F17" s="9"/>
      <c r="G17" s="10"/>
      <c r="H17" s="9"/>
      <c r="I17" s="102">
        <v>294905221</v>
      </c>
      <c r="J17" s="9"/>
      <c r="K17" s="102">
        <v>293048602</v>
      </c>
      <c r="L17" s="9"/>
      <c r="M17" s="102">
        <v>215996611</v>
      </c>
      <c r="N17" s="9"/>
      <c r="O17" s="102">
        <v>248938019</v>
      </c>
      <c r="R17" s="163"/>
    </row>
    <row r="18" spans="1:18" ht="16.5" customHeight="1">
      <c r="A18" s="9" t="s">
        <v>15</v>
      </c>
      <c r="B18" s="9"/>
      <c r="C18" s="9"/>
      <c r="D18" s="9"/>
      <c r="E18" s="9"/>
      <c r="F18" s="9"/>
      <c r="H18" s="9"/>
      <c r="I18" s="102"/>
      <c r="J18" s="9"/>
      <c r="K18" s="102"/>
      <c r="L18" s="9"/>
      <c r="M18" s="102"/>
      <c r="N18" s="9"/>
      <c r="O18" s="102"/>
    </row>
    <row r="19" spans="1:18" ht="16.5" customHeight="1">
      <c r="A19" s="9"/>
      <c r="B19" s="9" t="s">
        <v>16</v>
      </c>
      <c r="C19" s="9"/>
      <c r="D19" s="9"/>
      <c r="E19" s="9"/>
      <c r="F19" s="9"/>
      <c r="G19" s="10">
        <v>8</v>
      </c>
      <c r="H19" s="9"/>
      <c r="I19" s="102" t="s">
        <v>218</v>
      </c>
      <c r="J19" s="9"/>
      <c r="K19" s="102">
        <v>104122047</v>
      </c>
      <c r="L19" s="9"/>
      <c r="M19" s="102" t="s">
        <v>218</v>
      </c>
      <c r="N19" s="9"/>
      <c r="O19" s="102">
        <v>104122047</v>
      </c>
    </row>
    <row r="20" spans="1:18" ht="16.5" customHeight="1">
      <c r="A20" s="9" t="s">
        <v>17</v>
      </c>
      <c r="B20" s="9"/>
      <c r="C20" s="9"/>
      <c r="D20" s="9"/>
      <c r="E20" s="9"/>
      <c r="F20" s="9"/>
      <c r="G20" s="10">
        <v>9</v>
      </c>
      <c r="H20" s="9"/>
      <c r="I20" s="102">
        <v>421922444</v>
      </c>
      <c r="J20" s="9"/>
      <c r="K20" s="102">
        <v>384302883</v>
      </c>
      <c r="L20" s="9"/>
      <c r="M20" s="102">
        <v>428459186</v>
      </c>
      <c r="N20" s="9"/>
      <c r="O20" s="102">
        <v>416452656</v>
      </c>
    </row>
    <row r="21" spans="1:18" ht="16.5" customHeight="1">
      <c r="A21" s="9" t="s">
        <v>18</v>
      </c>
      <c r="B21" s="9"/>
      <c r="C21" s="9"/>
      <c r="D21" s="9"/>
      <c r="E21" s="9"/>
      <c r="F21" s="9"/>
      <c r="G21" s="10">
        <v>10</v>
      </c>
      <c r="H21" s="9"/>
      <c r="I21" s="102">
        <v>190787560</v>
      </c>
      <c r="J21" s="9"/>
      <c r="K21" s="102">
        <v>284522808</v>
      </c>
      <c r="L21" s="9"/>
      <c r="M21" s="102">
        <v>190787560</v>
      </c>
      <c r="N21" s="9"/>
      <c r="O21" s="102">
        <v>284522808</v>
      </c>
    </row>
    <row r="22" spans="1:18" ht="16.5" customHeight="1">
      <c r="A22" s="9" t="s">
        <v>19</v>
      </c>
      <c r="B22" s="9"/>
      <c r="C22" s="9"/>
      <c r="D22" s="9"/>
      <c r="E22" s="9"/>
      <c r="F22" s="9"/>
      <c r="G22" s="10">
        <v>11</v>
      </c>
      <c r="H22" s="9"/>
      <c r="I22" s="102">
        <v>217066379</v>
      </c>
      <c r="J22" s="9"/>
      <c r="K22" s="102">
        <v>170917773</v>
      </c>
      <c r="L22" s="9"/>
      <c r="M22" s="102">
        <v>210975389</v>
      </c>
      <c r="N22" s="9"/>
      <c r="O22" s="102">
        <v>142223988</v>
      </c>
    </row>
    <row r="23" spans="1:18" ht="16.5" customHeight="1">
      <c r="A23" s="9" t="s">
        <v>20</v>
      </c>
      <c r="B23" s="9"/>
      <c r="C23" s="9"/>
      <c r="D23" s="9"/>
      <c r="E23" s="9"/>
      <c r="F23" s="9"/>
      <c r="G23" s="10"/>
      <c r="H23" s="9"/>
      <c r="I23" s="104">
        <v>4643396</v>
      </c>
      <c r="J23" s="9"/>
      <c r="K23" s="104">
        <v>5944296</v>
      </c>
      <c r="L23" s="9"/>
      <c r="M23" s="105">
        <v>3360994</v>
      </c>
      <c r="N23" s="9"/>
      <c r="O23" s="105">
        <v>4301726</v>
      </c>
    </row>
    <row r="24" spans="1:18" ht="16.5" customHeight="1">
      <c r="A24" s="9"/>
      <c r="B24" s="9"/>
      <c r="C24" s="9"/>
      <c r="D24" s="9"/>
      <c r="E24" s="9"/>
      <c r="F24" s="9"/>
      <c r="G24" s="10"/>
      <c r="H24" s="9"/>
      <c r="I24" s="56"/>
      <c r="J24" s="9"/>
      <c r="K24" s="56"/>
      <c r="L24" s="9"/>
      <c r="M24" s="56"/>
      <c r="N24" s="9"/>
      <c r="O24" s="56"/>
    </row>
    <row r="25" spans="1:18" ht="16.5" customHeight="1">
      <c r="A25" s="13" t="s">
        <v>21</v>
      </c>
      <c r="B25" s="9"/>
      <c r="C25" s="9"/>
      <c r="D25" s="9"/>
      <c r="E25" s="9"/>
      <c r="F25" s="9"/>
      <c r="G25" s="10"/>
      <c r="H25" s="9"/>
      <c r="I25" s="34">
        <f>SUM(I17:I23)</f>
        <v>1129325000</v>
      </c>
      <c r="J25" s="9"/>
      <c r="K25" s="34">
        <f t="shared" ref="K25:O25" si="0">SUM(K17:K23)</f>
        <v>1242858409</v>
      </c>
      <c r="L25" s="9"/>
      <c r="M25" s="34">
        <f t="shared" si="0"/>
        <v>1049579740</v>
      </c>
      <c r="N25" s="9"/>
      <c r="O25" s="34">
        <f t="shared" si="0"/>
        <v>1200561244</v>
      </c>
    </row>
    <row r="26" spans="1:18" ht="16.5" customHeight="1">
      <c r="A26" s="58"/>
      <c r="B26" s="9"/>
      <c r="C26" s="9"/>
      <c r="D26" s="9"/>
      <c r="E26" s="9"/>
      <c r="F26" s="9"/>
      <c r="G26" s="10"/>
      <c r="H26" s="9"/>
      <c r="I26" s="56"/>
      <c r="J26" s="9"/>
      <c r="K26" s="56"/>
      <c r="L26" s="9"/>
      <c r="M26" s="56"/>
      <c r="N26" s="9"/>
      <c r="O26" s="56"/>
    </row>
    <row r="27" spans="1:18" ht="16.5" customHeight="1">
      <c r="A27" s="13" t="s">
        <v>22</v>
      </c>
      <c r="B27" s="9"/>
      <c r="C27" s="9"/>
      <c r="D27" s="9"/>
      <c r="E27" s="9"/>
      <c r="F27" s="9"/>
      <c r="G27" s="10"/>
      <c r="H27" s="9"/>
      <c r="I27" s="56"/>
      <c r="J27" s="9"/>
      <c r="K27" s="56"/>
      <c r="L27" s="9"/>
      <c r="M27" s="56"/>
      <c r="N27" s="9"/>
      <c r="O27" s="56"/>
    </row>
    <row r="28" spans="1:18" ht="16.5" customHeight="1">
      <c r="A28" s="13"/>
      <c r="B28" s="9"/>
      <c r="C28" s="9"/>
      <c r="D28" s="9"/>
      <c r="E28" s="9"/>
      <c r="F28" s="9"/>
      <c r="G28" s="10"/>
      <c r="H28" s="9"/>
      <c r="I28" s="56"/>
      <c r="J28" s="9"/>
      <c r="K28" s="56"/>
      <c r="L28" s="9"/>
      <c r="M28" s="56"/>
      <c r="N28" s="9"/>
      <c r="O28" s="56"/>
    </row>
    <row r="29" spans="1:18" ht="16.5" customHeight="1">
      <c r="A29" s="9" t="s">
        <v>23</v>
      </c>
      <c r="B29" s="9"/>
      <c r="C29" s="9"/>
      <c r="D29" s="9"/>
      <c r="E29" s="9"/>
      <c r="F29" s="9"/>
      <c r="G29" s="10">
        <v>12</v>
      </c>
      <c r="H29" s="9"/>
      <c r="I29" s="102" t="s">
        <v>218</v>
      </c>
      <c r="J29" s="9"/>
      <c r="K29" s="102">
        <v>0</v>
      </c>
      <c r="L29" s="9"/>
      <c r="M29" s="102">
        <v>35244793</v>
      </c>
      <c r="N29" s="9"/>
      <c r="O29" s="102">
        <v>35244793</v>
      </c>
    </row>
    <row r="30" spans="1:18" ht="16.5" customHeight="1">
      <c r="A30" s="9" t="s">
        <v>202</v>
      </c>
      <c r="B30" s="9"/>
      <c r="C30" s="9"/>
      <c r="D30" s="9"/>
      <c r="E30" s="9"/>
      <c r="F30" s="9"/>
      <c r="G30" s="10">
        <v>21.3</v>
      </c>
      <c r="H30" s="9"/>
      <c r="I30" s="102" t="s">
        <v>218</v>
      </c>
      <c r="J30" s="9"/>
      <c r="K30" s="102">
        <v>0</v>
      </c>
      <c r="L30" s="9"/>
      <c r="M30" s="102">
        <v>50000000</v>
      </c>
      <c r="N30" s="9"/>
      <c r="O30" s="102">
        <v>50000000</v>
      </c>
    </row>
    <row r="31" spans="1:18" ht="16.5" customHeight="1">
      <c r="A31" s="9" t="s">
        <v>24</v>
      </c>
      <c r="B31" s="9"/>
      <c r="C31" s="9"/>
      <c r="D31" s="9"/>
      <c r="E31" s="9"/>
      <c r="F31" s="9"/>
      <c r="G31" s="10">
        <v>13</v>
      </c>
      <c r="H31" s="9"/>
      <c r="I31" s="102">
        <v>35723800</v>
      </c>
      <c r="J31" s="9"/>
      <c r="K31" s="102">
        <v>39084990</v>
      </c>
      <c r="L31" s="9"/>
      <c r="M31" s="102">
        <v>35704827</v>
      </c>
      <c r="N31" s="9"/>
      <c r="O31" s="102">
        <v>39041101</v>
      </c>
    </row>
    <row r="32" spans="1:18" ht="16.5" customHeight="1">
      <c r="A32" s="9" t="s">
        <v>25</v>
      </c>
      <c r="B32" s="9"/>
      <c r="C32" s="9"/>
      <c r="D32" s="9"/>
      <c r="E32" s="9"/>
      <c r="F32" s="9"/>
      <c r="G32" s="10">
        <v>13</v>
      </c>
      <c r="H32" s="9"/>
      <c r="I32" s="102">
        <v>4408491</v>
      </c>
      <c r="J32" s="9"/>
      <c r="K32" s="102">
        <v>7292495</v>
      </c>
      <c r="L32" s="9"/>
      <c r="M32" s="102">
        <v>4408491</v>
      </c>
      <c r="N32" s="9"/>
      <c r="O32" s="102">
        <v>7292495</v>
      </c>
    </row>
    <row r="33" spans="1:15" ht="16.5" customHeight="1">
      <c r="A33" s="9" t="s">
        <v>26</v>
      </c>
      <c r="B33" s="9"/>
      <c r="C33" s="9"/>
      <c r="D33" s="9"/>
      <c r="E33" s="9"/>
      <c r="F33" s="9"/>
      <c r="G33" s="10">
        <v>13</v>
      </c>
      <c r="H33" s="9"/>
      <c r="I33" s="102">
        <v>3119558</v>
      </c>
      <c r="J33" s="9"/>
      <c r="K33" s="102">
        <v>4536452</v>
      </c>
      <c r="L33" s="9"/>
      <c r="M33" s="102">
        <v>2733790</v>
      </c>
      <c r="N33" s="9"/>
      <c r="O33" s="102">
        <v>3018429</v>
      </c>
    </row>
    <row r="34" spans="1:15" ht="16.5" customHeight="1">
      <c r="A34" s="9" t="s">
        <v>27</v>
      </c>
      <c r="B34" s="9"/>
      <c r="C34" s="9"/>
      <c r="D34" s="9"/>
      <c r="E34" s="9"/>
      <c r="F34" s="9"/>
      <c r="G34" s="10"/>
      <c r="H34" s="9"/>
      <c r="I34" s="102">
        <v>21284063</v>
      </c>
      <c r="J34" s="9"/>
      <c r="K34" s="102">
        <v>21142896</v>
      </c>
      <c r="L34" s="9"/>
      <c r="M34" s="106">
        <v>12621528</v>
      </c>
      <c r="N34" s="9"/>
      <c r="O34" s="106">
        <v>13850358</v>
      </c>
    </row>
    <row r="35" spans="1:15" ht="16.5" customHeight="1">
      <c r="A35" s="9" t="s">
        <v>28</v>
      </c>
      <c r="B35" s="9"/>
      <c r="C35" s="9"/>
      <c r="D35" s="9"/>
      <c r="E35" s="9"/>
      <c r="F35" s="9"/>
      <c r="G35" s="10"/>
      <c r="H35" s="9"/>
      <c r="I35" s="105">
        <v>736000</v>
      </c>
      <c r="J35" s="9"/>
      <c r="K35" s="105">
        <v>1413397</v>
      </c>
      <c r="L35" s="9"/>
      <c r="M35" s="107">
        <v>736000</v>
      </c>
      <c r="N35" s="9"/>
      <c r="O35" s="107">
        <v>1413397</v>
      </c>
    </row>
    <row r="36" spans="1:15" ht="16.5" customHeight="1">
      <c r="A36" s="9"/>
      <c r="B36" s="9"/>
      <c r="C36" s="9"/>
      <c r="D36" s="9"/>
      <c r="E36" s="9"/>
      <c r="F36" s="9"/>
      <c r="G36" s="10"/>
      <c r="H36" s="9"/>
      <c r="I36" s="9"/>
      <c r="J36" s="9"/>
      <c r="K36" s="9"/>
      <c r="L36" s="9"/>
      <c r="M36" s="9"/>
      <c r="N36" s="9"/>
      <c r="O36" s="9"/>
    </row>
    <row r="37" spans="1:15" ht="16.5" customHeight="1">
      <c r="A37" s="13" t="s">
        <v>29</v>
      </c>
      <c r="B37" s="9"/>
      <c r="C37" s="9"/>
      <c r="D37" s="9"/>
      <c r="E37" s="9"/>
      <c r="F37" s="9"/>
      <c r="G37" s="10"/>
      <c r="H37" s="9"/>
      <c r="I37" s="34">
        <f>SUM(I29:I35)</f>
        <v>65271912</v>
      </c>
      <c r="J37" s="9"/>
      <c r="K37" s="34">
        <f>SUM(K29:K35)</f>
        <v>73470230</v>
      </c>
      <c r="L37" s="9"/>
      <c r="M37" s="34">
        <f t="shared" ref="M37:O37" si="1">SUM(M29:M35)</f>
        <v>141449429</v>
      </c>
      <c r="N37" s="9"/>
      <c r="O37" s="34">
        <f t="shared" si="1"/>
        <v>149860573</v>
      </c>
    </row>
    <row r="38" spans="1:15" ht="16.5" customHeight="1">
      <c r="A38" s="58"/>
      <c r="B38" s="9"/>
      <c r="C38" s="9"/>
      <c r="D38" s="9"/>
      <c r="E38" s="9"/>
      <c r="F38" s="9"/>
      <c r="G38" s="10"/>
      <c r="H38" s="9"/>
      <c r="I38" s="27"/>
      <c r="J38" s="9"/>
      <c r="K38" s="27"/>
      <c r="L38" s="9"/>
      <c r="M38" s="27"/>
      <c r="N38" s="9"/>
      <c r="O38" s="27"/>
    </row>
    <row r="39" spans="1:15" ht="16.5" customHeight="1" thickBot="1">
      <c r="A39" s="13" t="s">
        <v>30</v>
      </c>
      <c r="B39" s="9"/>
      <c r="C39" s="9"/>
      <c r="D39" s="9"/>
      <c r="E39" s="9"/>
      <c r="F39" s="9"/>
      <c r="G39" s="10"/>
      <c r="H39" s="9"/>
      <c r="I39" s="60">
        <f>+I25+I37</f>
        <v>1194596912</v>
      </c>
      <c r="J39" s="9"/>
      <c r="K39" s="60">
        <f t="shared" ref="K39:O39" si="2">+K25+K37</f>
        <v>1316328639</v>
      </c>
      <c r="L39" s="9"/>
      <c r="M39" s="60">
        <f t="shared" si="2"/>
        <v>1191029169</v>
      </c>
      <c r="N39" s="9"/>
      <c r="O39" s="60">
        <f t="shared" si="2"/>
        <v>1350421817</v>
      </c>
    </row>
    <row r="40" spans="1:15" ht="16.5" customHeight="1" thickTop="1">
      <c r="A40" s="13"/>
      <c r="B40" s="9"/>
      <c r="C40" s="9"/>
      <c r="D40" s="9"/>
      <c r="E40" s="9"/>
      <c r="F40" s="9"/>
      <c r="G40" s="10"/>
      <c r="H40" s="9"/>
      <c r="I40" s="61"/>
      <c r="J40" s="9"/>
      <c r="K40" s="61"/>
      <c r="L40" s="9"/>
      <c r="M40" s="61"/>
      <c r="N40" s="9"/>
      <c r="O40" s="61"/>
    </row>
    <row r="41" spans="1:15" ht="16.5" customHeight="1">
      <c r="A41" s="13"/>
      <c r="B41" s="9"/>
      <c r="C41" s="9"/>
      <c r="D41" s="9"/>
      <c r="E41" s="9"/>
      <c r="F41" s="9"/>
      <c r="G41" s="10"/>
      <c r="H41" s="9"/>
      <c r="I41" s="61"/>
      <c r="J41" s="9"/>
      <c r="K41" s="61"/>
      <c r="L41" s="9"/>
      <c r="M41" s="61"/>
      <c r="N41" s="9"/>
      <c r="O41" s="61"/>
    </row>
    <row r="42" spans="1:15" ht="16.5" customHeight="1">
      <c r="A42" s="13"/>
      <c r="B42" s="9"/>
      <c r="C42" s="9"/>
      <c r="D42" s="9"/>
      <c r="E42" s="9"/>
      <c r="F42" s="9"/>
      <c r="G42" s="10"/>
      <c r="H42" s="9"/>
      <c r="I42" s="61"/>
      <c r="J42" s="9"/>
      <c r="K42" s="61"/>
      <c r="L42" s="9"/>
      <c r="M42" s="61"/>
      <c r="N42" s="9"/>
      <c r="O42" s="61"/>
    </row>
    <row r="43" spans="1:15" ht="16.5" customHeight="1">
      <c r="A43" s="13"/>
      <c r="B43" s="9"/>
      <c r="C43" s="9"/>
      <c r="D43" s="9"/>
      <c r="E43" s="9"/>
      <c r="F43" s="9"/>
      <c r="G43" s="10"/>
      <c r="H43" s="9"/>
      <c r="I43" s="61"/>
      <c r="J43" s="9"/>
      <c r="K43" s="61"/>
      <c r="L43" s="9"/>
      <c r="M43" s="61"/>
      <c r="N43" s="9"/>
      <c r="O43" s="61"/>
    </row>
    <row r="44" spans="1:15" ht="18.75" customHeight="1">
      <c r="A44" s="13"/>
      <c r="B44" s="9"/>
      <c r="C44" s="9"/>
      <c r="D44" s="9"/>
      <c r="E44" s="9"/>
      <c r="F44" s="9"/>
      <c r="G44" s="10"/>
      <c r="H44" s="9"/>
      <c r="I44" s="61"/>
      <c r="J44" s="9"/>
      <c r="K44" s="61"/>
      <c r="L44" s="9"/>
      <c r="M44" s="61"/>
      <c r="N44" s="9"/>
      <c r="O44" s="61"/>
    </row>
    <row r="45" spans="1:15" ht="16.5" customHeight="1">
      <c r="A45" s="13"/>
      <c r="B45" s="9"/>
      <c r="C45" s="9"/>
      <c r="D45" s="9"/>
      <c r="E45" s="9"/>
      <c r="F45" s="9"/>
      <c r="G45" s="10"/>
      <c r="H45" s="9"/>
      <c r="I45" s="61"/>
      <c r="J45" s="62"/>
      <c r="K45" s="61"/>
      <c r="L45" s="62"/>
      <c r="M45" s="61"/>
      <c r="N45" s="62"/>
      <c r="O45" s="61"/>
    </row>
    <row r="46" spans="1:15" ht="16.5" customHeight="1">
      <c r="A46" s="167" t="s">
        <v>31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</row>
    <row r="47" spans="1:15" ht="16.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t="16.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ht="16.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ht="22.35" customHeight="1">
      <c r="A50" s="14" t="s">
        <v>32</v>
      </c>
      <c r="B50" s="14"/>
      <c r="C50" s="14"/>
      <c r="D50" s="14"/>
      <c r="E50" s="14"/>
      <c r="F50" s="14"/>
      <c r="G50" s="15"/>
      <c r="H50" s="14"/>
      <c r="I50" s="17"/>
      <c r="J50" s="17"/>
      <c r="K50" s="17"/>
      <c r="L50" s="17"/>
      <c r="M50" s="17"/>
      <c r="N50" s="17"/>
      <c r="O50" s="17"/>
    </row>
    <row r="51" spans="1:15" ht="16.5" customHeight="1">
      <c r="A51" s="13" t="str">
        <f>+A1</f>
        <v>Rojukiss International Public Company Limited</v>
      </c>
      <c r="B51" s="9"/>
      <c r="C51" s="9"/>
      <c r="D51" s="9"/>
      <c r="E51" s="9"/>
      <c r="F51" s="9"/>
      <c r="G51" s="10"/>
      <c r="H51" s="9"/>
      <c r="I51" s="12"/>
      <c r="J51" s="12"/>
      <c r="K51" s="12"/>
      <c r="L51" s="12"/>
      <c r="M51" s="12"/>
      <c r="N51" s="12"/>
      <c r="O51" s="12"/>
    </row>
    <row r="52" spans="1:15" ht="16.5" customHeight="1">
      <c r="A52" s="13" t="s">
        <v>33</v>
      </c>
      <c r="B52" s="9"/>
      <c r="C52" s="9"/>
      <c r="D52" s="9"/>
      <c r="E52" s="9"/>
      <c r="F52" s="9"/>
      <c r="G52" s="23"/>
      <c r="H52" s="9"/>
      <c r="I52" s="12"/>
      <c r="J52" s="12"/>
      <c r="K52" s="12"/>
      <c r="L52" s="12"/>
      <c r="M52" s="12"/>
      <c r="N52" s="12"/>
      <c r="O52" s="12"/>
    </row>
    <row r="53" spans="1:15" ht="16.5" customHeight="1">
      <c r="A53" s="1" t="str">
        <f>A3</f>
        <v>As at 30 September 2025</v>
      </c>
      <c r="B53" s="14"/>
      <c r="C53" s="14"/>
      <c r="D53" s="14"/>
      <c r="E53" s="14"/>
      <c r="F53" s="14"/>
      <c r="G53" s="15"/>
      <c r="H53" s="14"/>
      <c r="I53" s="17"/>
      <c r="J53" s="17"/>
      <c r="K53" s="17"/>
      <c r="L53" s="17"/>
      <c r="M53" s="17"/>
      <c r="N53" s="17"/>
      <c r="O53" s="17"/>
    </row>
    <row r="54" spans="1:15" ht="16.5" customHeight="1">
      <c r="A54" s="13"/>
      <c r="B54" s="9"/>
      <c r="C54" s="9"/>
      <c r="D54" s="9"/>
      <c r="E54" s="9"/>
      <c r="F54" s="9"/>
      <c r="G54" s="10"/>
      <c r="H54" s="9"/>
      <c r="I54" s="12"/>
      <c r="J54" s="12"/>
      <c r="K54" s="12"/>
      <c r="L54" s="12"/>
      <c r="M54" s="12"/>
      <c r="N54" s="12"/>
      <c r="O54" s="12"/>
    </row>
    <row r="55" spans="1:15" ht="16.5" customHeight="1">
      <c r="A55" s="13"/>
      <c r="B55" s="9"/>
      <c r="C55" s="9"/>
      <c r="D55" s="9"/>
      <c r="E55" s="9"/>
      <c r="F55" s="9"/>
      <c r="G55" s="10"/>
      <c r="H55" s="9"/>
      <c r="I55" s="12"/>
      <c r="J55" s="12"/>
      <c r="K55" s="12"/>
      <c r="L55" s="12"/>
      <c r="M55" s="12"/>
      <c r="N55" s="12"/>
      <c r="O55" s="12"/>
    </row>
    <row r="56" spans="1:15" ht="16.5" customHeight="1">
      <c r="A56" s="13"/>
      <c r="B56" s="9"/>
      <c r="C56" s="9"/>
      <c r="D56" s="9"/>
      <c r="E56" s="9"/>
      <c r="F56" s="9"/>
      <c r="G56" s="10"/>
      <c r="H56" s="9"/>
      <c r="I56" s="166" t="s">
        <v>2</v>
      </c>
      <c r="J56" s="166"/>
      <c r="K56" s="166"/>
      <c r="L56" s="50"/>
      <c r="M56" s="166" t="s">
        <v>3</v>
      </c>
      <c r="N56" s="166"/>
      <c r="O56" s="166"/>
    </row>
    <row r="57" spans="1:15" ht="16.5" customHeight="1">
      <c r="A57" s="13"/>
      <c r="B57" s="9"/>
      <c r="C57" s="9"/>
      <c r="D57" s="9"/>
      <c r="E57" s="9"/>
      <c r="F57" s="9"/>
      <c r="G57" s="10"/>
      <c r="H57" s="9"/>
      <c r="I57" s="165" t="s">
        <v>4</v>
      </c>
      <c r="J57" s="165"/>
      <c r="K57" s="165"/>
      <c r="L57" s="50"/>
      <c r="M57" s="165" t="s">
        <v>4</v>
      </c>
      <c r="N57" s="165"/>
      <c r="O57" s="165"/>
    </row>
    <row r="58" spans="1:15" ht="16.5" customHeight="1">
      <c r="A58" s="13"/>
      <c r="B58" s="9"/>
      <c r="C58" s="9"/>
      <c r="D58" s="9"/>
      <c r="E58" s="9"/>
      <c r="F58" s="9"/>
      <c r="G58" s="10"/>
      <c r="H58" s="9"/>
      <c r="I58" s="51" t="s">
        <v>5</v>
      </c>
      <c r="J58" s="51"/>
      <c r="K58" s="51" t="s">
        <v>6</v>
      </c>
      <c r="L58" s="49"/>
      <c r="M58" s="51" t="s">
        <v>5</v>
      </c>
      <c r="N58" s="51"/>
      <c r="O58" s="51" t="s">
        <v>6</v>
      </c>
    </row>
    <row r="59" spans="1:15" ht="16.5" customHeight="1">
      <c r="A59" s="13"/>
      <c r="B59" s="9"/>
      <c r="C59" s="9"/>
      <c r="D59" s="9"/>
      <c r="E59" s="9"/>
      <c r="F59" s="9"/>
      <c r="G59" s="10"/>
      <c r="H59" s="9"/>
      <c r="I59" s="52" t="s">
        <v>215</v>
      </c>
      <c r="J59" s="53"/>
      <c r="K59" s="54" t="s">
        <v>7</v>
      </c>
      <c r="L59" s="37"/>
      <c r="M59" s="52" t="s">
        <v>215</v>
      </c>
      <c r="N59" s="53"/>
      <c r="O59" s="54" t="s">
        <v>7</v>
      </c>
    </row>
    <row r="60" spans="1:15" ht="16.5" customHeight="1">
      <c r="A60" s="13"/>
      <c r="B60" s="9"/>
      <c r="C60" s="9"/>
      <c r="D60" s="9"/>
      <c r="E60" s="9"/>
      <c r="F60" s="9"/>
      <c r="G60" s="10"/>
      <c r="H60" s="9"/>
      <c r="I60" s="20" t="s">
        <v>8</v>
      </c>
      <c r="J60" s="19"/>
      <c r="K60" s="20" t="s">
        <v>9</v>
      </c>
      <c r="L60" s="19"/>
      <c r="M60" s="20" t="s">
        <v>8</v>
      </c>
      <c r="N60" s="19"/>
      <c r="O60" s="20" t="s">
        <v>9</v>
      </c>
    </row>
    <row r="61" spans="1:15" ht="16.5" customHeight="1">
      <c r="A61" s="9"/>
      <c r="B61" s="9"/>
      <c r="C61" s="9"/>
      <c r="D61" s="9"/>
      <c r="E61" s="9"/>
      <c r="F61" s="9"/>
      <c r="G61" s="44" t="s">
        <v>10</v>
      </c>
      <c r="H61" s="9"/>
      <c r="I61" s="55" t="s">
        <v>11</v>
      </c>
      <c r="J61" s="22"/>
      <c r="K61" s="55" t="s">
        <v>11</v>
      </c>
      <c r="L61" s="22"/>
      <c r="M61" s="55" t="s">
        <v>11</v>
      </c>
      <c r="N61" s="22"/>
      <c r="O61" s="55" t="s">
        <v>11</v>
      </c>
    </row>
    <row r="62" spans="1:15" ht="16.5" customHeight="1">
      <c r="A62" s="9"/>
      <c r="B62" s="9"/>
      <c r="C62" s="9"/>
      <c r="D62" s="9"/>
      <c r="E62" s="9"/>
      <c r="F62" s="9"/>
      <c r="G62" s="23"/>
      <c r="H62" s="9"/>
      <c r="I62" s="19"/>
      <c r="J62" s="22"/>
      <c r="K62" s="19"/>
      <c r="L62" s="22"/>
      <c r="M62" s="19"/>
      <c r="N62" s="22"/>
      <c r="O62" s="19"/>
    </row>
    <row r="63" spans="1:15" ht="16.5" customHeight="1">
      <c r="A63" s="13" t="s">
        <v>34</v>
      </c>
      <c r="B63" s="9"/>
      <c r="C63" s="9"/>
      <c r="D63" s="9"/>
      <c r="E63" s="9"/>
      <c r="F63" s="9"/>
      <c r="G63" s="9"/>
      <c r="H63" s="9"/>
      <c r="I63" s="64"/>
      <c r="J63" s="64"/>
      <c r="K63" s="64"/>
      <c r="L63" s="9"/>
      <c r="M63" s="64"/>
      <c r="N63" s="64"/>
      <c r="O63" s="64"/>
    </row>
    <row r="64" spans="1:15" ht="16.5" customHeight="1">
      <c r="A64" s="13"/>
      <c r="B64" s="9"/>
      <c r="C64" s="9"/>
      <c r="D64" s="9"/>
      <c r="E64" s="9"/>
      <c r="F64" s="9"/>
      <c r="G64" s="9"/>
      <c r="H64" s="9"/>
      <c r="I64" s="64"/>
      <c r="J64" s="64"/>
      <c r="K64" s="64"/>
      <c r="L64" s="9"/>
      <c r="M64" s="64"/>
      <c r="N64" s="64"/>
      <c r="O64" s="64"/>
    </row>
    <row r="65" spans="1:15" ht="16.5" customHeight="1">
      <c r="A65" s="13" t="s">
        <v>35</v>
      </c>
      <c r="B65" s="9"/>
      <c r="C65" s="9"/>
      <c r="D65" s="9"/>
      <c r="E65" s="9"/>
      <c r="F65" s="9"/>
      <c r="G65" s="10"/>
      <c r="H65" s="9"/>
      <c r="I65" s="12"/>
      <c r="J65" s="12"/>
      <c r="K65" s="12"/>
      <c r="L65" s="9"/>
      <c r="M65" s="12"/>
      <c r="N65" s="12"/>
      <c r="O65" s="12"/>
    </row>
    <row r="66" spans="1:15" ht="16.5" customHeight="1">
      <c r="A66" s="13"/>
      <c r="B66" s="9"/>
      <c r="C66" s="9"/>
      <c r="D66" s="9"/>
      <c r="E66" s="9"/>
      <c r="F66" s="9"/>
      <c r="G66" s="10"/>
      <c r="H66" s="9"/>
      <c r="I66" s="12"/>
      <c r="J66" s="12"/>
      <c r="K66" s="12"/>
      <c r="L66" s="9"/>
      <c r="M66" s="12"/>
      <c r="N66" s="12"/>
      <c r="O66" s="12"/>
    </row>
    <row r="67" spans="1:15" ht="16.5" customHeight="1">
      <c r="A67" s="9" t="s">
        <v>36</v>
      </c>
      <c r="B67" s="9"/>
      <c r="C67" s="9"/>
      <c r="D67" s="9"/>
      <c r="E67" s="9"/>
      <c r="F67" s="9"/>
      <c r="G67" s="10">
        <v>14</v>
      </c>
      <c r="H67" s="9"/>
      <c r="I67" s="102">
        <v>187792735</v>
      </c>
      <c r="J67" s="102"/>
      <c r="K67" s="102">
        <v>223424778</v>
      </c>
      <c r="L67" s="103"/>
      <c r="M67" s="102">
        <v>255936282</v>
      </c>
      <c r="N67" s="102"/>
      <c r="O67" s="102">
        <v>393733481</v>
      </c>
    </row>
    <row r="68" spans="1:15" ht="16.5" customHeight="1">
      <c r="A68" s="9" t="s">
        <v>37</v>
      </c>
      <c r="B68" s="9"/>
      <c r="C68" s="9"/>
      <c r="D68" s="9"/>
      <c r="E68" s="9"/>
      <c r="F68" s="9"/>
      <c r="G68" s="10">
        <v>15</v>
      </c>
      <c r="H68" s="9"/>
      <c r="I68" s="102">
        <v>2209608</v>
      </c>
      <c r="J68" s="102"/>
      <c r="K68" s="102">
        <v>3917728</v>
      </c>
      <c r="L68" s="103"/>
      <c r="M68" s="102">
        <v>2209608</v>
      </c>
      <c r="N68" s="102"/>
      <c r="O68" s="102">
        <v>3917728</v>
      </c>
    </row>
    <row r="69" spans="1:15" ht="16.5" customHeight="1">
      <c r="A69" s="103" t="s">
        <v>173</v>
      </c>
      <c r="B69" s="9"/>
      <c r="C69" s="9"/>
      <c r="D69" s="9"/>
      <c r="E69" s="9"/>
      <c r="F69" s="9"/>
      <c r="G69" s="10"/>
      <c r="H69" s="9"/>
      <c r="I69" s="102">
        <v>21564516</v>
      </c>
      <c r="J69" s="102"/>
      <c r="K69" s="102">
        <v>26372068</v>
      </c>
      <c r="L69" s="103"/>
      <c r="M69" s="102">
        <v>13436377</v>
      </c>
      <c r="N69" s="102"/>
      <c r="O69" s="102">
        <v>24852808</v>
      </c>
    </row>
    <row r="70" spans="1:15" ht="16.5" customHeight="1">
      <c r="A70" s="9" t="s">
        <v>38</v>
      </c>
      <c r="B70" s="13"/>
      <c r="C70" s="9"/>
      <c r="D70" s="9"/>
      <c r="E70" s="9"/>
      <c r="F70" s="9"/>
      <c r="G70" s="10"/>
      <c r="H70" s="9"/>
      <c r="I70" s="104">
        <v>13974479</v>
      </c>
      <c r="J70" s="102"/>
      <c r="K70" s="104">
        <v>24611378</v>
      </c>
      <c r="L70" s="103"/>
      <c r="M70" s="104">
        <v>13761534</v>
      </c>
      <c r="N70" s="102"/>
      <c r="O70" s="104">
        <v>20725854</v>
      </c>
    </row>
    <row r="71" spans="1:15" ht="16.5" customHeight="1">
      <c r="A71" s="9"/>
      <c r="B71" s="13"/>
      <c r="C71" s="9"/>
      <c r="D71" s="9"/>
      <c r="E71" s="9"/>
      <c r="F71" s="9"/>
      <c r="G71" s="10"/>
      <c r="H71" s="9"/>
      <c r="I71" s="59"/>
      <c r="J71" s="59"/>
      <c r="K71" s="59"/>
      <c r="L71" s="9"/>
      <c r="M71" s="59"/>
      <c r="N71" s="59"/>
      <c r="O71" s="59"/>
    </row>
    <row r="72" spans="1:15" ht="16.5" customHeight="1">
      <c r="A72" s="13" t="s">
        <v>39</v>
      </c>
      <c r="B72" s="9"/>
      <c r="C72" s="9"/>
      <c r="D72" s="9"/>
      <c r="E72" s="9"/>
      <c r="F72" s="9"/>
      <c r="G72" s="10"/>
      <c r="H72" s="9"/>
      <c r="I72" s="34">
        <f>SUM(I67:I70)</f>
        <v>225541338</v>
      </c>
      <c r="J72" s="30"/>
      <c r="K72" s="34">
        <f>SUM(K67:K70)</f>
        <v>278325952</v>
      </c>
      <c r="L72" s="9"/>
      <c r="M72" s="34">
        <f>SUM(M67:M70)</f>
        <v>285343801</v>
      </c>
      <c r="N72" s="30"/>
      <c r="O72" s="34">
        <f>SUM(O67:O70)</f>
        <v>443229871</v>
      </c>
    </row>
    <row r="73" spans="1:15" ht="16.5" customHeight="1">
      <c r="A73" s="9"/>
      <c r="B73" s="9"/>
      <c r="C73" s="9"/>
      <c r="D73" s="9"/>
      <c r="E73" s="9"/>
      <c r="F73" s="9"/>
      <c r="G73" s="10"/>
      <c r="H73" s="9"/>
      <c r="I73" s="59"/>
      <c r="J73" s="59"/>
      <c r="K73" s="59"/>
      <c r="L73" s="9"/>
      <c r="M73" s="59"/>
      <c r="N73" s="59"/>
      <c r="O73" s="59"/>
    </row>
    <row r="74" spans="1:15" ht="16.5" customHeight="1">
      <c r="A74" s="13" t="s">
        <v>40</v>
      </c>
      <c r="B74" s="9"/>
      <c r="C74" s="9"/>
      <c r="D74" s="9"/>
      <c r="E74" s="9"/>
      <c r="F74" s="9"/>
      <c r="G74" s="10"/>
      <c r="H74" s="9"/>
      <c r="I74" s="59"/>
      <c r="J74" s="59"/>
      <c r="K74" s="59"/>
      <c r="L74" s="9"/>
      <c r="M74" s="59"/>
      <c r="N74" s="59"/>
      <c r="O74" s="59"/>
    </row>
    <row r="75" spans="1:15" ht="16.5" customHeight="1">
      <c r="A75" s="13"/>
      <c r="B75" s="9"/>
      <c r="C75" s="9"/>
      <c r="D75" s="9"/>
      <c r="E75" s="9"/>
      <c r="F75" s="9"/>
      <c r="G75" s="10"/>
      <c r="H75" s="9"/>
      <c r="I75" s="59"/>
      <c r="J75" s="59"/>
      <c r="K75" s="59"/>
      <c r="L75" s="9"/>
      <c r="M75" s="59"/>
      <c r="N75" s="59"/>
      <c r="O75" s="59"/>
    </row>
    <row r="76" spans="1:15" ht="16.5" customHeight="1">
      <c r="A76" s="9" t="s">
        <v>41</v>
      </c>
      <c r="B76" s="9"/>
      <c r="C76" s="9"/>
      <c r="D76" s="9"/>
      <c r="E76" s="9"/>
      <c r="F76" s="9"/>
      <c r="G76" s="10">
        <v>15</v>
      </c>
      <c r="H76" s="9"/>
      <c r="I76" s="102">
        <v>2444272</v>
      </c>
      <c r="J76" s="102"/>
      <c r="K76" s="102">
        <v>3692142</v>
      </c>
      <c r="L76" s="103"/>
      <c r="M76" s="102">
        <v>2444272</v>
      </c>
      <c r="N76" s="102"/>
      <c r="O76" s="102">
        <v>3692142</v>
      </c>
    </row>
    <row r="77" spans="1:15" ht="16.5" customHeight="1">
      <c r="A77" s="9" t="s">
        <v>42</v>
      </c>
      <c r="B77" s="9"/>
      <c r="C77" s="9"/>
      <c r="D77" s="9"/>
      <c r="E77" s="9"/>
      <c r="F77" s="9"/>
      <c r="G77" s="10"/>
      <c r="H77" s="9"/>
      <c r="I77" s="102">
        <v>0</v>
      </c>
      <c r="J77" s="102"/>
      <c r="K77" s="102">
        <v>8407629</v>
      </c>
      <c r="L77" s="103"/>
      <c r="M77" s="102">
        <v>0</v>
      </c>
      <c r="N77" s="102"/>
      <c r="O77" s="102">
        <v>0</v>
      </c>
    </row>
    <row r="78" spans="1:15" ht="16.5" customHeight="1">
      <c r="A78" s="9" t="s">
        <v>43</v>
      </c>
      <c r="B78" s="9"/>
      <c r="C78" s="9"/>
      <c r="D78" s="9"/>
      <c r="E78" s="9"/>
      <c r="F78" s="9"/>
      <c r="G78" s="10"/>
      <c r="H78" s="9"/>
      <c r="I78" s="104">
        <v>7277765</v>
      </c>
      <c r="J78" s="102"/>
      <c r="K78" s="104">
        <v>6937784</v>
      </c>
      <c r="L78" s="103"/>
      <c r="M78" s="104">
        <v>7277765</v>
      </c>
      <c r="N78" s="102"/>
      <c r="O78" s="104">
        <v>6937784</v>
      </c>
    </row>
    <row r="79" spans="1:15" ht="16.5" customHeight="1">
      <c r="A79" s="9"/>
      <c r="B79" s="9"/>
      <c r="C79" s="9"/>
      <c r="D79" s="9"/>
      <c r="E79" s="9"/>
      <c r="F79" s="9"/>
      <c r="G79" s="10"/>
      <c r="H79" s="9"/>
      <c r="I79" s="65"/>
      <c r="J79" s="59"/>
      <c r="K79" s="65"/>
      <c r="L79" s="9"/>
      <c r="M79" s="65"/>
      <c r="N79" s="59"/>
      <c r="O79" s="65"/>
    </row>
    <row r="80" spans="1:15" ht="16.5" customHeight="1">
      <c r="A80" s="13" t="s">
        <v>44</v>
      </c>
      <c r="B80" s="9"/>
      <c r="C80" s="9"/>
      <c r="D80" s="9"/>
      <c r="E80" s="9"/>
      <c r="F80" s="9"/>
      <c r="G80" s="10"/>
      <c r="H80" s="9"/>
      <c r="I80" s="34">
        <f>SUM(I76:I78)</f>
        <v>9722037</v>
      </c>
      <c r="J80" s="30"/>
      <c r="K80" s="34">
        <f>SUM(K76:K78)</f>
        <v>19037555</v>
      </c>
      <c r="L80" s="9"/>
      <c r="M80" s="34">
        <f>SUM(M76:M78)</f>
        <v>9722037</v>
      </c>
      <c r="N80" s="30"/>
      <c r="O80" s="34">
        <f>SUM(O76:O78)</f>
        <v>10629926</v>
      </c>
    </row>
    <row r="81" spans="1:15" ht="16.5" customHeight="1">
      <c r="A81" s="9"/>
      <c r="B81" s="9"/>
      <c r="C81" s="9"/>
      <c r="D81" s="9"/>
      <c r="E81" s="9"/>
      <c r="F81" s="9"/>
      <c r="G81" s="10"/>
      <c r="H81" s="9"/>
      <c r="I81" s="27"/>
      <c r="J81" s="57"/>
      <c r="K81" s="27"/>
      <c r="L81" s="9"/>
      <c r="M81" s="27"/>
      <c r="N81" s="57"/>
      <c r="O81" s="27"/>
    </row>
    <row r="82" spans="1:15" ht="16.5" customHeight="1">
      <c r="A82" s="13" t="s">
        <v>45</v>
      </c>
      <c r="B82" s="9"/>
      <c r="C82" s="9"/>
      <c r="D82" s="9"/>
      <c r="E82" s="9"/>
      <c r="F82" s="9"/>
      <c r="G82" s="10"/>
      <c r="H82" s="9"/>
      <c r="I82" s="34">
        <f>+I80+I72</f>
        <v>235263375</v>
      </c>
      <c r="J82" s="30"/>
      <c r="K82" s="34">
        <f>+K80+K72</f>
        <v>297363507</v>
      </c>
      <c r="L82" s="9"/>
      <c r="M82" s="34">
        <f>+M80+M72</f>
        <v>295065838</v>
      </c>
      <c r="N82" s="30"/>
      <c r="O82" s="34">
        <f>+O80+O72</f>
        <v>453859797</v>
      </c>
    </row>
    <row r="83" spans="1:15" ht="16.5" customHeight="1">
      <c r="A83" s="9"/>
      <c r="B83" s="13"/>
      <c r="C83" s="9"/>
      <c r="D83" s="9"/>
      <c r="E83" s="9"/>
      <c r="F83" s="9"/>
      <c r="G83" s="10"/>
      <c r="H83" s="9"/>
      <c r="I83" s="59"/>
      <c r="J83" s="59"/>
      <c r="K83" s="59"/>
      <c r="L83" s="59"/>
      <c r="M83" s="59"/>
      <c r="N83" s="59"/>
      <c r="O83" s="59"/>
    </row>
    <row r="84" spans="1:15" ht="16.5" customHeight="1">
      <c r="A84" s="9"/>
      <c r="B84" s="13"/>
      <c r="C84" s="9"/>
      <c r="D84" s="9"/>
      <c r="E84" s="9"/>
      <c r="F84" s="9"/>
      <c r="G84" s="10"/>
      <c r="H84" s="9"/>
      <c r="I84" s="59"/>
      <c r="J84" s="59"/>
      <c r="K84" s="59"/>
      <c r="L84" s="59"/>
      <c r="M84" s="59"/>
      <c r="N84" s="59"/>
      <c r="O84" s="59"/>
    </row>
    <row r="85" spans="1:15" ht="16.5" customHeight="1">
      <c r="A85" s="9"/>
      <c r="B85" s="13"/>
      <c r="C85" s="9"/>
      <c r="D85" s="9"/>
      <c r="E85" s="9"/>
      <c r="F85" s="9"/>
      <c r="G85" s="10"/>
      <c r="H85" s="9"/>
      <c r="I85" s="59"/>
      <c r="J85" s="59"/>
      <c r="K85" s="59"/>
      <c r="L85" s="59"/>
      <c r="M85" s="59"/>
      <c r="N85" s="59"/>
      <c r="O85" s="59"/>
    </row>
    <row r="86" spans="1:15" ht="16.5" customHeight="1">
      <c r="A86" s="9"/>
      <c r="B86" s="13"/>
      <c r="C86" s="9"/>
      <c r="D86" s="9"/>
      <c r="E86" s="9"/>
      <c r="F86" s="9"/>
      <c r="G86" s="10"/>
      <c r="H86" s="9"/>
      <c r="I86" s="59"/>
      <c r="J86" s="59"/>
      <c r="K86" s="59"/>
      <c r="L86" s="59"/>
      <c r="M86" s="59"/>
      <c r="N86" s="59"/>
      <c r="O86" s="59"/>
    </row>
    <row r="87" spans="1:15" ht="16.5" customHeight="1">
      <c r="A87" s="9"/>
      <c r="B87" s="13"/>
      <c r="C87" s="9"/>
      <c r="D87" s="9"/>
      <c r="E87" s="9"/>
      <c r="F87" s="9"/>
      <c r="G87" s="10"/>
      <c r="H87" s="9"/>
      <c r="I87" s="59"/>
      <c r="J87" s="59"/>
      <c r="K87" s="59"/>
      <c r="L87" s="59"/>
      <c r="M87" s="59"/>
      <c r="N87" s="59"/>
      <c r="O87" s="59"/>
    </row>
    <row r="88" spans="1:15" ht="16.5" customHeight="1">
      <c r="A88" s="9"/>
      <c r="B88" s="13"/>
      <c r="C88" s="9"/>
      <c r="D88" s="9"/>
      <c r="E88" s="9"/>
      <c r="F88" s="9"/>
      <c r="G88" s="10"/>
      <c r="H88" s="9"/>
      <c r="I88" s="59"/>
      <c r="J88" s="59"/>
      <c r="K88" s="59"/>
      <c r="L88" s="59"/>
      <c r="M88" s="59"/>
      <c r="N88" s="59"/>
      <c r="O88" s="59"/>
    </row>
    <row r="89" spans="1:15" ht="16.5" customHeight="1">
      <c r="A89" s="9"/>
      <c r="B89" s="13"/>
      <c r="C89" s="9"/>
      <c r="D89" s="9"/>
      <c r="E89" s="9"/>
      <c r="F89" s="9"/>
      <c r="G89" s="10"/>
      <c r="H89" s="9"/>
      <c r="I89" s="59"/>
      <c r="J89" s="59"/>
      <c r="K89" s="59"/>
      <c r="L89" s="59"/>
      <c r="M89" s="59"/>
      <c r="N89" s="59"/>
      <c r="O89" s="59"/>
    </row>
    <row r="90" spans="1:15" ht="16.5" customHeight="1">
      <c r="A90" s="9"/>
      <c r="B90" s="13"/>
      <c r="C90" s="9"/>
      <c r="D90" s="9"/>
      <c r="E90" s="9"/>
      <c r="F90" s="9"/>
      <c r="G90" s="10"/>
      <c r="H90" s="9"/>
      <c r="I90" s="59"/>
      <c r="J90" s="59"/>
      <c r="K90" s="59"/>
      <c r="L90" s="59"/>
      <c r="M90" s="59"/>
      <c r="N90" s="59"/>
      <c r="O90" s="59"/>
    </row>
    <row r="91" spans="1:15" ht="16.5" customHeight="1">
      <c r="A91" s="9"/>
      <c r="B91" s="13"/>
      <c r="C91" s="9"/>
      <c r="D91" s="9"/>
      <c r="E91" s="9"/>
      <c r="F91" s="9"/>
      <c r="G91" s="10"/>
      <c r="H91" s="9"/>
      <c r="I91" s="59"/>
      <c r="J91" s="59"/>
      <c r="K91" s="59"/>
      <c r="L91" s="59"/>
      <c r="M91" s="59"/>
      <c r="N91" s="59"/>
      <c r="O91" s="59"/>
    </row>
    <row r="92" spans="1:15" ht="16.5" customHeight="1">
      <c r="A92" s="9"/>
      <c r="B92" s="13"/>
      <c r="C92" s="9"/>
      <c r="D92" s="9"/>
      <c r="E92" s="9"/>
      <c r="F92" s="9"/>
      <c r="G92" s="10"/>
      <c r="H92" s="9"/>
      <c r="I92" s="59"/>
      <c r="J92" s="59"/>
      <c r="K92" s="59"/>
      <c r="L92" s="59"/>
      <c r="M92" s="59"/>
      <c r="N92" s="59"/>
      <c r="O92" s="59"/>
    </row>
    <row r="93" spans="1:15" ht="16.5" customHeight="1">
      <c r="A93" s="9"/>
      <c r="B93" s="13"/>
      <c r="C93" s="9"/>
      <c r="D93" s="9"/>
      <c r="E93" s="9"/>
      <c r="F93" s="9"/>
      <c r="G93" s="10"/>
      <c r="H93" s="9"/>
      <c r="I93" s="59"/>
      <c r="J93" s="59"/>
      <c r="K93" s="59"/>
      <c r="L93" s="59"/>
      <c r="M93" s="59"/>
      <c r="N93" s="59"/>
      <c r="O93" s="59"/>
    </row>
    <row r="94" spans="1:15" ht="16.5" customHeight="1">
      <c r="A94" s="9"/>
      <c r="B94" s="13"/>
      <c r="C94" s="9"/>
      <c r="D94" s="9"/>
      <c r="E94" s="9"/>
      <c r="F94" s="9"/>
      <c r="G94" s="10"/>
      <c r="H94" s="9"/>
      <c r="I94" s="59"/>
      <c r="J94" s="59"/>
      <c r="K94" s="59"/>
      <c r="L94" s="59"/>
      <c r="M94" s="59"/>
      <c r="N94" s="59"/>
      <c r="O94" s="59"/>
    </row>
    <row r="95" spans="1:15" ht="16.5" customHeight="1">
      <c r="A95" s="9"/>
      <c r="B95" s="13"/>
      <c r="C95" s="9"/>
      <c r="D95" s="9"/>
      <c r="E95" s="9"/>
      <c r="F95" s="9"/>
      <c r="G95" s="10"/>
      <c r="H95" s="9"/>
      <c r="I95" s="59"/>
      <c r="J95" s="59"/>
      <c r="K95" s="59"/>
      <c r="L95" s="59"/>
      <c r="M95" s="59"/>
      <c r="N95" s="59"/>
      <c r="O95" s="59"/>
    </row>
    <row r="96" spans="1:15" ht="16.5" customHeight="1">
      <c r="A96" s="9"/>
      <c r="B96" s="13"/>
      <c r="C96" s="9"/>
      <c r="D96" s="9"/>
      <c r="E96" s="9"/>
      <c r="F96" s="9"/>
      <c r="G96" s="10"/>
      <c r="H96" s="9"/>
      <c r="I96" s="59"/>
      <c r="J96" s="59"/>
      <c r="K96" s="59"/>
      <c r="L96" s="59"/>
      <c r="M96" s="59"/>
      <c r="N96" s="59"/>
      <c r="O96" s="59"/>
    </row>
    <row r="97" spans="1:15" ht="16.5" customHeight="1">
      <c r="A97" s="9"/>
      <c r="B97" s="13"/>
      <c r="C97" s="9"/>
      <c r="D97" s="9"/>
      <c r="E97" s="9"/>
      <c r="F97" s="9"/>
      <c r="G97" s="10"/>
      <c r="H97" s="9"/>
      <c r="I97" s="59"/>
      <c r="J97" s="59"/>
      <c r="K97" s="59"/>
      <c r="L97" s="59"/>
      <c r="M97" s="59"/>
      <c r="N97" s="59"/>
      <c r="O97" s="59"/>
    </row>
    <row r="98" spans="1:15" ht="16.5" customHeight="1">
      <c r="A98" s="9"/>
      <c r="B98" s="13"/>
      <c r="C98" s="9"/>
      <c r="D98" s="9"/>
      <c r="E98" s="9"/>
      <c r="F98" s="9"/>
      <c r="G98" s="10"/>
      <c r="H98" s="9"/>
      <c r="I98" s="59"/>
      <c r="J98" s="59"/>
      <c r="K98" s="59"/>
      <c r="L98" s="59"/>
      <c r="M98" s="59"/>
      <c r="N98" s="59"/>
      <c r="O98" s="59"/>
    </row>
    <row r="99" spans="1:15" ht="19.5" customHeight="1">
      <c r="A99" s="9"/>
      <c r="B99" s="13"/>
      <c r="C99" s="9"/>
      <c r="D99" s="9"/>
      <c r="E99" s="9"/>
      <c r="F99" s="9"/>
      <c r="G99" s="10"/>
      <c r="H99" s="9"/>
      <c r="I99" s="59"/>
      <c r="J99" s="59"/>
      <c r="K99" s="59"/>
      <c r="L99" s="59"/>
      <c r="M99" s="59"/>
      <c r="N99" s="59"/>
      <c r="O99" s="59"/>
    </row>
    <row r="100" spans="1:15" ht="22.2" customHeight="1">
      <c r="A100" s="14" t="str">
        <f>A50</f>
        <v>The accompanying notes form part of this interim financial information.</v>
      </c>
      <c r="B100" s="14"/>
      <c r="C100" s="14"/>
      <c r="D100" s="14"/>
      <c r="E100" s="14"/>
      <c r="F100" s="14"/>
      <c r="G100" s="15"/>
      <c r="H100" s="14"/>
      <c r="I100" s="17"/>
      <c r="J100" s="17"/>
      <c r="K100" s="17"/>
      <c r="L100" s="17"/>
      <c r="M100" s="17"/>
      <c r="N100" s="17"/>
      <c r="O100" s="17"/>
    </row>
    <row r="101" spans="1:15" ht="16.5" customHeight="1">
      <c r="A101" s="13" t="str">
        <f>+A51</f>
        <v>Rojukiss International Public Company Limited</v>
      </c>
      <c r="B101" s="9"/>
      <c r="C101" s="9"/>
      <c r="D101" s="9"/>
      <c r="E101" s="9"/>
      <c r="F101" s="9"/>
      <c r="G101" s="10"/>
      <c r="H101" s="9"/>
      <c r="I101" s="12"/>
      <c r="J101" s="12"/>
      <c r="K101" s="12"/>
      <c r="L101" s="12"/>
      <c r="M101" s="12"/>
      <c r="N101" s="12"/>
      <c r="O101" s="12"/>
    </row>
    <row r="102" spans="1:15" ht="16.5" customHeight="1">
      <c r="A102" s="13" t="s">
        <v>33</v>
      </c>
      <c r="B102" s="9"/>
      <c r="C102" s="9"/>
      <c r="D102" s="9"/>
      <c r="E102" s="9"/>
      <c r="F102" s="9"/>
      <c r="G102" s="23"/>
      <c r="H102" s="9"/>
      <c r="I102" s="12"/>
      <c r="J102" s="12"/>
      <c r="K102" s="12"/>
      <c r="L102" s="12"/>
      <c r="M102" s="12"/>
      <c r="N102" s="12"/>
      <c r="O102" s="12"/>
    </row>
    <row r="103" spans="1:15" ht="16.5" customHeight="1">
      <c r="A103" s="1" t="str">
        <f>A3</f>
        <v>As at 30 September 2025</v>
      </c>
      <c r="B103" s="14"/>
      <c r="C103" s="14"/>
      <c r="D103" s="14"/>
      <c r="E103" s="14"/>
      <c r="F103" s="14"/>
      <c r="G103" s="15"/>
      <c r="H103" s="14"/>
      <c r="I103" s="17"/>
      <c r="J103" s="17"/>
      <c r="K103" s="17"/>
      <c r="L103" s="17"/>
      <c r="M103" s="17"/>
      <c r="N103" s="17"/>
      <c r="O103" s="17"/>
    </row>
    <row r="104" spans="1:15" ht="16.5" customHeight="1">
      <c r="A104" s="13"/>
      <c r="B104" s="9"/>
      <c r="C104" s="9"/>
      <c r="D104" s="9"/>
      <c r="E104" s="9"/>
      <c r="F104" s="9"/>
      <c r="G104" s="10"/>
      <c r="H104" s="9"/>
      <c r="I104" s="12"/>
      <c r="J104" s="12"/>
      <c r="K104" s="12"/>
      <c r="L104" s="12"/>
      <c r="M104" s="12"/>
      <c r="N104" s="12"/>
      <c r="O104" s="12"/>
    </row>
    <row r="105" spans="1:15" ht="16.5" customHeight="1">
      <c r="A105" s="13"/>
      <c r="B105" s="9"/>
      <c r="C105" s="9"/>
      <c r="D105" s="9"/>
      <c r="E105" s="9"/>
      <c r="F105" s="9"/>
      <c r="G105" s="10"/>
      <c r="H105" s="9"/>
      <c r="I105" s="12"/>
      <c r="J105" s="12"/>
      <c r="K105" s="12"/>
      <c r="L105" s="12"/>
      <c r="M105" s="12"/>
      <c r="N105" s="12"/>
      <c r="O105" s="12"/>
    </row>
    <row r="106" spans="1:15" ht="16.5" customHeight="1">
      <c r="A106" s="13"/>
      <c r="B106" s="9"/>
      <c r="C106" s="9"/>
      <c r="D106" s="9"/>
      <c r="E106" s="9"/>
      <c r="F106" s="9"/>
      <c r="G106" s="10"/>
      <c r="H106" s="9"/>
      <c r="I106" s="166" t="s">
        <v>2</v>
      </c>
      <c r="J106" s="166"/>
      <c r="K106" s="166"/>
      <c r="L106" s="50"/>
      <c r="M106" s="166" t="s">
        <v>3</v>
      </c>
      <c r="N106" s="166"/>
      <c r="O106" s="166"/>
    </row>
    <row r="107" spans="1:15" ht="16.5" customHeight="1">
      <c r="A107" s="13"/>
      <c r="B107" s="9"/>
      <c r="C107" s="9"/>
      <c r="D107" s="9"/>
      <c r="E107" s="9"/>
      <c r="F107" s="9"/>
      <c r="G107" s="10"/>
      <c r="H107" s="9"/>
      <c r="I107" s="165" t="s">
        <v>4</v>
      </c>
      <c r="J107" s="165"/>
      <c r="K107" s="165"/>
      <c r="L107" s="50"/>
      <c r="M107" s="165" t="s">
        <v>4</v>
      </c>
      <c r="N107" s="165"/>
      <c r="O107" s="165"/>
    </row>
    <row r="108" spans="1:15" ht="16.5" customHeight="1">
      <c r="A108" s="13"/>
      <c r="B108" s="9"/>
      <c r="C108" s="9"/>
      <c r="D108" s="9"/>
      <c r="E108" s="9"/>
      <c r="F108" s="9"/>
      <c r="G108" s="10"/>
      <c r="H108" s="9"/>
      <c r="I108" s="51" t="s">
        <v>5</v>
      </c>
      <c r="J108" s="51"/>
      <c r="K108" s="51" t="s">
        <v>6</v>
      </c>
      <c r="L108" s="49"/>
      <c r="M108" s="51" t="s">
        <v>5</v>
      </c>
      <c r="N108" s="51"/>
      <c r="O108" s="51" t="s">
        <v>6</v>
      </c>
    </row>
    <row r="109" spans="1:15" ht="16.5" customHeight="1">
      <c r="A109" s="13"/>
      <c r="B109" s="9"/>
      <c r="C109" s="9"/>
      <c r="D109" s="9"/>
      <c r="E109" s="9"/>
      <c r="F109" s="9"/>
      <c r="G109" s="10"/>
      <c r="H109" s="9"/>
      <c r="I109" s="52" t="s">
        <v>215</v>
      </c>
      <c r="J109" s="53"/>
      <c r="K109" s="54" t="s">
        <v>7</v>
      </c>
      <c r="L109" s="37"/>
      <c r="M109" s="52" t="s">
        <v>215</v>
      </c>
      <c r="N109" s="53"/>
      <c r="O109" s="54" t="s">
        <v>7</v>
      </c>
    </row>
    <row r="110" spans="1:15" ht="16.5" customHeight="1">
      <c r="A110" s="13"/>
      <c r="B110" s="9"/>
      <c r="C110" s="9"/>
      <c r="D110" s="9"/>
      <c r="E110" s="9"/>
      <c r="F110" s="9"/>
      <c r="G110" s="10"/>
      <c r="H110" s="9"/>
      <c r="I110" s="20" t="s">
        <v>8</v>
      </c>
      <c r="J110" s="19"/>
      <c r="K110" s="20" t="s">
        <v>9</v>
      </c>
      <c r="L110" s="19"/>
      <c r="M110" s="20" t="s">
        <v>8</v>
      </c>
      <c r="N110" s="19"/>
      <c r="O110" s="20" t="s">
        <v>9</v>
      </c>
    </row>
    <row r="111" spans="1:15" ht="16.5" customHeight="1">
      <c r="A111" s="9"/>
      <c r="B111" s="9"/>
      <c r="C111" s="9"/>
      <c r="D111" s="9"/>
      <c r="E111" s="9"/>
      <c r="F111" s="9"/>
      <c r="G111" s="44" t="s">
        <v>10</v>
      </c>
      <c r="H111" s="9"/>
      <c r="I111" s="55" t="s">
        <v>11</v>
      </c>
      <c r="J111" s="22"/>
      <c r="K111" s="55" t="s">
        <v>11</v>
      </c>
      <c r="L111" s="22"/>
      <c r="M111" s="55" t="s">
        <v>11</v>
      </c>
      <c r="N111" s="22"/>
      <c r="O111" s="55" t="s">
        <v>11</v>
      </c>
    </row>
    <row r="112" spans="1:15" ht="16.5" customHeight="1">
      <c r="A112" s="9"/>
      <c r="B112" s="9"/>
      <c r="C112" s="9"/>
      <c r="D112" s="9"/>
      <c r="E112" s="9"/>
      <c r="F112" s="9"/>
      <c r="G112" s="23"/>
      <c r="H112" s="9"/>
      <c r="I112" s="19"/>
      <c r="J112" s="22"/>
      <c r="K112" s="19"/>
      <c r="L112" s="22"/>
      <c r="M112" s="19"/>
      <c r="N112" s="22"/>
      <c r="O112" s="19"/>
    </row>
    <row r="113" spans="1:15" ht="16.5" customHeight="1">
      <c r="A113" s="13" t="s">
        <v>47</v>
      </c>
      <c r="B113" s="9"/>
      <c r="C113" s="9"/>
      <c r="D113" s="9"/>
      <c r="E113" s="9"/>
      <c r="F113" s="9"/>
      <c r="G113" s="23"/>
      <c r="H113" s="9"/>
      <c r="I113" s="19"/>
      <c r="J113" s="22"/>
      <c r="K113" s="19"/>
      <c r="L113" s="9"/>
      <c r="M113" s="19"/>
      <c r="N113" s="22"/>
      <c r="O113" s="19"/>
    </row>
    <row r="114" spans="1:15" ht="16.5" customHeight="1">
      <c r="A114" s="13"/>
      <c r="B114" s="9"/>
      <c r="C114" s="9"/>
      <c r="D114" s="9"/>
      <c r="E114" s="9"/>
      <c r="F114" s="9"/>
      <c r="G114" s="23"/>
      <c r="H114" s="9"/>
      <c r="I114" s="19"/>
      <c r="J114" s="22"/>
      <c r="K114" s="19"/>
      <c r="L114" s="9"/>
      <c r="M114" s="19"/>
      <c r="N114" s="22"/>
      <c r="O114" s="19"/>
    </row>
    <row r="115" spans="1:15" ht="16.5" customHeight="1">
      <c r="A115" s="13" t="s">
        <v>48</v>
      </c>
      <c r="B115" s="9"/>
      <c r="C115" s="9"/>
      <c r="D115" s="9"/>
      <c r="E115" s="9"/>
      <c r="F115" s="9"/>
      <c r="G115" s="9"/>
      <c r="H115" s="9"/>
      <c r="I115" s="64"/>
      <c r="J115" s="64"/>
      <c r="K115" s="64"/>
      <c r="L115" s="9"/>
      <c r="M115" s="64"/>
      <c r="N115" s="64"/>
      <c r="O115" s="64"/>
    </row>
    <row r="116" spans="1:15" ht="16.5" customHeight="1">
      <c r="A116" s="13"/>
      <c r="B116" s="9"/>
      <c r="C116" s="9"/>
      <c r="D116" s="9"/>
      <c r="E116" s="9"/>
      <c r="F116" s="9"/>
      <c r="G116" s="9"/>
      <c r="H116" s="9"/>
      <c r="I116" s="64"/>
      <c r="J116" s="64"/>
      <c r="K116" s="64"/>
      <c r="L116" s="9"/>
      <c r="M116" s="64"/>
      <c r="N116" s="64"/>
      <c r="O116" s="64"/>
    </row>
    <row r="117" spans="1:15" ht="16.5" customHeight="1">
      <c r="A117" s="9" t="s">
        <v>49</v>
      </c>
      <c r="B117" s="9"/>
      <c r="C117" s="9"/>
      <c r="D117" s="9"/>
      <c r="E117" s="9"/>
      <c r="F117" s="9"/>
      <c r="G117" s="10">
        <v>16</v>
      </c>
      <c r="H117" s="9"/>
      <c r="I117" s="12"/>
      <c r="J117" s="12"/>
      <c r="K117" s="12"/>
      <c r="L117" s="9"/>
      <c r="M117" s="12"/>
      <c r="N117" s="12"/>
      <c r="O117" s="12"/>
    </row>
    <row r="118" spans="1:15" ht="16.5" customHeight="1">
      <c r="A118" s="9"/>
      <c r="B118" s="9" t="s">
        <v>50</v>
      </c>
      <c r="C118" s="9"/>
      <c r="D118" s="9"/>
      <c r="E118" s="9"/>
      <c r="F118" s="9"/>
      <c r="G118" s="10"/>
      <c r="H118" s="9"/>
      <c r="I118" s="59"/>
      <c r="J118" s="59"/>
      <c r="K118" s="59"/>
      <c r="L118" s="9"/>
      <c r="M118" s="59"/>
      <c r="N118" s="59"/>
      <c r="O118" s="59"/>
    </row>
    <row r="119" spans="1:15" ht="16.5" customHeight="1">
      <c r="A119" s="9"/>
      <c r="B119" s="9"/>
      <c r="C119" s="9" t="s">
        <v>51</v>
      </c>
      <c r="D119" s="9"/>
      <c r="E119" s="9"/>
      <c r="F119" s="9"/>
      <c r="G119" s="10"/>
      <c r="H119" s="9"/>
      <c r="I119" s="59"/>
      <c r="J119" s="59"/>
      <c r="K119" s="59"/>
      <c r="L119" s="9"/>
      <c r="M119" s="59"/>
      <c r="N119" s="59"/>
      <c r="O119" s="59"/>
    </row>
    <row r="120" spans="1:15" ht="16.5" customHeight="1">
      <c r="A120" s="9"/>
      <c r="B120" s="9"/>
      <c r="C120" s="9"/>
      <c r="D120" s="9" t="s">
        <v>174</v>
      </c>
      <c r="E120" s="9"/>
      <c r="F120" s="9"/>
      <c r="G120" s="10"/>
      <c r="H120" s="9"/>
      <c r="I120" s="108">
        <v>309000000</v>
      </c>
      <c r="J120" s="106"/>
      <c r="K120" s="108">
        <v>309000000</v>
      </c>
      <c r="L120" s="103"/>
      <c r="M120" s="108">
        <v>309000000</v>
      </c>
      <c r="N120" s="106"/>
      <c r="O120" s="108">
        <v>309000000</v>
      </c>
    </row>
    <row r="121" spans="1:15" ht="16.5" customHeight="1">
      <c r="A121" s="9"/>
      <c r="B121" s="9"/>
      <c r="C121" s="9"/>
      <c r="D121" s="9"/>
      <c r="E121" s="9"/>
      <c r="F121" s="9"/>
      <c r="G121" s="10"/>
      <c r="H121" s="9"/>
      <c r="I121" s="59"/>
      <c r="J121" s="59"/>
      <c r="K121" s="59"/>
      <c r="L121" s="9"/>
      <c r="M121" s="59"/>
      <c r="N121" s="59"/>
      <c r="O121" s="59"/>
    </row>
    <row r="122" spans="1:15" ht="16.5" customHeight="1">
      <c r="A122" s="9"/>
      <c r="B122" s="9" t="s">
        <v>52</v>
      </c>
      <c r="C122" s="9"/>
      <c r="D122" s="9"/>
      <c r="E122" s="9"/>
      <c r="F122" s="9"/>
      <c r="G122" s="10">
        <v>16</v>
      </c>
      <c r="H122" s="9"/>
      <c r="I122" s="59"/>
      <c r="J122" s="59"/>
      <c r="K122" s="59"/>
      <c r="L122" s="9"/>
      <c r="M122" s="59"/>
      <c r="N122" s="59"/>
      <c r="O122" s="59"/>
    </row>
    <row r="123" spans="1:15" ht="16.5" customHeight="1">
      <c r="A123" s="9"/>
      <c r="B123" s="9"/>
      <c r="C123" s="9" t="s">
        <v>53</v>
      </c>
      <c r="D123" s="9"/>
      <c r="E123" s="9"/>
      <c r="F123" s="9"/>
      <c r="G123" s="10"/>
      <c r="H123" s="9"/>
      <c r="I123" s="59"/>
      <c r="J123" s="59"/>
      <c r="K123" s="59"/>
      <c r="L123" s="9"/>
      <c r="M123" s="59"/>
      <c r="N123" s="59"/>
      <c r="O123" s="59"/>
    </row>
    <row r="124" spans="1:15" ht="16.5" customHeight="1">
      <c r="A124" s="9"/>
      <c r="B124" s="9"/>
      <c r="C124" s="9"/>
      <c r="D124" s="9" t="s">
        <v>54</v>
      </c>
      <c r="E124" s="9"/>
      <c r="F124" s="9"/>
      <c r="G124" s="10"/>
      <c r="H124" s="9"/>
      <c r="I124" s="106">
        <v>300005000</v>
      </c>
      <c r="J124" s="106"/>
      <c r="K124" s="106">
        <v>300005000</v>
      </c>
      <c r="L124" s="103"/>
      <c r="M124" s="106">
        <v>300005000</v>
      </c>
      <c r="N124" s="106"/>
      <c r="O124" s="106">
        <v>300005000</v>
      </c>
    </row>
    <row r="125" spans="1:15" ht="16.5" customHeight="1">
      <c r="A125" s="9"/>
      <c r="B125" s="9" t="s">
        <v>55</v>
      </c>
      <c r="C125" s="9"/>
      <c r="D125" s="9"/>
      <c r="E125" s="9"/>
      <c r="F125" s="9"/>
      <c r="G125" s="10"/>
      <c r="H125" s="9"/>
      <c r="I125" s="106"/>
      <c r="J125" s="106"/>
      <c r="K125" s="106"/>
      <c r="L125" s="103"/>
      <c r="M125" s="106"/>
      <c r="N125" s="106"/>
      <c r="O125" s="106"/>
    </row>
    <row r="126" spans="1:15" ht="16.5" customHeight="1">
      <c r="A126" s="9"/>
      <c r="B126" s="9"/>
      <c r="C126" s="9" t="s">
        <v>175</v>
      </c>
      <c r="D126" s="9"/>
      <c r="E126" s="9"/>
      <c r="F126" s="9"/>
      <c r="G126" s="10">
        <v>16</v>
      </c>
      <c r="H126" s="9"/>
      <c r="I126" s="106">
        <v>487435348</v>
      </c>
      <c r="J126" s="106"/>
      <c r="K126" s="106">
        <v>487435348</v>
      </c>
      <c r="L126" s="103"/>
      <c r="M126" s="106">
        <v>487435348</v>
      </c>
      <c r="N126" s="106"/>
      <c r="O126" s="106">
        <v>487435348</v>
      </c>
    </row>
    <row r="127" spans="1:15" ht="16.5" customHeight="1">
      <c r="A127" s="9"/>
      <c r="B127" s="9" t="s">
        <v>208</v>
      </c>
      <c r="C127" s="9"/>
      <c r="D127" s="9"/>
      <c r="E127" s="9"/>
      <c r="F127" s="9"/>
      <c r="G127" s="10">
        <v>17</v>
      </c>
      <c r="H127" s="9"/>
      <c r="I127" s="106">
        <v>22520481</v>
      </c>
      <c r="J127" s="106"/>
      <c r="K127" s="106">
        <v>21265576</v>
      </c>
      <c r="L127" s="103"/>
      <c r="M127" s="106">
        <v>22520481</v>
      </c>
      <c r="N127" s="106"/>
      <c r="O127" s="106">
        <v>21265576</v>
      </c>
    </row>
    <row r="128" spans="1:15" ht="16.5" customHeight="1">
      <c r="A128" s="9"/>
      <c r="B128" s="9" t="s">
        <v>56</v>
      </c>
      <c r="C128" s="9"/>
      <c r="D128" s="9"/>
      <c r="E128" s="9"/>
      <c r="F128" s="9"/>
      <c r="G128" s="10"/>
      <c r="H128" s="9"/>
      <c r="I128" s="106"/>
      <c r="J128" s="106"/>
      <c r="K128" s="106"/>
      <c r="L128" s="106"/>
      <c r="M128" s="106"/>
      <c r="N128" s="106"/>
      <c r="O128" s="106"/>
    </row>
    <row r="129" spans="1:15" ht="16.5" customHeight="1">
      <c r="A129" s="9"/>
      <c r="B129" s="9"/>
      <c r="C129" s="9" t="s">
        <v>57</v>
      </c>
      <c r="D129" s="9"/>
      <c r="E129" s="9"/>
      <c r="F129" s="9"/>
      <c r="G129" s="10"/>
      <c r="H129" s="9"/>
      <c r="I129" s="106">
        <v>14486120</v>
      </c>
      <c r="J129" s="106"/>
      <c r="K129" s="106">
        <v>14486120</v>
      </c>
      <c r="L129" s="106"/>
      <c r="M129" s="106">
        <v>0</v>
      </c>
      <c r="N129" s="106"/>
      <c r="O129" s="106">
        <v>0</v>
      </c>
    </row>
    <row r="130" spans="1:15" ht="16.5" customHeight="1">
      <c r="A130" s="9" t="s">
        <v>58</v>
      </c>
      <c r="B130" s="28"/>
      <c r="C130" s="28"/>
      <c r="D130" s="66"/>
      <c r="E130" s="9"/>
      <c r="F130" s="9"/>
      <c r="G130" s="10"/>
      <c r="H130" s="9"/>
      <c r="I130" s="102"/>
      <c r="J130" s="106"/>
      <c r="K130" s="102"/>
      <c r="L130" s="106"/>
      <c r="M130" s="102"/>
      <c r="N130" s="106"/>
      <c r="O130" s="102"/>
    </row>
    <row r="131" spans="1:15" ht="16.5" customHeight="1">
      <c r="A131" s="9"/>
      <c r="B131" s="28" t="s">
        <v>59</v>
      </c>
      <c r="C131" s="28"/>
      <c r="D131" s="66"/>
      <c r="E131" s="9"/>
      <c r="F131" s="9"/>
      <c r="G131" s="10"/>
      <c r="H131" s="9"/>
      <c r="I131" s="102">
        <v>30900000</v>
      </c>
      <c r="J131" s="106"/>
      <c r="K131" s="102">
        <v>30900000</v>
      </c>
      <c r="L131" s="106"/>
      <c r="M131" s="102">
        <v>30900000</v>
      </c>
      <c r="N131" s="106"/>
      <c r="O131" s="102">
        <v>30900000</v>
      </c>
    </row>
    <row r="132" spans="1:15" ht="16.5" customHeight="1">
      <c r="A132" s="9"/>
      <c r="B132" s="28" t="s">
        <v>203</v>
      </c>
      <c r="C132" s="28"/>
      <c r="D132" s="66"/>
      <c r="E132" s="9"/>
      <c r="F132" s="9"/>
      <c r="G132" s="10"/>
      <c r="H132" s="9"/>
      <c r="I132" s="102">
        <v>46686080</v>
      </c>
      <c r="J132" s="106"/>
      <c r="K132" s="102">
        <v>0</v>
      </c>
      <c r="L132" s="106"/>
      <c r="M132" s="102">
        <v>46686080</v>
      </c>
      <c r="N132" s="106"/>
      <c r="O132" s="102">
        <v>0</v>
      </c>
    </row>
    <row r="133" spans="1:15" ht="16.5" customHeight="1">
      <c r="A133" s="9"/>
      <c r="B133" s="28" t="s">
        <v>60</v>
      </c>
      <c r="C133" s="28"/>
      <c r="D133" s="66"/>
      <c r="E133" s="9"/>
      <c r="F133" s="9"/>
      <c r="G133" s="10"/>
      <c r="H133" s="9"/>
      <c r="I133" s="106">
        <v>60856697</v>
      </c>
      <c r="J133" s="106"/>
      <c r="K133" s="106">
        <v>117528429</v>
      </c>
      <c r="L133" s="106"/>
      <c r="M133" s="106">
        <v>55102502</v>
      </c>
      <c r="N133" s="106"/>
      <c r="O133" s="106">
        <v>56956096</v>
      </c>
    </row>
    <row r="134" spans="1:15" ht="16.5" customHeight="1">
      <c r="A134" s="9" t="s">
        <v>165</v>
      </c>
      <c r="B134" s="28"/>
      <c r="C134" s="28"/>
      <c r="D134" s="66"/>
      <c r="E134" s="9"/>
      <c r="F134" s="9"/>
      <c r="G134" s="10">
        <v>16</v>
      </c>
      <c r="H134" s="9"/>
      <c r="I134" s="106">
        <v>-46686080</v>
      </c>
      <c r="J134" s="106"/>
      <c r="K134" s="106">
        <v>0</v>
      </c>
      <c r="L134" s="106"/>
      <c r="M134" s="106">
        <v>-46686080</v>
      </c>
      <c r="N134" s="106"/>
      <c r="O134" s="106">
        <v>0</v>
      </c>
    </row>
    <row r="135" spans="1:15" ht="16.5" customHeight="1">
      <c r="A135" s="9" t="s">
        <v>61</v>
      </c>
      <c r="B135" s="28"/>
      <c r="C135" s="28"/>
      <c r="D135" s="66"/>
      <c r="E135" s="9"/>
      <c r="F135" s="9"/>
      <c r="G135" s="10"/>
      <c r="H135" s="9"/>
      <c r="I135" s="102"/>
      <c r="J135" s="106"/>
      <c r="K135" s="102"/>
      <c r="L135" s="106"/>
      <c r="M135" s="102"/>
      <c r="N135" s="106"/>
      <c r="O135" s="102"/>
    </row>
    <row r="136" spans="1:15" ht="16.5" customHeight="1">
      <c r="B136" s="9" t="s">
        <v>62</v>
      </c>
      <c r="D136" s="66"/>
      <c r="E136" s="9"/>
      <c r="F136" s="9"/>
      <c r="G136" s="10"/>
      <c r="H136" s="9"/>
      <c r="I136" s="102">
        <v>-3749142</v>
      </c>
      <c r="J136" s="106"/>
      <c r="K136" s="102">
        <v>465626</v>
      </c>
      <c r="L136" s="106"/>
      <c r="M136" s="102">
        <v>0</v>
      </c>
      <c r="N136" s="106"/>
      <c r="O136" s="102">
        <v>0</v>
      </c>
    </row>
    <row r="137" spans="1:15" ht="16.5" customHeight="1">
      <c r="A137" s="9"/>
      <c r="B137" s="66" t="s">
        <v>63</v>
      </c>
      <c r="C137" s="66"/>
      <c r="D137" s="66"/>
      <c r="E137" s="9"/>
      <c r="F137" s="9"/>
      <c r="G137" s="10"/>
      <c r="H137" s="9"/>
      <c r="I137" s="104">
        <v>46879033</v>
      </c>
      <c r="J137" s="106"/>
      <c r="K137" s="104">
        <v>46879033</v>
      </c>
      <c r="L137" s="106"/>
      <c r="M137" s="104">
        <v>0</v>
      </c>
      <c r="N137" s="106"/>
      <c r="O137" s="104">
        <v>0</v>
      </c>
    </row>
    <row r="138" spans="1:15" ht="16.5" customHeight="1">
      <c r="A138" s="9"/>
      <c r="B138" s="9"/>
      <c r="C138" s="9"/>
      <c r="D138" s="9"/>
      <c r="E138" s="9"/>
      <c r="F138" s="9"/>
      <c r="G138" s="10"/>
      <c r="H138" s="9"/>
      <c r="I138" s="59"/>
      <c r="J138" s="59"/>
      <c r="K138" s="59"/>
      <c r="L138" s="9"/>
      <c r="M138" s="59"/>
      <c r="N138" s="59"/>
      <c r="O138" s="59"/>
    </row>
    <row r="139" spans="1:15" ht="16.5" customHeight="1">
      <c r="A139" s="13" t="s">
        <v>64</v>
      </c>
      <c r="B139" s="9"/>
      <c r="C139" s="9"/>
      <c r="D139" s="9"/>
      <c r="E139" s="9"/>
      <c r="F139" s="9"/>
      <c r="G139" s="10"/>
      <c r="H139" s="9"/>
      <c r="I139" s="59"/>
      <c r="J139" s="59"/>
      <c r="K139" s="59"/>
      <c r="L139" s="9"/>
      <c r="M139" s="59"/>
      <c r="N139" s="59"/>
      <c r="O139" s="59"/>
    </row>
    <row r="140" spans="1:15" ht="16.5" customHeight="1">
      <c r="A140" s="13" t="s">
        <v>65</v>
      </c>
      <c r="B140" s="67"/>
      <c r="C140" s="67"/>
      <c r="D140" s="67"/>
      <c r="E140" s="9"/>
      <c r="F140" s="9"/>
      <c r="G140" s="10"/>
      <c r="H140" s="9"/>
      <c r="I140" s="56">
        <f>SUM(I124:I137)</f>
        <v>959333537</v>
      </c>
      <c r="J140" s="56"/>
      <c r="K140" s="56">
        <f>SUM(K124:K137)</f>
        <v>1018965132</v>
      </c>
      <c r="L140" s="9"/>
      <c r="M140" s="56">
        <f>SUM(M124:M137)</f>
        <v>895963331</v>
      </c>
      <c r="N140" s="56"/>
      <c r="O140" s="56">
        <f>SUM(O124:O137)</f>
        <v>896562020</v>
      </c>
    </row>
    <row r="141" spans="1:15" ht="16.5" customHeight="1">
      <c r="A141" s="9" t="s">
        <v>66</v>
      </c>
      <c r="B141" s="67"/>
      <c r="C141" s="67"/>
      <c r="D141" s="67"/>
      <c r="E141" s="9"/>
      <c r="F141" s="9"/>
      <c r="G141" s="10"/>
      <c r="H141" s="9"/>
      <c r="I141" s="104">
        <v>0</v>
      </c>
      <c r="J141" s="106"/>
      <c r="K141" s="104">
        <v>0</v>
      </c>
      <c r="L141" s="106"/>
      <c r="M141" s="104">
        <v>0</v>
      </c>
      <c r="N141" s="106"/>
      <c r="O141" s="104">
        <v>0</v>
      </c>
    </row>
    <row r="142" spans="1:15" ht="16.5" customHeight="1">
      <c r="A142" s="9"/>
      <c r="B142" s="9"/>
      <c r="C142" s="9"/>
      <c r="D142" s="9"/>
      <c r="E142" s="9"/>
      <c r="F142" s="9"/>
      <c r="G142" s="10"/>
      <c r="H142" s="9"/>
      <c r="I142" s="59"/>
      <c r="J142" s="59"/>
      <c r="K142" s="59"/>
      <c r="L142" s="9"/>
      <c r="M142" s="59"/>
      <c r="N142" s="59"/>
      <c r="O142" s="59"/>
    </row>
    <row r="143" spans="1:15" ht="16.5" customHeight="1">
      <c r="A143" s="13" t="s">
        <v>67</v>
      </c>
      <c r="B143" s="13"/>
      <c r="C143" s="9"/>
      <c r="D143" s="9"/>
      <c r="E143" s="9"/>
      <c r="F143" s="9"/>
      <c r="G143" s="10"/>
      <c r="H143" s="9"/>
      <c r="I143" s="29">
        <f>SUM(I140:I141)</f>
        <v>959333537</v>
      </c>
      <c r="J143" s="68"/>
      <c r="K143" s="29">
        <f>SUM(K140:K141)</f>
        <v>1018965132</v>
      </c>
      <c r="L143" s="9"/>
      <c r="M143" s="29">
        <f>SUM(M140:M141)</f>
        <v>895963331</v>
      </c>
      <c r="N143" s="68"/>
      <c r="O143" s="29">
        <f>SUM(O140:O141)</f>
        <v>896562020</v>
      </c>
    </row>
    <row r="144" spans="1:15" ht="16.5" customHeight="1">
      <c r="A144" s="69"/>
      <c r="B144" s="9"/>
      <c r="C144" s="9"/>
      <c r="D144" s="9"/>
      <c r="E144" s="9"/>
      <c r="F144" s="9"/>
      <c r="G144" s="10"/>
      <c r="H144" s="9"/>
      <c r="I144" s="27"/>
      <c r="J144" s="66"/>
      <c r="K144" s="27"/>
      <c r="L144" s="9"/>
      <c r="M144" s="27"/>
      <c r="N144" s="66"/>
      <c r="O144" s="27"/>
    </row>
    <row r="145" spans="1:15" ht="16.5" customHeight="1" thickBot="1">
      <c r="A145" s="13" t="s">
        <v>68</v>
      </c>
      <c r="B145" s="9"/>
      <c r="C145" s="9"/>
      <c r="D145" s="9"/>
      <c r="E145" s="9"/>
      <c r="F145" s="9"/>
      <c r="G145" s="10"/>
      <c r="H145" s="9"/>
      <c r="I145" s="60">
        <f>SUM(I82+I143)</f>
        <v>1194596912</v>
      </c>
      <c r="J145" s="28"/>
      <c r="K145" s="60">
        <f>SUM(K82+K143)</f>
        <v>1316328639</v>
      </c>
      <c r="L145" s="9"/>
      <c r="M145" s="60">
        <f>SUM(M82+M143)</f>
        <v>1191029169</v>
      </c>
      <c r="N145" s="28"/>
      <c r="O145" s="60">
        <f>SUM(O82+O143)</f>
        <v>1350421817</v>
      </c>
    </row>
    <row r="146" spans="1:15" ht="16.5" customHeight="1" thickTop="1">
      <c r="A146" s="13"/>
      <c r="B146" s="9"/>
      <c r="C146" s="9"/>
      <c r="D146" s="9"/>
      <c r="E146" s="9"/>
      <c r="F146" s="9"/>
      <c r="G146" s="10"/>
      <c r="H146" s="9"/>
      <c r="I146" s="112"/>
      <c r="J146" s="112"/>
      <c r="K146" s="112"/>
      <c r="L146" s="112"/>
      <c r="M146" s="112"/>
      <c r="N146" s="112"/>
      <c r="O146" s="112"/>
    </row>
    <row r="147" spans="1:15" ht="16.5" customHeight="1">
      <c r="A147" s="13"/>
      <c r="B147" s="9"/>
      <c r="C147" s="9"/>
      <c r="D147" s="9"/>
      <c r="E147" s="9"/>
      <c r="F147" s="9"/>
      <c r="G147" s="10"/>
      <c r="H147" s="9"/>
      <c r="I147" s="112"/>
      <c r="J147" s="112"/>
      <c r="K147" s="112"/>
      <c r="L147" s="112"/>
      <c r="M147" s="112"/>
      <c r="N147" s="112"/>
      <c r="O147" s="112"/>
    </row>
    <row r="148" spans="1:15" ht="16.5" customHeight="1">
      <c r="A148" s="13"/>
      <c r="B148" s="9"/>
      <c r="C148" s="9"/>
      <c r="D148" s="9"/>
      <c r="E148" s="9"/>
      <c r="F148" s="9"/>
      <c r="G148" s="10"/>
      <c r="H148" s="9"/>
      <c r="I148" s="112"/>
      <c r="J148" s="112"/>
      <c r="K148" s="112"/>
      <c r="L148" s="112"/>
      <c r="M148" s="112"/>
      <c r="N148" s="112"/>
      <c r="O148" s="112"/>
    </row>
    <row r="149" spans="1:15" ht="19.5" customHeight="1">
      <c r="A149" s="13"/>
      <c r="B149" s="9"/>
      <c r="C149" s="9"/>
      <c r="D149" s="9"/>
      <c r="E149" s="9"/>
      <c r="F149" s="9"/>
      <c r="G149" s="10"/>
      <c r="H149" s="9"/>
      <c r="I149" s="112"/>
      <c r="J149" s="112"/>
      <c r="K149" s="112"/>
      <c r="L149" s="112"/>
      <c r="M149" s="112"/>
      <c r="N149" s="112"/>
      <c r="O149" s="112"/>
    </row>
    <row r="150" spans="1:15" ht="22.2" customHeight="1">
      <c r="A150" s="14" t="str">
        <f>A100</f>
        <v>The accompanying notes form part of this interim financial information.</v>
      </c>
      <c r="B150" s="14"/>
      <c r="C150" s="14"/>
      <c r="D150" s="14"/>
      <c r="E150" s="14"/>
      <c r="F150" s="14"/>
      <c r="G150" s="15"/>
      <c r="H150" s="14"/>
      <c r="I150" s="17"/>
      <c r="J150" s="17"/>
      <c r="K150" s="17"/>
      <c r="L150" s="17"/>
      <c r="M150" s="17"/>
      <c r="N150" s="17"/>
      <c r="O150" s="17"/>
    </row>
  </sheetData>
  <mergeCells count="13">
    <mergeCell ref="I56:K56"/>
    <mergeCell ref="M56:O56"/>
    <mergeCell ref="I6:K6"/>
    <mergeCell ref="M6:O6"/>
    <mergeCell ref="I7:K7"/>
    <mergeCell ref="M7:O7"/>
    <mergeCell ref="A46:O46"/>
    <mergeCell ref="I57:K57"/>
    <mergeCell ref="M57:O57"/>
    <mergeCell ref="I106:K106"/>
    <mergeCell ref="M106:O106"/>
    <mergeCell ref="I107:K107"/>
    <mergeCell ref="M107:O10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J10 L10 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BEE-8B67-4534-BD0D-72D52F5619C5}">
  <sheetPr>
    <tabColor rgb="FF00B050"/>
  </sheetPr>
  <dimension ref="A1:N100"/>
  <sheetViews>
    <sheetView tabSelected="1" topLeftCell="A69" zoomScale="130" zoomScaleNormal="130" zoomScaleSheetLayoutView="100" workbookViewId="0">
      <selection activeCell="F78" sqref="F78"/>
    </sheetView>
  </sheetViews>
  <sheetFormatPr defaultColWidth="8.5546875" defaultRowHeight="16.5" customHeight="1"/>
  <cols>
    <col min="1" max="3" width="1.5546875" style="48" customWidth="1"/>
    <col min="4" max="4" width="9.5546875" style="48" customWidth="1"/>
    <col min="5" max="5" width="21.88671875" style="48" customWidth="1"/>
    <col min="6" max="6" width="5.6640625" style="48" customWidth="1"/>
    <col min="7" max="7" width="0.5546875" style="48" customWidth="1"/>
    <col min="8" max="8" width="12.5546875" style="48" customWidth="1"/>
    <col min="9" max="9" width="0.5546875" style="48" customWidth="1"/>
    <col min="10" max="10" width="12.5546875" style="48" customWidth="1"/>
    <col min="11" max="11" width="0.5546875" style="48" customWidth="1"/>
    <col min="12" max="12" width="12.5546875" style="48" customWidth="1"/>
    <col min="13" max="13" width="0.5546875" style="48" customWidth="1"/>
    <col min="14" max="14" width="12.5546875" style="48" customWidth="1"/>
    <col min="15" max="15" width="8.5546875" style="48" customWidth="1"/>
    <col min="16" max="16384" width="8.5546875" style="48"/>
  </cols>
  <sheetData>
    <row r="1" spans="1:14" ht="16.5" customHeight="1">
      <c r="A1" s="8" t="s">
        <v>0</v>
      </c>
      <c r="B1" s="9"/>
      <c r="C1" s="9"/>
      <c r="D1" s="9"/>
      <c r="E1" s="9"/>
      <c r="F1" s="10"/>
      <c r="G1" s="9"/>
      <c r="H1" s="11"/>
      <c r="I1" s="12"/>
      <c r="J1" s="11"/>
      <c r="K1" s="9"/>
      <c r="L1" s="11"/>
      <c r="M1" s="12"/>
      <c r="N1" s="11"/>
    </row>
    <row r="2" spans="1:14" ht="16.5" customHeight="1">
      <c r="A2" s="13" t="s">
        <v>69</v>
      </c>
      <c r="B2" s="9"/>
      <c r="C2" s="9"/>
      <c r="D2" s="9"/>
      <c r="E2" s="9"/>
      <c r="F2" s="10"/>
      <c r="G2" s="9"/>
      <c r="H2" s="11"/>
      <c r="I2" s="12"/>
      <c r="J2" s="11"/>
      <c r="K2" s="9"/>
      <c r="L2" s="11"/>
      <c r="M2" s="12"/>
      <c r="N2" s="11"/>
    </row>
    <row r="3" spans="1:14" ht="16.5" customHeight="1">
      <c r="A3" s="1" t="s">
        <v>213</v>
      </c>
      <c r="B3" s="14"/>
      <c r="C3" s="14"/>
      <c r="D3" s="14"/>
      <c r="E3" s="14"/>
      <c r="F3" s="15"/>
      <c r="G3" s="14"/>
      <c r="H3" s="16"/>
      <c r="I3" s="17"/>
      <c r="J3" s="16"/>
      <c r="K3" s="14"/>
      <c r="L3" s="16"/>
      <c r="M3" s="17"/>
      <c r="N3" s="16"/>
    </row>
    <row r="4" spans="1:14" ht="16.5" customHeight="1">
      <c r="A4" s="13"/>
      <c r="B4" s="9"/>
      <c r="C4" s="9"/>
      <c r="D4" s="9"/>
      <c r="E4" s="9"/>
      <c r="F4" s="10"/>
      <c r="G4" s="9"/>
      <c r="H4" s="11"/>
      <c r="I4" s="12"/>
      <c r="J4" s="11"/>
      <c r="K4" s="9"/>
      <c r="L4" s="11"/>
      <c r="M4" s="12"/>
      <c r="N4" s="11"/>
    </row>
    <row r="5" spans="1:14" ht="16.5" customHeight="1">
      <c r="A5" s="13"/>
      <c r="B5" s="9"/>
      <c r="C5" s="9"/>
      <c r="D5" s="9"/>
      <c r="E5" s="9"/>
      <c r="F5" s="10"/>
      <c r="G5" s="9"/>
      <c r="H5" s="11"/>
      <c r="I5" s="12"/>
      <c r="J5" s="11"/>
      <c r="K5" s="9"/>
      <c r="L5" s="11"/>
      <c r="M5" s="12"/>
      <c r="N5" s="11"/>
    </row>
    <row r="6" spans="1:14" ht="16.5" customHeight="1">
      <c r="A6" s="13"/>
      <c r="B6" s="9"/>
      <c r="C6" s="9"/>
      <c r="D6" s="9"/>
      <c r="E6" s="9"/>
      <c r="F6" s="10"/>
      <c r="G6" s="9"/>
      <c r="H6" s="169" t="s">
        <v>2</v>
      </c>
      <c r="I6" s="169"/>
      <c r="J6" s="169"/>
      <c r="K6" s="9"/>
      <c r="L6" s="169" t="s">
        <v>3</v>
      </c>
      <c r="M6" s="169"/>
      <c r="N6" s="169"/>
    </row>
    <row r="7" spans="1:14" ht="16.5" customHeight="1">
      <c r="A7" s="13"/>
      <c r="B7" s="9"/>
      <c r="C7" s="9"/>
      <c r="D7" s="9"/>
      <c r="E7" s="9"/>
      <c r="F7" s="10"/>
      <c r="G7" s="9"/>
      <c r="H7" s="168" t="s">
        <v>4</v>
      </c>
      <c r="I7" s="168"/>
      <c r="J7" s="168"/>
      <c r="K7" s="9"/>
      <c r="L7" s="168" t="s">
        <v>4</v>
      </c>
      <c r="M7" s="168"/>
      <c r="N7" s="168"/>
    </row>
    <row r="8" spans="1:14" ht="16.5" customHeight="1">
      <c r="A8" s="13"/>
      <c r="B8" s="9"/>
      <c r="C8" s="9"/>
      <c r="D8" s="9"/>
      <c r="E8" s="9"/>
      <c r="F8" s="10"/>
      <c r="G8" s="9"/>
      <c r="H8" s="18" t="s">
        <v>5</v>
      </c>
      <c r="I8" s="19"/>
      <c r="J8" s="18" t="s">
        <v>5</v>
      </c>
      <c r="K8" s="9"/>
      <c r="L8" s="18" t="s">
        <v>5</v>
      </c>
      <c r="M8" s="19"/>
      <c r="N8" s="18" t="s">
        <v>5</v>
      </c>
    </row>
    <row r="9" spans="1:14" ht="16.5" customHeight="1">
      <c r="A9" s="13"/>
      <c r="B9" s="9"/>
      <c r="C9" s="9"/>
      <c r="D9" s="9"/>
      <c r="E9" s="9"/>
      <c r="F9" s="10"/>
      <c r="G9" s="9"/>
      <c r="H9" s="20" t="s">
        <v>8</v>
      </c>
      <c r="I9" s="19"/>
      <c r="J9" s="20" t="s">
        <v>9</v>
      </c>
      <c r="K9" s="19"/>
      <c r="L9" s="20" t="s">
        <v>8</v>
      </c>
      <c r="M9" s="19"/>
      <c r="N9" s="20" t="s">
        <v>9</v>
      </c>
    </row>
    <row r="10" spans="1:14" ht="16.5" customHeight="1">
      <c r="A10" s="9"/>
      <c r="B10" s="9"/>
      <c r="C10" s="9"/>
      <c r="D10" s="9"/>
      <c r="E10" s="9"/>
      <c r="F10" s="23"/>
      <c r="G10" s="9"/>
      <c r="H10" s="21" t="s">
        <v>11</v>
      </c>
      <c r="I10" s="22"/>
      <c r="J10" s="21" t="s">
        <v>11</v>
      </c>
      <c r="K10" s="9"/>
      <c r="L10" s="21" t="s">
        <v>11</v>
      </c>
      <c r="M10" s="22"/>
      <c r="N10" s="21" t="s">
        <v>11</v>
      </c>
    </row>
    <row r="11" spans="1:14" ht="16.5" customHeight="1">
      <c r="A11" s="9"/>
      <c r="B11" s="9"/>
      <c r="C11" s="9"/>
      <c r="D11" s="9"/>
      <c r="E11" s="9"/>
      <c r="F11" s="23"/>
      <c r="G11" s="9"/>
      <c r="H11" s="24"/>
      <c r="I11" s="22"/>
      <c r="J11" s="24"/>
      <c r="K11" s="9"/>
      <c r="L11" s="24"/>
      <c r="M11" s="22"/>
      <c r="N11" s="24"/>
    </row>
    <row r="12" spans="1:14" ht="16.5" customHeight="1">
      <c r="A12" s="9" t="s">
        <v>70</v>
      </c>
      <c r="B12" s="9"/>
      <c r="C12" s="9"/>
      <c r="D12" s="9"/>
      <c r="E12" s="9"/>
      <c r="F12" s="25"/>
      <c r="G12" s="26"/>
      <c r="H12" s="27">
        <v>329729811</v>
      </c>
      <c r="I12" s="28"/>
      <c r="J12" s="27">
        <v>300721727</v>
      </c>
      <c r="K12" s="28"/>
      <c r="L12" s="27">
        <v>330105880</v>
      </c>
      <c r="M12" s="26"/>
      <c r="N12" s="27">
        <v>283133568</v>
      </c>
    </row>
    <row r="13" spans="1:14" ht="16.5" customHeight="1">
      <c r="A13" s="9" t="s">
        <v>178</v>
      </c>
      <c r="B13" s="9"/>
      <c r="C13" s="9"/>
      <c r="D13" s="9"/>
      <c r="E13" s="9"/>
      <c r="F13" s="25"/>
      <c r="G13" s="26"/>
      <c r="H13" s="29">
        <v>-153397330</v>
      </c>
      <c r="I13" s="28"/>
      <c r="J13" s="29">
        <v>-135712794</v>
      </c>
      <c r="K13" s="28"/>
      <c r="L13" s="29">
        <v>-151608811</v>
      </c>
      <c r="M13" s="26"/>
      <c r="N13" s="29">
        <v>-147808689</v>
      </c>
    </row>
    <row r="14" spans="1:14" ht="16.5" customHeight="1">
      <c r="A14" s="9"/>
      <c r="B14" s="9"/>
      <c r="C14" s="9"/>
      <c r="D14" s="9"/>
      <c r="E14" s="9"/>
      <c r="F14" s="25"/>
      <c r="G14" s="26"/>
      <c r="H14" s="27"/>
      <c r="I14" s="30"/>
      <c r="J14" s="27"/>
      <c r="K14" s="26"/>
      <c r="L14" s="27"/>
      <c r="M14" s="30"/>
      <c r="N14" s="27"/>
    </row>
    <row r="15" spans="1:14" ht="16.5" customHeight="1">
      <c r="A15" s="13" t="s">
        <v>71</v>
      </c>
      <c r="B15" s="9"/>
      <c r="C15" s="9"/>
      <c r="D15" s="9"/>
      <c r="E15" s="9"/>
      <c r="F15" s="25"/>
      <c r="G15" s="26"/>
      <c r="H15" s="27">
        <f>SUM(H12:H14)</f>
        <v>176332481</v>
      </c>
      <c r="I15" s="30"/>
      <c r="J15" s="27">
        <f>SUM(J12:J14)</f>
        <v>165008933</v>
      </c>
      <c r="K15" s="26"/>
      <c r="L15" s="27">
        <f>SUM(L12:L14)</f>
        <v>178497069</v>
      </c>
      <c r="M15" s="30"/>
      <c r="N15" s="27">
        <f>SUM(N12:N14)</f>
        <v>135324879</v>
      </c>
    </row>
    <row r="16" spans="1:14" ht="16.5" customHeight="1">
      <c r="A16" s="9" t="s">
        <v>72</v>
      </c>
      <c r="B16" s="9"/>
      <c r="C16" s="9"/>
      <c r="D16" s="9"/>
      <c r="E16" s="9"/>
      <c r="F16" s="25"/>
      <c r="G16" s="26"/>
      <c r="H16" s="27">
        <v>353303</v>
      </c>
      <c r="I16" s="28"/>
      <c r="J16" s="31">
        <v>869255</v>
      </c>
      <c r="K16" s="28"/>
      <c r="L16" s="31">
        <v>605355</v>
      </c>
      <c r="M16" s="26"/>
      <c r="N16" s="31">
        <v>869255</v>
      </c>
    </row>
    <row r="17" spans="1:14" ht="16.5" customHeight="1">
      <c r="A17" s="9" t="s">
        <v>176</v>
      </c>
      <c r="B17" s="9"/>
      <c r="C17" s="9"/>
      <c r="D17" s="9"/>
      <c r="E17" s="9"/>
      <c r="F17" s="25"/>
      <c r="G17" s="26"/>
      <c r="H17" s="31">
        <v>-75218874</v>
      </c>
      <c r="I17" s="28"/>
      <c r="J17" s="31">
        <v>-72575127</v>
      </c>
      <c r="K17" s="28"/>
      <c r="L17" s="31">
        <v>-75215729</v>
      </c>
      <c r="M17" s="26"/>
      <c r="N17" s="31">
        <v>-72542315</v>
      </c>
    </row>
    <row r="18" spans="1:14" ht="16.5" customHeight="1">
      <c r="A18" s="9" t="s">
        <v>74</v>
      </c>
      <c r="B18" s="9"/>
      <c r="C18" s="9"/>
      <c r="D18" s="9"/>
      <c r="E18" s="9"/>
      <c r="F18" s="25"/>
      <c r="G18" s="26"/>
      <c r="H18" s="31">
        <v>-30409912</v>
      </c>
      <c r="I18" s="28"/>
      <c r="J18" s="31">
        <v>-32564153</v>
      </c>
      <c r="K18" s="28"/>
      <c r="L18" s="31">
        <v>-28565693</v>
      </c>
      <c r="M18" s="26"/>
      <c r="N18" s="31">
        <v>-28681640</v>
      </c>
    </row>
    <row r="19" spans="1:14" ht="16.5" customHeight="1">
      <c r="A19" s="9" t="s">
        <v>224</v>
      </c>
      <c r="B19" s="9"/>
      <c r="C19" s="9"/>
      <c r="D19" s="9"/>
      <c r="E19" s="9"/>
      <c r="F19" s="25"/>
      <c r="G19" s="26"/>
      <c r="H19" s="31">
        <v>9327733</v>
      </c>
      <c r="I19" s="28"/>
      <c r="J19" s="31">
        <v>-3862045</v>
      </c>
      <c r="K19" s="28"/>
      <c r="L19" s="31">
        <v>9327733</v>
      </c>
      <c r="M19" s="26"/>
      <c r="N19" s="31">
        <v>-3862045</v>
      </c>
    </row>
    <row r="20" spans="1:14" ht="16.5" customHeight="1">
      <c r="A20" s="9" t="s">
        <v>219</v>
      </c>
      <c r="B20" s="9"/>
      <c r="C20" s="9"/>
      <c r="D20" s="9"/>
      <c r="E20" s="9"/>
      <c r="F20" s="25"/>
      <c r="G20" s="33"/>
      <c r="H20" s="29">
        <v>-8312</v>
      </c>
      <c r="I20" s="28"/>
      <c r="J20" s="29">
        <v>1152777</v>
      </c>
      <c r="K20" s="28"/>
      <c r="L20" s="29">
        <v>16128</v>
      </c>
      <c r="M20" s="33"/>
      <c r="N20" s="29">
        <v>597103</v>
      </c>
    </row>
    <row r="21" spans="1:14" ht="16.5" customHeight="1">
      <c r="A21" s="9"/>
      <c r="B21" s="13"/>
      <c r="C21" s="9"/>
      <c r="D21" s="9"/>
      <c r="E21" s="9"/>
      <c r="F21" s="25"/>
      <c r="G21" s="33"/>
      <c r="H21" s="27"/>
      <c r="I21" s="30"/>
      <c r="J21" s="27"/>
      <c r="K21" s="33"/>
      <c r="L21" s="27"/>
      <c r="M21" s="30"/>
      <c r="N21" s="27"/>
    </row>
    <row r="22" spans="1:14" ht="16.5" customHeight="1">
      <c r="A22" s="13" t="s">
        <v>75</v>
      </c>
      <c r="B22" s="13"/>
      <c r="C22" s="9"/>
      <c r="D22" s="9"/>
      <c r="E22" s="9"/>
      <c r="F22" s="25"/>
      <c r="G22" s="33"/>
      <c r="H22" s="27"/>
      <c r="I22" s="30"/>
      <c r="J22" s="27"/>
      <c r="K22" s="33"/>
      <c r="L22" s="27"/>
      <c r="M22" s="30"/>
      <c r="N22" s="27"/>
    </row>
    <row r="23" spans="1:14" ht="16.5" customHeight="1">
      <c r="A23" s="9"/>
      <c r="B23" s="13" t="s">
        <v>76</v>
      </c>
      <c r="C23" s="9"/>
      <c r="D23" s="9"/>
      <c r="E23" s="9"/>
      <c r="F23" s="25"/>
      <c r="G23" s="33"/>
      <c r="H23" s="27">
        <f>SUM(H15:H20)</f>
        <v>80376419</v>
      </c>
      <c r="I23" s="28"/>
      <c r="J23" s="27">
        <f>SUM(J15:J20)</f>
        <v>58029640</v>
      </c>
      <c r="K23" s="33"/>
      <c r="L23" s="27">
        <f>SUM(L15:L20)</f>
        <v>84664863</v>
      </c>
      <c r="M23" s="28"/>
      <c r="N23" s="27">
        <f>SUM(N15:N20)</f>
        <v>31705237</v>
      </c>
    </row>
    <row r="24" spans="1:14" ht="16.5" customHeight="1">
      <c r="A24" s="9" t="s">
        <v>77</v>
      </c>
      <c r="B24" s="13"/>
      <c r="C24" s="9"/>
      <c r="D24" s="9"/>
      <c r="E24" s="9"/>
      <c r="F24" s="26"/>
      <c r="G24" s="26"/>
      <c r="H24" s="34">
        <v>-53237</v>
      </c>
      <c r="I24" s="28"/>
      <c r="J24" s="34">
        <v>-123882</v>
      </c>
      <c r="K24" s="28"/>
      <c r="L24" s="34">
        <v>-53237</v>
      </c>
      <c r="M24" s="26"/>
      <c r="N24" s="34">
        <v>-123882</v>
      </c>
    </row>
    <row r="25" spans="1:14" ht="16.5" customHeight="1">
      <c r="A25" s="9"/>
      <c r="B25" s="13"/>
      <c r="C25" s="9"/>
      <c r="D25" s="9"/>
      <c r="E25" s="9"/>
      <c r="F25" s="25"/>
      <c r="G25" s="26"/>
      <c r="H25" s="27"/>
      <c r="I25" s="30"/>
      <c r="J25" s="27"/>
      <c r="K25" s="26"/>
      <c r="L25" s="27"/>
      <c r="M25" s="30"/>
      <c r="N25" s="27"/>
    </row>
    <row r="26" spans="1:14" ht="16.5" customHeight="1">
      <c r="A26" s="13" t="s">
        <v>78</v>
      </c>
      <c r="B26" s="9"/>
      <c r="C26" s="9"/>
      <c r="D26" s="9"/>
      <c r="E26" s="9"/>
      <c r="F26" s="25"/>
      <c r="G26" s="35"/>
      <c r="H26" s="27">
        <f>SUM(H23:H24)</f>
        <v>80323182</v>
      </c>
      <c r="I26" s="30"/>
      <c r="J26" s="27">
        <f>SUM(J23:J24)</f>
        <v>57905758</v>
      </c>
      <c r="K26" s="35"/>
      <c r="L26" s="27">
        <f>SUM(L23:L24)</f>
        <v>84611626</v>
      </c>
      <c r="M26" s="30"/>
      <c r="N26" s="27">
        <f>SUM(N23:N24)</f>
        <v>31581355</v>
      </c>
    </row>
    <row r="27" spans="1:14" ht="16.5" customHeight="1">
      <c r="A27" s="9" t="s">
        <v>79</v>
      </c>
      <c r="B27" s="9"/>
      <c r="C27" s="9"/>
      <c r="D27" s="9"/>
      <c r="E27" s="9"/>
      <c r="F27" s="26"/>
      <c r="G27" s="26"/>
      <c r="H27" s="34">
        <v>-18456794</v>
      </c>
      <c r="I27" s="30"/>
      <c r="J27" s="34">
        <v>-2296713</v>
      </c>
      <c r="K27" s="30"/>
      <c r="L27" s="34">
        <v>-17243003</v>
      </c>
      <c r="M27" s="36"/>
      <c r="N27" s="34">
        <v>-6565221</v>
      </c>
    </row>
    <row r="28" spans="1:14" ht="16.5" customHeight="1">
      <c r="A28" s="9"/>
      <c r="B28" s="9"/>
      <c r="C28" s="9"/>
      <c r="D28" s="9"/>
      <c r="E28" s="9"/>
      <c r="F28" s="25"/>
      <c r="G28" s="26"/>
      <c r="H28" s="27"/>
      <c r="I28" s="30"/>
      <c r="J28" s="27"/>
      <c r="K28" s="26"/>
      <c r="L28" s="27"/>
      <c r="M28" s="30"/>
      <c r="N28" s="27"/>
    </row>
    <row r="29" spans="1:14" ht="16.5" customHeight="1">
      <c r="A29" s="13" t="s">
        <v>80</v>
      </c>
      <c r="B29" s="9"/>
      <c r="C29" s="9"/>
      <c r="D29" s="9"/>
      <c r="E29" s="9"/>
      <c r="F29" s="37"/>
      <c r="G29" s="35"/>
      <c r="H29" s="34">
        <f>SUM(H26:H27)</f>
        <v>61866388</v>
      </c>
      <c r="I29" s="30"/>
      <c r="J29" s="34">
        <f>SUM(J26:J27)</f>
        <v>55609045</v>
      </c>
      <c r="K29" s="35"/>
      <c r="L29" s="34">
        <f>SUM(L26:L27)</f>
        <v>67368623</v>
      </c>
      <c r="M29" s="30"/>
      <c r="N29" s="34">
        <f>SUM(N26:N27)</f>
        <v>25016134</v>
      </c>
    </row>
    <row r="30" spans="1:14" ht="16.5" customHeight="1">
      <c r="A30" s="13"/>
      <c r="B30" s="9"/>
      <c r="C30" s="9"/>
      <c r="D30" s="9"/>
      <c r="E30" s="9"/>
      <c r="F30" s="10"/>
      <c r="G30" s="9"/>
      <c r="H30" s="11"/>
      <c r="I30" s="38"/>
      <c r="J30" s="11"/>
      <c r="K30" s="9"/>
      <c r="L30" s="11"/>
      <c r="M30" s="38"/>
      <c r="N30" s="11"/>
    </row>
    <row r="31" spans="1:14" ht="16.5" customHeight="1">
      <c r="A31" s="13" t="s">
        <v>81</v>
      </c>
      <c r="B31" s="9"/>
      <c r="C31" s="9"/>
      <c r="D31" s="9"/>
      <c r="E31" s="9"/>
      <c r="F31" s="10"/>
      <c r="G31" s="9"/>
      <c r="H31" s="2"/>
      <c r="I31" s="39"/>
      <c r="J31" s="2"/>
      <c r="K31" s="39"/>
      <c r="L31" s="2"/>
      <c r="M31" s="39"/>
      <c r="N31" s="2"/>
    </row>
    <row r="32" spans="1:14" ht="16.5" customHeight="1">
      <c r="A32" s="9" t="s">
        <v>179</v>
      </c>
      <c r="B32" s="9"/>
      <c r="C32" s="9"/>
      <c r="D32" s="9"/>
      <c r="E32" s="9"/>
      <c r="F32" s="10"/>
      <c r="G32" s="9"/>
      <c r="H32" s="2"/>
      <c r="I32" s="39"/>
      <c r="J32" s="2"/>
      <c r="K32" s="39"/>
      <c r="L32" s="2"/>
      <c r="M32" s="39"/>
      <c r="N32" s="2"/>
    </row>
    <row r="33" spans="1:14" ht="16.5" customHeight="1">
      <c r="A33" s="13"/>
      <c r="B33" s="9" t="s">
        <v>82</v>
      </c>
      <c r="C33" s="9"/>
      <c r="D33" s="9"/>
      <c r="E33" s="9"/>
      <c r="F33" s="10"/>
      <c r="G33" s="9"/>
      <c r="H33" s="2"/>
      <c r="I33" s="39"/>
      <c r="J33" s="2"/>
      <c r="K33" s="39"/>
      <c r="L33" s="2"/>
      <c r="M33" s="39"/>
      <c r="N33" s="2"/>
    </row>
    <row r="34" spans="1:14" ht="16.5" customHeight="1">
      <c r="A34" s="13"/>
      <c r="B34" s="9" t="s">
        <v>83</v>
      </c>
      <c r="C34" s="9"/>
      <c r="D34" s="9"/>
      <c r="E34" s="9"/>
      <c r="F34" s="10"/>
      <c r="G34" s="9"/>
      <c r="H34" s="34">
        <v>-514850</v>
      </c>
      <c r="I34" s="30"/>
      <c r="J34" s="34">
        <v>-12273396</v>
      </c>
      <c r="K34" s="30"/>
      <c r="L34" s="34">
        <v>0</v>
      </c>
      <c r="M34" s="36"/>
      <c r="N34" s="40">
        <v>0</v>
      </c>
    </row>
    <row r="35" spans="1:14" ht="16.5" customHeight="1">
      <c r="A35" s="13"/>
      <c r="B35" s="9"/>
      <c r="C35" s="9"/>
      <c r="D35" s="9"/>
      <c r="E35" s="9"/>
      <c r="F35" s="10"/>
      <c r="G35" s="9"/>
      <c r="H35" s="2"/>
      <c r="I35" s="39"/>
      <c r="J35" s="2"/>
      <c r="K35" s="39"/>
      <c r="L35" s="3"/>
      <c r="M35" s="41"/>
      <c r="N35" s="3"/>
    </row>
    <row r="36" spans="1:14" ht="16.5" customHeight="1">
      <c r="A36" s="13"/>
      <c r="B36" s="9" t="s">
        <v>84</v>
      </c>
      <c r="C36" s="9"/>
      <c r="D36" s="9"/>
      <c r="E36" s="9"/>
      <c r="F36" s="10"/>
      <c r="G36" s="9"/>
      <c r="H36" s="2"/>
      <c r="I36" s="39"/>
      <c r="J36" s="2"/>
      <c r="K36" s="39"/>
      <c r="L36" s="3"/>
      <c r="M36" s="41"/>
      <c r="N36" s="3"/>
    </row>
    <row r="37" spans="1:14" ht="16.5" customHeight="1">
      <c r="A37" s="13"/>
      <c r="B37" s="9"/>
      <c r="C37" s="9" t="s">
        <v>82</v>
      </c>
      <c r="D37" s="9"/>
      <c r="E37" s="9"/>
      <c r="F37" s="10"/>
      <c r="G37" s="9"/>
      <c r="H37" s="34">
        <f>SUM(H34)</f>
        <v>-514850</v>
      </c>
      <c r="I37" s="42"/>
      <c r="J37" s="34">
        <f>SUM(J34)</f>
        <v>-12273396</v>
      </c>
      <c r="K37" s="39"/>
      <c r="L37" s="4">
        <f>SUM(L34)</f>
        <v>0</v>
      </c>
      <c r="M37" s="41"/>
      <c r="N37" s="4">
        <f>SUM(N34)</f>
        <v>0</v>
      </c>
    </row>
    <row r="38" spans="1:14" ht="16.5" customHeight="1">
      <c r="A38" s="9"/>
      <c r="B38" s="9"/>
      <c r="C38" s="9"/>
      <c r="D38" s="9"/>
      <c r="E38" s="9"/>
      <c r="F38" s="10"/>
      <c r="G38" s="9"/>
      <c r="H38" s="11"/>
      <c r="I38" s="12"/>
      <c r="J38" s="11"/>
      <c r="K38" s="9"/>
      <c r="L38" s="11"/>
      <c r="M38" s="12"/>
      <c r="N38" s="11"/>
    </row>
    <row r="39" spans="1:14" ht="16.5" customHeight="1">
      <c r="A39" s="13" t="s">
        <v>85</v>
      </c>
      <c r="B39" s="9"/>
      <c r="C39" s="9"/>
      <c r="D39" s="9"/>
      <c r="E39" s="9"/>
      <c r="F39" s="10"/>
      <c r="G39" s="9"/>
      <c r="H39" s="11"/>
      <c r="I39" s="12"/>
      <c r="J39" s="11"/>
      <c r="K39" s="9"/>
      <c r="L39" s="11"/>
      <c r="M39" s="12"/>
      <c r="N39" s="11"/>
    </row>
    <row r="40" spans="1:14" ht="16.5" customHeight="1" thickBot="1">
      <c r="A40" s="9"/>
      <c r="B40" s="13" t="s">
        <v>86</v>
      </c>
      <c r="C40" s="9"/>
      <c r="D40" s="9"/>
      <c r="E40" s="9"/>
      <c r="F40" s="10"/>
      <c r="G40" s="9"/>
      <c r="H40" s="43">
        <f>SUM(H29,H37)</f>
        <v>61351538</v>
      </c>
      <c r="I40" s="12"/>
      <c r="J40" s="43">
        <f>SUM(J29,J37)</f>
        <v>43335649</v>
      </c>
      <c r="K40" s="9"/>
      <c r="L40" s="43">
        <f>SUM(L29,L37)</f>
        <v>67368623</v>
      </c>
      <c r="M40" s="12"/>
      <c r="N40" s="43">
        <f>SUM(N29,N37)</f>
        <v>25016134</v>
      </c>
    </row>
    <row r="41" spans="1:14" ht="16.5" customHeight="1" thickTop="1">
      <c r="A41" s="9"/>
      <c r="B41" s="13"/>
      <c r="C41" s="9"/>
      <c r="D41" s="9"/>
      <c r="E41" s="9"/>
      <c r="F41" s="10"/>
      <c r="G41" s="9"/>
      <c r="H41" s="11"/>
      <c r="I41" s="12"/>
      <c r="J41" s="11"/>
      <c r="K41" s="9"/>
      <c r="L41" s="11"/>
      <c r="M41" s="12"/>
      <c r="N41" s="11"/>
    </row>
    <row r="42" spans="1:14" ht="16.5" customHeight="1">
      <c r="A42" s="9"/>
      <c r="B42" s="13"/>
      <c r="C42" s="9"/>
      <c r="D42" s="9"/>
      <c r="E42" s="9"/>
      <c r="F42" s="10"/>
      <c r="G42" s="9"/>
      <c r="H42" s="11"/>
      <c r="I42" s="12"/>
      <c r="J42" s="11"/>
      <c r="K42" s="9"/>
      <c r="L42" s="11"/>
      <c r="M42" s="12"/>
      <c r="N42" s="11"/>
    </row>
    <row r="43" spans="1:14" ht="16.5" customHeight="1">
      <c r="A43" s="9"/>
      <c r="B43" s="13"/>
      <c r="C43" s="9"/>
      <c r="D43" s="9"/>
      <c r="E43" s="9"/>
      <c r="F43" s="10"/>
      <c r="G43" s="9"/>
      <c r="H43" s="11"/>
      <c r="I43" s="12"/>
      <c r="J43" s="11"/>
      <c r="K43" s="9"/>
      <c r="L43" s="11"/>
      <c r="M43" s="12"/>
      <c r="N43" s="11"/>
    </row>
    <row r="44" spans="1:14" ht="16.5" customHeight="1">
      <c r="A44" s="9"/>
      <c r="B44" s="13"/>
      <c r="C44" s="9"/>
      <c r="D44" s="9"/>
      <c r="E44" s="9"/>
      <c r="F44" s="10"/>
      <c r="G44" s="9"/>
      <c r="H44" s="11"/>
      <c r="I44" s="12"/>
      <c r="J44" s="11"/>
      <c r="K44" s="9"/>
      <c r="L44" s="11"/>
      <c r="M44" s="12"/>
      <c r="N44" s="11"/>
    </row>
    <row r="45" spans="1:14" ht="16.5" customHeight="1">
      <c r="A45" s="9"/>
      <c r="B45" s="13"/>
      <c r="C45" s="9"/>
      <c r="D45" s="9"/>
      <c r="E45" s="9"/>
      <c r="F45" s="10"/>
      <c r="G45" s="9"/>
      <c r="H45" s="11"/>
      <c r="I45" s="12"/>
      <c r="J45" s="11"/>
      <c r="K45" s="9"/>
      <c r="L45" s="11"/>
      <c r="M45" s="12"/>
      <c r="N45" s="11"/>
    </row>
    <row r="46" spans="1:14" ht="16.5" customHeight="1">
      <c r="A46" s="9"/>
      <c r="B46" s="13"/>
      <c r="C46" s="9"/>
      <c r="D46" s="9"/>
      <c r="E46" s="9"/>
      <c r="F46" s="10"/>
      <c r="G46" s="9"/>
      <c r="H46" s="11"/>
      <c r="I46" s="12"/>
      <c r="J46" s="11"/>
      <c r="K46" s="9"/>
      <c r="L46" s="11"/>
      <c r="M46" s="12"/>
      <c r="N46" s="11"/>
    </row>
    <row r="47" spans="1:14" ht="16.5" customHeight="1">
      <c r="A47" s="9"/>
      <c r="B47" s="13"/>
      <c r="C47" s="9"/>
      <c r="D47" s="9"/>
      <c r="E47" s="9"/>
      <c r="F47" s="10"/>
      <c r="G47" s="9"/>
      <c r="H47" s="11"/>
      <c r="I47" s="12"/>
      <c r="J47" s="11"/>
      <c r="K47" s="9"/>
      <c r="L47" s="11"/>
      <c r="M47" s="12"/>
      <c r="N47" s="11"/>
    </row>
    <row r="48" spans="1:14" ht="17.25" customHeight="1">
      <c r="A48" s="9"/>
      <c r="B48" s="13"/>
      <c r="C48" s="9"/>
      <c r="D48" s="9"/>
      <c r="E48" s="9"/>
      <c r="F48" s="10"/>
      <c r="G48" s="9"/>
      <c r="H48" s="11"/>
      <c r="I48" s="12"/>
      <c r="J48" s="11"/>
      <c r="K48" s="9"/>
      <c r="L48" s="11"/>
      <c r="M48" s="12"/>
      <c r="N48" s="11"/>
    </row>
    <row r="49" spans="1:14" ht="18.75" customHeight="1">
      <c r="A49" s="9"/>
      <c r="B49" s="13"/>
      <c r="C49" s="9"/>
      <c r="D49" s="9"/>
      <c r="E49" s="9"/>
      <c r="F49" s="10"/>
      <c r="G49" s="9"/>
      <c r="H49" s="11"/>
      <c r="I49" s="12"/>
      <c r="J49" s="11"/>
      <c r="K49" s="9"/>
      <c r="L49" s="11"/>
      <c r="M49" s="12"/>
      <c r="N49" s="11"/>
    </row>
    <row r="50" spans="1:14" ht="22.2" customHeight="1">
      <c r="A50" s="14" t="s">
        <v>32</v>
      </c>
      <c r="B50" s="1"/>
      <c r="C50" s="14"/>
      <c r="D50" s="14"/>
      <c r="E50" s="14"/>
      <c r="F50" s="15"/>
      <c r="G50" s="14"/>
      <c r="H50" s="16"/>
      <c r="I50" s="17"/>
      <c r="J50" s="16"/>
      <c r="K50" s="14"/>
      <c r="L50" s="16"/>
      <c r="M50" s="17"/>
      <c r="N50" s="16"/>
    </row>
    <row r="51" spans="1:14" ht="16.5" customHeight="1">
      <c r="A51" s="8" t="s">
        <v>0</v>
      </c>
      <c r="B51" s="9"/>
      <c r="C51" s="9"/>
      <c r="D51" s="9"/>
      <c r="E51" s="9"/>
      <c r="F51" s="10"/>
      <c r="G51" s="9"/>
      <c r="H51" s="11"/>
      <c r="I51" s="12"/>
      <c r="J51" s="11"/>
      <c r="K51" s="9"/>
      <c r="L51" s="11"/>
      <c r="M51" s="12"/>
      <c r="N51" s="11"/>
    </row>
    <row r="52" spans="1:14" ht="16.5" customHeight="1">
      <c r="A52" s="13" t="s">
        <v>209</v>
      </c>
      <c r="B52" s="9"/>
      <c r="C52" s="9"/>
      <c r="D52" s="9"/>
      <c r="E52" s="9"/>
      <c r="F52" s="10"/>
      <c r="G52" s="9"/>
      <c r="H52" s="11"/>
      <c r="I52" s="12"/>
      <c r="J52" s="11"/>
      <c r="K52" s="9"/>
      <c r="L52" s="11"/>
      <c r="M52" s="12"/>
      <c r="N52" s="11"/>
    </row>
    <row r="53" spans="1:14" ht="16.5" customHeight="1">
      <c r="A53" s="1" t="s">
        <v>213</v>
      </c>
      <c r="B53" s="14"/>
      <c r="C53" s="14"/>
      <c r="D53" s="14"/>
      <c r="E53" s="14"/>
      <c r="F53" s="15"/>
      <c r="G53" s="14"/>
      <c r="H53" s="16"/>
      <c r="I53" s="17"/>
      <c r="J53" s="16"/>
      <c r="K53" s="14"/>
      <c r="L53" s="16"/>
      <c r="M53" s="17"/>
      <c r="N53" s="16"/>
    </row>
    <row r="54" spans="1:14" ht="16.5" customHeight="1">
      <c r="A54" s="13"/>
      <c r="B54" s="9"/>
      <c r="C54" s="9"/>
      <c r="D54" s="9"/>
      <c r="E54" s="9"/>
      <c r="F54" s="10"/>
      <c r="G54" s="9"/>
      <c r="H54" s="11"/>
      <c r="I54" s="12"/>
      <c r="J54" s="11"/>
      <c r="K54" s="9"/>
      <c r="L54" s="11"/>
      <c r="M54" s="12"/>
      <c r="N54" s="11"/>
    </row>
    <row r="55" spans="1:14" ht="16.5" customHeight="1">
      <c r="A55" s="13"/>
      <c r="B55" s="9"/>
      <c r="C55" s="9"/>
      <c r="D55" s="9"/>
      <c r="E55" s="9"/>
      <c r="F55" s="10"/>
      <c r="G55" s="9"/>
      <c r="H55" s="11"/>
      <c r="I55" s="12"/>
      <c r="J55" s="11"/>
      <c r="K55" s="9"/>
      <c r="L55" s="11"/>
      <c r="M55" s="12"/>
      <c r="N55" s="11"/>
    </row>
    <row r="56" spans="1:14" ht="16.5" customHeight="1">
      <c r="A56" s="13"/>
      <c r="B56" s="9"/>
      <c r="C56" s="9"/>
      <c r="D56" s="9"/>
      <c r="E56" s="9"/>
      <c r="F56" s="10"/>
      <c r="G56" s="9"/>
      <c r="H56" s="169" t="s">
        <v>2</v>
      </c>
      <c r="I56" s="169"/>
      <c r="J56" s="169"/>
      <c r="K56" s="9"/>
      <c r="L56" s="169" t="s">
        <v>3</v>
      </c>
      <c r="M56" s="169"/>
      <c r="N56" s="169"/>
    </row>
    <row r="57" spans="1:14" ht="16.5" customHeight="1">
      <c r="A57" s="13"/>
      <c r="B57" s="9"/>
      <c r="C57" s="9"/>
      <c r="D57" s="9"/>
      <c r="E57" s="9"/>
      <c r="G57" s="9"/>
      <c r="H57" s="168" t="s">
        <v>4</v>
      </c>
      <c r="I57" s="168"/>
      <c r="J57" s="168"/>
      <c r="K57" s="9"/>
      <c r="L57" s="168" t="s">
        <v>4</v>
      </c>
      <c r="M57" s="168"/>
      <c r="N57" s="168"/>
    </row>
    <row r="58" spans="1:14" ht="16.5" customHeight="1">
      <c r="A58" s="13"/>
      <c r="B58" s="9"/>
      <c r="C58" s="9"/>
      <c r="D58" s="9"/>
      <c r="E58" s="9"/>
      <c r="F58" s="10"/>
      <c r="G58" s="9"/>
      <c r="H58" s="18" t="s">
        <v>5</v>
      </c>
      <c r="I58" s="19"/>
      <c r="J58" s="18" t="s">
        <v>5</v>
      </c>
      <c r="K58" s="9"/>
      <c r="L58" s="18" t="s">
        <v>5</v>
      </c>
      <c r="M58" s="19"/>
      <c r="N58" s="18" t="s">
        <v>5</v>
      </c>
    </row>
    <row r="59" spans="1:14" ht="16.5" customHeight="1">
      <c r="A59" s="13"/>
      <c r="B59" s="9"/>
      <c r="C59" s="9"/>
      <c r="D59" s="9"/>
      <c r="E59" s="9"/>
      <c r="F59" s="10"/>
      <c r="G59" s="9"/>
      <c r="H59" s="20" t="s">
        <v>8</v>
      </c>
      <c r="I59" s="19"/>
      <c r="J59" s="20" t="s">
        <v>9</v>
      </c>
      <c r="K59" s="19"/>
      <c r="L59" s="20" t="s">
        <v>8</v>
      </c>
      <c r="M59" s="19"/>
      <c r="N59" s="20" t="s">
        <v>9</v>
      </c>
    </row>
    <row r="60" spans="1:14" ht="16.5" customHeight="1">
      <c r="A60" s="9"/>
      <c r="B60" s="9"/>
      <c r="C60" s="9"/>
      <c r="D60" s="9"/>
      <c r="E60" s="9"/>
      <c r="F60" s="44" t="s">
        <v>46</v>
      </c>
      <c r="G60" s="9"/>
      <c r="H60" s="21" t="s">
        <v>11</v>
      </c>
      <c r="I60" s="19"/>
      <c r="J60" s="21" t="s">
        <v>11</v>
      </c>
      <c r="K60" s="19"/>
      <c r="L60" s="21" t="s">
        <v>11</v>
      </c>
      <c r="M60" s="19"/>
      <c r="N60" s="21" t="s">
        <v>11</v>
      </c>
    </row>
    <row r="61" spans="1:14" ht="16.5" customHeight="1">
      <c r="A61" s="9"/>
      <c r="B61" s="13"/>
      <c r="C61" s="9"/>
      <c r="D61" s="9"/>
      <c r="E61" s="9"/>
      <c r="F61" s="10"/>
      <c r="G61" s="9"/>
      <c r="H61" s="11"/>
      <c r="I61" s="19"/>
      <c r="J61" s="11"/>
      <c r="K61" s="19"/>
      <c r="L61" s="11"/>
      <c r="M61" s="19"/>
      <c r="N61" s="11"/>
    </row>
    <row r="62" spans="1:14" ht="16.5" customHeight="1">
      <c r="A62" s="13" t="s">
        <v>87</v>
      </c>
      <c r="B62" s="13"/>
      <c r="C62" s="9"/>
      <c r="D62" s="9"/>
      <c r="E62" s="9"/>
      <c r="F62" s="10"/>
      <c r="G62" s="9"/>
      <c r="H62" s="11"/>
      <c r="I62" s="19"/>
      <c r="J62" s="11"/>
      <c r="K62" s="19"/>
      <c r="L62" s="11"/>
      <c r="M62" s="19"/>
      <c r="N62" s="11"/>
    </row>
    <row r="63" spans="1:14" ht="16.5" customHeight="1">
      <c r="A63" s="9" t="s">
        <v>88</v>
      </c>
      <c r="B63" s="13"/>
      <c r="C63" s="9"/>
      <c r="D63" s="9"/>
      <c r="E63" s="9"/>
      <c r="F63" s="10"/>
      <c r="G63" s="9"/>
      <c r="H63" s="11">
        <f>H29-H64</f>
        <v>61866388</v>
      </c>
      <c r="I63" s="11"/>
      <c r="J63" s="11">
        <v>55609045</v>
      </c>
      <c r="K63" s="12"/>
      <c r="L63" s="11">
        <f>L29-L64</f>
        <v>67368623</v>
      </c>
      <c r="M63" s="12"/>
      <c r="N63" s="11">
        <v>25016134</v>
      </c>
    </row>
    <row r="64" spans="1:14" ht="16.5" customHeight="1">
      <c r="A64" s="9" t="s">
        <v>66</v>
      </c>
      <c r="B64" s="13"/>
      <c r="C64" s="9"/>
      <c r="D64" s="9"/>
      <c r="E64" s="9"/>
      <c r="F64" s="10"/>
      <c r="G64" s="9"/>
      <c r="H64" s="16">
        <v>0</v>
      </c>
      <c r="I64" s="19"/>
      <c r="J64" s="16">
        <v>0</v>
      </c>
      <c r="K64" s="12"/>
      <c r="L64" s="16">
        <v>0</v>
      </c>
      <c r="M64" s="64"/>
      <c r="N64" s="16">
        <v>0</v>
      </c>
    </row>
    <row r="65" spans="1:14" ht="16.5" customHeight="1">
      <c r="A65" s="9"/>
      <c r="B65" s="13"/>
      <c r="C65" s="9"/>
      <c r="D65" s="9"/>
      <c r="E65" s="9"/>
      <c r="F65" s="10"/>
      <c r="G65" s="9"/>
      <c r="H65" s="11"/>
      <c r="I65" s="19"/>
      <c r="J65" s="11"/>
      <c r="K65" s="19"/>
      <c r="L65" s="11"/>
      <c r="M65" s="19"/>
      <c r="N65" s="11"/>
    </row>
    <row r="66" spans="1:14" ht="16.5" customHeight="1" thickBot="1">
      <c r="A66" s="9"/>
      <c r="B66" s="13"/>
      <c r="C66" s="9"/>
      <c r="D66" s="9"/>
      <c r="E66" s="9"/>
      <c r="F66" s="10"/>
      <c r="G66" s="9"/>
      <c r="H66" s="43">
        <f>SUM(H63:H64)</f>
        <v>61866388</v>
      </c>
      <c r="I66" s="19"/>
      <c r="J66" s="43">
        <f>SUM(J63:J64)</f>
        <v>55609045</v>
      </c>
      <c r="K66" s="19"/>
      <c r="L66" s="43">
        <f>SUM(L63:L64)</f>
        <v>67368623</v>
      </c>
      <c r="M66" s="19"/>
      <c r="N66" s="43">
        <f>SUM(N63:N64)</f>
        <v>25016134</v>
      </c>
    </row>
    <row r="67" spans="1:14" ht="16.5" customHeight="1" thickTop="1">
      <c r="A67" s="9"/>
      <c r="B67" s="13"/>
      <c r="C67" s="9"/>
      <c r="D67" s="9"/>
      <c r="E67" s="9"/>
      <c r="F67" s="10"/>
      <c r="G67" s="9"/>
      <c r="H67" s="11"/>
      <c r="I67" s="19"/>
      <c r="J67" s="11"/>
      <c r="K67" s="19"/>
      <c r="L67" s="11"/>
      <c r="M67" s="19"/>
      <c r="N67" s="11"/>
    </row>
    <row r="68" spans="1:14" ht="16.5" customHeight="1">
      <c r="A68" s="13" t="s">
        <v>85</v>
      </c>
      <c r="B68" s="13"/>
      <c r="C68" s="9"/>
      <c r="D68" s="9"/>
      <c r="E68" s="9"/>
      <c r="F68" s="10"/>
      <c r="G68" s="9"/>
      <c r="H68" s="11"/>
      <c r="I68" s="19"/>
      <c r="J68" s="11"/>
      <c r="K68" s="19"/>
      <c r="L68" s="11"/>
      <c r="M68" s="19"/>
      <c r="N68" s="11"/>
    </row>
    <row r="69" spans="1:14" ht="16.5" customHeight="1">
      <c r="A69" s="9"/>
      <c r="B69" s="13" t="s">
        <v>89</v>
      </c>
      <c r="C69" s="9"/>
      <c r="D69" s="9"/>
      <c r="E69" s="9"/>
      <c r="F69" s="10"/>
      <c r="G69" s="9"/>
      <c r="H69" s="11"/>
      <c r="I69" s="19"/>
      <c r="J69" s="11"/>
      <c r="K69" s="19"/>
      <c r="L69" s="11"/>
      <c r="M69" s="19"/>
      <c r="N69" s="11"/>
    </row>
    <row r="70" spans="1:14" ht="16.5" customHeight="1">
      <c r="A70" s="9" t="s">
        <v>88</v>
      </c>
      <c r="B70" s="13"/>
      <c r="C70" s="9"/>
      <c r="D70" s="9"/>
      <c r="E70" s="9"/>
      <c r="F70" s="10"/>
      <c r="G70" s="9"/>
      <c r="H70" s="11">
        <f>H40-H71</f>
        <v>61351538</v>
      </c>
      <c r="I70" s="11"/>
      <c r="J70" s="11">
        <v>43335649</v>
      </c>
      <c r="K70" s="12"/>
      <c r="L70" s="11">
        <f>L40-L71</f>
        <v>67368623</v>
      </c>
      <c r="M70" s="12"/>
      <c r="N70" s="11">
        <v>25016134</v>
      </c>
    </row>
    <row r="71" spans="1:14" ht="16.5" customHeight="1">
      <c r="A71" s="9" t="s">
        <v>66</v>
      </c>
      <c r="B71" s="13"/>
      <c r="C71" s="9"/>
      <c r="D71" s="9"/>
      <c r="E71" s="9"/>
      <c r="F71" s="10"/>
      <c r="G71" s="9"/>
      <c r="H71" s="16">
        <v>0</v>
      </c>
      <c r="I71" s="19"/>
      <c r="J71" s="16">
        <v>0</v>
      </c>
      <c r="K71" s="12"/>
      <c r="L71" s="16">
        <v>0</v>
      </c>
      <c r="M71" s="64"/>
      <c r="N71" s="16">
        <v>0</v>
      </c>
    </row>
    <row r="72" spans="1:14" ht="16.5" customHeight="1">
      <c r="A72" s="9"/>
      <c r="B72" s="13"/>
      <c r="C72" s="9"/>
      <c r="D72" s="9"/>
      <c r="E72" s="9"/>
      <c r="F72" s="10"/>
      <c r="G72" s="9"/>
      <c r="H72" s="11"/>
      <c r="I72" s="19"/>
      <c r="J72" s="11"/>
      <c r="K72" s="19"/>
      <c r="L72" s="11"/>
      <c r="M72" s="19"/>
      <c r="N72" s="11"/>
    </row>
    <row r="73" spans="1:14" ht="16.5" customHeight="1" thickBot="1">
      <c r="A73" s="9"/>
      <c r="B73" s="13"/>
      <c r="C73" s="9"/>
      <c r="D73" s="9"/>
      <c r="E73" s="9"/>
      <c r="F73" s="10"/>
      <c r="G73" s="9"/>
      <c r="H73" s="43">
        <f>SUM(H70:H71)</f>
        <v>61351538</v>
      </c>
      <c r="I73" s="19"/>
      <c r="J73" s="43">
        <f>SUM(J70:J71)</f>
        <v>43335649</v>
      </c>
      <c r="K73" s="19"/>
      <c r="L73" s="43">
        <f>SUM(L70:L71)</f>
        <v>67368623</v>
      </c>
      <c r="M73" s="19"/>
      <c r="N73" s="43">
        <f>SUM(N70:N71)</f>
        <v>25016134</v>
      </c>
    </row>
    <row r="74" spans="1:14" ht="16.5" customHeight="1" thickTop="1">
      <c r="A74" s="9"/>
      <c r="B74" s="13"/>
      <c r="C74" s="9"/>
      <c r="D74" s="9"/>
      <c r="E74" s="9"/>
      <c r="F74" s="10"/>
      <c r="G74" s="9"/>
      <c r="H74" s="11"/>
      <c r="I74" s="19"/>
      <c r="J74" s="11"/>
      <c r="K74" s="19"/>
      <c r="L74" s="11"/>
      <c r="M74" s="19"/>
      <c r="N74" s="11"/>
    </row>
    <row r="75" spans="1:14" ht="16.5" customHeight="1">
      <c r="A75" s="9"/>
      <c r="B75" s="13"/>
      <c r="C75" s="9"/>
      <c r="D75" s="9"/>
      <c r="E75" s="9"/>
      <c r="F75" s="10"/>
      <c r="G75" s="9"/>
      <c r="H75" s="11"/>
      <c r="I75" s="19"/>
      <c r="J75" s="11"/>
      <c r="K75" s="19"/>
      <c r="L75" s="11"/>
      <c r="M75" s="19"/>
      <c r="N75" s="11"/>
    </row>
    <row r="76" spans="1:14" ht="16.5" customHeight="1">
      <c r="A76" s="13" t="s">
        <v>90</v>
      </c>
      <c r="B76" s="9"/>
      <c r="C76" s="9"/>
      <c r="D76" s="9"/>
      <c r="E76" s="9"/>
      <c r="F76" s="10"/>
      <c r="G76" s="9"/>
      <c r="H76" s="11"/>
      <c r="I76" s="19"/>
      <c r="J76" s="11"/>
      <c r="K76" s="19"/>
      <c r="L76" s="11"/>
      <c r="M76" s="19"/>
      <c r="N76" s="11"/>
    </row>
    <row r="77" spans="1:14" ht="16.5" customHeight="1">
      <c r="A77" s="9"/>
      <c r="B77" s="9"/>
      <c r="C77" s="9"/>
      <c r="D77" s="9"/>
      <c r="E77" s="9"/>
      <c r="F77" s="10"/>
      <c r="G77" s="9"/>
      <c r="H77" s="11"/>
      <c r="I77" s="19"/>
      <c r="J77" s="11"/>
      <c r="K77" s="19"/>
      <c r="L77" s="11"/>
      <c r="M77" s="19"/>
      <c r="N77" s="11"/>
    </row>
    <row r="78" spans="1:14" ht="16.5" customHeight="1">
      <c r="A78" s="9"/>
      <c r="B78" s="9" t="s">
        <v>91</v>
      </c>
      <c r="C78" s="9"/>
      <c r="D78" s="9"/>
      <c r="E78" s="9"/>
      <c r="F78" s="10">
        <v>19</v>
      </c>
      <c r="G78" s="9"/>
      <c r="H78" s="45">
        <f>ROUND(H63/591049286,2)</f>
        <v>0.1</v>
      </c>
      <c r="I78" s="45"/>
      <c r="J78" s="45">
        <f>ROUND(J63/600010000,2)</f>
        <v>0.09</v>
      </c>
      <c r="K78" s="45"/>
      <c r="L78" s="45">
        <f>ROUND(L63/591049286,2)</f>
        <v>0.11</v>
      </c>
      <c r="M78" s="45"/>
      <c r="N78" s="45">
        <f>ROUND(N63/600010000,2)</f>
        <v>0.04</v>
      </c>
    </row>
    <row r="79" spans="1:14" ht="16.5" customHeight="1">
      <c r="A79" s="9"/>
      <c r="B79" s="9"/>
      <c r="C79" s="9"/>
      <c r="D79" s="9"/>
      <c r="E79" s="9"/>
      <c r="F79" s="10"/>
      <c r="G79" s="9"/>
      <c r="H79" s="45"/>
      <c r="I79" s="19"/>
      <c r="J79" s="45"/>
      <c r="K79" s="19"/>
      <c r="L79" s="45"/>
      <c r="M79" s="19"/>
      <c r="N79" s="45"/>
    </row>
    <row r="80" spans="1:14" ht="16.5" customHeight="1">
      <c r="A80" s="9"/>
      <c r="B80" s="9"/>
      <c r="C80" s="9"/>
      <c r="D80" s="9"/>
      <c r="E80" s="9"/>
      <c r="F80" s="10"/>
      <c r="G80" s="9"/>
      <c r="H80" s="45"/>
      <c r="I80" s="19"/>
      <c r="J80" s="45"/>
      <c r="K80" s="19"/>
      <c r="L80" s="45"/>
      <c r="M80" s="19"/>
      <c r="N80" s="45"/>
    </row>
    <row r="81" spans="1:14" ht="16.5" customHeight="1">
      <c r="A81" s="9"/>
      <c r="B81" s="9"/>
      <c r="C81" s="9"/>
      <c r="D81" s="9"/>
      <c r="E81" s="9"/>
      <c r="F81" s="10"/>
      <c r="G81" s="9"/>
      <c r="H81" s="45"/>
      <c r="I81" s="19"/>
      <c r="J81" s="45"/>
      <c r="K81" s="19"/>
      <c r="L81" s="45"/>
      <c r="M81" s="19"/>
      <c r="N81" s="45"/>
    </row>
    <row r="82" spans="1:14" ht="16.5" customHeight="1">
      <c r="A82" s="9"/>
      <c r="B82" s="9"/>
      <c r="C82" s="9"/>
      <c r="D82" s="9"/>
      <c r="E82" s="9"/>
      <c r="F82" s="10"/>
      <c r="G82" s="9"/>
      <c r="H82" s="45"/>
      <c r="I82" s="19"/>
      <c r="J82" s="45"/>
      <c r="K82" s="19"/>
      <c r="L82" s="45"/>
      <c r="M82" s="19"/>
      <c r="N82" s="45"/>
    </row>
    <row r="83" spans="1:14" ht="16.5" customHeight="1">
      <c r="A83" s="9"/>
      <c r="B83" s="9"/>
      <c r="C83" s="9"/>
      <c r="D83" s="9"/>
      <c r="E83" s="9"/>
      <c r="F83" s="10"/>
      <c r="G83" s="9"/>
      <c r="H83" s="45"/>
      <c r="I83" s="19"/>
      <c r="J83" s="45"/>
      <c r="K83" s="19"/>
      <c r="L83" s="45"/>
      <c r="M83" s="19"/>
      <c r="N83" s="45"/>
    </row>
    <row r="84" spans="1:14" ht="16.5" customHeight="1">
      <c r="A84" s="9"/>
      <c r="B84" s="9"/>
      <c r="C84" s="9"/>
      <c r="D84" s="9"/>
      <c r="E84" s="9"/>
      <c r="F84" s="10"/>
      <c r="G84" s="9"/>
      <c r="H84" s="45"/>
      <c r="I84" s="19"/>
      <c r="J84" s="45"/>
      <c r="K84" s="19"/>
      <c r="L84" s="45"/>
      <c r="M84" s="19"/>
      <c r="N84" s="45"/>
    </row>
    <row r="85" spans="1:14" ht="16.5" customHeight="1">
      <c r="A85" s="9"/>
      <c r="B85" s="9"/>
      <c r="C85" s="9"/>
      <c r="D85" s="9"/>
      <c r="E85" s="9"/>
      <c r="F85" s="10"/>
      <c r="G85" s="9"/>
      <c r="H85" s="45"/>
      <c r="I85" s="19"/>
      <c r="J85" s="45"/>
      <c r="K85" s="19"/>
      <c r="L85" s="45"/>
      <c r="M85" s="19"/>
      <c r="N85" s="45"/>
    </row>
    <row r="86" spans="1:14" ht="16.5" customHeight="1">
      <c r="A86" s="9"/>
      <c r="B86" s="9"/>
      <c r="C86" s="9"/>
      <c r="D86" s="9"/>
      <c r="E86" s="9"/>
      <c r="F86" s="10"/>
      <c r="G86" s="9"/>
      <c r="H86" s="45"/>
      <c r="I86" s="19"/>
      <c r="J86" s="45"/>
      <c r="K86" s="19"/>
      <c r="L86" s="45"/>
      <c r="M86" s="19"/>
      <c r="N86" s="45"/>
    </row>
    <row r="87" spans="1:14" ht="16.5" customHeight="1">
      <c r="A87" s="9"/>
      <c r="B87" s="9"/>
      <c r="C87" s="9"/>
      <c r="D87" s="9"/>
      <c r="E87" s="9"/>
      <c r="F87" s="10"/>
      <c r="G87" s="9"/>
      <c r="H87" s="45"/>
      <c r="I87" s="19"/>
      <c r="J87" s="45"/>
      <c r="K87" s="19"/>
      <c r="L87" s="45"/>
      <c r="M87" s="19"/>
      <c r="N87" s="45"/>
    </row>
    <row r="88" spans="1:14" ht="16.5" customHeight="1">
      <c r="A88" s="9"/>
      <c r="B88" s="9"/>
      <c r="C88" s="9"/>
      <c r="D88" s="9"/>
      <c r="E88" s="9"/>
      <c r="F88" s="10"/>
      <c r="G88" s="9"/>
      <c r="H88" s="45"/>
      <c r="I88" s="46"/>
      <c r="J88" s="45"/>
      <c r="K88" s="47"/>
      <c r="L88" s="45"/>
      <c r="M88" s="46"/>
      <c r="N88" s="45"/>
    </row>
    <row r="89" spans="1:14" ht="16.5" customHeight="1">
      <c r="A89" s="9"/>
      <c r="B89" s="9"/>
      <c r="C89" s="9"/>
      <c r="D89" s="9"/>
      <c r="E89" s="9"/>
      <c r="F89" s="10"/>
      <c r="G89" s="9"/>
      <c r="H89" s="45"/>
      <c r="I89" s="46"/>
      <c r="J89" s="45"/>
      <c r="K89" s="47"/>
      <c r="L89" s="45"/>
      <c r="M89" s="46"/>
      <c r="N89" s="45"/>
    </row>
    <row r="90" spans="1:14" ht="16.5" customHeight="1">
      <c r="A90" s="9"/>
      <c r="B90" s="9"/>
      <c r="C90" s="9"/>
      <c r="D90" s="9"/>
      <c r="E90" s="9"/>
      <c r="F90" s="10"/>
      <c r="G90" s="9"/>
      <c r="H90" s="45"/>
      <c r="I90" s="46"/>
      <c r="J90" s="45"/>
      <c r="K90" s="47"/>
      <c r="L90" s="45"/>
      <c r="M90" s="46"/>
      <c r="N90" s="45"/>
    </row>
    <row r="91" spans="1:14" ht="16.5" customHeight="1">
      <c r="A91" s="9"/>
      <c r="B91" s="9"/>
      <c r="C91" s="9"/>
      <c r="D91" s="9"/>
      <c r="E91" s="9"/>
      <c r="F91" s="10"/>
      <c r="G91" s="9"/>
      <c r="H91" s="45"/>
      <c r="I91" s="46"/>
      <c r="J91" s="45"/>
      <c r="K91" s="47"/>
      <c r="L91" s="45"/>
      <c r="M91" s="46"/>
      <c r="N91" s="45"/>
    </row>
    <row r="92" spans="1:14" ht="16.5" customHeight="1">
      <c r="A92" s="9"/>
      <c r="B92" s="9"/>
      <c r="C92" s="9"/>
      <c r="D92" s="9"/>
      <c r="E92" s="9"/>
      <c r="F92" s="10"/>
      <c r="G92" s="9"/>
      <c r="H92" s="45"/>
      <c r="I92" s="46"/>
      <c r="J92" s="45"/>
      <c r="K92" s="47"/>
      <c r="L92" s="45"/>
      <c r="M92" s="46"/>
      <c r="N92" s="45"/>
    </row>
    <row r="93" spans="1:14" ht="16.5" customHeight="1">
      <c r="A93" s="9"/>
      <c r="B93" s="9"/>
      <c r="C93" s="9"/>
      <c r="D93" s="9"/>
      <c r="E93" s="9"/>
      <c r="F93" s="10"/>
      <c r="G93" s="9"/>
      <c r="H93" s="45"/>
      <c r="I93" s="46"/>
      <c r="J93" s="45"/>
      <c r="K93" s="47"/>
      <c r="L93" s="45"/>
      <c r="M93" s="46"/>
      <c r="N93" s="45"/>
    </row>
    <row r="94" spans="1:14" ht="16.5" customHeight="1">
      <c r="A94" s="9"/>
      <c r="B94" s="9"/>
      <c r="C94" s="9"/>
      <c r="D94" s="9"/>
      <c r="E94" s="9"/>
      <c r="F94" s="10"/>
      <c r="G94" s="9"/>
      <c r="H94" s="45"/>
      <c r="I94" s="46"/>
      <c r="J94" s="45"/>
      <c r="K94" s="47"/>
      <c r="L94" s="45"/>
      <c r="M94" s="46"/>
      <c r="N94" s="45"/>
    </row>
    <row r="95" spans="1:14" ht="16.5" customHeight="1">
      <c r="A95" s="9"/>
      <c r="B95" s="9"/>
      <c r="C95" s="9"/>
      <c r="D95" s="9"/>
      <c r="E95" s="9"/>
      <c r="F95" s="10"/>
      <c r="G95" s="9"/>
      <c r="H95" s="45"/>
      <c r="I95" s="46"/>
      <c r="J95" s="45"/>
      <c r="K95" s="47"/>
      <c r="L95" s="45"/>
      <c r="M95" s="46"/>
      <c r="N95" s="45"/>
    </row>
    <row r="96" spans="1:14" ht="16.5" customHeight="1">
      <c r="A96" s="9"/>
      <c r="B96" s="9"/>
      <c r="C96" s="9"/>
      <c r="D96" s="9"/>
      <c r="E96" s="9"/>
      <c r="F96" s="10"/>
      <c r="G96" s="9"/>
      <c r="H96" s="45"/>
      <c r="I96" s="46"/>
      <c r="J96" s="45"/>
      <c r="K96" s="47"/>
      <c r="L96" s="45"/>
      <c r="M96" s="46"/>
      <c r="N96" s="45"/>
    </row>
    <row r="97" spans="1:14" ht="16.5" customHeight="1">
      <c r="A97" s="9"/>
      <c r="B97" s="9"/>
      <c r="C97" s="9"/>
      <c r="D97" s="9"/>
      <c r="E97" s="9"/>
      <c r="F97" s="10"/>
      <c r="G97" s="9"/>
      <c r="H97" s="45"/>
      <c r="I97" s="46"/>
      <c r="J97" s="45"/>
      <c r="K97" s="47"/>
      <c r="L97" s="45"/>
      <c r="M97" s="46"/>
      <c r="N97" s="45"/>
    </row>
    <row r="98" spans="1:14" ht="16.5" customHeight="1">
      <c r="A98" s="9"/>
      <c r="B98" s="9"/>
      <c r="C98" s="9"/>
      <c r="D98" s="9"/>
      <c r="E98" s="9"/>
      <c r="F98" s="10"/>
      <c r="G98" s="9"/>
      <c r="H98" s="45"/>
      <c r="I98" s="46"/>
      <c r="J98" s="45"/>
      <c r="K98" s="47"/>
      <c r="L98" s="45"/>
      <c r="M98" s="46"/>
      <c r="N98" s="45"/>
    </row>
    <row r="99" spans="1:14" ht="19.5" customHeight="1">
      <c r="A99" s="9"/>
      <c r="B99" s="9"/>
      <c r="C99" s="9"/>
      <c r="D99" s="9"/>
      <c r="E99" s="9"/>
      <c r="F99" s="10"/>
      <c r="G99" s="9"/>
      <c r="H99" s="45"/>
      <c r="I99" s="46"/>
      <c r="J99" s="45"/>
      <c r="K99" s="47"/>
      <c r="L99" s="45"/>
      <c r="M99" s="46"/>
      <c r="N99" s="45"/>
    </row>
    <row r="100" spans="1:14" ht="22.2" customHeight="1">
      <c r="A100" s="14" t="s">
        <v>32</v>
      </c>
      <c r="B100" s="14"/>
      <c r="C100" s="14"/>
      <c r="D100" s="14"/>
      <c r="E100" s="14"/>
      <c r="F100" s="15"/>
      <c r="G100" s="14"/>
      <c r="H100" s="16"/>
      <c r="I100" s="17"/>
      <c r="J100" s="16"/>
      <c r="K100" s="14"/>
      <c r="L100" s="16"/>
      <c r="M100" s="17"/>
      <c r="N100" s="16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F2C5-A238-4DA5-9B55-59592DD8F414}">
  <sheetPr>
    <tabColor rgb="FF00B050"/>
  </sheetPr>
  <dimension ref="A1:N100"/>
  <sheetViews>
    <sheetView topLeftCell="A66" zoomScale="115" zoomScaleNormal="115" zoomScaleSheetLayoutView="100" workbookViewId="0">
      <selection activeCell="N78" sqref="N78"/>
    </sheetView>
  </sheetViews>
  <sheetFormatPr defaultColWidth="8.5546875" defaultRowHeight="16.5" customHeight="1"/>
  <cols>
    <col min="1" max="3" width="1.5546875" style="48" customWidth="1"/>
    <col min="4" max="4" width="9.5546875" style="48" customWidth="1"/>
    <col min="5" max="5" width="21.88671875" style="48" customWidth="1"/>
    <col min="6" max="6" width="5.6640625" style="48" customWidth="1"/>
    <col min="7" max="7" width="0.5546875" style="48" customWidth="1"/>
    <col min="8" max="8" width="12.5546875" style="48" customWidth="1"/>
    <col min="9" max="9" width="0.5546875" style="48" customWidth="1"/>
    <col min="10" max="10" width="12.5546875" style="48" customWidth="1"/>
    <col min="11" max="11" width="0.5546875" style="48" customWidth="1"/>
    <col min="12" max="12" width="12.5546875" style="48" customWidth="1"/>
    <col min="13" max="13" width="0.5546875" style="48" customWidth="1"/>
    <col min="14" max="14" width="12.5546875" style="48" customWidth="1"/>
    <col min="15" max="15" width="8.5546875" style="48" customWidth="1"/>
    <col min="16" max="16384" width="8.5546875" style="48"/>
  </cols>
  <sheetData>
    <row r="1" spans="1:14" ht="16.5" customHeight="1">
      <c r="A1" s="8" t="s">
        <v>0</v>
      </c>
      <c r="B1" s="9"/>
      <c r="C1" s="9"/>
      <c r="D1" s="9"/>
      <c r="E1" s="9"/>
      <c r="F1" s="10"/>
      <c r="G1" s="9"/>
      <c r="H1" s="11"/>
      <c r="I1" s="12"/>
      <c r="J1" s="11"/>
      <c r="K1" s="9"/>
      <c r="L1" s="11"/>
      <c r="M1" s="12"/>
      <c r="N1" s="11"/>
    </row>
    <row r="2" spans="1:14" ht="16.5" customHeight="1">
      <c r="A2" s="13" t="s">
        <v>69</v>
      </c>
      <c r="B2" s="9"/>
      <c r="C2" s="9"/>
      <c r="D2" s="9"/>
      <c r="E2" s="9"/>
      <c r="F2" s="10"/>
      <c r="G2" s="9"/>
      <c r="H2" s="11"/>
      <c r="I2" s="12"/>
      <c r="J2" s="11"/>
      <c r="K2" s="9"/>
      <c r="L2" s="11"/>
      <c r="M2" s="12"/>
      <c r="N2" s="11"/>
    </row>
    <row r="3" spans="1:14" ht="16.5" customHeight="1">
      <c r="A3" s="1" t="s">
        <v>214</v>
      </c>
      <c r="B3" s="14"/>
      <c r="C3" s="14"/>
      <c r="D3" s="14"/>
      <c r="E3" s="14"/>
      <c r="F3" s="15"/>
      <c r="G3" s="14"/>
      <c r="H3" s="16"/>
      <c r="I3" s="17"/>
      <c r="J3" s="16"/>
      <c r="K3" s="14"/>
      <c r="L3" s="16"/>
      <c r="M3" s="17"/>
      <c r="N3" s="16"/>
    </row>
    <row r="4" spans="1:14" ht="16.5" customHeight="1">
      <c r="A4" s="13"/>
      <c r="B4" s="9"/>
      <c r="C4" s="9"/>
      <c r="D4" s="9"/>
      <c r="E4" s="9"/>
      <c r="F4" s="10"/>
      <c r="G4" s="9"/>
      <c r="H4" s="11"/>
      <c r="I4" s="12"/>
      <c r="J4" s="11"/>
      <c r="K4" s="9"/>
      <c r="L4" s="11"/>
      <c r="M4" s="12"/>
      <c r="N4" s="11"/>
    </row>
    <row r="5" spans="1:14" ht="16.5" customHeight="1">
      <c r="A5" s="13"/>
      <c r="B5" s="9"/>
      <c r="C5" s="9"/>
      <c r="D5" s="9"/>
      <c r="E5" s="9"/>
      <c r="F5" s="10"/>
      <c r="G5" s="9"/>
      <c r="H5" s="11"/>
      <c r="I5" s="12"/>
      <c r="J5" s="11"/>
      <c r="K5" s="9"/>
      <c r="L5" s="11"/>
      <c r="M5" s="12"/>
      <c r="N5" s="11"/>
    </row>
    <row r="6" spans="1:14" ht="16.5" customHeight="1">
      <c r="A6" s="13"/>
      <c r="B6" s="9"/>
      <c r="C6" s="9"/>
      <c r="D6" s="9"/>
      <c r="E6" s="9"/>
      <c r="F6" s="10"/>
      <c r="G6" s="9"/>
      <c r="H6" s="169" t="s">
        <v>2</v>
      </c>
      <c r="I6" s="169"/>
      <c r="J6" s="169"/>
      <c r="K6" s="9"/>
      <c r="L6" s="169" t="s">
        <v>3</v>
      </c>
      <c r="M6" s="169"/>
      <c r="N6" s="169"/>
    </row>
    <row r="7" spans="1:14" ht="16.5" customHeight="1">
      <c r="A7" s="13"/>
      <c r="B7" s="9"/>
      <c r="C7" s="9"/>
      <c r="D7" s="9"/>
      <c r="E7" s="9"/>
      <c r="F7" s="10"/>
      <c r="G7" s="9"/>
      <c r="H7" s="168" t="s">
        <v>4</v>
      </c>
      <c r="I7" s="168"/>
      <c r="J7" s="168"/>
      <c r="K7" s="9"/>
      <c r="L7" s="168" t="s">
        <v>4</v>
      </c>
      <c r="M7" s="168"/>
      <c r="N7" s="168"/>
    </row>
    <row r="8" spans="1:14" ht="16.5" customHeight="1">
      <c r="A8" s="13"/>
      <c r="B8" s="9"/>
      <c r="C8" s="9"/>
      <c r="D8" s="9"/>
      <c r="E8" s="9"/>
      <c r="F8" s="10"/>
      <c r="G8" s="9"/>
      <c r="H8" s="18" t="s">
        <v>5</v>
      </c>
      <c r="I8" s="19"/>
      <c r="J8" s="18" t="s">
        <v>5</v>
      </c>
      <c r="K8" s="9"/>
      <c r="L8" s="18" t="s">
        <v>5</v>
      </c>
      <c r="M8" s="19"/>
      <c r="N8" s="18" t="s">
        <v>5</v>
      </c>
    </row>
    <row r="9" spans="1:14" ht="16.5" customHeight="1">
      <c r="A9" s="13"/>
      <c r="B9" s="9"/>
      <c r="C9" s="9"/>
      <c r="D9" s="9"/>
      <c r="E9" s="9"/>
      <c r="F9" s="10"/>
      <c r="G9" s="9"/>
      <c r="H9" s="20" t="s">
        <v>8</v>
      </c>
      <c r="I9" s="19"/>
      <c r="J9" s="20" t="s">
        <v>9</v>
      </c>
      <c r="K9" s="19"/>
      <c r="L9" s="20" t="s">
        <v>8</v>
      </c>
      <c r="M9" s="19"/>
      <c r="N9" s="20" t="s">
        <v>9</v>
      </c>
    </row>
    <row r="10" spans="1:14" ht="16.5" customHeight="1">
      <c r="A10" s="9"/>
      <c r="B10" s="9"/>
      <c r="C10" s="9"/>
      <c r="D10" s="9"/>
      <c r="E10" s="9"/>
      <c r="F10" s="44" t="s">
        <v>10</v>
      </c>
      <c r="G10" s="9"/>
      <c r="H10" s="21" t="s">
        <v>11</v>
      </c>
      <c r="I10" s="22"/>
      <c r="J10" s="21" t="s">
        <v>11</v>
      </c>
      <c r="K10" s="9"/>
      <c r="L10" s="21" t="s">
        <v>11</v>
      </c>
      <c r="M10" s="22"/>
      <c r="N10" s="21" t="s">
        <v>11</v>
      </c>
    </row>
    <row r="11" spans="1:14" ht="16.5" customHeight="1">
      <c r="A11" s="9"/>
      <c r="B11" s="9"/>
      <c r="C11" s="9"/>
      <c r="D11" s="9"/>
      <c r="E11" s="9"/>
      <c r="F11" s="23"/>
      <c r="G11" s="9"/>
      <c r="H11" s="24"/>
      <c r="I11" s="22"/>
      <c r="J11" s="24"/>
      <c r="K11" s="9"/>
      <c r="L11" s="24"/>
      <c r="M11" s="22"/>
      <c r="N11" s="24"/>
    </row>
    <row r="12" spans="1:14" ht="16.5" customHeight="1">
      <c r="A12" s="9" t="s">
        <v>70</v>
      </c>
      <c r="B12" s="9"/>
      <c r="C12" s="9"/>
      <c r="D12" s="9"/>
      <c r="E12" s="9"/>
      <c r="F12" s="25"/>
      <c r="G12" s="26"/>
      <c r="H12" s="27">
        <v>842220658</v>
      </c>
      <c r="I12" s="28"/>
      <c r="J12" s="27">
        <v>822253928</v>
      </c>
      <c r="K12" s="28"/>
      <c r="L12" s="27">
        <v>844515468</v>
      </c>
      <c r="M12" s="26"/>
      <c r="N12" s="27">
        <v>799598881</v>
      </c>
    </row>
    <row r="13" spans="1:14" ht="16.5" customHeight="1">
      <c r="A13" s="9" t="s">
        <v>178</v>
      </c>
      <c r="B13" s="9"/>
      <c r="C13" s="9"/>
      <c r="D13" s="9"/>
      <c r="E13" s="9"/>
      <c r="F13" s="25"/>
      <c r="G13" s="26"/>
      <c r="H13" s="29">
        <v>-398465413</v>
      </c>
      <c r="I13" s="28"/>
      <c r="J13" s="29">
        <v>-384030925</v>
      </c>
      <c r="K13" s="28"/>
      <c r="L13" s="29">
        <v>-425523583</v>
      </c>
      <c r="M13" s="26"/>
      <c r="N13" s="29">
        <v>-418351453</v>
      </c>
    </row>
    <row r="14" spans="1:14" ht="16.5" customHeight="1">
      <c r="A14" s="9"/>
      <c r="B14" s="9"/>
      <c r="C14" s="9"/>
      <c r="D14" s="9"/>
      <c r="E14" s="9"/>
      <c r="F14" s="25"/>
      <c r="G14" s="26"/>
      <c r="H14" s="27"/>
      <c r="I14" s="30"/>
      <c r="J14" s="27"/>
      <c r="K14" s="26"/>
      <c r="L14" s="27"/>
      <c r="M14" s="30"/>
      <c r="N14" s="27"/>
    </row>
    <row r="15" spans="1:14" ht="16.5" customHeight="1">
      <c r="A15" s="13" t="s">
        <v>71</v>
      </c>
      <c r="B15" s="9"/>
      <c r="C15" s="9"/>
      <c r="D15" s="9"/>
      <c r="E15" s="9"/>
      <c r="F15" s="25"/>
      <c r="G15" s="26"/>
      <c r="H15" s="27">
        <f>SUM(H12:H14)</f>
        <v>443755245</v>
      </c>
      <c r="I15" s="30"/>
      <c r="J15" s="27">
        <f>SUM(J12:J14)</f>
        <v>438223003</v>
      </c>
      <c r="K15" s="26"/>
      <c r="L15" s="27">
        <f>SUM(L12:L14)</f>
        <v>418991885</v>
      </c>
      <c r="M15" s="30"/>
      <c r="N15" s="27">
        <f>SUM(N12:N14)</f>
        <v>381247428</v>
      </c>
    </row>
    <row r="16" spans="1:14" ht="16.5" customHeight="1">
      <c r="A16" s="9" t="s">
        <v>72</v>
      </c>
      <c r="B16" s="9"/>
      <c r="C16" s="9"/>
      <c r="D16" s="9"/>
      <c r="E16" s="9"/>
      <c r="F16" s="25"/>
      <c r="G16" s="26"/>
      <c r="H16" s="27">
        <v>2129077</v>
      </c>
      <c r="I16" s="28"/>
      <c r="J16" s="31">
        <v>4818468</v>
      </c>
      <c r="K16" s="28"/>
      <c r="L16" s="31">
        <v>2803711</v>
      </c>
      <c r="M16" s="26"/>
      <c r="N16" s="31">
        <v>3125797</v>
      </c>
    </row>
    <row r="17" spans="1:14" ht="16.5" customHeight="1">
      <c r="A17" s="9" t="s">
        <v>73</v>
      </c>
      <c r="B17" s="9"/>
      <c r="C17" s="9"/>
      <c r="D17" s="9"/>
      <c r="E17" s="9"/>
      <c r="F17" s="25">
        <v>12</v>
      </c>
      <c r="G17" s="26"/>
      <c r="H17" s="31">
        <v>0</v>
      </c>
      <c r="I17" s="28"/>
      <c r="J17" s="31">
        <v>0</v>
      </c>
      <c r="K17" s="28"/>
      <c r="L17" s="31">
        <v>67534000</v>
      </c>
      <c r="M17" s="26"/>
      <c r="N17" s="31">
        <v>0</v>
      </c>
    </row>
    <row r="18" spans="1:14" ht="16.5" customHeight="1">
      <c r="A18" s="9" t="s">
        <v>176</v>
      </c>
      <c r="B18" s="9"/>
      <c r="C18" s="9"/>
      <c r="D18" s="9"/>
      <c r="E18" s="9"/>
      <c r="F18" s="25"/>
      <c r="G18" s="26"/>
      <c r="H18" s="31">
        <v>-214331209</v>
      </c>
      <c r="I18" s="28"/>
      <c r="J18" s="31">
        <v>-189257691</v>
      </c>
      <c r="K18" s="28"/>
      <c r="L18" s="31">
        <v>-214287205</v>
      </c>
      <c r="M18" s="26"/>
      <c r="N18" s="31">
        <v>-189034744</v>
      </c>
    </row>
    <row r="19" spans="1:14" ht="16.5" customHeight="1">
      <c r="A19" s="9" t="s">
        <v>74</v>
      </c>
      <c r="B19" s="9"/>
      <c r="C19" s="9"/>
      <c r="D19" s="9"/>
      <c r="E19" s="9"/>
      <c r="F19" s="25"/>
      <c r="G19" s="26"/>
      <c r="H19" s="31">
        <v>-92563317</v>
      </c>
      <c r="I19" s="28"/>
      <c r="J19" s="31">
        <v>-93568886</v>
      </c>
      <c r="K19" s="28"/>
      <c r="L19" s="31">
        <v>-84901901</v>
      </c>
      <c r="M19" s="26"/>
      <c r="N19" s="31">
        <v>-83448174</v>
      </c>
    </row>
    <row r="20" spans="1:14" ht="16.5" customHeight="1">
      <c r="A20" s="9" t="s">
        <v>200</v>
      </c>
      <c r="B20" s="9"/>
      <c r="C20" s="9"/>
      <c r="D20" s="9"/>
      <c r="E20" s="9"/>
      <c r="F20" s="25"/>
      <c r="G20" s="26"/>
      <c r="H20" s="31">
        <v>9929152</v>
      </c>
      <c r="I20" s="28"/>
      <c r="J20" s="31">
        <v>-7761733</v>
      </c>
      <c r="K20" s="28"/>
      <c r="L20" s="31">
        <v>9929152</v>
      </c>
      <c r="M20" s="26"/>
      <c r="N20" s="32">
        <v>-7761733</v>
      </c>
    </row>
    <row r="21" spans="1:14" ht="16.5" customHeight="1">
      <c r="A21" s="9"/>
      <c r="B21" s="9" t="s">
        <v>201</v>
      </c>
      <c r="C21" s="9"/>
      <c r="D21" s="9"/>
      <c r="E21" s="9"/>
      <c r="F21" s="25"/>
      <c r="G21" s="26"/>
      <c r="H21" s="31"/>
      <c r="I21" s="28"/>
      <c r="J21" s="31"/>
      <c r="K21" s="28"/>
      <c r="L21" s="31"/>
      <c r="M21" s="26"/>
      <c r="N21" s="31"/>
    </row>
    <row r="22" spans="1:14" ht="16.5" customHeight="1">
      <c r="A22" s="9" t="s">
        <v>177</v>
      </c>
      <c r="B22" s="9"/>
      <c r="C22" s="9"/>
      <c r="D22" s="9"/>
      <c r="E22" s="9"/>
      <c r="F22" s="25"/>
      <c r="G22" s="33"/>
      <c r="H22" s="29">
        <v>6040255</v>
      </c>
      <c r="I22" s="28"/>
      <c r="J22" s="29">
        <v>629362</v>
      </c>
      <c r="K22" s="28"/>
      <c r="L22" s="29">
        <v>4201566</v>
      </c>
      <c r="M22" s="33"/>
      <c r="N22" s="29">
        <v>437492</v>
      </c>
    </row>
    <row r="23" spans="1:14" ht="16.5" customHeight="1">
      <c r="A23" s="9"/>
      <c r="B23" s="13"/>
      <c r="C23" s="9"/>
      <c r="D23" s="9"/>
      <c r="E23" s="9"/>
      <c r="F23" s="25"/>
      <c r="G23" s="33"/>
      <c r="H23" s="27"/>
      <c r="I23" s="30"/>
      <c r="J23" s="27"/>
      <c r="K23" s="33"/>
      <c r="L23" s="27"/>
      <c r="M23" s="30"/>
      <c r="N23" s="27"/>
    </row>
    <row r="24" spans="1:14" ht="16.5" customHeight="1">
      <c r="A24" s="13" t="s">
        <v>75</v>
      </c>
      <c r="B24" s="13"/>
      <c r="C24" s="9"/>
      <c r="D24" s="9"/>
      <c r="E24" s="9"/>
      <c r="F24" s="25"/>
      <c r="G24" s="33"/>
      <c r="H24" s="27"/>
      <c r="I24" s="30"/>
      <c r="J24" s="27"/>
      <c r="K24" s="33"/>
      <c r="L24" s="27"/>
      <c r="M24" s="30"/>
      <c r="N24" s="27"/>
    </row>
    <row r="25" spans="1:14" ht="16.5" customHeight="1">
      <c r="A25" s="9"/>
      <c r="B25" s="13" t="s">
        <v>76</v>
      </c>
      <c r="C25" s="9"/>
      <c r="D25" s="9"/>
      <c r="E25" s="9"/>
      <c r="F25" s="25"/>
      <c r="G25" s="33"/>
      <c r="H25" s="27">
        <f>SUM(H15:H22)</f>
        <v>154959203</v>
      </c>
      <c r="I25" s="28"/>
      <c r="J25" s="27">
        <f>SUM(J15:J22)</f>
        <v>153082523</v>
      </c>
      <c r="K25" s="33"/>
      <c r="L25" s="27">
        <f>SUM(L15:L22)</f>
        <v>204271208</v>
      </c>
      <c r="M25" s="28"/>
      <c r="N25" s="27">
        <f>SUM(N15:N22)</f>
        <v>104566066</v>
      </c>
    </row>
    <row r="26" spans="1:14" ht="16.5" customHeight="1">
      <c r="A26" s="9" t="s">
        <v>77</v>
      </c>
      <c r="B26" s="13"/>
      <c r="C26" s="9"/>
      <c r="D26" s="9"/>
      <c r="E26" s="9"/>
      <c r="F26" s="26"/>
      <c r="G26" s="26"/>
      <c r="H26" s="34">
        <v>-190229</v>
      </c>
      <c r="I26" s="28"/>
      <c r="J26" s="34">
        <v>-2849161</v>
      </c>
      <c r="K26" s="28"/>
      <c r="L26" s="34">
        <v>-190229</v>
      </c>
      <c r="M26" s="26"/>
      <c r="N26" s="34">
        <v>-2849161</v>
      </c>
    </row>
    <row r="27" spans="1:14" ht="16.5" customHeight="1">
      <c r="A27" s="9"/>
      <c r="B27" s="13"/>
      <c r="C27" s="9"/>
      <c r="D27" s="9"/>
      <c r="E27" s="9"/>
      <c r="F27" s="25"/>
      <c r="G27" s="26"/>
      <c r="H27" s="27"/>
      <c r="I27" s="30"/>
      <c r="J27" s="27"/>
      <c r="K27" s="26"/>
      <c r="L27" s="27"/>
      <c r="M27" s="30"/>
      <c r="N27" s="27"/>
    </row>
    <row r="28" spans="1:14" ht="16.5" customHeight="1">
      <c r="A28" s="13" t="s">
        <v>78</v>
      </c>
      <c r="B28" s="9"/>
      <c r="C28" s="9"/>
      <c r="D28" s="9"/>
      <c r="E28" s="9"/>
      <c r="F28" s="25"/>
      <c r="G28" s="35"/>
      <c r="H28" s="27">
        <f>SUM(H25:H26)</f>
        <v>154768974</v>
      </c>
      <c r="I28" s="30"/>
      <c r="J28" s="27">
        <f>SUM(J25:J26)</f>
        <v>150233362</v>
      </c>
      <c r="K28" s="35"/>
      <c r="L28" s="27">
        <f>SUM(L25:L26)</f>
        <v>204080979</v>
      </c>
      <c r="M28" s="30"/>
      <c r="N28" s="27">
        <f>SUM(N25:N26)</f>
        <v>101716905</v>
      </c>
    </row>
    <row r="29" spans="1:14" ht="16.5" customHeight="1">
      <c r="A29" s="9" t="s">
        <v>79</v>
      </c>
      <c r="B29" s="9"/>
      <c r="C29" s="9"/>
      <c r="D29" s="9"/>
      <c r="E29" s="9"/>
      <c r="F29" s="26">
        <v>18</v>
      </c>
      <c r="G29" s="26"/>
      <c r="H29" s="34">
        <v>-33599426</v>
      </c>
      <c r="I29" s="30"/>
      <c r="J29" s="34">
        <v>-23773199</v>
      </c>
      <c r="K29" s="30"/>
      <c r="L29" s="34">
        <v>-28093293</v>
      </c>
      <c r="M29" s="36"/>
      <c r="N29" s="34">
        <v>-25365029</v>
      </c>
    </row>
    <row r="30" spans="1:14" ht="16.5" customHeight="1">
      <c r="A30" s="9"/>
      <c r="B30" s="9"/>
      <c r="C30" s="9"/>
      <c r="D30" s="9"/>
      <c r="E30" s="9"/>
      <c r="F30" s="25"/>
      <c r="G30" s="26"/>
      <c r="H30" s="27"/>
      <c r="I30" s="30"/>
      <c r="J30" s="27"/>
      <c r="K30" s="26"/>
      <c r="L30" s="27"/>
      <c r="M30" s="30"/>
      <c r="N30" s="27"/>
    </row>
    <row r="31" spans="1:14" ht="16.5" customHeight="1">
      <c r="A31" s="13" t="s">
        <v>80</v>
      </c>
      <c r="B31" s="9"/>
      <c r="C31" s="9"/>
      <c r="D31" s="9"/>
      <c r="E31" s="9"/>
      <c r="F31" s="37"/>
      <c r="G31" s="35"/>
      <c r="H31" s="34">
        <f>SUM(H28:H29)</f>
        <v>121169548</v>
      </c>
      <c r="I31" s="30"/>
      <c r="J31" s="34">
        <f>SUM(J28:J29)</f>
        <v>126460163</v>
      </c>
      <c r="K31" s="35"/>
      <c r="L31" s="34">
        <f>SUM(L28:L29)</f>
        <v>175987686</v>
      </c>
      <c r="M31" s="30"/>
      <c r="N31" s="34">
        <f>SUM(N28:N29)</f>
        <v>76351876</v>
      </c>
    </row>
    <row r="32" spans="1:14" ht="16.5" customHeight="1">
      <c r="A32" s="13"/>
      <c r="B32" s="9"/>
      <c r="C32" s="9"/>
      <c r="D32" s="9"/>
      <c r="E32" s="9"/>
      <c r="F32" s="10"/>
      <c r="G32" s="9"/>
      <c r="H32" s="11"/>
      <c r="I32" s="38"/>
      <c r="J32" s="11"/>
      <c r="K32" s="9"/>
      <c r="L32" s="11"/>
      <c r="M32" s="38"/>
      <c r="N32" s="11"/>
    </row>
    <row r="33" spans="1:14" ht="16.5" customHeight="1">
      <c r="A33" s="13" t="s">
        <v>81</v>
      </c>
      <c r="B33" s="9"/>
      <c r="C33" s="9"/>
      <c r="D33" s="9"/>
      <c r="E33" s="9"/>
      <c r="F33" s="10"/>
      <c r="G33" s="9"/>
      <c r="H33" s="2"/>
      <c r="I33" s="39"/>
      <c r="J33" s="2"/>
      <c r="K33" s="39"/>
      <c r="L33" s="2"/>
      <c r="M33" s="39"/>
      <c r="N33" s="2"/>
    </row>
    <row r="34" spans="1:14" ht="16.5" customHeight="1">
      <c r="A34" s="9" t="s">
        <v>179</v>
      </c>
      <c r="B34" s="9"/>
      <c r="C34" s="9"/>
      <c r="D34" s="9"/>
      <c r="E34" s="9"/>
      <c r="F34" s="10"/>
      <c r="G34" s="9"/>
      <c r="H34" s="2"/>
      <c r="I34" s="39"/>
      <c r="J34" s="2"/>
      <c r="K34" s="39"/>
      <c r="L34" s="2"/>
      <c r="M34" s="39"/>
      <c r="N34" s="2"/>
    </row>
    <row r="35" spans="1:14" ht="16.5" customHeight="1">
      <c r="A35" s="13"/>
      <c r="B35" s="9" t="s">
        <v>82</v>
      </c>
      <c r="C35" s="9"/>
      <c r="D35" s="9"/>
      <c r="E35" s="9"/>
      <c r="F35" s="10"/>
      <c r="G35" s="9"/>
      <c r="H35" s="2"/>
      <c r="I35" s="39"/>
      <c r="J35" s="2"/>
      <c r="K35" s="39"/>
      <c r="L35" s="2"/>
      <c r="M35" s="39"/>
      <c r="N35" s="2"/>
    </row>
    <row r="36" spans="1:14" ht="16.5" customHeight="1">
      <c r="A36" s="13"/>
      <c r="B36" s="9" t="s">
        <v>83</v>
      </c>
      <c r="C36" s="9"/>
      <c r="D36" s="9"/>
      <c r="E36" s="9"/>
      <c r="F36" s="10"/>
      <c r="G36" s="9"/>
      <c r="H36" s="34">
        <v>-4214768</v>
      </c>
      <c r="I36" s="30"/>
      <c r="J36" s="34">
        <v>-7733248</v>
      </c>
      <c r="K36" s="30"/>
      <c r="L36" s="34">
        <v>0</v>
      </c>
      <c r="M36" s="26"/>
      <c r="N36" s="40">
        <v>0</v>
      </c>
    </row>
    <row r="37" spans="1:14" ht="16.5" customHeight="1">
      <c r="A37" s="13"/>
      <c r="B37" s="9"/>
      <c r="C37" s="9"/>
      <c r="D37" s="9"/>
      <c r="E37" s="9"/>
      <c r="F37" s="10"/>
      <c r="G37" s="9"/>
      <c r="H37" s="2"/>
      <c r="I37" s="39"/>
      <c r="J37" s="2"/>
      <c r="K37" s="39"/>
      <c r="L37" s="3"/>
      <c r="M37" s="41"/>
      <c r="N37" s="3"/>
    </row>
    <row r="38" spans="1:14" ht="16.5" customHeight="1">
      <c r="A38" s="13"/>
      <c r="B38" s="9" t="s">
        <v>84</v>
      </c>
      <c r="C38" s="9"/>
      <c r="D38" s="9"/>
      <c r="E38" s="9"/>
      <c r="F38" s="10"/>
      <c r="G38" s="9"/>
      <c r="H38" s="2"/>
      <c r="I38" s="39"/>
      <c r="J38" s="2"/>
      <c r="K38" s="39"/>
      <c r="L38" s="3"/>
      <c r="M38" s="41"/>
      <c r="N38" s="3"/>
    </row>
    <row r="39" spans="1:14" ht="16.5" customHeight="1">
      <c r="A39" s="13"/>
      <c r="B39" s="9"/>
      <c r="C39" s="9" t="s">
        <v>82</v>
      </c>
      <c r="D39" s="9"/>
      <c r="E39" s="9"/>
      <c r="F39" s="10"/>
      <c r="G39" s="9"/>
      <c r="H39" s="34">
        <f>SUM(H36)</f>
        <v>-4214768</v>
      </c>
      <c r="I39" s="42"/>
      <c r="J39" s="34">
        <f>SUM(J36)</f>
        <v>-7733248</v>
      </c>
      <c r="K39" s="39"/>
      <c r="L39" s="4">
        <f>SUM(L36)</f>
        <v>0</v>
      </c>
      <c r="M39" s="41"/>
      <c r="N39" s="4">
        <f>SUM(N36)</f>
        <v>0</v>
      </c>
    </row>
    <row r="40" spans="1:14" ht="16.5" customHeight="1">
      <c r="A40" s="9"/>
      <c r="B40" s="9"/>
      <c r="C40" s="9"/>
      <c r="D40" s="9"/>
      <c r="E40" s="9"/>
      <c r="F40" s="10"/>
      <c r="G40" s="9"/>
      <c r="H40" s="11"/>
      <c r="I40" s="12"/>
      <c r="J40" s="11"/>
      <c r="K40" s="9"/>
      <c r="L40" s="11"/>
      <c r="M40" s="12"/>
      <c r="N40" s="11"/>
    </row>
    <row r="41" spans="1:14" ht="16.5" customHeight="1">
      <c r="A41" s="13" t="s">
        <v>85</v>
      </c>
      <c r="B41" s="9"/>
      <c r="C41" s="9"/>
      <c r="D41" s="9"/>
      <c r="E41" s="9"/>
      <c r="F41" s="10"/>
      <c r="G41" s="9"/>
      <c r="H41" s="11"/>
      <c r="I41" s="12"/>
      <c r="J41" s="11"/>
      <c r="K41" s="9"/>
      <c r="L41" s="11"/>
      <c r="M41" s="12"/>
      <c r="N41" s="11"/>
    </row>
    <row r="42" spans="1:14" ht="16.5" customHeight="1" thickBot="1">
      <c r="A42" s="9"/>
      <c r="B42" s="13" t="s">
        <v>86</v>
      </c>
      <c r="C42" s="9"/>
      <c r="D42" s="9"/>
      <c r="E42" s="9"/>
      <c r="F42" s="10"/>
      <c r="G42" s="9"/>
      <c r="H42" s="43">
        <f>SUM(H31,H39)</f>
        <v>116954780</v>
      </c>
      <c r="I42" s="12"/>
      <c r="J42" s="43">
        <f>SUM(J31,J39)</f>
        <v>118726915</v>
      </c>
      <c r="K42" s="9"/>
      <c r="L42" s="43">
        <f>SUM(L31,L39)</f>
        <v>175987686</v>
      </c>
      <c r="M42" s="12"/>
      <c r="N42" s="43">
        <f>SUM(N31,N39)</f>
        <v>76351876</v>
      </c>
    </row>
    <row r="43" spans="1:14" ht="16.5" customHeight="1" thickTop="1">
      <c r="A43" s="9"/>
      <c r="B43" s="13"/>
      <c r="C43" s="9"/>
      <c r="D43" s="9"/>
      <c r="E43" s="9"/>
      <c r="F43" s="10"/>
      <c r="G43" s="9"/>
      <c r="H43" s="11"/>
      <c r="I43" s="12"/>
      <c r="J43" s="11"/>
      <c r="K43" s="9"/>
      <c r="L43" s="11"/>
      <c r="M43" s="12"/>
      <c r="N43" s="11"/>
    </row>
    <row r="44" spans="1:14" ht="16.5" customHeight="1">
      <c r="A44" s="9"/>
      <c r="B44" s="13"/>
      <c r="C44" s="9"/>
      <c r="D44" s="9"/>
      <c r="E44" s="9"/>
      <c r="F44" s="10"/>
      <c r="G44" s="9"/>
      <c r="H44" s="11"/>
      <c r="I44" s="12"/>
      <c r="J44" s="11"/>
      <c r="K44" s="9"/>
      <c r="L44" s="11"/>
      <c r="M44" s="12"/>
      <c r="N44" s="11"/>
    </row>
    <row r="45" spans="1:14" ht="16.5" customHeight="1">
      <c r="A45" s="9"/>
      <c r="B45" s="13"/>
      <c r="C45" s="9"/>
      <c r="D45" s="9"/>
      <c r="E45" s="9"/>
      <c r="F45" s="10"/>
      <c r="G45" s="9"/>
      <c r="H45" s="11"/>
      <c r="I45" s="12"/>
      <c r="J45" s="11"/>
      <c r="K45" s="9"/>
      <c r="L45" s="11"/>
      <c r="M45" s="12"/>
      <c r="N45" s="11"/>
    </row>
    <row r="46" spans="1:14" ht="16.5" customHeight="1">
      <c r="A46" s="9"/>
      <c r="B46" s="13"/>
      <c r="C46" s="9"/>
      <c r="D46" s="9"/>
      <c r="E46" s="9"/>
      <c r="F46" s="10"/>
      <c r="G46" s="9"/>
      <c r="H46" s="11"/>
      <c r="I46" s="12"/>
      <c r="J46" s="11"/>
      <c r="K46" s="9"/>
      <c r="L46" s="11"/>
      <c r="M46" s="12"/>
      <c r="N46" s="11"/>
    </row>
    <row r="47" spans="1:14" ht="16.5" customHeight="1">
      <c r="A47" s="9"/>
      <c r="B47" s="13"/>
      <c r="C47" s="9"/>
      <c r="D47" s="9"/>
      <c r="E47" s="9"/>
      <c r="F47" s="10"/>
      <c r="G47" s="9"/>
      <c r="H47" s="11"/>
      <c r="I47" s="12"/>
      <c r="J47" s="11"/>
      <c r="K47" s="9"/>
      <c r="L47" s="11"/>
      <c r="M47" s="12"/>
      <c r="N47" s="11"/>
    </row>
    <row r="48" spans="1:14" ht="16.5" customHeight="1">
      <c r="A48" s="9"/>
      <c r="B48" s="13"/>
      <c r="C48" s="9"/>
      <c r="D48" s="9"/>
      <c r="E48" s="9"/>
      <c r="F48" s="10"/>
      <c r="G48" s="9"/>
      <c r="H48" s="11"/>
      <c r="I48" s="12"/>
      <c r="J48" s="11"/>
      <c r="K48" s="9"/>
      <c r="L48" s="11"/>
      <c r="M48" s="12"/>
      <c r="N48" s="11"/>
    </row>
    <row r="49" spans="1:14" ht="18.75" customHeight="1">
      <c r="A49" s="9"/>
      <c r="B49" s="13"/>
      <c r="C49" s="9"/>
      <c r="D49" s="9"/>
      <c r="E49" s="9"/>
      <c r="F49" s="10"/>
      <c r="G49" s="9"/>
      <c r="H49" s="11"/>
      <c r="I49" s="12"/>
      <c r="J49" s="11"/>
      <c r="K49" s="9"/>
      <c r="L49" s="11"/>
      <c r="M49" s="12"/>
      <c r="N49" s="11"/>
    </row>
    <row r="50" spans="1:14" ht="22.2" customHeight="1">
      <c r="A50" s="14" t="s">
        <v>32</v>
      </c>
      <c r="B50" s="1"/>
      <c r="C50" s="14"/>
      <c r="D50" s="14"/>
      <c r="E50" s="14"/>
      <c r="F50" s="15"/>
      <c r="G50" s="14"/>
      <c r="H50" s="16"/>
      <c r="I50" s="17"/>
      <c r="J50" s="16"/>
      <c r="K50" s="14"/>
      <c r="L50" s="16"/>
      <c r="M50" s="17"/>
      <c r="N50" s="16"/>
    </row>
    <row r="51" spans="1:14" ht="16.5" customHeight="1">
      <c r="A51" s="8" t="s">
        <v>0</v>
      </c>
      <c r="B51" s="9"/>
      <c r="C51" s="9"/>
      <c r="D51" s="9"/>
      <c r="E51" s="9"/>
      <c r="F51" s="10"/>
      <c r="G51" s="9"/>
      <c r="H51" s="11"/>
      <c r="I51" s="12"/>
      <c r="J51" s="11"/>
      <c r="K51" s="9"/>
      <c r="L51" s="11"/>
      <c r="M51" s="12"/>
      <c r="N51" s="11"/>
    </row>
    <row r="52" spans="1:14" ht="16.5" customHeight="1">
      <c r="A52" s="13" t="s">
        <v>210</v>
      </c>
      <c r="B52" s="9"/>
      <c r="C52" s="9"/>
      <c r="D52" s="9"/>
      <c r="E52" s="9"/>
      <c r="F52" s="10"/>
      <c r="G52" s="9"/>
      <c r="H52" s="11"/>
      <c r="I52" s="12"/>
      <c r="J52" s="11"/>
      <c r="K52" s="9"/>
      <c r="L52" s="11"/>
      <c r="M52" s="12"/>
      <c r="N52" s="11"/>
    </row>
    <row r="53" spans="1:14" ht="16.5" customHeight="1">
      <c r="A53" s="1" t="str">
        <f>A3</f>
        <v>For the nine-month period ended 30 September 2025</v>
      </c>
      <c r="B53" s="14"/>
      <c r="C53" s="14"/>
      <c r="D53" s="14"/>
      <c r="E53" s="14"/>
      <c r="F53" s="15"/>
      <c r="G53" s="14"/>
      <c r="H53" s="16"/>
      <c r="I53" s="17"/>
      <c r="J53" s="16"/>
      <c r="K53" s="14"/>
      <c r="L53" s="16"/>
      <c r="M53" s="17"/>
      <c r="N53" s="16"/>
    </row>
    <row r="54" spans="1:14" ht="16.5" customHeight="1">
      <c r="A54" s="13"/>
      <c r="B54" s="9"/>
      <c r="C54" s="9"/>
      <c r="D54" s="9"/>
      <c r="E54" s="9"/>
      <c r="F54" s="10"/>
      <c r="G54" s="9"/>
      <c r="H54" s="11"/>
      <c r="I54" s="12"/>
      <c r="J54" s="11"/>
      <c r="K54" s="9"/>
      <c r="L54" s="11"/>
      <c r="M54" s="12"/>
      <c r="N54" s="11"/>
    </row>
    <row r="55" spans="1:14" ht="16.5" customHeight="1">
      <c r="A55" s="13"/>
      <c r="B55" s="9"/>
      <c r="C55" s="9"/>
      <c r="D55" s="9"/>
      <c r="E55" s="9"/>
      <c r="F55" s="10"/>
      <c r="G55" s="9"/>
      <c r="H55" s="11"/>
      <c r="I55" s="12"/>
      <c r="J55" s="11"/>
      <c r="K55" s="9"/>
      <c r="L55" s="11"/>
      <c r="M55" s="12"/>
      <c r="N55" s="11"/>
    </row>
    <row r="56" spans="1:14" ht="16.5" customHeight="1">
      <c r="A56" s="13"/>
      <c r="B56" s="9"/>
      <c r="C56" s="9"/>
      <c r="D56" s="9"/>
      <c r="E56" s="9"/>
      <c r="F56" s="10"/>
      <c r="G56" s="9"/>
      <c r="H56" s="169" t="s">
        <v>2</v>
      </c>
      <c r="I56" s="169"/>
      <c r="J56" s="169"/>
      <c r="K56" s="9"/>
      <c r="L56" s="169" t="s">
        <v>3</v>
      </c>
      <c r="M56" s="169"/>
      <c r="N56" s="169"/>
    </row>
    <row r="57" spans="1:14" ht="16.5" customHeight="1">
      <c r="A57" s="13"/>
      <c r="B57" s="9"/>
      <c r="C57" s="9"/>
      <c r="D57" s="9"/>
      <c r="E57" s="9"/>
      <c r="G57" s="9"/>
      <c r="H57" s="168" t="s">
        <v>4</v>
      </c>
      <c r="I57" s="168"/>
      <c r="J57" s="168"/>
      <c r="K57" s="9"/>
      <c r="L57" s="168" t="s">
        <v>4</v>
      </c>
      <c r="M57" s="168"/>
      <c r="N57" s="168"/>
    </row>
    <row r="58" spans="1:14" ht="16.5" customHeight="1">
      <c r="A58" s="13"/>
      <c r="B58" s="9"/>
      <c r="C58" s="9"/>
      <c r="D58" s="9"/>
      <c r="E58" s="9"/>
      <c r="F58" s="10"/>
      <c r="G58" s="9"/>
      <c r="H58" s="18" t="s">
        <v>5</v>
      </c>
      <c r="I58" s="19"/>
      <c r="J58" s="18" t="s">
        <v>5</v>
      </c>
      <c r="K58" s="9"/>
      <c r="L58" s="18" t="s">
        <v>5</v>
      </c>
      <c r="M58" s="19"/>
      <c r="N58" s="18" t="s">
        <v>5</v>
      </c>
    </row>
    <row r="59" spans="1:14" ht="16.5" customHeight="1">
      <c r="A59" s="13"/>
      <c r="B59" s="9"/>
      <c r="C59" s="9"/>
      <c r="D59" s="9"/>
      <c r="E59" s="9"/>
      <c r="F59" s="10"/>
      <c r="G59" s="9"/>
      <c r="H59" s="20" t="s">
        <v>8</v>
      </c>
      <c r="I59" s="19"/>
      <c r="J59" s="20" t="s">
        <v>9</v>
      </c>
      <c r="K59" s="19"/>
      <c r="L59" s="20" t="s">
        <v>8</v>
      </c>
      <c r="M59" s="19"/>
      <c r="N59" s="20" t="s">
        <v>9</v>
      </c>
    </row>
    <row r="60" spans="1:14" ht="16.5" customHeight="1">
      <c r="A60" s="9"/>
      <c r="B60" s="9"/>
      <c r="C60" s="9"/>
      <c r="D60" s="9"/>
      <c r="E60" s="9"/>
      <c r="F60" s="44" t="s">
        <v>46</v>
      </c>
      <c r="G60" s="9"/>
      <c r="H60" s="21" t="s">
        <v>11</v>
      </c>
      <c r="I60" s="19"/>
      <c r="J60" s="21" t="s">
        <v>11</v>
      </c>
      <c r="K60" s="19"/>
      <c r="L60" s="21" t="s">
        <v>11</v>
      </c>
      <c r="M60" s="19"/>
      <c r="N60" s="21" t="s">
        <v>11</v>
      </c>
    </row>
    <row r="61" spans="1:14" ht="16.5" customHeight="1">
      <c r="A61" s="9"/>
      <c r="B61" s="13"/>
      <c r="C61" s="9"/>
      <c r="D61" s="9"/>
      <c r="E61" s="9"/>
      <c r="F61" s="10"/>
      <c r="G61" s="9"/>
      <c r="H61" s="11"/>
      <c r="I61" s="19"/>
      <c r="J61" s="11"/>
      <c r="K61" s="19"/>
      <c r="L61" s="11"/>
      <c r="M61" s="19"/>
      <c r="N61" s="11"/>
    </row>
    <row r="62" spans="1:14" ht="16.5" customHeight="1">
      <c r="A62" s="13" t="s">
        <v>87</v>
      </c>
      <c r="B62" s="13"/>
      <c r="C62" s="9"/>
      <c r="D62" s="9"/>
      <c r="E62" s="9"/>
      <c r="F62" s="10"/>
      <c r="G62" s="9"/>
      <c r="H62" s="11"/>
      <c r="I62" s="19"/>
      <c r="J62" s="11"/>
      <c r="K62" s="19"/>
      <c r="L62" s="11"/>
      <c r="M62" s="19"/>
      <c r="N62" s="11"/>
    </row>
    <row r="63" spans="1:14" ht="16.5" customHeight="1">
      <c r="A63" s="9" t="s">
        <v>88</v>
      </c>
      <c r="B63" s="13"/>
      <c r="C63" s="9"/>
      <c r="D63" s="9"/>
      <c r="E63" s="9"/>
      <c r="F63" s="10"/>
      <c r="G63" s="9"/>
      <c r="H63" s="11">
        <f>H31-H64</f>
        <v>121169548</v>
      </c>
      <c r="I63" s="11"/>
      <c r="J63" s="11">
        <v>125325473</v>
      </c>
      <c r="K63" s="12"/>
      <c r="L63" s="11">
        <f>L31-L64</f>
        <v>175987686</v>
      </c>
      <c r="M63" s="12"/>
      <c r="N63" s="11">
        <v>76351876</v>
      </c>
    </row>
    <row r="64" spans="1:14" ht="16.5" customHeight="1">
      <c r="A64" s="9" t="s">
        <v>66</v>
      </c>
      <c r="B64" s="13"/>
      <c r="C64" s="9"/>
      <c r="D64" s="9"/>
      <c r="E64" s="9"/>
      <c r="F64" s="10"/>
      <c r="G64" s="9"/>
      <c r="H64" s="16">
        <f>'9 Eng (Conso)'!AB31</f>
        <v>0</v>
      </c>
      <c r="I64" s="19"/>
      <c r="J64" s="16">
        <v>1134690</v>
      </c>
      <c r="K64" s="12"/>
      <c r="L64" s="16">
        <v>0</v>
      </c>
      <c r="M64" s="64"/>
      <c r="N64" s="16">
        <v>0</v>
      </c>
    </row>
    <row r="65" spans="1:14" ht="16.5" customHeight="1">
      <c r="A65" s="9"/>
      <c r="B65" s="13"/>
      <c r="C65" s="9"/>
      <c r="D65" s="9"/>
      <c r="E65" s="9"/>
      <c r="F65" s="10"/>
      <c r="G65" s="9"/>
      <c r="H65" s="11"/>
      <c r="I65" s="19"/>
      <c r="J65" s="11"/>
      <c r="K65" s="19"/>
      <c r="L65" s="11"/>
      <c r="M65" s="19"/>
      <c r="N65" s="11"/>
    </row>
    <row r="66" spans="1:14" ht="16.5" customHeight="1" thickBot="1">
      <c r="A66" s="9"/>
      <c r="B66" s="13"/>
      <c r="C66" s="9"/>
      <c r="D66" s="9"/>
      <c r="E66" s="9"/>
      <c r="F66" s="10"/>
      <c r="G66" s="9"/>
      <c r="H66" s="43">
        <f>SUM(H63:H64)</f>
        <v>121169548</v>
      </c>
      <c r="I66" s="19"/>
      <c r="J66" s="43">
        <f>SUM(J63:J64)</f>
        <v>126460163</v>
      </c>
      <c r="K66" s="19"/>
      <c r="L66" s="43">
        <f>SUM(L63:L64)</f>
        <v>175987686</v>
      </c>
      <c r="M66" s="19"/>
      <c r="N66" s="43">
        <f>SUM(N63:N64)</f>
        <v>76351876</v>
      </c>
    </row>
    <row r="67" spans="1:14" ht="16.5" customHeight="1" thickTop="1">
      <c r="A67" s="9"/>
      <c r="B67" s="13"/>
      <c r="C67" s="9"/>
      <c r="D67" s="9"/>
      <c r="E67" s="9"/>
      <c r="F67" s="10"/>
      <c r="G67" s="9"/>
      <c r="H67" s="11"/>
      <c r="I67" s="19"/>
      <c r="J67" s="11"/>
      <c r="K67" s="19"/>
      <c r="L67" s="11"/>
      <c r="M67" s="19"/>
      <c r="N67" s="11"/>
    </row>
    <row r="68" spans="1:14" ht="16.5" customHeight="1">
      <c r="A68" s="13" t="s">
        <v>85</v>
      </c>
      <c r="B68" s="13"/>
      <c r="C68" s="9"/>
      <c r="D68" s="9"/>
      <c r="E68" s="9"/>
      <c r="F68" s="10"/>
      <c r="G68" s="9"/>
      <c r="H68" s="11"/>
      <c r="I68" s="19"/>
      <c r="J68" s="11"/>
      <c r="K68" s="19"/>
      <c r="L68" s="11"/>
      <c r="M68" s="19"/>
      <c r="N68" s="11"/>
    </row>
    <row r="69" spans="1:14" ht="16.5" customHeight="1">
      <c r="A69" s="9"/>
      <c r="B69" s="13" t="s">
        <v>89</v>
      </c>
      <c r="C69" s="9"/>
      <c r="D69" s="9"/>
      <c r="E69" s="9"/>
      <c r="F69" s="10"/>
      <c r="G69" s="9"/>
      <c r="H69" s="11"/>
      <c r="I69" s="19"/>
      <c r="J69" s="11"/>
      <c r="K69" s="19"/>
      <c r="L69" s="11"/>
      <c r="M69" s="19"/>
      <c r="N69" s="11"/>
    </row>
    <row r="70" spans="1:14" ht="16.5" customHeight="1">
      <c r="A70" s="9" t="s">
        <v>88</v>
      </c>
      <c r="B70" s="13"/>
      <c r="C70" s="9"/>
      <c r="D70" s="9"/>
      <c r="E70" s="9"/>
      <c r="F70" s="10"/>
      <c r="G70" s="9"/>
      <c r="H70" s="11">
        <f>H42-H71</f>
        <v>116954780</v>
      </c>
      <c r="I70" s="11"/>
      <c r="J70" s="11">
        <v>117592225</v>
      </c>
      <c r="K70" s="12"/>
      <c r="L70" s="11">
        <f>L42-L71</f>
        <v>175987686</v>
      </c>
      <c r="M70" s="12"/>
      <c r="N70" s="11">
        <v>76351876</v>
      </c>
    </row>
    <row r="71" spans="1:14" ht="16.5" customHeight="1">
      <c r="A71" s="9" t="s">
        <v>66</v>
      </c>
      <c r="B71" s="13"/>
      <c r="C71" s="9"/>
      <c r="D71" s="9"/>
      <c r="E71" s="9"/>
      <c r="F71" s="10"/>
      <c r="G71" s="9"/>
      <c r="H71" s="16">
        <f>'9 Eng (Conso)'!AB31</f>
        <v>0</v>
      </c>
      <c r="I71" s="19"/>
      <c r="J71" s="16">
        <v>1134690</v>
      </c>
      <c r="K71" s="12"/>
      <c r="L71" s="16">
        <v>0</v>
      </c>
      <c r="M71" s="64"/>
      <c r="N71" s="16">
        <v>0</v>
      </c>
    </row>
    <row r="72" spans="1:14" ht="16.5" customHeight="1">
      <c r="A72" s="9"/>
      <c r="B72" s="13"/>
      <c r="C72" s="9"/>
      <c r="D72" s="9"/>
      <c r="E72" s="9"/>
      <c r="F72" s="10"/>
      <c r="G72" s="9"/>
      <c r="H72" s="11"/>
      <c r="I72" s="19"/>
      <c r="J72" s="11"/>
      <c r="K72" s="19"/>
      <c r="L72" s="11"/>
      <c r="M72" s="19"/>
      <c r="N72" s="11"/>
    </row>
    <row r="73" spans="1:14" ht="16.5" customHeight="1" thickBot="1">
      <c r="A73" s="9"/>
      <c r="B73" s="13"/>
      <c r="C73" s="9"/>
      <c r="D73" s="9"/>
      <c r="E73" s="9"/>
      <c r="F73" s="10"/>
      <c r="G73" s="9"/>
      <c r="H73" s="43">
        <f>SUM(H70:H71)</f>
        <v>116954780</v>
      </c>
      <c r="I73" s="19"/>
      <c r="J73" s="43">
        <f>SUM(J70:J71)</f>
        <v>118726915</v>
      </c>
      <c r="K73" s="19"/>
      <c r="L73" s="43">
        <f>SUM(L70:L71)</f>
        <v>175987686</v>
      </c>
      <c r="M73" s="19"/>
      <c r="N73" s="43">
        <f>SUM(N70:N71)</f>
        <v>76351876</v>
      </c>
    </row>
    <row r="74" spans="1:14" ht="16.5" customHeight="1" thickTop="1">
      <c r="A74" s="9"/>
      <c r="B74" s="13"/>
      <c r="C74" s="9"/>
      <c r="D74" s="9"/>
      <c r="E74" s="9"/>
      <c r="F74" s="10"/>
      <c r="G74" s="9"/>
      <c r="H74" s="11"/>
      <c r="I74" s="19"/>
      <c r="J74" s="11"/>
      <c r="K74" s="19"/>
      <c r="L74" s="11"/>
      <c r="M74" s="19"/>
      <c r="N74" s="11"/>
    </row>
    <row r="75" spans="1:14" ht="16.5" customHeight="1">
      <c r="A75" s="9"/>
      <c r="B75" s="13"/>
      <c r="C75" s="9"/>
      <c r="D75" s="9"/>
      <c r="E75" s="9"/>
      <c r="F75" s="10"/>
      <c r="G75" s="9"/>
      <c r="H75" s="11"/>
      <c r="I75" s="19"/>
      <c r="J75" s="11"/>
      <c r="K75" s="19"/>
      <c r="L75" s="11"/>
      <c r="M75" s="19"/>
      <c r="N75" s="11"/>
    </row>
    <row r="76" spans="1:14" ht="16.5" customHeight="1">
      <c r="A76" s="13" t="s">
        <v>90</v>
      </c>
      <c r="B76" s="9"/>
      <c r="C76" s="9"/>
      <c r="D76" s="9"/>
      <c r="E76" s="9"/>
      <c r="F76" s="10"/>
      <c r="G76" s="9"/>
      <c r="H76" s="11"/>
      <c r="I76" s="19"/>
      <c r="J76" s="11"/>
      <c r="K76" s="19"/>
      <c r="L76" s="11"/>
      <c r="M76" s="19"/>
      <c r="N76" s="11"/>
    </row>
    <row r="77" spans="1:14" ht="16.5" customHeight="1">
      <c r="A77" s="9"/>
      <c r="B77" s="9"/>
      <c r="C77" s="9"/>
      <c r="D77" s="9"/>
      <c r="E77" s="9"/>
      <c r="F77" s="10"/>
      <c r="G77" s="9"/>
      <c r="H77" s="11"/>
      <c r="I77" s="19"/>
      <c r="J77" s="11"/>
      <c r="K77" s="19"/>
      <c r="L77" s="11"/>
      <c r="M77" s="19"/>
      <c r="N77" s="11"/>
    </row>
    <row r="78" spans="1:14" ht="16.5" customHeight="1">
      <c r="A78" s="9"/>
      <c r="B78" s="9" t="s">
        <v>91</v>
      </c>
      <c r="C78" s="9"/>
      <c r="D78" s="9"/>
      <c r="E78" s="9"/>
      <c r="F78" s="10">
        <v>19</v>
      </c>
      <c r="G78" s="9"/>
      <c r="H78" s="45">
        <f>ROUND(H63/596359026,2)</f>
        <v>0.2</v>
      </c>
      <c r="I78" s="45"/>
      <c r="J78" s="45">
        <f>ROUND(J63/600010000,2)</f>
        <v>0.21</v>
      </c>
      <c r="K78" s="45"/>
      <c r="L78" s="45">
        <f>ROUND(L63/596359026,2)</f>
        <v>0.3</v>
      </c>
      <c r="M78" s="45"/>
      <c r="N78" s="45">
        <f>ROUND(N63/600010000,2)</f>
        <v>0.13</v>
      </c>
    </row>
    <row r="79" spans="1:14" ht="16.5" customHeight="1">
      <c r="A79" s="9"/>
      <c r="B79" s="9"/>
      <c r="C79" s="9"/>
      <c r="D79" s="9"/>
      <c r="E79" s="9"/>
      <c r="F79" s="10"/>
      <c r="G79" s="9"/>
      <c r="H79" s="45"/>
      <c r="I79" s="19"/>
      <c r="J79" s="45"/>
      <c r="K79" s="19"/>
      <c r="L79" s="45"/>
      <c r="M79" s="19"/>
      <c r="N79" s="45"/>
    </row>
    <row r="80" spans="1:14" ht="16.5" customHeight="1">
      <c r="A80" s="9"/>
      <c r="B80" s="9"/>
      <c r="C80" s="9"/>
      <c r="D80" s="9"/>
      <c r="E80" s="9"/>
      <c r="F80" s="10"/>
      <c r="G80" s="9"/>
      <c r="H80" s="45"/>
      <c r="I80" s="19"/>
      <c r="J80" s="45"/>
      <c r="K80" s="19"/>
      <c r="L80" s="45"/>
      <c r="M80" s="19"/>
      <c r="N80" s="45"/>
    </row>
    <row r="81" spans="1:14" ht="16.5" customHeight="1">
      <c r="A81" s="9"/>
      <c r="B81" s="9"/>
      <c r="C81" s="9"/>
      <c r="D81" s="9"/>
      <c r="E81" s="9"/>
      <c r="F81" s="10"/>
      <c r="G81" s="9"/>
      <c r="H81" s="45"/>
      <c r="I81" s="19"/>
      <c r="J81" s="45"/>
      <c r="K81" s="19"/>
      <c r="L81" s="45"/>
      <c r="M81" s="19"/>
      <c r="N81" s="45"/>
    </row>
    <row r="82" spans="1:14" ht="16.5" customHeight="1">
      <c r="A82" s="9"/>
      <c r="B82" s="9"/>
      <c r="C82" s="9"/>
      <c r="D82" s="9"/>
      <c r="E82" s="9"/>
      <c r="F82" s="10"/>
      <c r="G82" s="9"/>
      <c r="H82" s="45"/>
      <c r="I82" s="19"/>
      <c r="J82" s="45"/>
      <c r="K82" s="19"/>
      <c r="L82" s="45"/>
      <c r="M82" s="19"/>
      <c r="N82" s="45"/>
    </row>
    <row r="83" spans="1:14" ht="16.5" customHeight="1">
      <c r="A83" s="9"/>
      <c r="B83" s="9"/>
      <c r="C83" s="9"/>
      <c r="D83" s="9"/>
      <c r="E83" s="9"/>
      <c r="F83" s="10"/>
      <c r="G83" s="9"/>
      <c r="H83" s="45"/>
      <c r="I83" s="19"/>
      <c r="J83" s="45"/>
      <c r="K83" s="19"/>
      <c r="L83" s="45"/>
      <c r="M83" s="19"/>
      <c r="N83" s="45"/>
    </row>
    <row r="84" spans="1:14" ht="16.5" customHeight="1">
      <c r="A84" s="9"/>
      <c r="B84" s="9"/>
      <c r="C84" s="9"/>
      <c r="D84" s="9"/>
      <c r="E84" s="9"/>
      <c r="F84" s="10"/>
      <c r="G84" s="9"/>
      <c r="H84" s="45"/>
      <c r="I84" s="19"/>
      <c r="J84" s="45"/>
      <c r="K84" s="19"/>
      <c r="L84" s="45"/>
      <c r="M84" s="19"/>
      <c r="N84" s="45"/>
    </row>
    <row r="85" spans="1:14" ht="16.5" customHeight="1">
      <c r="A85" s="9"/>
      <c r="B85" s="9"/>
      <c r="C85" s="9"/>
      <c r="D85" s="9"/>
      <c r="E85" s="9"/>
      <c r="F85" s="10"/>
      <c r="G85" s="9"/>
      <c r="H85" s="45"/>
      <c r="I85" s="19"/>
      <c r="J85" s="45"/>
      <c r="K85" s="19"/>
      <c r="L85" s="45"/>
      <c r="M85" s="19"/>
      <c r="N85" s="45"/>
    </row>
    <row r="86" spans="1:14" ht="16.5" customHeight="1">
      <c r="A86" s="9"/>
      <c r="B86" s="9"/>
      <c r="C86" s="9"/>
      <c r="D86" s="9"/>
      <c r="E86" s="9"/>
      <c r="F86" s="10"/>
      <c r="G86" s="9"/>
      <c r="H86" s="45"/>
      <c r="I86" s="19"/>
      <c r="J86" s="45"/>
      <c r="K86" s="19"/>
      <c r="L86" s="45"/>
      <c r="M86" s="19"/>
      <c r="N86" s="45"/>
    </row>
    <row r="87" spans="1:14" ht="16.5" customHeight="1">
      <c r="A87" s="9"/>
      <c r="B87" s="9"/>
      <c r="C87" s="9"/>
      <c r="D87" s="9"/>
      <c r="E87" s="9"/>
      <c r="F87" s="10"/>
      <c r="G87" s="9"/>
      <c r="H87" s="45"/>
      <c r="I87" s="19"/>
      <c r="J87" s="45"/>
      <c r="K87" s="19"/>
      <c r="L87" s="45"/>
      <c r="M87" s="19"/>
      <c r="N87" s="45"/>
    </row>
    <row r="88" spans="1:14" ht="16.5" customHeight="1">
      <c r="A88" s="9"/>
      <c r="B88" s="9"/>
      <c r="C88" s="9"/>
      <c r="D88" s="9"/>
      <c r="E88" s="9"/>
      <c r="F88" s="10"/>
      <c r="G88" s="9"/>
      <c r="H88" s="45"/>
      <c r="I88" s="46"/>
      <c r="J88" s="45"/>
      <c r="K88" s="47"/>
      <c r="L88" s="45"/>
      <c r="M88" s="46"/>
      <c r="N88" s="45"/>
    </row>
    <row r="89" spans="1:14" ht="16.5" customHeight="1">
      <c r="A89" s="9"/>
      <c r="B89" s="9"/>
      <c r="C89" s="9"/>
      <c r="D89" s="9"/>
      <c r="E89" s="9"/>
      <c r="F89" s="10"/>
      <c r="G89" s="9"/>
      <c r="H89" s="45"/>
      <c r="I89" s="46"/>
      <c r="J89" s="45"/>
      <c r="K89" s="47"/>
      <c r="L89" s="45"/>
      <c r="M89" s="46"/>
      <c r="N89" s="45"/>
    </row>
    <row r="90" spans="1:14" ht="16.5" customHeight="1">
      <c r="A90" s="9"/>
      <c r="B90" s="9"/>
      <c r="C90" s="9"/>
      <c r="D90" s="9"/>
      <c r="E90" s="9"/>
      <c r="F90" s="10"/>
      <c r="G90" s="9"/>
      <c r="H90" s="45"/>
      <c r="I90" s="46"/>
      <c r="J90" s="45"/>
      <c r="K90" s="47"/>
      <c r="L90" s="45"/>
      <c r="M90" s="46"/>
      <c r="N90" s="45"/>
    </row>
    <row r="91" spans="1:14" ht="16.5" customHeight="1">
      <c r="A91" s="9"/>
      <c r="B91" s="9"/>
      <c r="C91" s="9"/>
      <c r="D91" s="9"/>
      <c r="E91" s="9"/>
      <c r="F91" s="10"/>
      <c r="G91" s="9"/>
      <c r="H91" s="45"/>
      <c r="I91" s="46"/>
      <c r="J91" s="45"/>
      <c r="K91" s="47"/>
      <c r="L91" s="45"/>
      <c r="M91" s="46"/>
      <c r="N91" s="45"/>
    </row>
    <row r="92" spans="1:14" ht="16.5" customHeight="1">
      <c r="A92" s="9"/>
      <c r="B92" s="9"/>
      <c r="C92" s="9"/>
      <c r="D92" s="9"/>
      <c r="E92" s="9"/>
      <c r="F92" s="10"/>
      <c r="G92" s="9"/>
      <c r="H92" s="45"/>
      <c r="I92" s="46"/>
      <c r="J92" s="45"/>
      <c r="K92" s="47"/>
      <c r="L92" s="45"/>
      <c r="M92" s="46"/>
      <c r="N92" s="45"/>
    </row>
    <row r="93" spans="1:14" ht="16.5" customHeight="1">
      <c r="A93" s="9"/>
      <c r="B93" s="9"/>
      <c r="C93" s="9"/>
      <c r="D93" s="9"/>
      <c r="E93" s="9"/>
      <c r="F93" s="10"/>
      <c r="G93" s="9"/>
      <c r="H93" s="45"/>
      <c r="I93" s="46"/>
      <c r="J93" s="45"/>
      <c r="K93" s="47"/>
      <c r="L93" s="45"/>
      <c r="M93" s="46"/>
      <c r="N93" s="45"/>
    </row>
    <row r="94" spans="1:14" ht="16.5" customHeight="1">
      <c r="A94" s="9"/>
      <c r="B94" s="9"/>
      <c r="C94" s="9"/>
      <c r="D94" s="9"/>
      <c r="E94" s="9"/>
      <c r="F94" s="10"/>
      <c r="G94" s="9"/>
      <c r="H94" s="45"/>
      <c r="I94" s="46"/>
      <c r="J94" s="45"/>
      <c r="K94" s="47"/>
      <c r="L94" s="45"/>
      <c r="M94" s="46"/>
      <c r="N94" s="45"/>
    </row>
    <row r="95" spans="1:14" ht="16.5" customHeight="1">
      <c r="A95" s="9"/>
      <c r="B95" s="9"/>
      <c r="C95" s="9"/>
      <c r="D95" s="9"/>
      <c r="E95" s="9"/>
      <c r="F95" s="10"/>
      <c r="G95" s="9"/>
      <c r="H95" s="45"/>
      <c r="I95" s="46"/>
      <c r="J95" s="45"/>
      <c r="K95" s="47"/>
      <c r="L95" s="45"/>
      <c r="M95" s="46"/>
      <c r="N95" s="45"/>
    </row>
    <row r="96" spans="1:14" ht="16.5" customHeight="1">
      <c r="A96" s="9"/>
      <c r="B96" s="9"/>
      <c r="C96" s="9"/>
      <c r="D96" s="9"/>
      <c r="E96" s="9"/>
      <c r="F96" s="10"/>
      <c r="G96" s="9"/>
      <c r="H96" s="45"/>
      <c r="I96" s="46"/>
      <c r="J96" s="45"/>
      <c r="K96" s="47"/>
      <c r="L96" s="45"/>
      <c r="M96" s="46"/>
      <c r="N96" s="45"/>
    </row>
    <row r="97" spans="1:14" ht="16.5" customHeight="1">
      <c r="A97" s="9"/>
      <c r="B97" s="9"/>
      <c r="C97" s="9"/>
      <c r="D97" s="9"/>
      <c r="E97" s="9"/>
      <c r="F97" s="10"/>
      <c r="G97" s="9"/>
      <c r="H97" s="45"/>
      <c r="I97" s="46"/>
      <c r="J97" s="45"/>
      <c r="K97" s="47"/>
      <c r="L97" s="45"/>
      <c r="M97" s="46"/>
      <c r="N97" s="45"/>
    </row>
    <row r="98" spans="1:14" ht="16.5" customHeight="1">
      <c r="A98" s="9"/>
      <c r="B98" s="9"/>
      <c r="C98" s="9"/>
      <c r="D98" s="9"/>
      <c r="E98" s="9"/>
      <c r="F98" s="10"/>
      <c r="G98" s="9"/>
      <c r="H98" s="45"/>
      <c r="I98" s="46"/>
      <c r="J98" s="45"/>
      <c r="K98" s="47"/>
      <c r="L98" s="45"/>
      <c r="M98" s="46"/>
      <c r="N98" s="45"/>
    </row>
    <row r="99" spans="1:14" ht="19.5" customHeight="1">
      <c r="A99" s="9"/>
      <c r="B99" s="9"/>
      <c r="C99" s="9"/>
      <c r="D99" s="9"/>
      <c r="E99" s="9"/>
      <c r="F99" s="10"/>
      <c r="G99" s="9"/>
      <c r="H99" s="45"/>
      <c r="I99" s="46"/>
      <c r="J99" s="45"/>
      <c r="K99" s="47"/>
      <c r="L99" s="45"/>
      <c r="M99" s="46"/>
      <c r="N99" s="45"/>
    </row>
    <row r="100" spans="1:14" ht="22.2" customHeight="1">
      <c r="A100" s="14" t="s">
        <v>32</v>
      </c>
      <c r="B100" s="14"/>
      <c r="C100" s="14"/>
      <c r="D100" s="14"/>
      <c r="E100" s="14"/>
      <c r="F100" s="15"/>
      <c r="G100" s="14"/>
      <c r="H100" s="16"/>
      <c r="I100" s="17"/>
      <c r="J100" s="16"/>
      <c r="K100" s="14"/>
      <c r="L100" s="16"/>
      <c r="M100" s="17"/>
      <c r="N100" s="16"/>
    </row>
  </sheetData>
  <mergeCells count="8">
    <mergeCell ref="H57:J57"/>
    <mergeCell ref="L57:N57"/>
    <mergeCell ref="H6:J6"/>
    <mergeCell ref="L6:N6"/>
    <mergeCell ref="H7:J7"/>
    <mergeCell ref="L7:N7"/>
    <mergeCell ref="H56:J56"/>
    <mergeCell ref="L56:N5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DEFC-BD15-4D8B-94EA-26A771F3185D}">
  <sheetPr>
    <tabColor rgb="FF00B050"/>
  </sheetPr>
  <dimension ref="A1:AD48"/>
  <sheetViews>
    <sheetView zoomScaleNormal="100" zoomScaleSheetLayoutView="85" workbookViewId="0">
      <selection activeCell="H17" sqref="H17"/>
    </sheetView>
  </sheetViews>
  <sheetFormatPr defaultColWidth="8.6640625" defaultRowHeight="16.5" customHeight="1"/>
  <cols>
    <col min="1" max="2" width="1.5546875" style="48" customWidth="1"/>
    <col min="3" max="3" width="35" style="48" customWidth="1"/>
    <col min="4" max="4" width="5.33203125" style="48" customWidth="1"/>
    <col min="5" max="5" width="0.5546875" style="48" customWidth="1"/>
    <col min="6" max="6" width="12" style="48" customWidth="1"/>
    <col min="7" max="7" width="0.5546875" style="48" customWidth="1"/>
    <col min="8" max="8" width="13.5546875" style="48" customWidth="1"/>
    <col min="9" max="9" width="0.5546875" style="48" customWidth="1"/>
    <col min="10" max="10" width="11.44140625" style="48" customWidth="1"/>
    <col min="11" max="11" width="0.5546875" style="48" customWidth="1"/>
    <col min="12" max="12" width="13.5546875" style="48" customWidth="1"/>
    <col min="13" max="13" width="0.5546875" style="48" customWidth="1"/>
    <col min="14" max="14" width="11.5546875" style="48" customWidth="1"/>
    <col min="15" max="15" width="0.5546875" style="48" customWidth="1"/>
    <col min="16" max="16" width="11.6640625" style="48" customWidth="1"/>
    <col min="17" max="17" width="0.5546875" style="48" customWidth="1"/>
    <col min="18" max="18" width="13.5546875" style="48" customWidth="1"/>
    <col min="19" max="19" width="0.5546875" style="48" customWidth="1"/>
    <col min="20" max="20" width="13.5546875" style="48" customWidth="1"/>
    <col min="21" max="21" width="0.5546875" style="48" customWidth="1"/>
    <col min="22" max="22" width="12" style="48" customWidth="1"/>
    <col min="23" max="23" width="0.5546875" style="48" customWidth="1"/>
    <col min="24" max="24" width="10.5546875" style="48" customWidth="1"/>
    <col min="25" max="25" width="0.5546875" style="48" customWidth="1"/>
    <col min="26" max="26" width="12.33203125" style="48" bestFit="1" customWidth="1"/>
    <col min="27" max="27" width="0.5546875" style="48" customWidth="1"/>
    <col min="28" max="28" width="11" style="48" customWidth="1"/>
    <col min="29" max="29" width="0.5546875" style="48" customWidth="1"/>
    <col min="30" max="30" width="12.44140625" style="48" customWidth="1"/>
    <col min="31" max="31" width="8.6640625" style="48" customWidth="1"/>
    <col min="32" max="16384" width="8.6640625" style="48"/>
  </cols>
  <sheetData>
    <row r="1" spans="1:30" ht="16.5" customHeight="1">
      <c r="A1" s="8" t="s">
        <v>0</v>
      </c>
      <c r="B1" s="113"/>
      <c r="C1" s="113"/>
      <c r="D1" s="113"/>
      <c r="E1" s="113"/>
      <c r="F1" s="135"/>
      <c r="G1" s="136"/>
      <c r="H1" s="115"/>
      <c r="I1" s="114"/>
      <c r="J1" s="114"/>
      <c r="K1" s="114"/>
      <c r="L1" s="115"/>
      <c r="M1" s="114"/>
      <c r="N1" s="115"/>
      <c r="O1" s="114"/>
      <c r="P1" s="115"/>
      <c r="Q1" s="114"/>
      <c r="R1" s="115"/>
      <c r="S1" s="114"/>
      <c r="T1" s="115"/>
      <c r="U1" s="114"/>
      <c r="V1" s="135"/>
      <c r="W1" s="114"/>
      <c r="X1" s="137"/>
      <c r="Y1" s="136"/>
      <c r="Z1" s="114"/>
      <c r="AA1" s="114"/>
      <c r="AB1" s="114"/>
      <c r="AC1" s="114"/>
      <c r="AD1" s="115"/>
    </row>
    <row r="2" spans="1:30" ht="16.5" customHeight="1">
      <c r="A2" s="113" t="s">
        <v>92</v>
      </c>
      <c r="B2" s="113"/>
      <c r="C2" s="113"/>
      <c r="D2" s="113"/>
      <c r="E2" s="113"/>
      <c r="F2" s="135"/>
      <c r="G2" s="136"/>
      <c r="H2" s="115"/>
      <c r="I2" s="114"/>
      <c r="J2" s="114"/>
      <c r="K2" s="114"/>
      <c r="L2" s="115"/>
      <c r="M2" s="114"/>
      <c r="N2" s="115"/>
      <c r="O2" s="114"/>
      <c r="P2" s="115"/>
      <c r="Q2" s="114"/>
      <c r="R2" s="115"/>
      <c r="S2" s="114"/>
      <c r="T2" s="115"/>
      <c r="U2" s="114"/>
      <c r="V2" s="135"/>
      <c r="W2" s="114"/>
      <c r="X2" s="137"/>
      <c r="Y2" s="136"/>
      <c r="Z2" s="114"/>
      <c r="AA2" s="114"/>
      <c r="AB2" s="114"/>
      <c r="AC2" s="114"/>
      <c r="AD2" s="115"/>
    </row>
    <row r="3" spans="1:30" ht="16.5" customHeight="1">
      <c r="A3" s="138" t="s">
        <v>214</v>
      </c>
      <c r="B3" s="116"/>
      <c r="C3" s="116"/>
      <c r="D3" s="116"/>
      <c r="E3" s="116"/>
      <c r="F3" s="119"/>
      <c r="G3" s="139"/>
      <c r="H3" s="118"/>
      <c r="I3" s="117"/>
      <c r="J3" s="117"/>
      <c r="K3" s="117"/>
      <c r="L3" s="118"/>
      <c r="M3" s="117"/>
      <c r="N3" s="118"/>
      <c r="O3" s="117"/>
      <c r="P3" s="118"/>
      <c r="Q3" s="117"/>
      <c r="R3" s="118"/>
      <c r="S3" s="117"/>
      <c r="T3" s="118"/>
      <c r="U3" s="117"/>
      <c r="V3" s="119"/>
      <c r="W3" s="117"/>
      <c r="X3" s="140"/>
      <c r="Y3" s="139"/>
      <c r="Z3" s="117"/>
      <c r="AA3" s="117"/>
      <c r="AB3" s="117"/>
      <c r="AC3" s="117"/>
      <c r="AD3" s="117"/>
    </row>
    <row r="4" spans="1:30" ht="16.5" customHeight="1">
      <c r="A4" s="113"/>
      <c r="B4" s="113"/>
      <c r="C4" s="113"/>
      <c r="D4" s="113"/>
      <c r="E4" s="113"/>
      <c r="F4" s="135"/>
      <c r="G4" s="136"/>
      <c r="H4" s="115"/>
      <c r="I4" s="114"/>
      <c r="J4" s="114"/>
      <c r="K4" s="114"/>
      <c r="L4" s="115"/>
      <c r="M4" s="114"/>
      <c r="N4" s="115"/>
      <c r="O4" s="114"/>
      <c r="P4" s="115"/>
      <c r="Q4" s="114"/>
      <c r="R4" s="115"/>
      <c r="S4" s="114"/>
      <c r="T4" s="115"/>
      <c r="U4" s="114"/>
      <c r="V4" s="135"/>
      <c r="W4" s="114"/>
      <c r="X4" s="137"/>
      <c r="Y4" s="136"/>
      <c r="Z4" s="114"/>
      <c r="AA4" s="114"/>
      <c r="AB4" s="114"/>
      <c r="AC4" s="114"/>
      <c r="AD4" s="114"/>
    </row>
    <row r="5" spans="1:30" ht="16.5" customHeight="1">
      <c r="A5" s="113"/>
      <c r="B5" s="113"/>
      <c r="C5" s="113"/>
      <c r="D5" s="113"/>
      <c r="E5" s="113"/>
      <c r="F5" s="135"/>
      <c r="G5" s="136"/>
      <c r="H5" s="115"/>
      <c r="I5" s="114"/>
      <c r="J5" s="114"/>
      <c r="K5" s="114"/>
      <c r="L5" s="115"/>
      <c r="M5" s="114"/>
      <c r="N5" s="115"/>
      <c r="O5" s="114"/>
      <c r="P5" s="115"/>
      <c r="Q5" s="114"/>
      <c r="R5" s="115"/>
      <c r="S5" s="114"/>
      <c r="T5" s="115"/>
      <c r="U5" s="114"/>
      <c r="V5" s="135"/>
      <c r="W5" s="114"/>
      <c r="X5" s="137"/>
      <c r="Y5" s="136"/>
      <c r="Z5" s="114"/>
      <c r="AA5" s="114"/>
      <c r="AB5" s="114"/>
      <c r="AC5" s="114"/>
      <c r="AD5" s="114"/>
    </row>
    <row r="6" spans="1:30" ht="16.5" customHeight="1">
      <c r="A6" s="113"/>
      <c r="B6" s="113"/>
      <c r="C6" s="113"/>
      <c r="D6" s="113"/>
      <c r="E6" s="113"/>
      <c r="F6" s="170" t="s">
        <v>93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spans="1:30" ht="16.5" customHeight="1">
      <c r="A7" s="113"/>
      <c r="B7" s="113"/>
      <c r="C7" s="113"/>
      <c r="D7" s="113"/>
      <c r="E7" s="113"/>
      <c r="F7" s="135"/>
      <c r="G7" s="136"/>
      <c r="H7" s="115"/>
      <c r="I7" s="114"/>
      <c r="J7" s="114"/>
      <c r="K7" s="114"/>
      <c r="L7" s="115" t="s">
        <v>94</v>
      </c>
      <c r="M7" s="114"/>
      <c r="N7" s="115"/>
      <c r="O7" s="114"/>
      <c r="P7" s="170" t="s">
        <v>58</v>
      </c>
      <c r="Q7" s="170"/>
      <c r="R7" s="170"/>
      <c r="S7" s="170"/>
      <c r="T7" s="170"/>
      <c r="U7" s="114"/>
      <c r="V7" s="168" t="s">
        <v>61</v>
      </c>
      <c r="W7" s="168"/>
      <c r="X7" s="168"/>
      <c r="Y7" s="141"/>
      <c r="Z7" s="114"/>
      <c r="AA7" s="114"/>
      <c r="AB7" s="114"/>
      <c r="AC7" s="114"/>
      <c r="AD7" s="141"/>
    </row>
    <row r="8" spans="1:30" ht="16.5" customHeight="1">
      <c r="A8" s="113"/>
      <c r="B8" s="113"/>
      <c r="C8" s="113"/>
      <c r="D8" s="113"/>
      <c r="E8" s="113"/>
      <c r="F8" s="135"/>
      <c r="G8" s="136"/>
      <c r="H8" s="115" t="s">
        <v>95</v>
      </c>
      <c r="I8" s="114"/>
      <c r="J8" s="115"/>
      <c r="K8" s="114"/>
      <c r="L8" s="115" t="s">
        <v>96</v>
      </c>
      <c r="M8" s="114"/>
      <c r="N8" s="115"/>
      <c r="O8" s="114"/>
      <c r="P8" s="115"/>
      <c r="Q8" s="114"/>
      <c r="R8" s="115"/>
      <c r="S8" s="114"/>
      <c r="T8" s="115"/>
      <c r="U8" s="114"/>
      <c r="V8" s="135"/>
      <c r="W8" s="114"/>
      <c r="X8" s="137" t="s">
        <v>97</v>
      </c>
      <c r="Y8" s="136"/>
      <c r="Z8" s="115"/>
      <c r="AA8" s="114"/>
      <c r="AB8" s="115"/>
      <c r="AC8" s="114"/>
      <c r="AD8" s="114"/>
    </row>
    <row r="9" spans="1:30" ht="16.5" customHeight="1">
      <c r="A9" s="113"/>
      <c r="B9" s="113"/>
      <c r="C9" s="113"/>
      <c r="D9" s="113"/>
      <c r="E9" s="113"/>
      <c r="F9" s="122" t="s">
        <v>98</v>
      </c>
      <c r="G9" s="136"/>
      <c r="H9" s="115" t="s">
        <v>99</v>
      </c>
      <c r="I9" s="114"/>
      <c r="J9" s="115" t="s">
        <v>95</v>
      </c>
      <c r="K9" s="114"/>
      <c r="L9" s="115" t="s">
        <v>100</v>
      </c>
      <c r="M9" s="114"/>
      <c r="N9" s="115"/>
      <c r="O9" s="114"/>
      <c r="P9" s="115"/>
      <c r="Q9" s="114"/>
      <c r="R9" s="115" t="s">
        <v>107</v>
      </c>
      <c r="S9" s="114"/>
      <c r="T9" s="115"/>
      <c r="U9" s="114"/>
      <c r="V9" s="122" t="s">
        <v>101</v>
      </c>
      <c r="W9" s="114"/>
      <c r="X9" s="137" t="s">
        <v>102</v>
      </c>
      <c r="Y9" s="136"/>
      <c r="Z9" s="115"/>
      <c r="AA9" s="114"/>
      <c r="AB9" s="115" t="s">
        <v>103</v>
      </c>
      <c r="AC9" s="114"/>
      <c r="AD9" s="114"/>
    </row>
    <row r="10" spans="1:30" ht="16.5" customHeight="1">
      <c r="A10" s="120"/>
      <c r="B10" s="120"/>
      <c r="C10" s="120"/>
      <c r="D10" s="120"/>
      <c r="E10" s="120"/>
      <c r="F10" s="122" t="s">
        <v>104</v>
      </c>
      <c r="G10" s="142"/>
      <c r="H10" s="124" t="s">
        <v>105</v>
      </c>
      <c r="I10" s="143"/>
      <c r="J10" s="124" t="s">
        <v>207</v>
      </c>
      <c r="K10" s="143"/>
      <c r="L10" s="124" t="s">
        <v>106</v>
      </c>
      <c r="M10" s="143"/>
      <c r="N10" s="124" t="s">
        <v>166</v>
      </c>
      <c r="O10" s="143"/>
      <c r="P10" s="124" t="s">
        <v>107</v>
      </c>
      <c r="Q10" s="143"/>
      <c r="R10" s="115" t="s">
        <v>168</v>
      </c>
      <c r="S10" s="143"/>
      <c r="T10" s="143"/>
      <c r="U10" s="143"/>
      <c r="V10" s="122" t="s">
        <v>108</v>
      </c>
      <c r="W10" s="143"/>
      <c r="X10" s="137" t="s">
        <v>109</v>
      </c>
      <c r="Y10" s="142"/>
      <c r="Z10" s="124" t="s">
        <v>181</v>
      </c>
      <c r="AA10" s="143"/>
      <c r="AB10" s="124" t="s">
        <v>110</v>
      </c>
      <c r="AC10" s="143"/>
      <c r="AD10" s="143"/>
    </row>
    <row r="11" spans="1:30" ht="16.5" customHeight="1">
      <c r="A11" s="120"/>
      <c r="B11" s="120"/>
      <c r="C11" s="120"/>
      <c r="D11" s="120"/>
      <c r="E11" s="120"/>
      <c r="F11" s="122" t="s">
        <v>111</v>
      </c>
      <c r="G11" s="142"/>
      <c r="H11" s="124" t="s">
        <v>112</v>
      </c>
      <c r="I11" s="122"/>
      <c r="J11" s="124" t="s">
        <v>113</v>
      </c>
      <c r="K11" s="122"/>
      <c r="L11" s="124" t="s">
        <v>114</v>
      </c>
      <c r="M11" s="122"/>
      <c r="N11" s="124" t="s">
        <v>167</v>
      </c>
      <c r="O11" s="122"/>
      <c r="P11" s="115" t="s">
        <v>115</v>
      </c>
      <c r="Q11" s="122"/>
      <c r="R11" s="115" t="s">
        <v>169</v>
      </c>
      <c r="S11" s="122"/>
      <c r="T11" s="115" t="s">
        <v>60</v>
      </c>
      <c r="U11" s="122"/>
      <c r="V11" s="122" t="s">
        <v>116</v>
      </c>
      <c r="W11" s="122"/>
      <c r="X11" s="144" t="s">
        <v>117</v>
      </c>
      <c r="Y11" s="142"/>
      <c r="Z11" s="124" t="s">
        <v>180</v>
      </c>
      <c r="AA11" s="122"/>
      <c r="AB11" s="124" t="s">
        <v>118</v>
      </c>
      <c r="AC11" s="122"/>
      <c r="AD11" s="122" t="s">
        <v>67</v>
      </c>
    </row>
    <row r="12" spans="1:30" ht="16.5" customHeight="1">
      <c r="A12" s="125"/>
      <c r="B12" s="125"/>
      <c r="C12" s="125"/>
      <c r="D12" s="44" t="s">
        <v>10</v>
      </c>
      <c r="E12" s="125"/>
      <c r="F12" s="126" t="s">
        <v>11</v>
      </c>
      <c r="G12" s="121"/>
      <c r="H12" s="126" t="s">
        <v>11</v>
      </c>
      <c r="I12" s="121"/>
      <c r="J12" s="126" t="s">
        <v>11</v>
      </c>
      <c r="K12" s="121"/>
      <c r="L12" s="126" t="s">
        <v>11</v>
      </c>
      <c r="M12" s="121"/>
      <c r="N12" s="126" t="s">
        <v>11</v>
      </c>
      <c r="O12" s="121"/>
      <c r="P12" s="145" t="s">
        <v>11</v>
      </c>
      <c r="Q12" s="121"/>
      <c r="R12" s="145" t="s">
        <v>11</v>
      </c>
      <c r="S12" s="121"/>
      <c r="T12" s="145" t="s">
        <v>11</v>
      </c>
      <c r="U12" s="121"/>
      <c r="V12" s="126" t="s">
        <v>11</v>
      </c>
      <c r="W12" s="121"/>
      <c r="X12" s="146" t="s">
        <v>11</v>
      </c>
      <c r="Y12" s="121"/>
      <c r="Z12" s="126" t="s">
        <v>11</v>
      </c>
      <c r="AA12" s="121"/>
      <c r="AB12" s="126" t="s">
        <v>11</v>
      </c>
      <c r="AC12" s="121"/>
      <c r="AD12" s="126" t="s">
        <v>11</v>
      </c>
    </row>
    <row r="13" spans="1:30" ht="16.5" customHeight="1">
      <c r="A13" s="143"/>
      <c r="B13" s="125"/>
      <c r="C13" s="125"/>
      <c r="D13" s="125"/>
      <c r="E13" s="125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8"/>
      <c r="Y13" s="149"/>
      <c r="Z13" s="147"/>
      <c r="AA13" s="147"/>
      <c r="AB13" s="147"/>
      <c r="AC13" s="147"/>
      <c r="AD13" s="147"/>
    </row>
    <row r="14" spans="1:30" ht="16.5" customHeight="1">
      <c r="A14" s="120" t="s">
        <v>119</v>
      </c>
      <c r="B14" s="125"/>
      <c r="C14" s="125"/>
      <c r="D14" s="125"/>
      <c r="E14" s="125"/>
      <c r="F14" s="147">
        <v>300005000</v>
      </c>
      <c r="G14" s="149"/>
      <c r="H14" s="147">
        <v>487435348</v>
      </c>
      <c r="I14" s="149"/>
      <c r="J14" s="147">
        <v>18745893</v>
      </c>
      <c r="K14" s="149"/>
      <c r="L14" s="147">
        <v>14486120</v>
      </c>
      <c r="M14" s="149"/>
      <c r="N14" s="147">
        <v>0</v>
      </c>
      <c r="O14" s="149"/>
      <c r="P14" s="147">
        <v>30900000</v>
      </c>
      <c r="Q14" s="149"/>
      <c r="R14" s="147">
        <v>0</v>
      </c>
      <c r="S14" s="149"/>
      <c r="T14" s="147">
        <v>161795094</v>
      </c>
      <c r="U14" s="149"/>
      <c r="V14" s="147">
        <v>3256871</v>
      </c>
      <c r="W14" s="149"/>
      <c r="X14" s="148">
        <v>0</v>
      </c>
      <c r="Y14" s="149"/>
      <c r="Z14" s="147">
        <f>SUM(F14:X14)</f>
        <v>1016624326</v>
      </c>
      <c r="AA14" s="149"/>
      <c r="AB14" s="147">
        <v>76014343</v>
      </c>
      <c r="AC14" s="149"/>
      <c r="AD14" s="147">
        <f>SUM(Z14:AB14)</f>
        <v>1092638669</v>
      </c>
    </row>
    <row r="15" spans="1:30" ht="16.5" customHeight="1">
      <c r="A15" s="125" t="s">
        <v>120</v>
      </c>
      <c r="B15" s="125"/>
      <c r="C15" s="125"/>
      <c r="D15" s="131"/>
      <c r="E15" s="125"/>
      <c r="F15" s="147">
        <v>0</v>
      </c>
      <c r="G15" s="149"/>
      <c r="H15" s="147">
        <v>0</v>
      </c>
      <c r="I15" s="149"/>
      <c r="J15" s="147">
        <v>1971202</v>
      </c>
      <c r="K15" s="149"/>
      <c r="L15" s="147">
        <v>0</v>
      </c>
      <c r="M15" s="149"/>
      <c r="N15" s="147">
        <v>0</v>
      </c>
      <c r="O15" s="149"/>
      <c r="P15" s="147">
        <v>0</v>
      </c>
      <c r="Q15" s="149"/>
      <c r="R15" s="147">
        <v>0</v>
      </c>
      <c r="S15" s="149"/>
      <c r="T15" s="147">
        <v>0</v>
      </c>
      <c r="U15" s="149"/>
      <c r="V15" s="147">
        <v>0</v>
      </c>
      <c r="W15" s="149"/>
      <c r="X15" s="148">
        <v>0</v>
      </c>
      <c r="Y15" s="149"/>
      <c r="Z15" s="147">
        <f>SUM(F15:X15)</f>
        <v>1971202</v>
      </c>
      <c r="AA15" s="149"/>
      <c r="AB15" s="147">
        <v>0</v>
      </c>
      <c r="AC15" s="149"/>
      <c r="AD15" s="147">
        <f>SUM(Z15:AB15)</f>
        <v>1971202</v>
      </c>
    </row>
    <row r="16" spans="1:30" ht="16.5" customHeight="1">
      <c r="A16" s="150" t="s">
        <v>121</v>
      </c>
      <c r="B16" s="150"/>
      <c r="C16" s="150"/>
      <c r="D16" s="131"/>
      <c r="E16" s="125"/>
      <c r="F16" s="147">
        <v>0</v>
      </c>
      <c r="G16" s="149"/>
      <c r="H16" s="147">
        <v>0</v>
      </c>
      <c r="I16" s="149"/>
      <c r="J16" s="147">
        <v>0</v>
      </c>
      <c r="K16" s="149"/>
      <c r="L16" s="147">
        <v>0</v>
      </c>
      <c r="M16" s="149"/>
      <c r="N16" s="147">
        <v>0</v>
      </c>
      <c r="O16" s="149"/>
      <c r="P16" s="147">
        <v>0</v>
      </c>
      <c r="Q16" s="149"/>
      <c r="R16" s="147">
        <v>0</v>
      </c>
      <c r="S16" s="149"/>
      <c r="T16" s="147">
        <v>0</v>
      </c>
      <c r="U16" s="149"/>
      <c r="V16" s="147">
        <v>0</v>
      </c>
      <c r="W16" s="149"/>
      <c r="X16" s="148">
        <v>0</v>
      </c>
      <c r="Y16" s="149"/>
      <c r="Z16" s="147">
        <f>SUM(F16:X16)</f>
        <v>0</v>
      </c>
      <c r="AA16" s="149"/>
      <c r="AB16" s="147">
        <v>-25270000</v>
      </c>
      <c r="AC16" s="149"/>
      <c r="AD16" s="147">
        <f t="shared" ref="AD16" si="0">SUM(Z16:AB16)</f>
        <v>-25270000</v>
      </c>
    </row>
    <row r="17" spans="1:30" ht="16.5" customHeight="1">
      <c r="A17" s="150" t="s">
        <v>122</v>
      </c>
      <c r="B17" s="150"/>
      <c r="C17" s="150"/>
      <c r="D17" s="151"/>
      <c r="E17" s="150"/>
      <c r="F17" s="148"/>
      <c r="G17" s="152"/>
      <c r="H17" s="148"/>
      <c r="I17" s="152"/>
      <c r="J17" s="148"/>
      <c r="K17" s="152"/>
      <c r="L17" s="148"/>
      <c r="M17" s="152"/>
      <c r="N17" s="148"/>
      <c r="O17" s="152"/>
      <c r="P17" s="148"/>
      <c r="Q17" s="152"/>
      <c r="R17" s="148"/>
      <c r="S17" s="152"/>
      <c r="T17" s="148"/>
      <c r="U17" s="152"/>
      <c r="V17" s="148"/>
      <c r="W17" s="152"/>
      <c r="X17" s="148"/>
      <c r="Y17" s="152"/>
      <c r="Z17" s="148"/>
      <c r="AA17" s="152"/>
      <c r="AB17" s="148"/>
      <c r="AC17" s="152"/>
      <c r="AD17" s="147"/>
    </row>
    <row r="18" spans="1:30" ht="16.5" customHeight="1">
      <c r="A18" s="150"/>
      <c r="B18" s="150" t="s">
        <v>123</v>
      </c>
      <c r="C18" s="150"/>
      <c r="D18" s="151"/>
      <c r="E18" s="150"/>
      <c r="F18" s="148"/>
      <c r="G18" s="152"/>
      <c r="H18" s="148"/>
      <c r="I18" s="152"/>
      <c r="J18" s="148"/>
      <c r="K18" s="152"/>
      <c r="L18" s="148"/>
      <c r="M18" s="152"/>
      <c r="N18" s="148"/>
      <c r="O18" s="152"/>
      <c r="P18" s="148"/>
      <c r="Q18" s="152"/>
      <c r="R18" s="148"/>
      <c r="S18" s="152"/>
      <c r="T18" s="148"/>
      <c r="U18" s="152"/>
      <c r="V18" s="148"/>
      <c r="W18" s="152"/>
      <c r="X18" s="148"/>
      <c r="Y18" s="152"/>
      <c r="Z18" s="148"/>
      <c r="AA18" s="152"/>
      <c r="AB18" s="148"/>
      <c r="AC18" s="152"/>
      <c r="AD18" s="147"/>
    </row>
    <row r="19" spans="1:30" ht="16.5" customHeight="1">
      <c r="A19" s="150"/>
      <c r="B19" s="150" t="s">
        <v>124</v>
      </c>
      <c r="C19" s="150"/>
      <c r="D19" s="151"/>
      <c r="E19" s="150"/>
      <c r="F19" s="148">
        <v>0</v>
      </c>
      <c r="G19" s="152"/>
      <c r="H19" s="148">
        <v>0</v>
      </c>
      <c r="I19" s="152"/>
      <c r="J19" s="148">
        <v>0</v>
      </c>
      <c r="K19" s="152"/>
      <c r="L19" s="148">
        <v>0</v>
      </c>
      <c r="M19" s="152"/>
      <c r="N19" s="148">
        <v>0</v>
      </c>
      <c r="O19" s="152"/>
      <c r="P19" s="148">
        <v>0</v>
      </c>
      <c r="Q19" s="152"/>
      <c r="R19" s="148">
        <v>0</v>
      </c>
      <c r="S19" s="152"/>
      <c r="T19" s="148">
        <v>0</v>
      </c>
      <c r="U19" s="152"/>
      <c r="V19" s="148">
        <v>0</v>
      </c>
      <c r="W19" s="152"/>
      <c r="X19" s="148">
        <v>46879033</v>
      </c>
      <c r="Y19" s="152"/>
      <c r="Z19" s="147">
        <f>SUM(F19:X19)</f>
        <v>46879033</v>
      </c>
      <c r="AA19" s="152"/>
      <c r="AB19" s="148">
        <v>-51879033</v>
      </c>
      <c r="AC19" s="152"/>
      <c r="AD19" s="147">
        <f>SUM(Z19:AB19)</f>
        <v>-5000000</v>
      </c>
    </row>
    <row r="20" spans="1:30" ht="16.5" customHeight="1">
      <c r="A20" s="150" t="s">
        <v>125</v>
      </c>
      <c r="B20" s="150"/>
      <c r="C20" s="150"/>
      <c r="D20" s="151"/>
      <c r="E20" s="150"/>
      <c r="F20" s="148">
        <v>0</v>
      </c>
      <c r="G20" s="152"/>
      <c r="H20" s="148">
        <v>0</v>
      </c>
      <c r="I20" s="152"/>
      <c r="J20" s="148">
        <v>0</v>
      </c>
      <c r="K20" s="152"/>
      <c r="L20" s="148">
        <v>0</v>
      </c>
      <c r="M20" s="152"/>
      <c r="N20" s="148">
        <v>0</v>
      </c>
      <c r="O20" s="152"/>
      <c r="P20" s="148">
        <v>0</v>
      </c>
      <c r="Q20" s="152"/>
      <c r="R20" s="148">
        <v>0</v>
      </c>
      <c r="S20" s="152"/>
      <c r="T20" s="148">
        <v>-114001900</v>
      </c>
      <c r="U20" s="152"/>
      <c r="V20" s="148">
        <v>0</v>
      </c>
      <c r="W20" s="152"/>
      <c r="X20" s="148">
        <v>0</v>
      </c>
      <c r="Y20" s="152"/>
      <c r="Z20" s="147">
        <f>SUM(F20:X20)</f>
        <v>-114001900</v>
      </c>
      <c r="AA20" s="152"/>
      <c r="AB20" s="148">
        <v>0</v>
      </c>
      <c r="AC20" s="152"/>
      <c r="AD20" s="147">
        <f>SUM(Z20:AB20)</f>
        <v>-114001900</v>
      </c>
    </row>
    <row r="21" spans="1:30" ht="16.5" customHeight="1">
      <c r="A21" s="125" t="s">
        <v>126</v>
      </c>
      <c r="B21" s="125"/>
      <c r="C21" s="125"/>
      <c r="D21" s="125"/>
      <c r="E21" s="125"/>
      <c r="F21" s="153">
        <v>0</v>
      </c>
      <c r="G21" s="149"/>
      <c r="H21" s="153">
        <v>0</v>
      </c>
      <c r="I21" s="149"/>
      <c r="J21" s="153">
        <v>0</v>
      </c>
      <c r="K21" s="149"/>
      <c r="L21" s="153">
        <v>0</v>
      </c>
      <c r="M21" s="149"/>
      <c r="N21" s="153">
        <v>0</v>
      </c>
      <c r="O21" s="149"/>
      <c r="P21" s="153">
        <v>0</v>
      </c>
      <c r="Q21" s="149"/>
      <c r="R21" s="153">
        <v>0</v>
      </c>
      <c r="S21" s="149"/>
      <c r="T21" s="153">
        <v>125325473</v>
      </c>
      <c r="U21" s="149"/>
      <c r="V21" s="153">
        <v>-7733248</v>
      </c>
      <c r="W21" s="149"/>
      <c r="X21" s="154">
        <v>0</v>
      </c>
      <c r="Y21" s="149"/>
      <c r="Z21" s="154">
        <f>SUM(F21:X21)</f>
        <v>117592225</v>
      </c>
      <c r="AA21" s="149"/>
      <c r="AB21" s="154">
        <v>1134690</v>
      </c>
      <c r="AC21" s="149"/>
      <c r="AD21" s="153">
        <f>SUM(Z21:AB21)</f>
        <v>118726915</v>
      </c>
    </row>
    <row r="22" spans="1:30" ht="16.5" customHeight="1">
      <c r="A22" s="125"/>
      <c r="B22" s="125"/>
      <c r="C22" s="125"/>
      <c r="D22" s="125"/>
      <c r="E22" s="125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8"/>
      <c r="Y22" s="147"/>
      <c r="Z22" s="147"/>
      <c r="AA22" s="147"/>
      <c r="AB22" s="147"/>
      <c r="AC22" s="147"/>
      <c r="AD22" s="147"/>
    </row>
    <row r="23" spans="1:30" ht="16.5" customHeight="1" thickBot="1">
      <c r="A23" s="120" t="s">
        <v>216</v>
      </c>
      <c r="B23" s="125"/>
      <c r="C23" s="125"/>
      <c r="D23" s="125"/>
      <c r="E23" s="125"/>
      <c r="F23" s="155">
        <f>SUM(F14:F21)</f>
        <v>300005000</v>
      </c>
      <c r="G23" s="147"/>
      <c r="H23" s="155">
        <f>SUM(H14:H21)</f>
        <v>487435348</v>
      </c>
      <c r="I23" s="147"/>
      <c r="J23" s="155">
        <f>SUM(J14:J21)</f>
        <v>20717095</v>
      </c>
      <c r="K23" s="147"/>
      <c r="L23" s="155">
        <f>SUM(L14:L21)</f>
        <v>14486120</v>
      </c>
      <c r="M23" s="147"/>
      <c r="N23" s="155">
        <f>SUM(N14:N21)</f>
        <v>0</v>
      </c>
      <c r="O23" s="147"/>
      <c r="P23" s="155">
        <f>SUM(P14:P21)</f>
        <v>30900000</v>
      </c>
      <c r="Q23" s="147"/>
      <c r="R23" s="155">
        <f>SUM(R14:R21)</f>
        <v>0</v>
      </c>
      <c r="S23" s="147"/>
      <c r="T23" s="155">
        <f>SUM(T14:T21)</f>
        <v>173118667</v>
      </c>
      <c r="U23" s="147"/>
      <c r="V23" s="155">
        <f>SUM(V14:V21)</f>
        <v>-4476377</v>
      </c>
      <c r="W23" s="147"/>
      <c r="X23" s="156">
        <f>SUM(X14:X21)</f>
        <v>46879033</v>
      </c>
      <c r="Y23" s="147"/>
      <c r="Z23" s="155">
        <f>SUM(Z14:Z21)</f>
        <v>1069064886</v>
      </c>
      <c r="AA23" s="147"/>
      <c r="AB23" s="155">
        <f>SUM(AB14:AB21)</f>
        <v>0</v>
      </c>
      <c r="AC23" s="147"/>
      <c r="AD23" s="155">
        <f>SUM(AD14:AD21)</f>
        <v>1069064886</v>
      </c>
    </row>
    <row r="24" spans="1:30" ht="16.5" customHeight="1" thickTop="1">
      <c r="X24" s="112"/>
      <c r="AD24" s="112"/>
    </row>
    <row r="25" spans="1:30" ht="16.5" customHeight="1">
      <c r="X25" s="112"/>
      <c r="AD25" s="112"/>
    </row>
    <row r="26" spans="1:30" ht="16.5" customHeight="1">
      <c r="A26" s="120" t="s">
        <v>127</v>
      </c>
      <c r="B26" s="125"/>
      <c r="C26" s="125"/>
      <c r="D26" s="125"/>
      <c r="E26" s="125"/>
      <c r="F26" s="148">
        <v>300005000</v>
      </c>
      <c r="G26" s="148"/>
      <c r="H26" s="148">
        <v>487435348</v>
      </c>
      <c r="I26" s="148"/>
      <c r="J26" s="148">
        <v>21265576</v>
      </c>
      <c r="K26" s="148"/>
      <c r="L26" s="148">
        <v>14486120</v>
      </c>
      <c r="M26" s="148"/>
      <c r="N26" s="148">
        <v>0</v>
      </c>
      <c r="O26" s="148"/>
      <c r="P26" s="148">
        <v>30900000</v>
      </c>
      <c r="Q26" s="148"/>
      <c r="R26" s="148">
        <v>0</v>
      </c>
      <c r="S26" s="148"/>
      <c r="T26" s="148">
        <v>117528429</v>
      </c>
      <c r="U26" s="148"/>
      <c r="V26" s="148">
        <v>465626</v>
      </c>
      <c r="W26" s="148"/>
      <c r="X26" s="148">
        <v>46879033</v>
      </c>
      <c r="Y26" s="148"/>
      <c r="Z26" s="148">
        <f>SUM(F26:X26)</f>
        <v>1018965132</v>
      </c>
      <c r="AA26" s="148"/>
      <c r="AB26" s="148">
        <v>0</v>
      </c>
      <c r="AC26" s="148"/>
      <c r="AD26" s="148">
        <f>SUM(Z26:AB26)</f>
        <v>1018965132</v>
      </c>
    </row>
    <row r="27" spans="1:30" ht="16.5" customHeight="1">
      <c r="A27" s="125" t="s">
        <v>170</v>
      </c>
      <c r="B27" s="125"/>
      <c r="C27" s="125"/>
      <c r="D27" s="131">
        <v>16</v>
      </c>
      <c r="E27" s="125"/>
      <c r="F27" s="148">
        <v>0</v>
      </c>
      <c r="G27" s="148"/>
      <c r="H27" s="148">
        <v>0</v>
      </c>
      <c r="I27" s="148"/>
      <c r="J27" s="148">
        <v>0</v>
      </c>
      <c r="K27" s="148"/>
      <c r="L27" s="148">
        <v>0</v>
      </c>
      <c r="M27" s="148"/>
      <c r="N27" s="148">
        <v>-46686080</v>
      </c>
      <c r="O27" s="148"/>
      <c r="P27" s="148">
        <v>0</v>
      </c>
      <c r="Q27" s="148"/>
      <c r="R27" s="148">
        <v>0</v>
      </c>
      <c r="S27" s="148"/>
      <c r="T27" s="148">
        <v>0</v>
      </c>
      <c r="U27" s="148"/>
      <c r="V27" s="148">
        <v>0</v>
      </c>
      <c r="W27" s="148"/>
      <c r="X27" s="148">
        <v>0</v>
      </c>
      <c r="Y27" s="148"/>
      <c r="Z27" s="148">
        <f>SUM(F27:X27)</f>
        <v>-46686080</v>
      </c>
      <c r="AA27" s="148"/>
      <c r="AB27" s="148">
        <v>0</v>
      </c>
      <c r="AC27" s="148"/>
      <c r="AD27" s="148">
        <f>SUM(Z27:AB27)</f>
        <v>-46686080</v>
      </c>
    </row>
    <row r="28" spans="1:30" ht="16.5" customHeight="1">
      <c r="A28" s="125" t="s">
        <v>171</v>
      </c>
      <c r="B28" s="125"/>
      <c r="C28" s="125"/>
      <c r="D28" s="131"/>
      <c r="E28" s="125"/>
      <c r="F28" s="148">
        <v>0</v>
      </c>
      <c r="G28" s="148"/>
      <c r="H28" s="148">
        <v>0</v>
      </c>
      <c r="I28" s="148"/>
      <c r="J28" s="148">
        <v>0</v>
      </c>
      <c r="K28" s="148"/>
      <c r="L28" s="148">
        <v>0</v>
      </c>
      <c r="M28" s="148"/>
      <c r="N28" s="148">
        <v>0</v>
      </c>
      <c r="O28" s="148"/>
      <c r="P28" s="148">
        <v>0</v>
      </c>
      <c r="Q28" s="148"/>
      <c r="R28" s="148">
        <v>46686080</v>
      </c>
      <c r="S28" s="148"/>
      <c r="T28" s="148">
        <v>-46686080</v>
      </c>
      <c r="U28" s="148"/>
      <c r="V28" s="148">
        <v>0</v>
      </c>
      <c r="W28" s="148"/>
      <c r="X28" s="148">
        <v>0</v>
      </c>
      <c r="Y28" s="148"/>
      <c r="Z28" s="148">
        <f t="shared" ref="Z28:Z31" si="1">SUM(F28:X28)</f>
        <v>0</v>
      </c>
      <c r="AA28" s="148"/>
      <c r="AB28" s="148">
        <v>0</v>
      </c>
      <c r="AC28" s="148"/>
      <c r="AD28" s="148">
        <f t="shared" ref="AD28:AD30" si="2">SUM(Z28:AB28)</f>
        <v>0</v>
      </c>
    </row>
    <row r="29" spans="1:30" ht="16.5" customHeight="1">
      <c r="A29" s="125" t="s">
        <v>120</v>
      </c>
      <c r="B29" s="125"/>
      <c r="C29" s="125"/>
      <c r="D29" s="131">
        <v>17</v>
      </c>
      <c r="E29" s="125"/>
      <c r="F29" s="148">
        <v>0</v>
      </c>
      <c r="G29" s="148"/>
      <c r="H29" s="148">
        <v>0</v>
      </c>
      <c r="I29" s="148"/>
      <c r="J29" s="148">
        <v>1254905</v>
      </c>
      <c r="K29" s="148"/>
      <c r="L29" s="148">
        <v>0</v>
      </c>
      <c r="M29" s="148"/>
      <c r="N29" s="148">
        <v>0</v>
      </c>
      <c r="O29" s="148"/>
      <c r="P29" s="148">
        <v>0</v>
      </c>
      <c r="Q29" s="148"/>
      <c r="R29" s="148">
        <v>0</v>
      </c>
      <c r="S29" s="148"/>
      <c r="T29" s="148">
        <v>0</v>
      </c>
      <c r="U29" s="148"/>
      <c r="V29" s="148">
        <v>0</v>
      </c>
      <c r="W29" s="148"/>
      <c r="X29" s="148">
        <v>0</v>
      </c>
      <c r="Y29" s="148"/>
      <c r="Z29" s="148">
        <f t="shared" si="1"/>
        <v>1254905</v>
      </c>
      <c r="AA29" s="148"/>
      <c r="AB29" s="148">
        <v>0</v>
      </c>
      <c r="AC29" s="148"/>
      <c r="AD29" s="148">
        <f t="shared" si="2"/>
        <v>1254905</v>
      </c>
    </row>
    <row r="30" spans="1:30" ht="16.5" customHeight="1">
      <c r="A30" s="150" t="s">
        <v>125</v>
      </c>
      <c r="B30" s="150"/>
      <c r="C30" s="150"/>
      <c r="D30" s="131">
        <v>20</v>
      </c>
      <c r="E30" s="125"/>
      <c r="F30" s="148">
        <v>0</v>
      </c>
      <c r="G30" s="148"/>
      <c r="H30" s="148">
        <v>0</v>
      </c>
      <c r="I30" s="148"/>
      <c r="J30" s="148">
        <v>0</v>
      </c>
      <c r="K30" s="148"/>
      <c r="L30" s="148">
        <v>0</v>
      </c>
      <c r="M30" s="148"/>
      <c r="N30" s="148">
        <v>0</v>
      </c>
      <c r="O30" s="148"/>
      <c r="P30" s="148">
        <v>0</v>
      </c>
      <c r="Q30" s="148"/>
      <c r="R30" s="148">
        <v>0</v>
      </c>
      <c r="S30" s="148"/>
      <c r="T30" s="148">
        <v>-131155200</v>
      </c>
      <c r="U30" s="148"/>
      <c r="V30" s="148">
        <v>0</v>
      </c>
      <c r="W30" s="148"/>
      <c r="X30" s="148">
        <v>0</v>
      </c>
      <c r="Y30" s="148"/>
      <c r="Z30" s="148">
        <f t="shared" si="1"/>
        <v>-131155200</v>
      </c>
      <c r="AA30" s="148"/>
      <c r="AB30" s="148">
        <v>0</v>
      </c>
      <c r="AC30" s="148"/>
      <c r="AD30" s="148">
        <f t="shared" si="2"/>
        <v>-131155200</v>
      </c>
    </row>
    <row r="31" spans="1:30" ht="16.5" customHeight="1">
      <c r="A31" s="125" t="s">
        <v>126</v>
      </c>
      <c r="B31" s="125"/>
      <c r="C31" s="125"/>
      <c r="D31" s="125"/>
      <c r="E31" s="125"/>
      <c r="F31" s="154">
        <v>0</v>
      </c>
      <c r="G31" s="148"/>
      <c r="H31" s="154">
        <v>0</v>
      </c>
      <c r="I31" s="148"/>
      <c r="J31" s="154">
        <v>0</v>
      </c>
      <c r="K31" s="148"/>
      <c r="L31" s="154">
        <v>0</v>
      </c>
      <c r="M31" s="148"/>
      <c r="N31" s="154">
        <v>0</v>
      </c>
      <c r="O31" s="148"/>
      <c r="P31" s="154">
        <v>0</v>
      </c>
      <c r="Q31" s="148"/>
      <c r="R31" s="154">
        <v>0</v>
      </c>
      <c r="S31" s="148"/>
      <c r="T31" s="154">
        <v>121169548</v>
      </c>
      <c r="U31" s="148"/>
      <c r="V31" s="154">
        <v>-4214768</v>
      </c>
      <c r="W31" s="148"/>
      <c r="X31" s="154">
        <v>0</v>
      </c>
      <c r="Y31" s="148"/>
      <c r="Z31" s="154">
        <f t="shared" si="1"/>
        <v>116954780</v>
      </c>
      <c r="AA31" s="148"/>
      <c r="AB31" s="154">
        <v>0</v>
      </c>
      <c r="AC31" s="148"/>
      <c r="AD31" s="154">
        <f t="shared" ref="AD31" si="3">SUM(Z31:AB31)</f>
        <v>116954780</v>
      </c>
    </row>
    <row r="32" spans="1:30" ht="16.5" customHeight="1">
      <c r="A32" s="125"/>
      <c r="B32" s="125"/>
      <c r="C32" s="125"/>
      <c r="D32" s="125"/>
      <c r="E32" s="125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8"/>
      <c r="Y32" s="147"/>
      <c r="Z32" s="147"/>
      <c r="AA32" s="147"/>
      <c r="AB32" s="147"/>
      <c r="AC32" s="147"/>
      <c r="AD32" s="147"/>
    </row>
    <row r="33" spans="1:30" ht="16.5" customHeight="1" thickBot="1">
      <c r="A33" s="120" t="s">
        <v>217</v>
      </c>
      <c r="B33" s="125"/>
      <c r="C33" s="125"/>
      <c r="D33" s="125"/>
      <c r="E33" s="125"/>
      <c r="F33" s="155">
        <f>SUM(F26:F31)</f>
        <v>300005000</v>
      </c>
      <c r="G33" s="147"/>
      <c r="H33" s="155">
        <f>SUM(H26:H31)</f>
        <v>487435348</v>
      </c>
      <c r="I33" s="147"/>
      <c r="J33" s="155">
        <f>SUM(J26:J31)</f>
        <v>22520481</v>
      </c>
      <c r="K33" s="147"/>
      <c r="L33" s="155">
        <f>SUM(L26:L31)</f>
        <v>14486120</v>
      </c>
      <c r="M33" s="147"/>
      <c r="N33" s="155">
        <f>SUM(N26:N31)</f>
        <v>-46686080</v>
      </c>
      <c r="O33" s="147"/>
      <c r="P33" s="155">
        <f>SUM(P26:P31)</f>
        <v>30900000</v>
      </c>
      <c r="Q33" s="147"/>
      <c r="R33" s="155">
        <f>SUM(R26:R31)</f>
        <v>46686080</v>
      </c>
      <c r="S33" s="147"/>
      <c r="T33" s="155">
        <f>SUM(T26:T31)</f>
        <v>60856697</v>
      </c>
      <c r="U33" s="147"/>
      <c r="V33" s="155">
        <f>SUM(V26:V31)</f>
        <v>-3749142</v>
      </c>
      <c r="W33" s="147"/>
      <c r="X33" s="156">
        <f>SUM(X26:X31)</f>
        <v>46879033</v>
      </c>
      <c r="Y33" s="147"/>
      <c r="Z33" s="155">
        <f>SUM(Z26:Z31)</f>
        <v>959333537</v>
      </c>
      <c r="AA33" s="147"/>
      <c r="AB33" s="155">
        <f>SUM(AB26:AB31)</f>
        <v>0</v>
      </c>
      <c r="AC33" s="147"/>
      <c r="AD33" s="155">
        <f>SUM(AD26:AD31)</f>
        <v>959333537</v>
      </c>
    </row>
    <row r="34" spans="1:30" ht="16.5" customHeight="1" thickTop="1">
      <c r="A34" s="120"/>
      <c r="B34" s="125"/>
      <c r="C34" s="125"/>
      <c r="D34" s="125"/>
      <c r="E34" s="125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8"/>
      <c r="Y34" s="147"/>
      <c r="Z34" s="147"/>
      <c r="AA34" s="147"/>
      <c r="AB34" s="147"/>
      <c r="AC34" s="147"/>
      <c r="AD34" s="147"/>
    </row>
    <row r="35" spans="1:30" ht="16.5" customHeight="1">
      <c r="A35" s="120"/>
      <c r="B35" s="125"/>
      <c r="C35" s="125"/>
      <c r="D35" s="125"/>
      <c r="E35" s="125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8"/>
      <c r="Y35" s="147"/>
      <c r="Z35" s="147"/>
      <c r="AA35" s="147"/>
      <c r="AB35" s="147"/>
      <c r="AC35" s="147"/>
      <c r="AD35" s="147"/>
    </row>
    <row r="36" spans="1:30" ht="16.5" customHeight="1">
      <c r="A36" s="120"/>
      <c r="B36" s="125"/>
      <c r="C36" s="125"/>
      <c r="D36" s="125"/>
      <c r="E36" s="125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8"/>
      <c r="Y36" s="147"/>
      <c r="Z36" s="147"/>
      <c r="AA36" s="147"/>
      <c r="AB36" s="147"/>
      <c r="AC36" s="147"/>
      <c r="AD36" s="147"/>
    </row>
    <row r="37" spans="1:30" ht="16.5" customHeight="1">
      <c r="A37" s="120"/>
      <c r="B37" s="125"/>
      <c r="C37" s="125"/>
      <c r="D37" s="125"/>
      <c r="E37" s="125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8"/>
      <c r="Y37" s="147"/>
      <c r="Z37" s="147"/>
      <c r="AA37" s="147"/>
      <c r="AB37" s="147"/>
      <c r="AC37" s="147"/>
      <c r="AD37" s="147"/>
    </row>
    <row r="38" spans="1:30" ht="16.5" customHeight="1">
      <c r="A38" s="120"/>
      <c r="B38" s="125"/>
      <c r="C38" s="125"/>
      <c r="D38" s="125"/>
      <c r="E38" s="125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8"/>
      <c r="Y38" s="147"/>
      <c r="Z38" s="147"/>
      <c r="AA38" s="147"/>
      <c r="AB38" s="147"/>
      <c r="AC38" s="147"/>
      <c r="AD38" s="147"/>
    </row>
    <row r="39" spans="1:30" ht="16.5" customHeight="1">
      <c r="A39" s="120"/>
      <c r="B39" s="125"/>
      <c r="C39" s="125"/>
      <c r="D39" s="125"/>
      <c r="E39" s="125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8"/>
      <c r="Y39" s="147"/>
      <c r="Z39" s="147"/>
      <c r="AA39" s="147"/>
      <c r="AB39" s="147"/>
      <c r="AC39" s="147"/>
      <c r="AD39" s="147"/>
    </row>
    <row r="40" spans="1:30" ht="16.5" customHeight="1">
      <c r="A40" s="120"/>
      <c r="B40" s="125"/>
      <c r="C40" s="125"/>
      <c r="D40" s="125"/>
      <c r="E40" s="125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8"/>
      <c r="Y40" s="147"/>
      <c r="Z40" s="147"/>
      <c r="AA40" s="147"/>
      <c r="AB40" s="147"/>
      <c r="AC40" s="147"/>
      <c r="AD40" s="147"/>
    </row>
    <row r="41" spans="1:30" ht="16.5" customHeight="1">
      <c r="A41" s="120"/>
      <c r="B41" s="125"/>
      <c r="C41" s="125"/>
      <c r="D41" s="125"/>
      <c r="E41" s="125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8"/>
      <c r="Y41" s="147"/>
      <c r="Z41" s="147"/>
      <c r="AA41" s="147"/>
      <c r="AB41" s="147"/>
      <c r="AC41" s="147"/>
      <c r="AD41" s="147"/>
    </row>
    <row r="42" spans="1:30" ht="16.5" customHeight="1">
      <c r="A42" s="120"/>
      <c r="B42" s="125"/>
      <c r="C42" s="125"/>
      <c r="D42" s="125"/>
      <c r="E42" s="125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8"/>
      <c r="Y42" s="147"/>
      <c r="Z42" s="147"/>
      <c r="AA42" s="147"/>
      <c r="AB42" s="147"/>
      <c r="AC42" s="147"/>
      <c r="AD42" s="147"/>
    </row>
    <row r="43" spans="1:30" ht="16.5" customHeight="1">
      <c r="A43" s="120"/>
      <c r="B43" s="125"/>
      <c r="C43" s="125"/>
      <c r="D43" s="125"/>
      <c r="E43" s="125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8"/>
      <c r="Y43" s="147"/>
      <c r="Z43" s="147"/>
      <c r="AA43" s="147"/>
      <c r="AB43" s="147"/>
      <c r="AC43" s="147"/>
      <c r="AD43" s="147"/>
    </row>
    <row r="44" spans="1:30" ht="16.5" customHeight="1">
      <c r="A44" s="120"/>
      <c r="B44" s="125"/>
      <c r="C44" s="125"/>
      <c r="D44" s="125"/>
      <c r="E44" s="125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8"/>
      <c r="Y44" s="147"/>
      <c r="Z44" s="147"/>
      <c r="AA44" s="147"/>
      <c r="AB44" s="147"/>
      <c r="AC44" s="147"/>
      <c r="AD44" s="147"/>
    </row>
    <row r="45" spans="1:30" ht="16.5" customHeight="1">
      <c r="A45" s="120"/>
      <c r="B45" s="125"/>
      <c r="C45" s="125"/>
      <c r="D45" s="125"/>
      <c r="E45" s="125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8"/>
      <c r="Y45" s="147"/>
      <c r="Z45" s="147"/>
      <c r="AA45" s="147"/>
      <c r="AB45" s="147"/>
      <c r="AC45" s="147"/>
      <c r="AD45" s="147"/>
    </row>
    <row r="46" spans="1:30" ht="16.5" customHeight="1">
      <c r="A46" s="120"/>
      <c r="B46" s="125"/>
      <c r="C46" s="125"/>
      <c r="D46" s="125"/>
      <c r="E46" s="125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8"/>
      <c r="Y46" s="147"/>
      <c r="Z46" s="147"/>
      <c r="AA46" s="147"/>
      <c r="AB46" s="147"/>
      <c r="AC46" s="147"/>
      <c r="AD46" s="147"/>
    </row>
    <row r="47" spans="1:30" ht="8.25" customHeight="1">
      <c r="A47" s="120"/>
      <c r="B47" s="125"/>
      <c r="C47" s="125"/>
      <c r="D47" s="125"/>
      <c r="E47" s="125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8"/>
      <c r="Y47" s="147"/>
      <c r="Z47" s="147"/>
      <c r="AA47" s="147"/>
      <c r="AB47" s="147"/>
      <c r="AC47" s="147"/>
      <c r="AD47" s="147"/>
    </row>
    <row r="48" spans="1:30" ht="22.35" customHeight="1">
      <c r="A48" s="14" t="s">
        <v>32</v>
      </c>
      <c r="B48" s="132"/>
      <c r="C48" s="132"/>
      <c r="D48" s="132"/>
      <c r="E48" s="132"/>
      <c r="F48" s="157"/>
      <c r="G48" s="158"/>
      <c r="H48" s="134"/>
      <c r="I48" s="133"/>
      <c r="J48" s="133"/>
      <c r="K48" s="133"/>
      <c r="L48" s="134"/>
      <c r="M48" s="133"/>
      <c r="N48" s="134"/>
      <c r="O48" s="133"/>
      <c r="P48" s="134"/>
      <c r="Q48" s="133"/>
      <c r="R48" s="134"/>
      <c r="S48" s="133"/>
      <c r="T48" s="134"/>
      <c r="U48" s="133"/>
      <c r="V48" s="157"/>
      <c r="W48" s="133"/>
      <c r="X48" s="159"/>
      <c r="Y48" s="158"/>
      <c r="Z48" s="133"/>
      <c r="AA48" s="133"/>
      <c r="AB48" s="133"/>
      <c r="AC48" s="133"/>
      <c r="AD48" s="133"/>
    </row>
  </sheetData>
  <mergeCells count="3">
    <mergeCell ref="F6:AD6"/>
    <mergeCell ref="P7:T7"/>
    <mergeCell ref="V7:X7"/>
  </mergeCells>
  <pageMargins left="0.3" right="0.3" top="0.5" bottom="0.6" header="0.49" footer="0.4"/>
  <pageSetup paperSize="9" scale="68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0BAE0-4464-4A9F-8498-019046667436}">
  <sheetPr>
    <tabColor rgb="FF00B050"/>
  </sheetPr>
  <dimension ref="A1:T34"/>
  <sheetViews>
    <sheetView zoomScale="115" zoomScaleNormal="115" zoomScaleSheetLayoutView="90" workbookViewId="0">
      <selection activeCell="D1" sqref="D1:T1048576"/>
    </sheetView>
  </sheetViews>
  <sheetFormatPr defaultColWidth="8.6640625" defaultRowHeight="16.5" customHeight="1"/>
  <cols>
    <col min="1" max="2" width="1.5546875" style="48" customWidth="1"/>
    <col min="3" max="3" width="31.109375" style="48" customWidth="1"/>
    <col min="4" max="4" width="5.33203125" style="48" customWidth="1"/>
    <col min="5" max="5" width="1.33203125" style="48" customWidth="1"/>
    <col min="6" max="6" width="12.5546875" style="48" customWidth="1"/>
    <col min="7" max="7" width="1.33203125" style="48" customWidth="1"/>
    <col min="8" max="8" width="12.6640625" style="48" customWidth="1"/>
    <col min="9" max="9" width="1.33203125" style="48" customWidth="1"/>
    <col min="10" max="10" width="11.5546875" style="48" customWidth="1"/>
    <col min="11" max="11" width="1.33203125" style="48" customWidth="1"/>
    <col min="12" max="12" width="11.5546875" style="48" customWidth="1"/>
    <col min="13" max="13" width="1.33203125" style="48" customWidth="1"/>
    <col min="14" max="14" width="12.44140625" style="48" customWidth="1"/>
    <col min="15" max="15" width="1.33203125" style="48" customWidth="1"/>
    <col min="16" max="16" width="13.33203125" style="48" customWidth="1"/>
    <col min="17" max="17" width="1.33203125" style="48" customWidth="1"/>
    <col min="18" max="18" width="13.6640625" style="48" customWidth="1"/>
    <col min="19" max="19" width="1.33203125" style="48" customWidth="1"/>
    <col min="20" max="20" width="12.6640625" style="48" customWidth="1"/>
    <col min="21" max="21" width="8.6640625" style="48" customWidth="1"/>
    <col min="22" max="16384" width="8.6640625" style="48"/>
  </cols>
  <sheetData>
    <row r="1" spans="1:20" ht="16.5" customHeight="1">
      <c r="A1" s="8" t="s">
        <v>0</v>
      </c>
      <c r="B1" s="113"/>
      <c r="C1" s="113"/>
      <c r="D1" s="113"/>
      <c r="E1" s="114"/>
      <c r="F1" s="115"/>
      <c r="G1" s="114"/>
      <c r="H1" s="115"/>
      <c r="I1" s="114"/>
      <c r="J1" s="114"/>
      <c r="K1" s="114"/>
      <c r="L1" s="114"/>
      <c r="M1" s="114"/>
      <c r="N1" s="115"/>
      <c r="O1" s="114"/>
      <c r="P1" s="115"/>
      <c r="Q1" s="114"/>
      <c r="R1" s="115"/>
      <c r="S1" s="114"/>
      <c r="T1" s="115"/>
    </row>
    <row r="2" spans="1:20" ht="16.5" customHeight="1">
      <c r="A2" s="113" t="s">
        <v>211</v>
      </c>
      <c r="B2" s="113"/>
      <c r="C2" s="113"/>
      <c r="D2" s="113"/>
      <c r="E2" s="114"/>
      <c r="F2" s="115"/>
      <c r="G2" s="114"/>
      <c r="H2" s="115"/>
      <c r="I2" s="114"/>
      <c r="J2" s="114"/>
      <c r="K2" s="114"/>
      <c r="L2" s="114"/>
      <c r="M2" s="114"/>
      <c r="N2" s="115"/>
      <c r="O2" s="114"/>
      <c r="P2" s="115"/>
      <c r="Q2" s="114"/>
      <c r="R2" s="115"/>
      <c r="S2" s="114"/>
      <c r="T2" s="115"/>
    </row>
    <row r="3" spans="1:20" ht="16.5" customHeight="1">
      <c r="A3" s="116" t="str">
        <f>'9 Eng (Conso)'!A3</f>
        <v>For the nine-month period ended 30 September 2025</v>
      </c>
      <c r="B3" s="116"/>
      <c r="C3" s="116"/>
      <c r="D3" s="116"/>
      <c r="E3" s="117"/>
      <c r="F3" s="118"/>
      <c r="G3" s="117"/>
      <c r="H3" s="118"/>
      <c r="I3" s="117"/>
      <c r="J3" s="117"/>
      <c r="K3" s="117"/>
      <c r="L3" s="117"/>
      <c r="M3" s="117"/>
      <c r="N3" s="118"/>
      <c r="O3" s="117"/>
      <c r="P3" s="118"/>
      <c r="Q3" s="117"/>
      <c r="R3" s="118"/>
      <c r="S3" s="117"/>
      <c r="T3" s="117"/>
    </row>
    <row r="4" spans="1:20" ht="16.5" customHeight="1">
      <c r="A4" s="113"/>
      <c r="B4" s="113"/>
      <c r="C4" s="113"/>
      <c r="D4" s="113"/>
      <c r="E4" s="114"/>
      <c r="F4" s="115"/>
      <c r="G4" s="114"/>
      <c r="H4" s="115"/>
      <c r="I4" s="114"/>
      <c r="J4" s="114"/>
      <c r="K4" s="114"/>
      <c r="L4" s="114"/>
      <c r="M4" s="114"/>
      <c r="N4" s="115"/>
      <c r="O4" s="114"/>
      <c r="P4" s="115"/>
      <c r="Q4" s="114"/>
      <c r="R4" s="115"/>
      <c r="S4" s="114"/>
      <c r="T4" s="114"/>
    </row>
    <row r="5" spans="1:20" ht="16.5" customHeight="1">
      <c r="A5" s="113"/>
      <c r="B5" s="113"/>
      <c r="C5" s="113"/>
      <c r="D5" s="113"/>
      <c r="E5" s="114"/>
      <c r="F5" s="115"/>
      <c r="G5" s="114"/>
      <c r="H5" s="115"/>
      <c r="I5" s="114"/>
      <c r="J5" s="114"/>
      <c r="K5" s="114"/>
      <c r="L5" s="114"/>
      <c r="M5" s="114"/>
      <c r="N5" s="115"/>
      <c r="O5" s="114"/>
      <c r="P5" s="115"/>
      <c r="Q5" s="114"/>
      <c r="R5" s="115"/>
      <c r="S5" s="114"/>
      <c r="T5" s="114"/>
    </row>
    <row r="6" spans="1:20" ht="16.5" customHeight="1">
      <c r="A6" s="113"/>
      <c r="B6" s="113"/>
      <c r="C6" s="113"/>
      <c r="D6" s="113"/>
      <c r="E6" s="113"/>
      <c r="F6" s="170" t="s">
        <v>128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0" ht="16.5" customHeight="1">
      <c r="A7" s="113"/>
      <c r="B7" s="113"/>
      <c r="C7" s="113"/>
      <c r="D7" s="113"/>
      <c r="E7" s="114"/>
      <c r="G7" s="114"/>
      <c r="H7" s="115" t="s">
        <v>95</v>
      </c>
      <c r="I7" s="114"/>
      <c r="K7" s="114"/>
      <c r="L7" s="114"/>
      <c r="M7" s="114"/>
      <c r="N7" s="170" t="s">
        <v>58</v>
      </c>
      <c r="O7" s="170"/>
      <c r="P7" s="170"/>
      <c r="Q7" s="170"/>
      <c r="R7" s="170"/>
      <c r="S7" s="114"/>
      <c r="T7" s="114"/>
    </row>
    <row r="8" spans="1:20" ht="16.5" customHeight="1">
      <c r="A8" s="120"/>
      <c r="B8" s="120"/>
      <c r="C8" s="120"/>
      <c r="D8" s="120"/>
      <c r="E8" s="121"/>
      <c r="F8" s="122" t="s">
        <v>98</v>
      </c>
      <c r="G8" s="121"/>
      <c r="H8" s="115" t="s">
        <v>99</v>
      </c>
      <c r="I8" s="123"/>
      <c r="J8" s="114" t="s">
        <v>95</v>
      </c>
      <c r="K8" s="123"/>
      <c r="M8" s="123"/>
      <c r="O8" s="123"/>
      <c r="P8" s="115" t="s">
        <v>107</v>
      </c>
      <c r="Q8" s="123"/>
      <c r="R8" s="115"/>
      <c r="S8" s="123"/>
      <c r="T8" s="123"/>
    </row>
    <row r="9" spans="1:20" ht="16.5" customHeight="1">
      <c r="A9" s="120"/>
      <c r="B9" s="120"/>
      <c r="C9" s="120"/>
      <c r="D9" s="120"/>
      <c r="E9" s="121"/>
      <c r="F9" s="122" t="s">
        <v>104</v>
      </c>
      <c r="G9" s="121"/>
      <c r="H9" s="124" t="s">
        <v>105</v>
      </c>
      <c r="I9" s="122"/>
      <c r="J9" s="124" t="s">
        <v>207</v>
      </c>
      <c r="K9" s="122"/>
      <c r="L9" s="124" t="s">
        <v>166</v>
      </c>
      <c r="M9" s="122"/>
      <c r="N9" s="115" t="s">
        <v>107</v>
      </c>
      <c r="O9" s="122"/>
      <c r="P9" s="124" t="s">
        <v>168</v>
      </c>
      <c r="Q9" s="122"/>
      <c r="S9" s="122"/>
    </row>
    <row r="10" spans="1:20" ht="16.5" customHeight="1">
      <c r="A10" s="120"/>
      <c r="B10" s="120"/>
      <c r="C10" s="120"/>
      <c r="D10" s="120"/>
      <c r="E10" s="121"/>
      <c r="F10" s="122" t="s">
        <v>111</v>
      </c>
      <c r="G10" s="121"/>
      <c r="H10" s="124" t="s">
        <v>112</v>
      </c>
      <c r="I10" s="122"/>
      <c r="J10" s="122" t="s">
        <v>113</v>
      </c>
      <c r="K10" s="122"/>
      <c r="L10" s="122" t="s">
        <v>167</v>
      </c>
      <c r="M10" s="122"/>
      <c r="N10" s="124" t="s">
        <v>115</v>
      </c>
      <c r="O10" s="122"/>
      <c r="P10" s="124" t="s">
        <v>169</v>
      </c>
      <c r="Q10" s="122"/>
      <c r="R10" s="124" t="s">
        <v>60</v>
      </c>
      <c r="S10" s="122"/>
      <c r="T10" s="122" t="s">
        <v>67</v>
      </c>
    </row>
    <row r="11" spans="1:20" ht="16.5" customHeight="1">
      <c r="A11" s="125"/>
      <c r="B11" s="125"/>
      <c r="C11" s="125"/>
      <c r="D11" s="44" t="s">
        <v>10</v>
      </c>
      <c r="E11" s="121"/>
      <c r="F11" s="126" t="s">
        <v>11</v>
      </c>
      <c r="G11" s="121"/>
      <c r="H11" s="126" t="s">
        <v>11</v>
      </c>
      <c r="I11" s="121"/>
      <c r="J11" s="127" t="s">
        <v>11</v>
      </c>
      <c r="K11" s="121"/>
      <c r="L11" s="127" t="s">
        <v>11</v>
      </c>
      <c r="M11" s="121"/>
      <c r="N11" s="126" t="s">
        <v>11</v>
      </c>
      <c r="O11" s="121"/>
      <c r="P11" s="126" t="s">
        <v>11</v>
      </c>
      <c r="Q11" s="121"/>
      <c r="R11" s="126" t="s">
        <v>11</v>
      </c>
      <c r="S11" s="121"/>
      <c r="T11" s="126" t="s">
        <v>11</v>
      </c>
    </row>
    <row r="12" spans="1:20" ht="16.5" customHeight="1">
      <c r="A12" s="125"/>
      <c r="B12" s="125"/>
      <c r="C12" s="125"/>
      <c r="D12" s="125"/>
      <c r="E12" s="121"/>
      <c r="F12" s="122"/>
      <c r="G12" s="121"/>
      <c r="H12" s="122"/>
      <c r="I12" s="121"/>
      <c r="J12" s="121"/>
      <c r="K12" s="121"/>
      <c r="L12" s="121"/>
      <c r="M12" s="121"/>
      <c r="N12" s="122"/>
      <c r="O12" s="121"/>
      <c r="P12" s="122"/>
      <c r="Q12" s="121"/>
      <c r="R12" s="122"/>
      <c r="S12" s="121"/>
      <c r="T12" s="122"/>
    </row>
    <row r="13" spans="1:20" ht="16.5" customHeight="1">
      <c r="A13" s="120" t="s">
        <v>119</v>
      </c>
      <c r="B13" s="125"/>
      <c r="C13" s="125"/>
      <c r="D13" s="125"/>
      <c r="E13" s="128"/>
      <c r="F13" s="128">
        <v>300005000</v>
      </c>
      <c r="G13" s="128"/>
      <c r="H13" s="128">
        <v>487435348</v>
      </c>
      <c r="I13" s="128"/>
      <c r="J13" s="128">
        <v>18745893</v>
      </c>
      <c r="K13" s="128"/>
      <c r="L13" s="128">
        <v>0</v>
      </c>
      <c r="M13" s="128"/>
      <c r="N13" s="128">
        <v>30900000</v>
      </c>
      <c r="O13" s="128"/>
      <c r="P13" s="128">
        <v>0</v>
      </c>
      <c r="Q13" s="128"/>
      <c r="R13" s="128">
        <v>78176106</v>
      </c>
      <c r="S13" s="128"/>
      <c r="T13" s="128">
        <f>SUM(F13:R13)</f>
        <v>915262347</v>
      </c>
    </row>
    <row r="14" spans="1:20" ht="16.5" customHeight="1">
      <c r="A14" s="125" t="s">
        <v>120</v>
      </c>
      <c r="B14" s="125"/>
      <c r="C14" s="125"/>
      <c r="D14" s="125"/>
      <c r="E14" s="128"/>
      <c r="F14" s="128">
        <v>0</v>
      </c>
      <c r="G14" s="128"/>
      <c r="H14" s="128">
        <v>0</v>
      </c>
      <c r="I14" s="128"/>
      <c r="J14" s="128">
        <v>1971202</v>
      </c>
      <c r="K14" s="128"/>
      <c r="L14" s="128">
        <v>0</v>
      </c>
      <c r="M14" s="128"/>
      <c r="N14" s="128">
        <v>0</v>
      </c>
      <c r="O14" s="128"/>
      <c r="P14" s="128">
        <v>0</v>
      </c>
      <c r="Q14" s="128"/>
      <c r="R14" s="128">
        <v>0</v>
      </c>
      <c r="S14" s="128"/>
      <c r="T14" s="128">
        <f>SUM(F14:R14)</f>
        <v>1971202</v>
      </c>
    </row>
    <row r="15" spans="1:20" ht="16.5" customHeight="1">
      <c r="A15" s="125" t="s">
        <v>125</v>
      </c>
      <c r="B15" s="125"/>
      <c r="C15" s="125"/>
      <c r="D15" s="125"/>
      <c r="E15" s="128"/>
      <c r="F15" s="128">
        <v>0</v>
      </c>
      <c r="G15" s="128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v>0</v>
      </c>
      <c r="O15" s="128"/>
      <c r="P15" s="128">
        <v>0</v>
      </c>
      <c r="Q15" s="128"/>
      <c r="R15" s="128">
        <v>-114001900</v>
      </c>
      <c r="S15" s="128"/>
      <c r="T15" s="128">
        <f>SUM(F15:R15)</f>
        <v>-114001900</v>
      </c>
    </row>
    <row r="16" spans="1:20" ht="16.5" customHeight="1">
      <c r="A16" s="125" t="s">
        <v>126</v>
      </c>
      <c r="B16" s="125"/>
      <c r="C16" s="125"/>
      <c r="D16" s="125"/>
      <c r="E16" s="128"/>
      <c r="F16" s="129">
        <v>0</v>
      </c>
      <c r="G16" s="128"/>
      <c r="H16" s="129">
        <v>0</v>
      </c>
      <c r="I16" s="128"/>
      <c r="J16" s="129">
        <v>0</v>
      </c>
      <c r="K16" s="128"/>
      <c r="L16" s="129">
        <v>0</v>
      </c>
      <c r="M16" s="128"/>
      <c r="N16" s="129">
        <v>0</v>
      </c>
      <c r="O16" s="128"/>
      <c r="P16" s="129">
        <v>0</v>
      </c>
      <c r="Q16" s="128"/>
      <c r="R16" s="129">
        <v>76351876</v>
      </c>
      <c r="S16" s="128"/>
      <c r="T16" s="129">
        <f>SUM(F16:R16)</f>
        <v>76351876</v>
      </c>
    </row>
    <row r="17" spans="1:20" ht="16.5" customHeight="1">
      <c r="A17" s="125"/>
      <c r="B17" s="125"/>
      <c r="C17" s="125"/>
      <c r="D17" s="125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</row>
    <row r="18" spans="1:20" ht="16.5" customHeight="1" thickBot="1">
      <c r="A18" s="120" t="s">
        <v>216</v>
      </c>
      <c r="B18" s="125"/>
      <c r="C18" s="125"/>
      <c r="D18" s="125"/>
      <c r="E18" s="128"/>
      <c r="F18" s="130">
        <f>SUM(F13:F16)</f>
        <v>300005000</v>
      </c>
      <c r="G18" s="128"/>
      <c r="H18" s="130">
        <f>SUM(H13:H16)</f>
        <v>487435348</v>
      </c>
      <c r="I18" s="128"/>
      <c r="J18" s="130">
        <f>SUM(J13:J16)</f>
        <v>20717095</v>
      </c>
      <c r="K18" s="128"/>
      <c r="L18" s="130">
        <f>SUM(L13:L16)</f>
        <v>0</v>
      </c>
      <c r="M18" s="128"/>
      <c r="N18" s="130">
        <f>SUM(N13:N16)</f>
        <v>30900000</v>
      </c>
      <c r="O18" s="128"/>
      <c r="P18" s="130">
        <f>SUM(P13:P16)</f>
        <v>0</v>
      </c>
      <c r="Q18" s="128"/>
      <c r="R18" s="130">
        <f>SUM(R13:R16)</f>
        <v>40526082</v>
      </c>
      <c r="S18" s="128"/>
      <c r="T18" s="130">
        <f>SUM(T13:T16)</f>
        <v>879583525</v>
      </c>
    </row>
    <row r="19" spans="1:20" ht="16.5" customHeight="1" thickTop="1">
      <c r="A19" s="120"/>
      <c r="B19" s="125"/>
      <c r="C19" s="125"/>
      <c r="D19" s="125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</row>
    <row r="20" spans="1:20" ht="16.5" customHeight="1">
      <c r="A20" s="120"/>
      <c r="B20" s="125"/>
      <c r="C20" s="125"/>
      <c r="D20" s="125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</row>
    <row r="21" spans="1:20" ht="16.5" customHeight="1">
      <c r="A21" s="120" t="s">
        <v>127</v>
      </c>
      <c r="B21" s="125"/>
      <c r="C21" s="125"/>
      <c r="D21" s="125"/>
      <c r="E21" s="128"/>
      <c r="F21" s="128">
        <v>300005000</v>
      </c>
      <c r="G21" s="128"/>
      <c r="H21" s="128">
        <v>487435348</v>
      </c>
      <c r="I21" s="128"/>
      <c r="J21" s="128">
        <v>21265576</v>
      </c>
      <c r="K21" s="128"/>
      <c r="L21" s="128">
        <v>0</v>
      </c>
      <c r="M21" s="128"/>
      <c r="N21" s="128">
        <v>30900000</v>
      </c>
      <c r="O21" s="128"/>
      <c r="P21" s="128">
        <v>0</v>
      </c>
      <c r="Q21" s="128"/>
      <c r="R21" s="128">
        <v>56956096</v>
      </c>
      <c r="S21" s="128"/>
      <c r="T21" s="128">
        <f>SUM(F21:R21)</f>
        <v>896562020</v>
      </c>
    </row>
    <row r="22" spans="1:20" ht="16.5" customHeight="1">
      <c r="A22" s="125" t="s">
        <v>170</v>
      </c>
      <c r="B22" s="125"/>
      <c r="C22" s="125"/>
      <c r="D22" s="131">
        <v>16</v>
      </c>
      <c r="E22" s="128"/>
      <c r="F22" s="128">
        <v>0</v>
      </c>
      <c r="G22" s="128"/>
      <c r="H22" s="128">
        <v>0</v>
      </c>
      <c r="I22" s="128"/>
      <c r="J22" s="128">
        <v>0</v>
      </c>
      <c r="K22" s="128"/>
      <c r="L22" s="128">
        <v>-46686080</v>
      </c>
      <c r="M22" s="128"/>
      <c r="N22" s="128">
        <v>0</v>
      </c>
      <c r="O22" s="128"/>
      <c r="P22" s="128">
        <v>0</v>
      </c>
      <c r="Q22" s="128"/>
      <c r="R22" s="128">
        <v>0</v>
      </c>
      <c r="S22" s="128"/>
      <c r="T22" s="128">
        <f t="shared" ref="T22:T26" si="0">SUM(F22:R22)</f>
        <v>-46686080</v>
      </c>
    </row>
    <row r="23" spans="1:20" ht="16.5" customHeight="1">
      <c r="A23" s="125" t="s">
        <v>171</v>
      </c>
      <c r="B23" s="125"/>
      <c r="C23" s="125"/>
      <c r="D23" s="131"/>
      <c r="E23" s="128"/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v>0</v>
      </c>
      <c r="M23" s="128"/>
      <c r="N23" s="128">
        <v>0</v>
      </c>
      <c r="O23" s="128"/>
      <c r="P23" s="128">
        <v>46686080</v>
      </c>
      <c r="Q23" s="128"/>
      <c r="R23" s="128">
        <v>-46686080</v>
      </c>
      <c r="S23" s="128"/>
      <c r="T23" s="128">
        <f t="shared" si="0"/>
        <v>0</v>
      </c>
    </row>
    <row r="24" spans="1:20" ht="16.5" customHeight="1">
      <c r="A24" s="125" t="s">
        <v>120</v>
      </c>
      <c r="B24" s="125"/>
      <c r="C24" s="125"/>
      <c r="D24" s="131">
        <v>17</v>
      </c>
      <c r="E24" s="128"/>
      <c r="F24" s="128">
        <v>0</v>
      </c>
      <c r="G24" s="128"/>
      <c r="H24" s="128">
        <v>0</v>
      </c>
      <c r="I24" s="128"/>
      <c r="J24" s="128">
        <v>1254905</v>
      </c>
      <c r="K24" s="128"/>
      <c r="L24" s="128">
        <v>0</v>
      </c>
      <c r="M24" s="128"/>
      <c r="N24" s="128">
        <v>0</v>
      </c>
      <c r="O24" s="128"/>
      <c r="P24" s="128">
        <v>0</v>
      </c>
      <c r="Q24" s="128"/>
      <c r="R24" s="128">
        <v>0</v>
      </c>
      <c r="S24" s="128"/>
      <c r="T24" s="128">
        <f t="shared" si="0"/>
        <v>1254905</v>
      </c>
    </row>
    <row r="25" spans="1:20" ht="16.5" customHeight="1">
      <c r="A25" s="125" t="s">
        <v>125</v>
      </c>
      <c r="B25" s="125"/>
      <c r="C25" s="125"/>
      <c r="D25" s="131">
        <v>20</v>
      </c>
      <c r="E25" s="128"/>
      <c r="F25" s="128">
        <v>0</v>
      </c>
      <c r="G25" s="128"/>
      <c r="H25" s="128">
        <v>0</v>
      </c>
      <c r="I25" s="128"/>
      <c r="J25" s="128">
        <v>0</v>
      </c>
      <c r="K25" s="128"/>
      <c r="L25" s="128">
        <v>0</v>
      </c>
      <c r="M25" s="128"/>
      <c r="N25" s="128">
        <v>0</v>
      </c>
      <c r="O25" s="128"/>
      <c r="P25" s="128">
        <v>0</v>
      </c>
      <c r="Q25" s="128"/>
      <c r="R25" s="128">
        <v>-131155200</v>
      </c>
      <c r="S25" s="128"/>
      <c r="T25" s="128">
        <f t="shared" si="0"/>
        <v>-131155200</v>
      </c>
    </row>
    <row r="26" spans="1:20" ht="16.5" customHeight="1">
      <c r="A26" s="125" t="s">
        <v>126</v>
      </c>
      <c r="B26" s="125"/>
      <c r="C26" s="125"/>
      <c r="D26" s="125"/>
      <c r="E26" s="128"/>
      <c r="F26" s="129">
        <v>0</v>
      </c>
      <c r="G26" s="128"/>
      <c r="H26" s="129">
        <v>0</v>
      </c>
      <c r="I26" s="128"/>
      <c r="J26" s="129">
        <v>0</v>
      </c>
      <c r="K26" s="128"/>
      <c r="L26" s="129">
        <v>0</v>
      </c>
      <c r="M26" s="128"/>
      <c r="N26" s="129">
        <v>0</v>
      </c>
      <c r="O26" s="128"/>
      <c r="P26" s="129">
        <v>0</v>
      </c>
      <c r="Q26" s="128"/>
      <c r="R26" s="129">
        <v>175987686</v>
      </c>
      <c r="S26" s="128"/>
      <c r="T26" s="129">
        <f t="shared" si="0"/>
        <v>175987686</v>
      </c>
    </row>
    <row r="27" spans="1:20" ht="16.5" customHeight="1">
      <c r="A27" s="125"/>
      <c r="B27" s="125"/>
      <c r="C27" s="125"/>
      <c r="D27" s="125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</row>
    <row r="28" spans="1:20" ht="16.5" customHeight="1" thickBot="1">
      <c r="A28" s="120" t="s">
        <v>217</v>
      </c>
      <c r="B28" s="125"/>
      <c r="C28" s="125"/>
      <c r="D28" s="125"/>
      <c r="E28" s="128"/>
      <c r="F28" s="130">
        <f>SUM(F21:F26)</f>
        <v>300005000</v>
      </c>
      <c r="G28" s="128"/>
      <c r="H28" s="130">
        <f>SUM(H21:H26)</f>
        <v>487435348</v>
      </c>
      <c r="I28" s="128"/>
      <c r="J28" s="130">
        <f>SUM(J21:J26)</f>
        <v>22520481</v>
      </c>
      <c r="K28" s="128"/>
      <c r="L28" s="130">
        <f>SUM(L21:L26)</f>
        <v>-46686080</v>
      </c>
      <c r="M28" s="128"/>
      <c r="N28" s="130">
        <f>SUM(N21:N26)</f>
        <v>30900000</v>
      </c>
      <c r="O28" s="128"/>
      <c r="P28" s="130">
        <f>SUM(P21:P26)</f>
        <v>46686080</v>
      </c>
      <c r="Q28" s="128"/>
      <c r="R28" s="130">
        <f>SUM(R21:R26)</f>
        <v>55102502</v>
      </c>
      <c r="S28" s="128"/>
      <c r="T28" s="130">
        <f>SUM(T21:T26)</f>
        <v>895963331</v>
      </c>
    </row>
    <row r="29" spans="1:20" ht="16.5" customHeight="1" thickTop="1">
      <c r="A29" s="120"/>
      <c r="B29" s="125"/>
      <c r="C29" s="125"/>
      <c r="D29" s="125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</row>
    <row r="30" spans="1:20" ht="16.5" customHeight="1">
      <c r="A30" s="120"/>
      <c r="B30" s="125"/>
      <c r="C30" s="125"/>
      <c r="D30" s="125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</row>
    <row r="31" spans="1:20" ht="16.5" customHeight="1">
      <c r="A31" s="120"/>
      <c r="B31" s="125"/>
      <c r="C31" s="125"/>
      <c r="D31" s="125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</row>
    <row r="32" spans="1:20" ht="16.5" customHeight="1">
      <c r="A32" s="120"/>
      <c r="B32" s="125"/>
      <c r="C32" s="125"/>
      <c r="D32" s="125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</row>
    <row r="33" spans="1:20" ht="12" customHeight="1">
      <c r="A33" s="120"/>
      <c r="B33" s="125"/>
      <c r="C33" s="125"/>
      <c r="D33" s="125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</row>
    <row r="34" spans="1:20" ht="22.2" customHeight="1">
      <c r="A34" s="14" t="s">
        <v>32</v>
      </c>
      <c r="B34" s="132"/>
      <c r="C34" s="132"/>
      <c r="D34" s="132"/>
      <c r="E34" s="133"/>
      <c r="F34" s="134"/>
      <c r="G34" s="133"/>
      <c r="H34" s="134"/>
      <c r="I34" s="133"/>
      <c r="J34" s="133"/>
      <c r="K34" s="133"/>
      <c r="L34" s="133"/>
      <c r="M34" s="133"/>
      <c r="N34" s="134"/>
      <c r="O34" s="133"/>
      <c r="P34" s="134"/>
      <c r="Q34" s="133"/>
      <c r="R34" s="134"/>
      <c r="S34" s="133"/>
      <c r="T34" s="133"/>
    </row>
  </sheetData>
  <mergeCells count="2">
    <mergeCell ref="F6:T6"/>
    <mergeCell ref="N7:R7"/>
  </mergeCells>
  <pageMargins left="0.3" right="0.3" top="0.5" bottom="0.6" header="0.49" footer="0.4"/>
  <pageSetup paperSize="9" scale="95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652B-ED66-4137-9BDF-7A160B88B960}">
  <sheetPr>
    <tabColor rgb="FF00B050"/>
  </sheetPr>
  <dimension ref="A1:L106"/>
  <sheetViews>
    <sheetView zoomScale="115" zoomScaleNormal="115" zoomScaleSheetLayoutView="100" workbookViewId="0">
      <selection activeCell="H18" sqref="H18"/>
    </sheetView>
  </sheetViews>
  <sheetFormatPr defaultColWidth="8" defaultRowHeight="16.5" customHeight="1"/>
  <cols>
    <col min="1" max="1" width="1.5546875" style="71" customWidth="1"/>
    <col min="2" max="2" width="31.6640625" style="71" customWidth="1"/>
    <col min="3" max="3" width="10.88671875" style="71" customWidth="1"/>
    <col min="4" max="4" width="5.33203125" style="72" customWidth="1"/>
    <col min="5" max="5" width="0.5546875" style="71" customWidth="1"/>
    <col min="6" max="6" width="12" style="73" customWidth="1"/>
    <col min="7" max="7" width="0.5546875" style="73" customWidth="1"/>
    <col min="8" max="8" width="12" style="73" customWidth="1"/>
    <col min="9" max="9" width="0.5546875" style="71" customWidth="1"/>
    <col min="10" max="10" width="12" style="73" customWidth="1"/>
    <col min="11" max="11" width="0.5546875" style="73" customWidth="1"/>
    <col min="12" max="12" width="12" style="73" customWidth="1"/>
    <col min="13" max="13" width="8" style="71" customWidth="1"/>
    <col min="14" max="16384" width="8" style="71"/>
  </cols>
  <sheetData>
    <row r="1" spans="1:12" ht="16.5" customHeight="1">
      <c r="A1" s="8" t="s">
        <v>0</v>
      </c>
      <c r="B1" s="8"/>
    </row>
    <row r="2" spans="1:12" ht="16.5" customHeight="1">
      <c r="A2" s="8" t="s">
        <v>129</v>
      </c>
      <c r="B2" s="8"/>
    </row>
    <row r="3" spans="1:12" ht="16.5" customHeight="1">
      <c r="A3" s="74" t="s">
        <v>214</v>
      </c>
      <c r="B3" s="74"/>
      <c r="C3" s="75"/>
      <c r="D3" s="76"/>
      <c r="E3" s="75"/>
      <c r="F3" s="77"/>
      <c r="G3" s="77"/>
      <c r="H3" s="77"/>
      <c r="I3" s="75"/>
      <c r="J3" s="77"/>
      <c r="K3" s="77"/>
      <c r="L3" s="77"/>
    </row>
    <row r="4" spans="1:12" ht="16.5" customHeight="1">
      <c r="A4" s="8"/>
      <c r="B4" s="8"/>
    </row>
    <row r="5" spans="1:12" ht="16.5" customHeight="1">
      <c r="A5" s="8"/>
      <c r="B5" s="8"/>
    </row>
    <row r="6" spans="1:12" ht="16.5" customHeight="1">
      <c r="A6" s="8"/>
      <c r="B6" s="8"/>
      <c r="F6" s="173" t="s">
        <v>2</v>
      </c>
      <c r="G6" s="173"/>
      <c r="H6" s="173"/>
      <c r="J6" s="173" t="s">
        <v>3</v>
      </c>
      <c r="K6" s="173"/>
      <c r="L6" s="173"/>
    </row>
    <row r="7" spans="1:12" ht="16.5" customHeight="1">
      <c r="A7" s="8"/>
      <c r="B7" s="8"/>
      <c r="F7" s="174" t="s">
        <v>4</v>
      </c>
      <c r="G7" s="174"/>
      <c r="H7" s="174"/>
      <c r="J7" s="174" t="s">
        <v>4</v>
      </c>
      <c r="K7" s="174"/>
      <c r="L7" s="174"/>
    </row>
    <row r="8" spans="1:12" ht="16.5" customHeight="1">
      <c r="A8" s="8"/>
      <c r="B8" s="8"/>
      <c r="F8" s="78" t="s">
        <v>5</v>
      </c>
      <c r="G8" s="79"/>
      <c r="H8" s="78" t="s">
        <v>5</v>
      </c>
      <c r="J8" s="78" t="s">
        <v>5</v>
      </c>
      <c r="K8" s="79"/>
      <c r="L8" s="78" t="s">
        <v>5</v>
      </c>
    </row>
    <row r="9" spans="1:12" ht="16.5" customHeight="1">
      <c r="A9" s="8"/>
      <c r="F9" s="20" t="s">
        <v>8</v>
      </c>
      <c r="G9" s="19"/>
      <c r="H9" s="20" t="s">
        <v>9</v>
      </c>
      <c r="I9" s="19"/>
      <c r="J9" s="20" t="s">
        <v>8</v>
      </c>
      <c r="K9" s="19"/>
      <c r="L9" s="20" t="s">
        <v>9</v>
      </c>
    </row>
    <row r="10" spans="1:12" ht="16.5" customHeight="1">
      <c r="D10" s="80" t="s">
        <v>10</v>
      </c>
      <c r="F10" s="21" t="s">
        <v>11</v>
      </c>
      <c r="G10" s="22"/>
      <c r="H10" s="21" t="s">
        <v>11</v>
      </c>
      <c r="I10" s="9"/>
      <c r="J10" s="21" t="s">
        <v>11</v>
      </c>
      <c r="K10" s="22"/>
      <c r="L10" s="21" t="s">
        <v>11</v>
      </c>
    </row>
    <row r="11" spans="1:12" ht="16.5" customHeight="1">
      <c r="D11" s="81"/>
      <c r="F11" s="79"/>
      <c r="G11" s="82"/>
      <c r="H11" s="79"/>
      <c r="J11" s="79"/>
      <c r="K11" s="82"/>
      <c r="L11" s="79"/>
    </row>
    <row r="12" spans="1:12" ht="16.5" customHeight="1">
      <c r="A12" s="175" t="s">
        <v>130</v>
      </c>
      <c r="B12" s="175"/>
      <c r="D12" s="83"/>
      <c r="E12" s="83"/>
      <c r="F12" s="84"/>
      <c r="G12" s="85"/>
      <c r="H12" s="84"/>
      <c r="I12" s="85"/>
      <c r="J12" s="84"/>
      <c r="K12" s="85"/>
      <c r="L12" s="84"/>
    </row>
    <row r="13" spans="1:12" ht="16.5" customHeight="1">
      <c r="A13" s="171" t="s">
        <v>131</v>
      </c>
      <c r="B13" s="171"/>
      <c r="D13" s="86"/>
      <c r="E13" s="86"/>
      <c r="F13" s="85">
        <v>154768974</v>
      </c>
      <c r="G13" s="85"/>
      <c r="H13" s="73">
        <v>150233362</v>
      </c>
      <c r="I13" s="85"/>
      <c r="J13" s="94">
        <v>204080979</v>
      </c>
      <c r="K13" s="85"/>
      <c r="L13" s="73">
        <v>101716905</v>
      </c>
    </row>
    <row r="14" spans="1:12" ht="16.5" customHeight="1">
      <c r="A14" s="171" t="s">
        <v>182</v>
      </c>
      <c r="B14" s="171"/>
      <c r="D14" s="86"/>
      <c r="E14" s="86"/>
      <c r="F14" s="84"/>
      <c r="G14" s="87"/>
      <c r="H14" s="84"/>
      <c r="I14" s="87"/>
      <c r="J14" s="84"/>
      <c r="K14" s="87"/>
      <c r="L14" s="84"/>
    </row>
    <row r="15" spans="1:12" ht="16.5" customHeight="1">
      <c r="B15" s="88" t="s">
        <v>205</v>
      </c>
      <c r="D15" s="72">
        <v>13</v>
      </c>
      <c r="E15" s="72"/>
      <c r="F15" s="85">
        <v>5198293</v>
      </c>
      <c r="G15" s="85"/>
      <c r="H15" s="85">
        <v>4731036</v>
      </c>
      <c r="I15" s="85"/>
      <c r="J15" s="73">
        <v>5173377</v>
      </c>
      <c r="K15" s="85"/>
      <c r="L15" s="85">
        <v>4706029</v>
      </c>
    </row>
    <row r="16" spans="1:12" ht="16.5" customHeight="1">
      <c r="B16" s="88" t="s">
        <v>133</v>
      </c>
      <c r="D16" s="72">
        <v>13</v>
      </c>
      <c r="E16" s="72"/>
      <c r="F16" s="85">
        <v>2884004</v>
      </c>
      <c r="G16" s="85"/>
      <c r="H16" s="85">
        <v>2998228</v>
      </c>
      <c r="I16" s="85"/>
      <c r="J16" s="73">
        <v>2884004</v>
      </c>
      <c r="K16" s="85"/>
      <c r="L16" s="85">
        <v>2998228</v>
      </c>
    </row>
    <row r="17" spans="1:12" ht="16.5" customHeight="1">
      <c r="B17" s="88" t="s">
        <v>132</v>
      </c>
      <c r="D17" s="72">
        <v>13</v>
      </c>
      <c r="E17" s="72"/>
      <c r="F17" s="85">
        <v>2358528</v>
      </c>
      <c r="G17" s="85"/>
      <c r="H17" s="85">
        <v>6991083</v>
      </c>
      <c r="I17" s="85"/>
      <c r="J17" s="94">
        <v>1255642</v>
      </c>
      <c r="K17" s="85"/>
      <c r="L17" s="85">
        <v>1358680</v>
      </c>
    </row>
    <row r="18" spans="1:12" ht="16.5" customHeight="1">
      <c r="B18" s="71" t="s">
        <v>199</v>
      </c>
      <c r="E18" s="72"/>
      <c r="F18" s="85">
        <v>-9929153</v>
      </c>
      <c r="G18" s="85"/>
      <c r="H18" s="85">
        <v>7761733.3300000019</v>
      </c>
      <c r="I18" s="85"/>
      <c r="J18" s="73">
        <v>-9929153</v>
      </c>
      <c r="K18" s="85"/>
      <c r="L18" s="85">
        <v>7761733.3300000019</v>
      </c>
    </row>
    <row r="19" spans="1:12" ht="16.5" customHeight="1">
      <c r="B19" s="71" t="s">
        <v>134</v>
      </c>
      <c r="E19" s="72"/>
      <c r="F19" s="85">
        <v>-4473447</v>
      </c>
      <c r="G19" s="85"/>
      <c r="H19" s="85">
        <v>-5487586</v>
      </c>
      <c r="I19" s="85"/>
      <c r="J19" s="73">
        <v>-4473447</v>
      </c>
      <c r="K19" s="85"/>
      <c r="L19" s="85">
        <v>-5487586</v>
      </c>
    </row>
    <row r="20" spans="1:12" ht="16.5" customHeight="1">
      <c r="B20" s="89" t="s">
        <v>183</v>
      </c>
      <c r="E20" s="72"/>
      <c r="F20" s="85">
        <v>1596938</v>
      </c>
      <c r="G20" s="85"/>
      <c r="H20" s="85">
        <v>3786396</v>
      </c>
      <c r="I20" s="85"/>
      <c r="J20" s="73">
        <v>1596938</v>
      </c>
      <c r="K20" s="85"/>
      <c r="L20" s="85">
        <v>3786396</v>
      </c>
    </row>
    <row r="21" spans="1:12" ht="16.5" customHeight="1">
      <c r="B21" s="89" t="s">
        <v>135</v>
      </c>
      <c r="D21" s="72">
        <v>17</v>
      </c>
      <c r="E21" s="72"/>
      <c r="F21" s="85">
        <v>1254905</v>
      </c>
      <c r="G21" s="85"/>
      <c r="H21" s="85">
        <v>1971202</v>
      </c>
      <c r="I21" s="85"/>
      <c r="J21" s="73">
        <v>1254905</v>
      </c>
      <c r="K21" s="85"/>
      <c r="L21" s="85">
        <v>1971202</v>
      </c>
    </row>
    <row r="22" spans="1:12" ht="16.5" customHeight="1">
      <c r="A22" s="90"/>
      <c r="B22" s="90" t="s">
        <v>43</v>
      </c>
      <c r="C22" s="8"/>
      <c r="D22" s="86"/>
      <c r="E22" s="86"/>
      <c r="F22" s="85">
        <v>1003301</v>
      </c>
      <c r="G22" s="85"/>
      <c r="H22" s="85">
        <v>1421949</v>
      </c>
      <c r="I22" s="85"/>
      <c r="J22" s="73">
        <v>1003301</v>
      </c>
      <c r="K22" s="85"/>
      <c r="L22" s="85">
        <v>1421949</v>
      </c>
    </row>
    <row r="23" spans="1:12" ht="16.5" customHeight="1">
      <c r="A23" s="90"/>
      <c r="B23" s="71" t="s">
        <v>184</v>
      </c>
      <c r="D23" s="86"/>
      <c r="E23" s="86"/>
      <c r="F23" s="85">
        <v>6082406</v>
      </c>
      <c r="G23" s="85"/>
      <c r="H23" s="85">
        <v>1729062</v>
      </c>
      <c r="I23" s="85"/>
      <c r="J23" s="73">
        <v>6082406</v>
      </c>
      <c r="K23" s="85"/>
      <c r="L23" s="85">
        <v>1729062</v>
      </c>
    </row>
    <row r="24" spans="1:12" ht="16.5" customHeight="1">
      <c r="A24" s="90"/>
      <c r="B24" s="71" t="s">
        <v>185</v>
      </c>
      <c r="D24" s="83"/>
      <c r="E24" s="86"/>
      <c r="F24" s="12"/>
      <c r="G24" s="85"/>
      <c r="H24" s="12"/>
      <c r="I24" s="85"/>
      <c r="J24" s="11"/>
      <c r="K24" s="71"/>
      <c r="L24" s="11"/>
    </row>
    <row r="25" spans="1:12" ht="16.5" customHeight="1">
      <c r="A25" s="90"/>
      <c r="B25" s="110" t="s">
        <v>136</v>
      </c>
      <c r="D25" s="83"/>
      <c r="E25" s="86"/>
      <c r="F25" s="11">
        <v>0</v>
      </c>
      <c r="G25" s="85"/>
      <c r="H25" s="11">
        <v>376004</v>
      </c>
      <c r="I25" s="85"/>
      <c r="J25" s="11">
        <v>0</v>
      </c>
      <c r="K25" s="85"/>
      <c r="L25" s="11">
        <v>376004</v>
      </c>
    </row>
    <row r="26" spans="1:12" ht="16.5" customHeight="1">
      <c r="B26" s="90" t="s">
        <v>137</v>
      </c>
      <c r="C26" s="8"/>
      <c r="D26" s="86"/>
      <c r="E26" s="86"/>
      <c r="F26" s="85">
        <v>190229</v>
      </c>
      <c r="G26" s="85"/>
      <c r="H26" s="85">
        <v>2849161</v>
      </c>
      <c r="I26" s="85"/>
      <c r="J26" s="73">
        <v>190229</v>
      </c>
      <c r="K26" s="85"/>
      <c r="L26" s="85">
        <v>2849161</v>
      </c>
    </row>
    <row r="27" spans="1:12" ht="16.5" customHeight="1">
      <c r="B27" s="90" t="s">
        <v>138</v>
      </c>
      <c r="C27" s="8"/>
      <c r="D27" s="86"/>
      <c r="E27" s="86"/>
      <c r="F27" s="85">
        <v>-1469646</v>
      </c>
      <c r="G27" s="85"/>
      <c r="H27" s="85">
        <v>-3477738</v>
      </c>
      <c r="I27" s="85"/>
      <c r="J27" s="85">
        <v>-2144283</v>
      </c>
      <c r="K27" s="85"/>
      <c r="L27" s="85">
        <v>-3377251</v>
      </c>
    </row>
    <row r="28" spans="1:12" ht="16.5" customHeight="1">
      <c r="B28" s="90" t="s">
        <v>139</v>
      </c>
      <c r="C28" s="8"/>
      <c r="D28" s="86">
        <v>13</v>
      </c>
      <c r="E28" s="86"/>
      <c r="F28" s="85">
        <v>132080</v>
      </c>
      <c r="G28" s="85"/>
      <c r="H28" s="85">
        <v>66264</v>
      </c>
      <c r="I28" s="85"/>
      <c r="J28" s="73">
        <v>132080</v>
      </c>
      <c r="K28" s="85"/>
      <c r="L28" s="85">
        <v>66264</v>
      </c>
    </row>
    <row r="29" spans="1:12" ht="16.5" customHeight="1">
      <c r="B29" s="90" t="s">
        <v>73</v>
      </c>
      <c r="C29" s="8"/>
      <c r="D29" s="86">
        <v>12</v>
      </c>
      <c r="E29" s="86"/>
      <c r="F29" s="85">
        <v>0</v>
      </c>
      <c r="G29" s="85"/>
      <c r="H29" s="85">
        <v>0</v>
      </c>
      <c r="J29" s="85">
        <v>-67534000</v>
      </c>
      <c r="K29" s="85"/>
      <c r="L29" s="85">
        <v>0</v>
      </c>
    </row>
    <row r="30" spans="1:12" ht="16.5" customHeight="1">
      <c r="B30" s="90" t="s">
        <v>140</v>
      </c>
      <c r="C30" s="8"/>
      <c r="D30" s="86"/>
      <c r="E30" s="86"/>
      <c r="F30" s="85">
        <v>0</v>
      </c>
      <c r="G30" s="85"/>
      <c r="H30" s="85">
        <v>4681915</v>
      </c>
      <c r="I30" s="85"/>
      <c r="J30" s="85">
        <v>0</v>
      </c>
      <c r="K30" s="85"/>
      <c r="L30" s="85">
        <v>4681915</v>
      </c>
    </row>
    <row r="31" spans="1:12" ht="16.5" customHeight="1">
      <c r="B31" s="71" t="s">
        <v>141</v>
      </c>
      <c r="C31" s="8"/>
      <c r="D31" s="86"/>
      <c r="E31" s="86"/>
      <c r="F31" s="85">
        <v>-663320</v>
      </c>
      <c r="G31" s="85"/>
      <c r="H31" s="85">
        <v>-271500</v>
      </c>
      <c r="I31" s="85"/>
      <c r="J31" s="11">
        <v>-663320</v>
      </c>
      <c r="K31" s="85"/>
      <c r="L31" s="11">
        <v>-271500</v>
      </c>
    </row>
    <row r="32" spans="1:12" ht="16.5" customHeight="1">
      <c r="A32" s="172" t="s">
        <v>186</v>
      </c>
      <c r="B32" s="172"/>
      <c r="D32" s="83"/>
      <c r="E32" s="83"/>
      <c r="F32" s="84"/>
      <c r="G32" s="85"/>
      <c r="H32" s="84"/>
      <c r="I32" s="85"/>
      <c r="J32" s="84"/>
      <c r="K32" s="85"/>
      <c r="L32" s="84"/>
    </row>
    <row r="33" spans="1:12" ht="16.5" customHeight="1">
      <c r="B33" s="90" t="s">
        <v>142</v>
      </c>
      <c r="D33" s="83"/>
      <c r="E33" s="83"/>
      <c r="F33" s="85">
        <v>-24713563</v>
      </c>
      <c r="G33" s="85"/>
      <c r="H33" s="85">
        <v>43429861.670000002</v>
      </c>
      <c r="I33" s="85"/>
      <c r="J33" s="94">
        <v>1464530</v>
      </c>
      <c r="K33" s="85"/>
      <c r="L33" s="85">
        <v>-6538749.3300000019</v>
      </c>
    </row>
    <row r="34" spans="1:12" ht="16.5" customHeight="1">
      <c r="B34" s="90" t="s">
        <v>143</v>
      </c>
      <c r="D34" s="83"/>
      <c r="E34" s="83"/>
      <c r="F34" s="85">
        <v>-47745544</v>
      </c>
      <c r="G34" s="85"/>
      <c r="H34" s="85">
        <v>-15467088</v>
      </c>
      <c r="I34" s="85"/>
      <c r="J34" s="160">
        <v>-70348339</v>
      </c>
      <c r="K34" s="85"/>
      <c r="L34" s="84">
        <v>19275594</v>
      </c>
    </row>
    <row r="35" spans="1:12" ht="16.5" customHeight="1">
      <c r="B35" s="111" t="s">
        <v>144</v>
      </c>
      <c r="D35" s="83"/>
      <c r="E35" s="83"/>
      <c r="F35" s="85">
        <v>95477747</v>
      </c>
      <c r="G35" s="85"/>
      <c r="H35" s="85">
        <v>-70509715</v>
      </c>
      <c r="I35" s="85"/>
      <c r="J35" s="160">
        <v>95477747</v>
      </c>
      <c r="K35" s="85"/>
      <c r="L35" s="84">
        <v>-70509715</v>
      </c>
    </row>
    <row r="36" spans="1:12" ht="16.5" customHeight="1">
      <c r="B36" s="90" t="s">
        <v>145</v>
      </c>
      <c r="D36" s="83"/>
      <c r="E36" s="83"/>
      <c r="F36" s="85">
        <v>1300900</v>
      </c>
      <c r="G36" s="85"/>
      <c r="H36" s="85">
        <v>-1548367</v>
      </c>
      <c r="I36" s="85"/>
      <c r="J36" s="73">
        <v>940732</v>
      </c>
      <c r="K36" s="85"/>
      <c r="L36" s="85">
        <v>-1863613</v>
      </c>
    </row>
    <row r="37" spans="1:12" ht="16.5" customHeight="1">
      <c r="B37" s="111" t="s">
        <v>146</v>
      </c>
      <c r="D37" s="83"/>
      <c r="E37" s="83"/>
      <c r="F37" s="85">
        <v>677397</v>
      </c>
      <c r="G37" s="85"/>
      <c r="H37" s="85">
        <v>-677397</v>
      </c>
      <c r="I37" s="85"/>
      <c r="J37" s="73">
        <v>677397</v>
      </c>
      <c r="K37" s="85"/>
      <c r="L37" s="85">
        <v>-677397</v>
      </c>
    </row>
    <row r="38" spans="1:12" ht="16.5" customHeight="1">
      <c r="B38" s="90" t="s">
        <v>147</v>
      </c>
      <c r="D38" s="83"/>
      <c r="E38" s="83"/>
      <c r="F38" s="85">
        <v>-12361157</v>
      </c>
      <c r="G38" s="85"/>
      <c r="H38" s="85">
        <v>13554832</v>
      </c>
      <c r="I38" s="85"/>
      <c r="J38" s="73">
        <v>-110340914</v>
      </c>
      <c r="K38" s="85"/>
      <c r="L38" s="85">
        <v>58878095</v>
      </c>
    </row>
    <row r="39" spans="1:12" ht="16.5" customHeight="1">
      <c r="B39" s="90" t="s">
        <v>148</v>
      </c>
      <c r="D39" s="83"/>
      <c r="E39" s="83"/>
      <c r="F39" s="91">
        <v>-18008291</v>
      </c>
      <c r="G39" s="85"/>
      <c r="H39" s="91">
        <v>7821159</v>
      </c>
      <c r="I39" s="85"/>
      <c r="J39" s="77">
        <v>-7180092</v>
      </c>
      <c r="K39" s="85"/>
      <c r="L39" s="91">
        <v>7147522</v>
      </c>
    </row>
    <row r="40" spans="1:12" ht="16.5" customHeight="1">
      <c r="A40" s="92"/>
      <c r="B40" s="92"/>
      <c r="D40" s="86"/>
      <c r="E40" s="86"/>
      <c r="F40" s="84"/>
      <c r="G40" s="87"/>
      <c r="H40" s="84"/>
      <c r="I40" s="87"/>
      <c r="J40" s="84"/>
      <c r="K40" s="87"/>
      <c r="L40" s="84"/>
    </row>
    <row r="41" spans="1:12" ht="16.5" customHeight="1">
      <c r="A41" s="8" t="s">
        <v>221</v>
      </c>
      <c r="C41" s="93"/>
      <c r="D41" s="83"/>
      <c r="E41" s="83"/>
      <c r="F41" s="84">
        <f>SUM(F13:F40)</f>
        <v>153561581</v>
      </c>
      <c r="G41" s="85"/>
      <c r="H41" s="84">
        <f>SUM(H13:H40)</f>
        <v>156963857</v>
      </c>
      <c r="I41" s="85"/>
      <c r="J41" s="84">
        <f>SUM(J13:J40)</f>
        <v>49600719</v>
      </c>
      <c r="K41" s="85"/>
      <c r="L41" s="84">
        <f>SUM(L13:L40)</f>
        <v>131998928</v>
      </c>
    </row>
    <row r="42" spans="1:12" ht="16.5" customHeight="1">
      <c r="A42" s="71" t="s">
        <v>149</v>
      </c>
      <c r="C42" s="89"/>
      <c r="D42" s="83"/>
      <c r="E42" s="83"/>
      <c r="F42" s="84">
        <v>1469646</v>
      </c>
      <c r="G42" s="85"/>
      <c r="H42" s="84">
        <v>3477738</v>
      </c>
      <c r="I42" s="85"/>
      <c r="J42" s="94">
        <v>1333324</v>
      </c>
      <c r="K42" s="85"/>
      <c r="L42" s="85">
        <v>3377251</v>
      </c>
    </row>
    <row r="43" spans="1:12" ht="16.5" customHeight="1">
      <c r="A43" s="71" t="s">
        <v>150</v>
      </c>
      <c r="C43" s="89"/>
      <c r="D43" s="83"/>
      <c r="E43" s="83"/>
      <c r="F43" s="84">
        <v>-190229</v>
      </c>
      <c r="G43" s="85"/>
      <c r="H43" s="160">
        <v>-3365587</v>
      </c>
      <c r="I43" s="85"/>
      <c r="J43" s="160">
        <v>-190229</v>
      </c>
      <c r="K43" s="85"/>
      <c r="L43" s="84">
        <v>-3365587</v>
      </c>
    </row>
    <row r="44" spans="1:12" ht="16.5" customHeight="1">
      <c r="A44" s="71" t="s">
        <v>172</v>
      </c>
      <c r="C44" s="89"/>
      <c r="D44" s="83"/>
      <c r="E44" s="83"/>
      <c r="F44" s="84">
        <v>0</v>
      </c>
      <c r="G44" s="85"/>
      <c r="H44" s="84">
        <v>0</v>
      </c>
      <c r="J44" s="94">
        <v>67534000</v>
      </c>
      <c r="K44" s="85"/>
      <c r="L44" s="84">
        <v>0</v>
      </c>
    </row>
    <row r="45" spans="1:12" ht="16.5" customHeight="1">
      <c r="A45" s="71" t="s">
        <v>151</v>
      </c>
      <c r="C45" s="89"/>
      <c r="D45" s="83"/>
      <c r="E45" s="83"/>
      <c r="F45" s="95">
        <v>-39584382</v>
      </c>
      <c r="G45" s="85"/>
      <c r="H45" s="95">
        <v>-35566874</v>
      </c>
      <c r="I45" s="85"/>
      <c r="J45" s="77">
        <v>-38065122</v>
      </c>
      <c r="K45" s="85"/>
      <c r="L45" s="91">
        <v>-29603861</v>
      </c>
    </row>
    <row r="46" spans="1:12" ht="16.5" customHeight="1">
      <c r="A46" s="8"/>
      <c r="B46" s="8"/>
      <c r="D46" s="83"/>
      <c r="E46" s="83"/>
      <c r="F46" s="84"/>
      <c r="G46" s="85"/>
      <c r="H46" s="84"/>
      <c r="I46" s="85"/>
      <c r="J46" s="84"/>
      <c r="K46" s="85"/>
      <c r="L46" s="84"/>
    </row>
    <row r="47" spans="1:12" ht="16.5" customHeight="1">
      <c r="A47" s="8" t="s">
        <v>187</v>
      </c>
      <c r="B47" s="8"/>
    </row>
    <row r="48" spans="1:12" ht="16.5" customHeight="1">
      <c r="A48" s="8" t="s">
        <v>152</v>
      </c>
      <c r="B48" s="8"/>
      <c r="D48" s="83"/>
      <c r="E48" s="83"/>
      <c r="F48" s="95">
        <f>SUM(F41:F45)</f>
        <v>115256616</v>
      </c>
      <c r="G48" s="85"/>
      <c r="H48" s="95">
        <f>SUM(H41:H45)</f>
        <v>121509134</v>
      </c>
      <c r="I48" s="85"/>
      <c r="J48" s="95">
        <f>SUM(J41:J45)</f>
        <v>80212692</v>
      </c>
      <c r="K48" s="85"/>
      <c r="L48" s="95">
        <f>SUM(L41:L45)</f>
        <v>102406731</v>
      </c>
    </row>
    <row r="52" spans="1:12" ht="17.25" customHeight="1"/>
    <row r="53" spans="1:12" ht="22.2" customHeight="1">
      <c r="A53" s="14" t="s">
        <v>32</v>
      </c>
      <c r="B53" s="75"/>
      <c r="C53" s="75"/>
      <c r="D53" s="76"/>
      <c r="E53" s="75"/>
      <c r="F53" s="77"/>
      <c r="G53" s="77"/>
      <c r="H53" s="77"/>
      <c r="I53" s="75"/>
      <c r="J53" s="77"/>
      <c r="K53" s="77"/>
      <c r="L53" s="77"/>
    </row>
    <row r="54" spans="1:12" ht="16.5" customHeight="1">
      <c r="A54" s="8" t="str">
        <f>+A1</f>
        <v>Rojukiss International Public Company Limited</v>
      </c>
      <c r="B54" s="8"/>
    </row>
    <row r="55" spans="1:12" ht="16.5" customHeight="1">
      <c r="A55" s="8" t="s">
        <v>153</v>
      </c>
      <c r="B55" s="8"/>
    </row>
    <row r="56" spans="1:12" ht="16.5" customHeight="1">
      <c r="A56" s="74" t="str">
        <f>A3</f>
        <v>For the nine-month period ended 30 September 2025</v>
      </c>
      <c r="B56" s="74"/>
      <c r="C56" s="75"/>
      <c r="D56" s="76"/>
      <c r="E56" s="75"/>
      <c r="F56" s="77"/>
      <c r="G56" s="77"/>
      <c r="H56" s="77"/>
      <c r="I56" s="75"/>
      <c r="J56" s="77"/>
      <c r="K56" s="77"/>
      <c r="L56" s="77"/>
    </row>
    <row r="59" spans="1:12" ht="16.5" customHeight="1">
      <c r="F59" s="173" t="s">
        <v>2</v>
      </c>
      <c r="G59" s="173"/>
      <c r="H59" s="173"/>
      <c r="J59" s="173" t="s">
        <v>3</v>
      </c>
      <c r="K59" s="173"/>
      <c r="L59" s="173"/>
    </row>
    <row r="60" spans="1:12" ht="16.5" customHeight="1">
      <c r="F60" s="174" t="s">
        <v>4</v>
      </c>
      <c r="G60" s="174"/>
      <c r="H60" s="174"/>
      <c r="J60" s="174" t="s">
        <v>4</v>
      </c>
      <c r="K60" s="174"/>
      <c r="L60" s="174"/>
    </row>
    <row r="61" spans="1:12" ht="16.5" customHeight="1">
      <c r="F61" s="78" t="s">
        <v>5</v>
      </c>
      <c r="G61" s="79"/>
      <c r="H61" s="78" t="s">
        <v>5</v>
      </c>
      <c r="J61" s="78" t="s">
        <v>5</v>
      </c>
      <c r="K61" s="79"/>
      <c r="L61" s="78" t="s">
        <v>5</v>
      </c>
    </row>
    <row r="62" spans="1:12" ht="16.5" customHeight="1">
      <c r="F62" s="20" t="s">
        <v>8</v>
      </c>
      <c r="G62" s="71"/>
      <c r="H62" s="20" t="s">
        <v>9</v>
      </c>
      <c r="J62" s="20" t="s">
        <v>8</v>
      </c>
      <c r="K62" s="71"/>
      <c r="L62" s="20" t="s">
        <v>9</v>
      </c>
    </row>
    <row r="63" spans="1:12" ht="16.5" customHeight="1">
      <c r="D63" s="80" t="s">
        <v>10</v>
      </c>
      <c r="F63" s="21" t="s">
        <v>11</v>
      </c>
      <c r="G63" s="71"/>
      <c r="H63" s="21" t="s">
        <v>11</v>
      </c>
      <c r="J63" s="21" t="s">
        <v>11</v>
      </c>
      <c r="K63" s="71"/>
      <c r="L63" s="21" t="s">
        <v>11</v>
      </c>
    </row>
    <row r="64" spans="1:12" ht="16.5" customHeight="1">
      <c r="G64" s="71"/>
      <c r="K64" s="71"/>
    </row>
    <row r="65" spans="1:12" ht="16.5" customHeight="1">
      <c r="A65" s="8" t="s">
        <v>154</v>
      </c>
      <c r="B65" s="8"/>
      <c r="D65" s="83"/>
      <c r="F65" s="85"/>
      <c r="G65" s="71"/>
      <c r="H65" s="85"/>
      <c r="J65" s="84"/>
      <c r="K65" s="71"/>
      <c r="L65" s="84"/>
    </row>
    <row r="66" spans="1:12" ht="16.5" customHeight="1">
      <c r="A66" s="71" t="s">
        <v>155</v>
      </c>
      <c r="F66" s="5">
        <v>0</v>
      </c>
      <c r="G66" s="71"/>
      <c r="H66" s="5">
        <v>0</v>
      </c>
      <c r="I66" s="85"/>
      <c r="J66" s="5">
        <v>0</v>
      </c>
      <c r="K66" s="85"/>
      <c r="L66" s="5">
        <v>28750</v>
      </c>
    </row>
    <row r="67" spans="1:12" ht="16.5" customHeight="1">
      <c r="A67" s="71" t="s">
        <v>188</v>
      </c>
      <c r="F67" s="5"/>
      <c r="G67" s="71"/>
      <c r="H67" s="5"/>
      <c r="J67" s="5"/>
      <c r="K67" s="71"/>
      <c r="L67" s="5"/>
    </row>
    <row r="68" spans="1:12" ht="16.5" customHeight="1">
      <c r="B68" s="71" t="s">
        <v>136</v>
      </c>
      <c r="D68" s="72">
        <v>8</v>
      </c>
      <c r="F68" s="5">
        <v>-104000000</v>
      </c>
      <c r="G68" s="71"/>
      <c r="H68" s="5">
        <v>-205000000</v>
      </c>
      <c r="I68" s="85"/>
      <c r="J68" s="5">
        <v>-104000000</v>
      </c>
      <c r="K68" s="85"/>
      <c r="L68" s="5">
        <v>-205000000</v>
      </c>
    </row>
    <row r="69" spans="1:12" ht="16.5" customHeight="1">
      <c r="A69" s="71" t="s">
        <v>189</v>
      </c>
      <c r="F69" s="5"/>
      <c r="G69" s="71"/>
      <c r="H69" s="5"/>
      <c r="J69" s="5"/>
      <c r="K69" s="71"/>
      <c r="L69" s="5"/>
    </row>
    <row r="70" spans="1:12" ht="16.5" customHeight="1">
      <c r="B70" s="71" t="s">
        <v>136</v>
      </c>
      <c r="D70" s="72">
        <v>8</v>
      </c>
      <c r="F70" s="5">
        <v>208122047</v>
      </c>
      <c r="G70" s="71"/>
      <c r="H70" s="5">
        <v>203000000</v>
      </c>
      <c r="I70" s="85"/>
      <c r="J70" s="5">
        <v>208122047</v>
      </c>
      <c r="K70" s="85"/>
      <c r="L70" s="5">
        <v>203000000</v>
      </c>
    </row>
    <row r="71" spans="1:12" ht="16.5" customHeight="1">
      <c r="A71" s="71" t="s">
        <v>190</v>
      </c>
      <c r="D71" s="83"/>
      <c r="F71" s="84">
        <v>-2834717</v>
      </c>
      <c r="G71" s="71"/>
      <c r="H71" s="84">
        <v>-3464269</v>
      </c>
      <c r="I71" s="85"/>
      <c r="J71" s="5">
        <v>-2834717</v>
      </c>
      <c r="K71" s="85"/>
      <c r="L71" s="5">
        <v>-3464269</v>
      </c>
    </row>
    <row r="72" spans="1:12" ht="16.5" customHeight="1">
      <c r="A72" s="71" t="s">
        <v>191</v>
      </c>
      <c r="F72" s="95">
        <v>-439950</v>
      </c>
      <c r="G72" s="71"/>
      <c r="H72" s="95">
        <v>-12000</v>
      </c>
      <c r="I72" s="85"/>
      <c r="J72" s="109">
        <v>-439950</v>
      </c>
      <c r="K72" s="85"/>
      <c r="L72" s="109">
        <v>-12000</v>
      </c>
    </row>
    <row r="73" spans="1:12" ht="16.5" customHeight="1">
      <c r="D73" s="83"/>
      <c r="F73" s="84"/>
      <c r="G73" s="71"/>
      <c r="H73" s="84"/>
      <c r="J73" s="84"/>
      <c r="K73" s="71"/>
      <c r="L73" s="84"/>
    </row>
    <row r="74" spans="1:12" ht="16.5" customHeight="1">
      <c r="A74" s="8" t="s">
        <v>206</v>
      </c>
      <c r="D74" s="83"/>
      <c r="F74" s="95">
        <f>SUM(F66:F72)</f>
        <v>100847380</v>
      </c>
      <c r="G74" s="71"/>
      <c r="H74" s="95">
        <f>SUM(H66:H72)</f>
        <v>-5476269</v>
      </c>
      <c r="J74" s="95">
        <f>SUM(J66:J72)</f>
        <v>100847380</v>
      </c>
      <c r="K74" s="71"/>
      <c r="L74" s="95">
        <f>SUM(L66:L72)</f>
        <v>-5447519</v>
      </c>
    </row>
    <row r="75" spans="1:12" ht="16.5" customHeight="1">
      <c r="D75" s="96"/>
      <c r="F75" s="97"/>
      <c r="G75" s="71"/>
      <c r="H75" s="97"/>
      <c r="J75" s="97"/>
      <c r="K75" s="71"/>
      <c r="L75" s="97"/>
    </row>
    <row r="76" spans="1:12" ht="16.5" customHeight="1">
      <c r="A76" s="8" t="s">
        <v>156</v>
      </c>
      <c r="B76" s="8"/>
      <c r="D76" s="83"/>
      <c r="F76" s="84"/>
      <c r="G76" s="71"/>
      <c r="H76" s="84"/>
      <c r="K76" s="71"/>
    </row>
    <row r="77" spans="1:12" ht="16.5" customHeight="1">
      <c r="A77" s="66" t="s">
        <v>157</v>
      </c>
      <c r="B77" s="66"/>
      <c r="D77" s="83"/>
      <c r="F77" s="6">
        <v>0</v>
      </c>
      <c r="G77" s="71"/>
      <c r="H77" s="6">
        <v>123862925</v>
      </c>
      <c r="I77" s="85"/>
      <c r="J77" s="161">
        <v>0</v>
      </c>
      <c r="K77" s="85"/>
      <c r="L77" s="161">
        <v>123862925</v>
      </c>
    </row>
    <row r="78" spans="1:12" ht="16.5" customHeight="1">
      <c r="A78" s="66" t="s">
        <v>192</v>
      </c>
      <c r="B78" s="66"/>
      <c r="D78" s="83"/>
      <c r="F78" s="5">
        <v>0</v>
      </c>
      <c r="G78" s="71"/>
      <c r="H78" s="5">
        <v>-237615380</v>
      </c>
      <c r="I78" s="85"/>
      <c r="J78" s="7">
        <v>0</v>
      </c>
      <c r="K78" s="85"/>
      <c r="L78" s="7">
        <v>-237615380</v>
      </c>
    </row>
    <row r="79" spans="1:12" ht="16.5" customHeight="1">
      <c r="A79" s="66" t="s">
        <v>193</v>
      </c>
      <c r="B79" s="66"/>
      <c r="D79" s="83">
        <v>16</v>
      </c>
      <c r="F79" s="5">
        <v>-46686080</v>
      </c>
      <c r="G79" s="71"/>
      <c r="H79" s="5">
        <v>0</v>
      </c>
      <c r="J79" s="7">
        <v>-46686080</v>
      </c>
      <c r="K79" s="71"/>
      <c r="L79" s="7">
        <v>0</v>
      </c>
    </row>
    <row r="80" spans="1:12" ht="16.5" customHeight="1">
      <c r="A80" s="71" t="s">
        <v>194</v>
      </c>
      <c r="F80" s="84"/>
      <c r="G80" s="71"/>
      <c r="H80" s="84"/>
      <c r="J80" s="84"/>
      <c r="K80" s="71"/>
      <c r="L80" s="84"/>
    </row>
    <row r="81" spans="1:12" ht="16.5" customHeight="1">
      <c r="B81" s="71" t="s">
        <v>158</v>
      </c>
      <c r="F81" s="5">
        <v>0</v>
      </c>
      <c r="G81" s="71"/>
      <c r="H81" s="5">
        <v>-5000000</v>
      </c>
      <c r="I81" s="85"/>
      <c r="J81" s="5">
        <v>0</v>
      </c>
      <c r="K81" s="85"/>
      <c r="L81" s="5">
        <v>-5000000</v>
      </c>
    </row>
    <row r="82" spans="1:12" ht="16.5" customHeight="1">
      <c r="A82" s="98" t="s">
        <v>159</v>
      </c>
      <c r="F82" s="5"/>
      <c r="G82" s="71"/>
      <c r="H82" s="5"/>
      <c r="J82" s="5"/>
      <c r="K82" s="71"/>
      <c r="L82" s="5"/>
    </row>
    <row r="83" spans="1:12" ht="16.5" customHeight="1">
      <c r="A83" s="98"/>
      <c r="B83" s="98" t="s">
        <v>160</v>
      </c>
      <c r="F83" s="5">
        <v>0</v>
      </c>
      <c r="G83" s="71"/>
      <c r="H83" s="5">
        <v>-25270000</v>
      </c>
      <c r="I83" s="85"/>
      <c r="J83" s="70">
        <v>0</v>
      </c>
      <c r="K83" s="85"/>
      <c r="L83" s="70">
        <v>0</v>
      </c>
    </row>
    <row r="84" spans="1:12" ht="16.5" customHeight="1">
      <c r="A84" s="71" t="s">
        <v>161</v>
      </c>
      <c r="D84" s="83">
        <v>15</v>
      </c>
      <c r="F84" s="84">
        <v>-2955990</v>
      </c>
      <c r="G84" s="71"/>
      <c r="H84" s="84">
        <v>-2953531</v>
      </c>
      <c r="I84" s="85"/>
      <c r="J84" s="84">
        <v>-2955990</v>
      </c>
      <c r="K84" s="85"/>
      <c r="L84" s="84">
        <v>-2953531</v>
      </c>
    </row>
    <row r="85" spans="1:12" ht="16.5" customHeight="1">
      <c r="A85" s="71" t="s">
        <v>195</v>
      </c>
      <c r="D85" s="83" t="s">
        <v>204</v>
      </c>
      <c r="F85" s="95">
        <v>-164359410</v>
      </c>
      <c r="G85" s="71"/>
      <c r="H85" s="95">
        <v>-114001900</v>
      </c>
      <c r="I85" s="85"/>
      <c r="J85" s="95">
        <v>-164359410</v>
      </c>
      <c r="K85" s="85"/>
      <c r="L85" s="95">
        <v>-114001900</v>
      </c>
    </row>
    <row r="86" spans="1:12" ht="16.5" customHeight="1">
      <c r="D86" s="83"/>
      <c r="F86" s="84"/>
      <c r="G86" s="71"/>
      <c r="H86" s="84"/>
      <c r="J86" s="84"/>
      <c r="K86" s="71"/>
      <c r="L86" s="84"/>
    </row>
    <row r="87" spans="1:12" ht="16.5" customHeight="1">
      <c r="A87" s="8" t="s">
        <v>222</v>
      </c>
      <c r="D87" s="83"/>
      <c r="F87" s="95">
        <f>SUM(F77:F85)</f>
        <v>-214001480</v>
      </c>
      <c r="G87" s="71"/>
      <c r="H87" s="95">
        <f t="shared" ref="H87:L87" si="0">SUM(H77:H85)</f>
        <v>-260977886</v>
      </c>
      <c r="J87" s="95">
        <f t="shared" si="0"/>
        <v>-214001480</v>
      </c>
      <c r="K87" s="71"/>
      <c r="L87" s="95">
        <f t="shared" si="0"/>
        <v>-235707886</v>
      </c>
    </row>
    <row r="88" spans="1:12" ht="16.5" customHeight="1">
      <c r="D88" s="83"/>
      <c r="F88" s="84"/>
      <c r="G88" s="71"/>
      <c r="H88" s="84"/>
      <c r="J88" s="84"/>
      <c r="K88" s="71"/>
      <c r="L88" s="84"/>
    </row>
    <row r="89" spans="1:12" ht="16.5" customHeight="1">
      <c r="A89" s="8" t="s">
        <v>196</v>
      </c>
      <c r="B89" s="8"/>
      <c r="D89" s="83"/>
      <c r="F89" s="84">
        <f>F48+F74+F87</f>
        <v>2102516</v>
      </c>
      <c r="G89" s="71"/>
      <c r="H89" s="84">
        <f>H48+H74+H87</f>
        <v>-144945021</v>
      </c>
      <c r="J89" s="84">
        <f>J48+J74+J87</f>
        <v>-32941408</v>
      </c>
      <c r="K89" s="71"/>
      <c r="L89" s="84">
        <f>L48+L74+L87</f>
        <v>-138748674</v>
      </c>
    </row>
    <row r="90" spans="1:12" ht="16.5" customHeight="1">
      <c r="A90" s="71" t="s">
        <v>197</v>
      </c>
      <c r="B90" s="8"/>
      <c r="D90" s="83"/>
      <c r="F90" s="84">
        <v>293048602</v>
      </c>
      <c r="G90" s="71"/>
      <c r="H90" s="84">
        <v>477534046</v>
      </c>
      <c r="I90" s="85"/>
      <c r="J90" s="84">
        <v>248938019</v>
      </c>
      <c r="K90" s="85"/>
      <c r="L90" s="84">
        <v>431537857</v>
      </c>
    </row>
    <row r="91" spans="1:12" ht="16.5" customHeight="1">
      <c r="A91" s="71" t="s">
        <v>223</v>
      </c>
      <c r="D91" s="83"/>
      <c r="F91" s="95">
        <v>-245897</v>
      </c>
      <c r="G91" s="71"/>
      <c r="H91" s="95">
        <v>-643451</v>
      </c>
      <c r="I91" s="85"/>
      <c r="J91" s="162">
        <v>0</v>
      </c>
      <c r="K91" s="85"/>
      <c r="L91" s="95">
        <v>0</v>
      </c>
    </row>
    <row r="92" spans="1:12" ht="16.5" customHeight="1">
      <c r="D92" s="83"/>
      <c r="F92" s="84"/>
      <c r="G92" s="71"/>
      <c r="H92" s="84"/>
      <c r="J92" s="84"/>
      <c r="K92" s="71"/>
      <c r="L92" s="84"/>
    </row>
    <row r="93" spans="1:12" ht="16.5" customHeight="1" thickBot="1">
      <c r="A93" s="8" t="s">
        <v>198</v>
      </c>
      <c r="D93" s="99"/>
      <c r="F93" s="100">
        <f>SUM(F89:F92)</f>
        <v>294905221</v>
      </c>
      <c r="G93" s="71"/>
      <c r="H93" s="100">
        <f>SUM(H89:H92)</f>
        <v>331945574</v>
      </c>
      <c r="J93" s="100">
        <f>SUM(J89:J92)</f>
        <v>215996611</v>
      </c>
      <c r="K93" s="71"/>
      <c r="L93" s="100">
        <f>SUM(L89:L92)</f>
        <v>292789183</v>
      </c>
    </row>
    <row r="94" spans="1:12" ht="16.5" customHeight="1" thickTop="1">
      <c r="A94" s="8"/>
      <c r="F94" s="164"/>
      <c r="G94" s="71"/>
      <c r="H94" s="5"/>
      <c r="J94" s="164"/>
      <c r="K94" s="71"/>
      <c r="L94" s="5"/>
    </row>
    <row r="95" spans="1:12" ht="16.5" customHeight="1">
      <c r="A95" s="8" t="s">
        <v>162</v>
      </c>
      <c r="F95" s="5"/>
      <c r="G95" s="71"/>
      <c r="H95" s="5"/>
      <c r="J95" s="5"/>
      <c r="K95" s="71"/>
      <c r="L95" s="5"/>
    </row>
    <row r="96" spans="1:12" ht="16.5" customHeight="1">
      <c r="A96" s="71" t="s">
        <v>163</v>
      </c>
      <c r="F96" s="5">
        <v>167466</v>
      </c>
      <c r="G96" s="71"/>
      <c r="H96" s="5">
        <v>721802</v>
      </c>
      <c r="I96" s="73"/>
      <c r="J96" s="5">
        <v>167466</v>
      </c>
      <c r="K96" s="71"/>
      <c r="L96" s="5">
        <v>721802</v>
      </c>
    </row>
    <row r="97" spans="1:12" ht="16.5" customHeight="1">
      <c r="A97" s="71" t="s">
        <v>220</v>
      </c>
      <c r="F97" s="5">
        <v>531053</v>
      </c>
      <c r="G97" s="71"/>
      <c r="H97" s="5">
        <v>0</v>
      </c>
      <c r="I97" s="73"/>
      <c r="J97" s="5">
        <v>531053</v>
      </c>
      <c r="K97" s="71"/>
      <c r="L97" s="5">
        <v>0</v>
      </c>
    </row>
    <row r="98" spans="1:12" ht="16.5" customHeight="1">
      <c r="A98" s="71" t="s">
        <v>164</v>
      </c>
      <c r="F98" s="5">
        <v>0</v>
      </c>
      <c r="G98" s="71"/>
      <c r="H98" s="5">
        <v>91737</v>
      </c>
      <c r="I98" s="73"/>
      <c r="J98" s="5">
        <v>0</v>
      </c>
      <c r="K98" s="71"/>
      <c r="L98" s="5">
        <v>91737</v>
      </c>
    </row>
    <row r="99" spans="1:12" ht="16.5" customHeight="1">
      <c r="F99" s="5"/>
      <c r="G99" s="71"/>
      <c r="H99" s="5"/>
      <c r="J99" s="5"/>
      <c r="K99" s="71"/>
      <c r="L99" s="5"/>
    </row>
    <row r="100" spans="1:12" ht="16.5" customHeight="1">
      <c r="F100" s="5"/>
      <c r="G100" s="71"/>
      <c r="H100" s="5"/>
      <c r="J100" s="5"/>
      <c r="K100" s="71"/>
      <c r="L100" s="5"/>
    </row>
    <row r="101" spans="1:12" ht="16.5" customHeight="1">
      <c r="F101" s="5"/>
      <c r="G101" s="71"/>
      <c r="H101" s="5"/>
      <c r="J101" s="5"/>
      <c r="K101" s="71"/>
      <c r="L101" s="5"/>
    </row>
    <row r="102" spans="1:12" ht="16.5" customHeight="1">
      <c r="F102" s="5"/>
      <c r="G102" s="71"/>
      <c r="H102" s="5"/>
      <c r="J102" s="5"/>
      <c r="K102" s="71"/>
      <c r="L102" s="5"/>
    </row>
    <row r="103" spans="1:12" ht="20.25" customHeight="1">
      <c r="F103" s="5"/>
      <c r="G103" s="79"/>
      <c r="H103" s="5"/>
      <c r="J103" s="5"/>
      <c r="K103" s="79"/>
      <c r="L103" s="5"/>
    </row>
    <row r="104" spans="1:12" ht="17.25" customHeight="1">
      <c r="F104" s="5"/>
      <c r="G104" s="79"/>
      <c r="H104" s="5"/>
      <c r="J104" s="5"/>
      <c r="K104" s="79"/>
      <c r="L104" s="5"/>
    </row>
    <row r="105" spans="1:12" ht="12.75" customHeight="1">
      <c r="F105" s="101"/>
      <c r="G105" s="79"/>
      <c r="H105" s="101"/>
      <c r="J105" s="101"/>
      <c r="K105" s="79"/>
      <c r="L105" s="101"/>
    </row>
    <row r="106" spans="1:12" ht="22.2" customHeight="1">
      <c r="A106" s="75" t="str">
        <f>+A53</f>
        <v>The accompanying notes form part of this interim financial information.</v>
      </c>
      <c r="B106" s="75"/>
      <c r="C106" s="75"/>
      <c r="D106" s="76"/>
      <c r="E106" s="75"/>
      <c r="F106" s="77"/>
      <c r="G106" s="77"/>
      <c r="H106" s="77"/>
      <c r="I106" s="75"/>
      <c r="J106" s="77"/>
      <c r="K106" s="77"/>
      <c r="L106" s="77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32:B32"/>
    <mergeCell ref="F59:H59"/>
    <mergeCell ref="J59:L59"/>
    <mergeCell ref="F60:H60"/>
    <mergeCell ref="J60:L60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Eng </vt:lpstr>
      <vt:lpstr>5-6 Eng (3M)</vt:lpstr>
      <vt:lpstr>7-8 Eng (9M)</vt:lpstr>
      <vt:lpstr>9 Eng (Conso)</vt:lpstr>
      <vt:lpstr>10 Eng (Separate)</vt:lpstr>
      <vt:lpstr>11-12 Eng</vt:lpstr>
      <vt:lpstr>'10 Eng (Separate)'!Print_Area</vt:lpstr>
      <vt:lpstr>'9 Eng (Conso)'!Print_Area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Supitcha Luangdilok</dc:creator>
  <cp:keywords/>
  <dc:description/>
  <cp:lastModifiedBy>Wilaiporn Wongpokhom</cp:lastModifiedBy>
  <cp:revision/>
  <cp:lastPrinted>2025-11-07T04:14:25Z</cp:lastPrinted>
  <dcterms:created xsi:type="dcterms:W3CDTF">2020-08-04T08:17:31Z</dcterms:created>
  <dcterms:modified xsi:type="dcterms:W3CDTF">2025-11-10T02:32:33Z</dcterms:modified>
  <cp:category/>
  <cp:contentStatus/>
</cp:coreProperties>
</file>