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NSL (1657108)\"/>
    </mc:Choice>
  </mc:AlternateContent>
  <xr:revisionPtr revIDLastSave="0" documentId="13_ncr:1_{C6D3541B-4EBC-4A4D-B5C1-AE6AEAEA3EB0}" xr6:coauthVersionLast="47" xr6:coauthVersionMax="47" xr10:uidLastSave="{00000000-0000-0000-0000-000000000000}"/>
  <bookViews>
    <workbookView xWindow="-108" yWindow="-108" windowWidth="23256" windowHeight="12456" tabRatio="818" activeTab="7" xr2:uid="{6B7BD172-12F4-4906-BC6D-67CFA51836E9}"/>
  </bookViews>
  <sheets>
    <sheet name="BS1" sheetId="14" r:id="rId1"/>
    <sheet name="BS2" sheetId="15" r:id="rId2"/>
    <sheet name="3M" sheetId="5" r:id="rId3"/>
    <sheet name="9M" sheetId="21" r:id="rId4"/>
    <sheet name="SHAREHOLDER (old)" sheetId="11" state="hidden" r:id="rId5"/>
    <sheet name="shareholder (Conso)" sheetId="20" r:id="rId6"/>
    <sheet name="shareholder" sheetId="12" r:id="rId7"/>
    <sheet name="cashflow" sheetId="22" r:id="rId8"/>
  </sheets>
  <definedNames>
    <definedName name="_xlnm._FilterDatabase" localSheetId="7" hidden="1">cashflow!$A$11:$I$95</definedName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4" l="1"/>
  <c r="E23" i="14"/>
  <c r="G23" i="14"/>
  <c r="I23" i="14"/>
  <c r="C35" i="14"/>
  <c r="C36" i="14" s="1"/>
  <c r="E35" i="14"/>
  <c r="E36" i="14" s="1"/>
  <c r="G35" i="14"/>
  <c r="I35" i="14"/>
  <c r="I36" i="14" s="1"/>
  <c r="I91" i="22"/>
  <c r="G91" i="22"/>
  <c r="E91" i="22"/>
  <c r="C91" i="22"/>
  <c r="C40" i="22"/>
  <c r="C43" i="22"/>
  <c r="C33" i="15"/>
  <c r="C24" i="15"/>
  <c r="G36" i="14" l="1"/>
  <c r="G94" i="22"/>
  <c r="C94" i="22"/>
  <c r="G11" i="22"/>
  <c r="G32" i="22" s="1"/>
  <c r="G44" i="22" s="1"/>
  <c r="G47" i="22" s="1"/>
  <c r="C11" i="22"/>
  <c r="C32" i="22" s="1"/>
  <c r="C44" i="22" s="1"/>
  <c r="C47" i="22" s="1"/>
  <c r="L24" i="20"/>
  <c r="L25" i="20"/>
  <c r="C74" i="15"/>
  <c r="J19" i="12"/>
  <c r="P24" i="20"/>
  <c r="R24" i="20"/>
  <c r="N21" i="20"/>
  <c r="N25" i="20"/>
  <c r="H25" i="20"/>
  <c r="C70" i="15"/>
  <c r="C76" i="15"/>
  <c r="C78" i="15"/>
  <c r="H19" i="20"/>
  <c r="R22" i="20"/>
  <c r="R23" i="20"/>
  <c r="I24" i="5"/>
  <c r="G24" i="5"/>
  <c r="E24" i="5"/>
  <c r="C24" i="5"/>
  <c r="C25" i="15"/>
  <c r="N18" i="20"/>
  <c r="R18" i="20"/>
  <c r="I73" i="22"/>
  <c r="G73" i="22"/>
  <c r="E73" i="22"/>
  <c r="C73" i="22"/>
  <c r="I32" i="22"/>
  <c r="I44" i="22" s="1"/>
  <c r="I47" i="22" s="1"/>
  <c r="E32" i="22"/>
  <c r="E44" i="22" s="1"/>
  <c r="E47" i="22" s="1"/>
  <c r="L19" i="12"/>
  <c r="P25" i="20"/>
  <c r="C77" i="15"/>
  <c r="L18" i="12"/>
  <c r="L13" i="12"/>
  <c r="P19" i="20"/>
  <c r="N17" i="20"/>
  <c r="R17" i="20"/>
  <c r="N16" i="20"/>
  <c r="R16" i="20"/>
  <c r="I21" i="21"/>
  <c r="G21" i="21"/>
  <c r="E21" i="21"/>
  <c r="C21" i="21"/>
  <c r="I20" i="5"/>
  <c r="G20" i="5"/>
  <c r="C20" i="5"/>
  <c r="E20" i="5"/>
  <c r="N14" i="20"/>
  <c r="R14" i="20"/>
  <c r="N15" i="20"/>
  <c r="R15" i="20"/>
  <c r="I14" i="21"/>
  <c r="I23" i="21"/>
  <c r="I27" i="21"/>
  <c r="I29" i="21"/>
  <c r="I32" i="21"/>
  <c r="I40" i="21"/>
  <c r="I42" i="21"/>
  <c r="G14" i="21"/>
  <c r="E14" i="21"/>
  <c r="E23" i="21"/>
  <c r="E27" i="21"/>
  <c r="E29" i="21"/>
  <c r="C14" i="21"/>
  <c r="C23" i="21"/>
  <c r="C27" i="21"/>
  <c r="C29" i="21"/>
  <c r="L34" i="15"/>
  <c r="I34" i="15"/>
  <c r="I35" i="15"/>
  <c r="F34" i="15"/>
  <c r="C34" i="15"/>
  <c r="L76" i="15"/>
  <c r="L78" i="15"/>
  <c r="L25" i="15"/>
  <c r="L35" i="15"/>
  <c r="L79" i="15"/>
  <c r="I25" i="15"/>
  <c r="F76" i="15"/>
  <c r="F78" i="15"/>
  <c r="F25" i="15"/>
  <c r="F35" i="15"/>
  <c r="F79" i="15"/>
  <c r="J25" i="20"/>
  <c r="C73" i="15"/>
  <c r="F25" i="20"/>
  <c r="D25" i="20"/>
  <c r="R21" i="20"/>
  <c r="R25" i="20"/>
  <c r="J19" i="20"/>
  <c r="F19" i="20"/>
  <c r="D19" i="20"/>
  <c r="C14" i="5"/>
  <c r="E14" i="5"/>
  <c r="G14" i="5"/>
  <c r="I14" i="5"/>
  <c r="I10" i="11"/>
  <c r="I11" i="11"/>
  <c r="E12" i="11"/>
  <c r="G12" i="11"/>
  <c r="I12" i="11"/>
  <c r="I14" i="11"/>
  <c r="G15" i="11"/>
  <c r="I15" i="11"/>
  <c r="I16" i="11"/>
  <c r="E16" i="11"/>
  <c r="L12" i="12"/>
  <c r="L15" i="12"/>
  <c r="L14" i="12"/>
  <c r="D15" i="12"/>
  <c r="F15" i="12"/>
  <c r="H15" i="12"/>
  <c r="J15" i="12"/>
  <c r="L17" i="12"/>
  <c r="D20" i="12"/>
  <c r="F20" i="12"/>
  <c r="H20" i="12"/>
  <c r="I73" i="15"/>
  <c r="J20" i="12"/>
  <c r="I74" i="15"/>
  <c r="I76" i="15"/>
  <c r="I78" i="15"/>
  <c r="L19" i="20"/>
  <c r="E32" i="21"/>
  <c r="E40" i="21"/>
  <c r="E42" i="21"/>
  <c r="E35" i="21"/>
  <c r="I35" i="21"/>
  <c r="I37" i="21"/>
  <c r="I44" i="21"/>
  <c r="E44" i="21"/>
  <c r="E37" i="21"/>
  <c r="L20" i="12"/>
  <c r="G23" i="21"/>
  <c r="G27" i="21"/>
  <c r="G29" i="21"/>
  <c r="G35" i="21"/>
  <c r="C32" i="21"/>
  <c r="C40" i="21"/>
  <c r="C42" i="21"/>
  <c r="C35" i="21"/>
  <c r="I22" i="5"/>
  <c r="I26" i="5"/>
  <c r="I29" i="5"/>
  <c r="I37" i="5"/>
  <c r="I39" i="5"/>
  <c r="E22" i="5"/>
  <c r="E26" i="5"/>
  <c r="E32" i="5"/>
  <c r="G22" i="5"/>
  <c r="G26" i="5"/>
  <c r="G29" i="5"/>
  <c r="G37" i="5"/>
  <c r="G39" i="5"/>
  <c r="C22" i="5"/>
  <c r="C26" i="5"/>
  <c r="C32" i="5"/>
  <c r="G32" i="21"/>
  <c r="G40" i="21"/>
  <c r="G42" i="21"/>
  <c r="G37" i="21"/>
  <c r="G44" i="21"/>
  <c r="C44" i="21"/>
  <c r="C37" i="21"/>
  <c r="I32" i="5"/>
  <c r="E29" i="5"/>
  <c r="E37" i="5"/>
  <c r="E39" i="5"/>
  <c r="C29" i="5"/>
  <c r="C37" i="5"/>
  <c r="C39" i="5"/>
  <c r="G32" i="5"/>
  <c r="G34" i="5"/>
  <c r="E41" i="5"/>
  <c r="E34" i="5"/>
  <c r="I41" i="5"/>
  <c r="I34" i="5"/>
  <c r="G41" i="5"/>
  <c r="C34" i="5"/>
  <c r="C41" i="5"/>
  <c r="R19" i="20"/>
  <c r="N19" i="20"/>
  <c r="G16" i="11"/>
  <c r="I79" i="15"/>
  <c r="G93" i="22" l="1"/>
  <c r="G95" i="22"/>
  <c r="E93" i="22"/>
  <c r="E95" i="22" s="1"/>
  <c r="I93" i="22"/>
  <c r="I95" i="22" s="1"/>
  <c r="C35" i="15"/>
  <c r="C79" i="15" s="1"/>
  <c r="C93" i="22"/>
  <c r="C95" i="22" s="1"/>
</calcChain>
</file>

<file path=xl/sharedStrings.xml><?xml version="1.0" encoding="utf-8"?>
<sst xmlns="http://schemas.openxmlformats.org/spreadsheetml/2006/main" count="385" uniqueCount="228">
  <si>
    <t>ASSETS</t>
  </si>
  <si>
    <t xml:space="preserve">CURRENT  ASSETS </t>
  </si>
  <si>
    <t>Other current assets</t>
  </si>
  <si>
    <t xml:space="preserve">Total Current Assets </t>
  </si>
  <si>
    <t>NON-CURRENT  ASSETS</t>
  </si>
  <si>
    <t>TOTAL  ASSETS</t>
  </si>
  <si>
    <t>Notes to the financial statements form an integral part of these statements</t>
  </si>
  <si>
    <t xml:space="preserve">CURRENT  LIABILITIES </t>
  </si>
  <si>
    <t xml:space="preserve">Total Current Liabilities </t>
  </si>
  <si>
    <t xml:space="preserve">TOTAL  LIABILITIES </t>
  </si>
  <si>
    <t xml:space="preserve">SHAREHOLDERS’  EQUITY </t>
  </si>
  <si>
    <t>SHARE  CAPITAL</t>
  </si>
  <si>
    <t>RETAINED  EARNINGS</t>
  </si>
  <si>
    <t xml:space="preserve">Unappropriated </t>
  </si>
  <si>
    <t>Unappropriated</t>
  </si>
  <si>
    <t>Total</t>
  </si>
  <si>
    <t>LIABILITIES  AND  SHAREHOLDERS’  EQUITY</t>
  </si>
  <si>
    <t>EXPENSES</t>
  </si>
  <si>
    <t>REVENUES</t>
  </si>
  <si>
    <t>Cash and cash equivalents</t>
  </si>
  <si>
    <t xml:space="preserve"> Paid-up</t>
  </si>
  <si>
    <t>Notes</t>
  </si>
  <si>
    <t xml:space="preserve">Other income </t>
  </si>
  <si>
    <t xml:space="preserve">Administrative expenses </t>
  </si>
  <si>
    <t>Total Expenses</t>
  </si>
  <si>
    <t>Total Revenues</t>
  </si>
  <si>
    <t xml:space="preserve">Total Non-current Assets </t>
  </si>
  <si>
    <t>equity</t>
  </si>
  <si>
    <t>STATEMENT  OF  FINANCIAL  POSITION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</si>
  <si>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</si>
  <si>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shareholders’</t>
  </si>
  <si>
    <t>STATEMENT  OF  CHANGES  IN  SHAREHOLDERS’  EQUITY</t>
  </si>
  <si>
    <t>UNIT : BAHT</t>
  </si>
  <si>
    <t xml:space="preserve">TOTAL  LIABILITIES  AND  SHAREHOLDERS’  EQUITY </t>
  </si>
  <si>
    <t>Beginning balance as at January 1, 2017</t>
  </si>
  <si>
    <t>Ending balance as at December 31, 2017</t>
  </si>
  <si>
    <t>Inventories</t>
  </si>
  <si>
    <t>Cost of sales</t>
  </si>
  <si>
    <t>Net profit (loss)</t>
  </si>
  <si>
    <t xml:space="preserve">Revenue from sales </t>
  </si>
  <si>
    <t>NON-CURRENT  LIABILITIES</t>
  </si>
  <si>
    <t>Total Non-current Liabilities</t>
  </si>
  <si>
    <t>INCOME  TAX  EXPENSES</t>
  </si>
  <si>
    <r>
      <t>FOR  THE  YEAR  ENDED  DECEMBER</t>
    </r>
    <r>
      <rPr>
        <b/>
        <sz val="12"/>
        <rFont val="Times New Roman"/>
        <family val="1"/>
      </rPr>
      <t xml:space="preserve">  31,  2018</t>
    </r>
  </si>
  <si>
    <t>Beginning balance as at January 1, 2018</t>
  </si>
  <si>
    <t>Ending balance as at December 31, 2018</t>
  </si>
  <si>
    <t>share capital</t>
  </si>
  <si>
    <t>NSL  FOODS  CO.,  LTD.</t>
  </si>
  <si>
    <t>Share Capital</t>
  </si>
  <si>
    <t>Shareholders’</t>
  </si>
  <si>
    <t>Equity</t>
  </si>
  <si>
    <t>Deferred tax assets</t>
  </si>
  <si>
    <t xml:space="preserve">Other non-current assets </t>
  </si>
  <si>
    <t>Other current liabilities</t>
  </si>
  <si>
    <t>Legal reserve</t>
  </si>
  <si>
    <t>Appropriated</t>
  </si>
  <si>
    <t>Legal Reserve</t>
  </si>
  <si>
    <t>Adjustments:</t>
  </si>
  <si>
    <t>Depreciation</t>
  </si>
  <si>
    <t>Interest income</t>
  </si>
  <si>
    <t>Operating assets (increase) decrease</t>
  </si>
  <si>
    <t>Trade and other current receivables</t>
  </si>
  <si>
    <t>Operating liabilities increase (decrease)</t>
  </si>
  <si>
    <t>Trade and other current payables</t>
  </si>
  <si>
    <t>Cash paid for income tax expenses</t>
  </si>
  <si>
    <t>CASH  FLOWS  FROM  INVESTING  ACTIVITIES</t>
  </si>
  <si>
    <t>CASH  FLOWS  FROM  FINANCING  ACTIVITIES</t>
  </si>
  <si>
    <t>Interest paid</t>
  </si>
  <si>
    <t>Cash and cash equivalents as at January 1,</t>
  </si>
  <si>
    <t>Cash received from deposit interest</t>
  </si>
  <si>
    <t xml:space="preserve">Appropriated </t>
  </si>
  <si>
    <t>Property, plant and equipment</t>
  </si>
  <si>
    <t xml:space="preserve">   from a financial institution</t>
  </si>
  <si>
    <t>Non-current provisions for employee benefit</t>
  </si>
  <si>
    <t>Basic earnings per share (Baht)</t>
  </si>
  <si>
    <t>Amortization of intangible assets</t>
  </si>
  <si>
    <t>Net cash provided by operating activities</t>
  </si>
  <si>
    <t xml:space="preserve">Cash paid for purchases of fixed assets </t>
  </si>
  <si>
    <t>Cash paid for purchases of intangible assets</t>
  </si>
  <si>
    <t>STATEMENT  OF  CASH  FLOWS</t>
  </si>
  <si>
    <t xml:space="preserve">     Profit from operation before changes </t>
  </si>
  <si>
    <t xml:space="preserve">     in operating assets and liabilities</t>
  </si>
  <si>
    <t xml:space="preserve">Issued and paid-up share capital </t>
  </si>
  <si>
    <t>“Unaudited”</t>
  </si>
  <si>
    <t>As at</t>
  </si>
  <si>
    <t>“UNAUDITED”</t>
  </si>
  <si>
    <t>See the condensed notes to the financial statements</t>
  </si>
  <si>
    <t>PROFIT  FOR  THE  PERIOD</t>
  </si>
  <si>
    <t>CASH  FLOWS  FROM  OPERATING  ACTIVITIES</t>
  </si>
  <si>
    <r>
      <t xml:space="preserve">STATEMENT  OF  CASH  FLOWS  </t>
    </r>
    <r>
      <rPr>
        <sz val="10"/>
        <rFont val="Times New Roman"/>
        <family val="1"/>
      </rPr>
      <t>(CONTINUED)</t>
    </r>
  </si>
  <si>
    <t>Total comprehensive income for the period</t>
  </si>
  <si>
    <t>Current portion of lease liabilities</t>
  </si>
  <si>
    <t>Lease liabilities</t>
  </si>
  <si>
    <t>Distribution costs</t>
  </si>
  <si>
    <t>Right-of-use assets</t>
  </si>
  <si>
    <t>PROFIT  BEFORE  INCOME  TAX</t>
  </si>
  <si>
    <t>TOTAL  COMPREHENSIVE  INCOME  FOR  THE  PERIOD</t>
  </si>
  <si>
    <t>Amortization of rights-of-use assets</t>
  </si>
  <si>
    <t>Derivative liabilities</t>
  </si>
  <si>
    <t xml:space="preserve">300,000,000 ordinary shares of Baht 1 each </t>
  </si>
  <si>
    <t>Derivative assets</t>
  </si>
  <si>
    <t>STATEMENTS  OF  COMPREHENSIVE  INCOME</t>
  </si>
  <si>
    <t>PROFIT  FROM  OPERATING  ACTIVITIES</t>
  </si>
  <si>
    <t xml:space="preserve">Premium on </t>
  </si>
  <si>
    <t>Issued and</t>
  </si>
  <si>
    <t xml:space="preserve">Gain on disposal of fixed assets </t>
  </si>
  <si>
    <t xml:space="preserve">Proceeds from sales of fixed assets </t>
  </si>
  <si>
    <t>PREMIUM  ON  ORDINARY  SHARES</t>
  </si>
  <si>
    <t>Authorized share capital</t>
  </si>
  <si>
    <t>Paid-up</t>
  </si>
  <si>
    <t>Ordinary</t>
  </si>
  <si>
    <t>Shares</t>
  </si>
  <si>
    <t>Retained Earnings</t>
  </si>
  <si>
    <t>Weighted average number of ordinary shares (shares)</t>
  </si>
  <si>
    <t>Income tax expense</t>
  </si>
  <si>
    <t>Profit for the period</t>
  </si>
  <si>
    <t>Cash paid for lease liabilities</t>
  </si>
  <si>
    <t>SEPARATE</t>
  </si>
  <si>
    <t>FINANCIAL  STATEMENTS</t>
  </si>
  <si>
    <t>FINANCIAL STATEMENTS</t>
  </si>
  <si>
    <t>Share of loss from joint venture</t>
  </si>
  <si>
    <t xml:space="preserve"> fully paid</t>
  </si>
  <si>
    <t xml:space="preserve">300,000,000 ordinary shares of Baht 1 each, </t>
  </si>
  <si>
    <t xml:space="preserve">Other current financial assets </t>
  </si>
  <si>
    <t>Finance costs</t>
  </si>
  <si>
    <t>CONSOLIDATED</t>
  </si>
  <si>
    <t>Investment in subsidiaries</t>
  </si>
  <si>
    <t>NON-CONTROLLING INTERESTS</t>
  </si>
  <si>
    <t>Owners of the parent</t>
  </si>
  <si>
    <t>Non-controlling interests</t>
  </si>
  <si>
    <t>NSL  FOODS  PUBLIC  COMPANY  LIMITED  AND  ITS  SUBSIDIARIES</t>
  </si>
  <si>
    <t>Bank overdrafts and short-term borrowings</t>
  </si>
  <si>
    <t>Other non-current assets</t>
  </si>
  <si>
    <t>Cash paid for investing in subsidiaries</t>
  </si>
  <si>
    <t>Goodwill</t>
  </si>
  <si>
    <t>Other intangible assets other than goodwill</t>
  </si>
  <si>
    <t>Revenue from franchise license</t>
  </si>
  <si>
    <t>Balance as at January 1, 2024</t>
  </si>
  <si>
    <t>for using equity method</t>
  </si>
  <si>
    <t xml:space="preserve">Share of loss of joint venture accounted </t>
  </si>
  <si>
    <t xml:space="preserve"> benefit expense</t>
  </si>
  <si>
    <t>Non-current provisions for employee</t>
  </si>
  <si>
    <t>financial assets</t>
  </si>
  <si>
    <t xml:space="preserve">Gain on revaluation of other current </t>
  </si>
  <si>
    <t xml:space="preserve">   investing in subsidiaries</t>
  </si>
  <si>
    <t>Total Attributions</t>
  </si>
  <si>
    <t xml:space="preserve">to Owners of </t>
  </si>
  <si>
    <t>the Parent</t>
  </si>
  <si>
    <t>Non-</t>
  </si>
  <si>
    <t>controlling</t>
  </si>
  <si>
    <t>Interests</t>
  </si>
  <si>
    <t xml:space="preserve">OTHER  COMPREHENSIVE  INCOME  (LOSS)  </t>
  </si>
  <si>
    <t>FOR  THE  PERIOD -  NET  OF  TAX</t>
  </si>
  <si>
    <t>Investment in newly established subsidiaries</t>
  </si>
  <si>
    <t>Cash paid for business acquisition</t>
  </si>
  <si>
    <t>Net cash used in investing activities</t>
  </si>
  <si>
    <t>Cash received from long-term borrowings</t>
  </si>
  <si>
    <t>Cash paid for long-term borrowings</t>
  </si>
  <si>
    <t>Corporate income tax payable</t>
  </si>
  <si>
    <t>Balance as at January 1, 2025</t>
  </si>
  <si>
    <t xml:space="preserve">Disposal groups classified </t>
  </si>
  <si>
    <t>as assets held for distribution to owners</t>
  </si>
  <si>
    <t>Long-term loans to subsidiaries</t>
  </si>
  <si>
    <t xml:space="preserve">Current portion of long-term borrowings </t>
  </si>
  <si>
    <t>Provision for dismantling cost</t>
  </si>
  <si>
    <r>
      <t>TOTAL  SHAREHOLDERS</t>
    </r>
    <r>
      <rPr>
        <sz val="12"/>
        <rFont val="Times New Roman"/>
        <family val="1"/>
      </rPr>
      <t>’</t>
    </r>
    <r>
      <rPr>
        <sz val="10"/>
        <rFont val="Times New Roman"/>
        <family val="1"/>
      </rPr>
      <t xml:space="preserve">  EQUITY ATTRIBUTABLE </t>
    </r>
  </si>
  <si>
    <r>
      <t>TOTAL  SHAREHOLDERS</t>
    </r>
    <r>
      <rPr>
        <sz val="12"/>
        <rFont val="Times New Roman"/>
        <family val="1"/>
      </rPr>
      <t>’</t>
    </r>
    <r>
      <rPr>
        <sz val="10"/>
        <rFont val="Times New Roman"/>
        <family val="1"/>
      </rPr>
      <t xml:space="preserve">  EQUITY</t>
    </r>
  </si>
  <si>
    <t>Other non-current liabilities</t>
  </si>
  <si>
    <t xml:space="preserve">   from financial institutions</t>
  </si>
  <si>
    <t>(CONTINUED)</t>
  </si>
  <si>
    <t>December 31,</t>
  </si>
  <si>
    <t>Non-current contract liabilities</t>
  </si>
  <si>
    <t>Current contract liabilities</t>
  </si>
  <si>
    <t>Long-term borrowings from financial institutions</t>
  </si>
  <si>
    <t>COMPREHENSIVE  INCOME  ATTRIBUTABLE  TO</t>
  </si>
  <si>
    <t>PROFIT ATTRIBUTABLE  TO</t>
  </si>
  <si>
    <t>PROFIT  ATTRIBUTABLE  TO</t>
  </si>
  <si>
    <t>Impairment loss on investment in a joint venture</t>
  </si>
  <si>
    <t>Impairment  loss on investment in a joint venture</t>
  </si>
  <si>
    <t>Increase in share capital of subsidiary</t>
  </si>
  <si>
    <t>Dividend paid</t>
  </si>
  <si>
    <t>Unrealized (gain) loss on derivative</t>
  </si>
  <si>
    <t>Net cash used in financing activities</t>
  </si>
  <si>
    <t>Cash paid for short-term borrowings</t>
  </si>
  <si>
    <t>SEPARATE  FINANCIAL  STATEMENTS</t>
  </si>
  <si>
    <t>CONSOLIDATED  FINANCIAL  STATEMENTS</t>
  </si>
  <si>
    <t>Short-term loans to a subsidiary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</si>
  <si>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</si>
  <si>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30,  2025</t>
    </r>
  </si>
  <si>
    <t>Cash and cash equivalents as at September 30,</t>
  </si>
  <si>
    <t>Balance as at September 30, 2025</t>
  </si>
  <si>
    <t>Balance as at September 30, 2024</t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</si>
  <si>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</si>
  <si>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t>September 30,</t>
  </si>
  <si>
    <r>
      <t xml:space="preserve">AS  AT  SEPTEMBER </t>
    </r>
    <r>
      <rPr>
        <b/>
        <sz val="12"/>
        <rFont val="Times New Roman"/>
        <family val="1"/>
      </rPr>
      <t xml:space="preserve"> 30,  2025</t>
    </r>
  </si>
  <si>
    <t>temporary investments</t>
  </si>
  <si>
    <t xml:space="preserve">Cash paid for advance payment </t>
  </si>
  <si>
    <t>for business acquisition</t>
  </si>
  <si>
    <t>DEFICIT  ARISING  FROM  CHANGE  IN</t>
  </si>
  <si>
    <t>OWNERSHIP  INTEREST  IN  A SUBSIDIARY</t>
  </si>
  <si>
    <t xml:space="preserve">Deficit arising </t>
  </si>
  <si>
    <t>in a subsidiary</t>
  </si>
  <si>
    <t xml:space="preserve">ownership interest </t>
  </si>
  <si>
    <t xml:space="preserve">from change in </t>
  </si>
  <si>
    <t>Increase in change in ownership interest in a subsidiary</t>
  </si>
  <si>
    <t>Loss on write-off of fixed assets</t>
  </si>
  <si>
    <t>Unrealized (gain) loss on exchange rate</t>
  </si>
  <si>
    <t xml:space="preserve">Cash received (paid) from other current financial assets </t>
  </si>
  <si>
    <t>Cash paid for long-term loan to subsidiaries</t>
  </si>
  <si>
    <t xml:space="preserve">Proceeds from disposal groups classified as </t>
  </si>
  <si>
    <t>assets held for distribution to owners</t>
  </si>
  <si>
    <t xml:space="preserve">Cash received from short-term borrowing from </t>
  </si>
  <si>
    <t>from financial institutions</t>
  </si>
  <si>
    <t>Net decrease in cash and cash equivalents</t>
  </si>
  <si>
    <t>Loss on deterioration of inventories</t>
  </si>
  <si>
    <t xml:space="preserve">Proceeds from non-controlling interest from </t>
  </si>
  <si>
    <t xml:space="preserve">Cash paid for changes on interests in subsidiaries </t>
  </si>
  <si>
    <t xml:space="preserve">   TO OWNERS OF THE COMPANY</t>
  </si>
  <si>
    <t>Note</t>
  </si>
  <si>
    <t>Expected credit losses (reversal)</t>
  </si>
  <si>
    <t>Non-current provisions for employee benefit paid</t>
  </si>
  <si>
    <t xml:space="preserve">     Cash received from operation</t>
  </si>
  <si>
    <t>Increase in restricted deposits at a financial institution</t>
  </si>
  <si>
    <t>Restricted deposits at a financial institution</t>
  </si>
  <si>
    <t xml:space="preserve">   that did not result in losing control</t>
  </si>
  <si>
    <t>Contract liabilities</t>
  </si>
  <si>
    <t>Short-term loans</t>
  </si>
  <si>
    <t>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</si>
</sst>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\-"/>
    <numFmt numFmtId="167" formatCode="_(* #,##0.00000_);_(* \(#,##0.00000\);_(* &quot;-&quot;?????_);_(@_)"/>
    <numFmt numFmtId="168" formatCode="_(* #,##0_);_(* \(#,##0\);_(* &quot;-&quot;?????_);_(@_)"/>
    <numFmt numFmtId="169" formatCode="_(* #,##0_);_(* \(#,##0\);_(* &quot;-&quot;????_);_(@_)"/>
    <numFmt numFmtId="170" formatCode="_-* #,##0_-;\-* #,##0_-;_-* &quot;-&quot;??_-;_-@_-"/>
    <numFmt numFmtId="171" formatCode="_(* #,##0.0000_);_(* \(#,##0.0000\);_(* &quot;-&quot;????_);_(@_)"/>
    <numFmt numFmtId="172" formatCode="_(* #,##0_);_(* \(#,##0\);_(* &quot;-&quot;??????_);_(@_)"/>
    <numFmt numFmtId="173" formatCode="#,##0;\(#,##0\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_(* #,##0.000000_);_(* \(#,##0.000000\);_(* &quot;-&quot;??????_);_(@_)"/>
  </numFmts>
  <fonts count="2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sz val="16"/>
      <name val="AngsanaUPC"/>
      <family val="1"/>
      <charset val="222"/>
    </font>
    <font>
      <sz val="14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7"/>
      <name val="Inheri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" fillId="0" borderId="0" applyFont="0" applyFill="0" applyBorder="0" applyAlignment="0" applyProtection="0"/>
    <xf numFmtId="177" fontId="14" fillId="0" borderId="0"/>
    <xf numFmtId="175" fontId="14" fillId="0" borderId="0"/>
    <xf numFmtId="174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6" fontId="17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18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7" fontId="9" fillId="0" borderId="0"/>
  </cellStyleXfs>
  <cellXfs count="17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2" fontId="4" fillId="0" borderId="0" xfId="1" applyNumberFormat="1" applyFont="1" applyFill="1" applyAlignment="1">
      <alignment horizontal="center" vertical="center"/>
    </xf>
    <xf numFmtId="172" fontId="5" fillId="0" borderId="0" xfId="1" applyNumberFormat="1" applyFont="1" applyFill="1" applyAlignment="1">
      <alignment horizontal="center" vertical="center"/>
    </xf>
    <xf numFmtId="0" fontId="7" fillId="0" borderId="0" xfId="25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164" fontId="4" fillId="0" borderId="0" xfId="1" applyFont="1" applyFill="1" applyAlignment="1">
      <alignment vertical="center"/>
    </xf>
    <xf numFmtId="171" fontId="4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70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Border="1" applyAlignment="1">
      <alignment horizontal="right" vertical="center"/>
    </xf>
    <xf numFmtId="43" fontId="5" fillId="0" borderId="0" xfId="2" applyFont="1" applyFill="1" applyAlignment="1">
      <alignment vertical="center"/>
    </xf>
    <xf numFmtId="168" fontId="5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horizontal="right" vertical="center"/>
    </xf>
    <xf numFmtId="164" fontId="5" fillId="0" borderId="0" xfId="1" applyFont="1" applyFill="1" applyAlignment="1">
      <alignment horizontal="center" vertical="center"/>
    </xf>
    <xf numFmtId="164" fontId="5" fillId="0" borderId="0" xfId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5" xfId="1" applyNumberFormat="1" applyFont="1" applyFill="1" applyBorder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 vertical="center"/>
    </xf>
    <xf numFmtId="37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37" fontId="4" fillId="0" borderId="6" xfId="1" applyNumberFormat="1" applyFont="1" applyFill="1" applyBorder="1" applyAlignment="1">
      <alignment horizontal="right" vertical="center"/>
    </xf>
    <xf numFmtId="37" fontId="5" fillId="0" borderId="6" xfId="1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5" fillId="0" borderId="4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70" fontId="5" fillId="0" borderId="4" xfId="1" applyNumberFormat="1" applyFont="1" applyFill="1" applyBorder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right" vertical="center"/>
    </xf>
    <xf numFmtId="169" fontId="5" fillId="0" borderId="6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37" fontId="5" fillId="0" borderId="7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vertical="center"/>
    </xf>
    <xf numFmtId="170" fontId="5" fillId="0" borderId="0" xfId="1" applyNumberFormat="1" applyFont="1" applyFill="1" applyAlignment="1">
      <alignment vertical="center"/>
    </xf>
    <xf numFmtId="178" fontId="5" fillId="0" borderId="0" xfId="1" applyNumberFormat="1" applyFont="1" applyFill="1" applyBorder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78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8" fontId="5" fillId="0" borderId="6" xfId="1" applyNumberFormat="1" applyFont="1" applyFill="1" applyBorder="1" applyAlignment="1">
      <alignment horizontal="right" vertical="center"/>
    </xf>
    <xf numFmtId="178" fontId="12" fillId="0" borderId="6" xfId="1" applyNumberFormat="1" applyFont="1" applyFill="1" applyBorder="1" applyAlignment="1">
      <alignment horizontal="right" vertical="center"/>
    </xf>
    <xf numFmtId="169" fontId="5" fillId="0" borderId="6" xfId="4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7" fontId="4" fillId="0" borderId="4" xfId="3" applyNumberFormat="1" applyFont="1" applyFill="1" applyBorder="1" applyAlignment="1">
      <alignment horizontal="right" vertical="center"/>
    </xf>
    <xf numFmtId="0" fontId="4" fillId="0" borderId="0" xfId="0" applyFont="1"/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37" fontId="5" fillId="0" borderId="0" xfId="18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horizontal="left" vertical="center" indent="1"/>
    </xf>
    <xf numFmtId="16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4"/>
    </xf>
    <xf numFmtId="0" fontId="19" fillId="0" borderId="0" xfId="0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5" fillId="0" borderId="0" xfId="18" applyFont="1" applyAlignment="1">
      <alignment horizontal="center" vertical="center"/>
    </xf>
    <xf numFmtId="165" fontId="5" fillId="0" borderId="0" xfId="18" applyNumberFormat="1" applyFont="1" applyAlignment="1">
      <alignment horizontal="center" vertical="center"/>
    </xf>
    <xf numFmtId="0" fontId="7" fillId="0" borderId="0" xfId="18" applyFont="1" applyAlignment="1">
      <alignment horizontal="center" vertical="center"/>
    </xf>
    <xf numFmtId="0" fontId="4" fillId="0" borderId="0" xfId="18" applyFont="1"/>
    <xf numFmtId="0" fontId="6" fillId="0" borderId="0" xfId="18" applyFont="1" applyAlignment="1">
      <alignment horizontal="right" vertical="center"/>
    </xf>
    <xf numFmtId="0" fontId="4" fillId="0" borderId="0" xfId="18" applyFont="1" applyAlignment="1">
      <alignment vertical="center"/>
    </xf>
    <xf numFmtId="0" fontId="7" fillId="0" borderId="6" xfId="18" applyFont="1" applyBorder="1" applyAlignment="1">
      <alignment horizontal="center" vertical="center"/>
    </xf>
    <xf numFmtId="0" fontId="7" fillId="0" borderId="0" xfId="18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0" xfId="24" applyFont="1" applyAlignment="1">
      <alignment vertical="center"/>
    </xf>
    <xf numFmtId="37" fontId="4" fillId="0" borderId="0" xfId="18" applyNumberFormat="1" applyFont="1" applyAlignment="1">
      <alignment horizontal="right" vertical="center"/>
    </xf>
    <xf numFmtId="37" fontId="4" fillId="0" borderId="0" xfId="18" applyNumberFormat="1" applyFont="1"/>
    <xf numFmtId="0" fontId="4" fillId="0" borderId="0" xfId="24" applyFont="1" applyAlignment="1">
      <alignment vertical="center"/>
    </xf>
    <xf numFmtId="0" fontId="4" fillId="0" borderId="0" xfId="24" applyFont="1" applyAlignment="1">
      <alignment horizontal="center" vertical="center"/>
    </xf>
    <xf numFmtId="37" fontId="4" fillId="0" borderId="0" xfId="18" applyNumberFormat="1" applyFont="1" applyAlignment="1">
      <alignment horizontal="right"/>
    </xf>
    <xf numFmtId="37" fontId="12" fillId="0" borderId="0" xfId="18" applyNumberFormat="1" applyFont="1" applyAlignment="1">
      <alignment horizontal="right"/>
    </xf>
    <xf numFmtId="0" fontId="4" fillId="0" borderId="0" xfId="26" applyFont="1" applyAlignment="1">
      <alignment vertical="center"/>
    </xf>
    <xf numFmtId="0" fontId="4" fillId="0" borderId="0" xfId="23" applyFont="1" applyAlignment="1">
      <alignment horizontal="center" vertical="center"/>
    </xf>
    <xf numFmtId="37" fontId="4" fillId="0" borderId="4" xfId="18" applyNumberFormat="1" applyFont="1" applyBorder="1" applyAlignment="1">
      <alignment vertical="center"/>
    </xf>
    <xf numFmtId="37" fontId="4" fillId="0" borderId="0" xfId="18" applyNumberFormat="1" applyFont="1" applyAlignment="1">
      <alignment vertical="center"/>
    </xf>
    <xf numFmtId="0" fontId="4" fillId="0" borderId="0" xfId="18" applyFont="1" applyAlignment="1">
      <alignment horizontal="center"/>
    </xf>
    <xf numFmtId="0" fontId="5" fillId="0" borderId="0" xfId="24" applyFont="1" applyAlignment="1">
      <alignment vertical="center"/>
    </xf>
    <xf numFmtId="0" fontId="5" fillId="0" borderId="0" xfId="18" applyFont="1" applyAlignment="1">
      <alignment vertical="center"/>
    </xf>
    <xf numFmtId="37" fontId="5" fillId="0" borderId="0" xfId="26" applyNumberFormat="1" applyFont="1" applyAlignment="1">
      <alignment vertical="center"/>
    </xf>
    <xf numFmtId="0" fontId="5" fillId="0" borderId="0" xfId="18" applyFont="1"/>
    <xf numFmtId="0" fontId="5" fillId="0" borderId="0" xfId="24" applyFont="1" applyAlignment="1">
      <alignment horizontal="center" vertical="center"/>
    </xf>
    <xf numFmtId="0" fontId="11" fillId="0" borderId="0" xfId="18" applyFont="1"/>
    <xf numFmtId="0" fontId="2" fillId="0" borderId="0" xfId="18"/>
    <xf numFmtId="0" fontId="7" fillId="0" borderId="3" xfId="22" applyFont="1" applyBorder="1" applyAlignment="1">
      <alignment horizontal="center" vertical="center"/>
    </xf>
    <xf numFmtId="0" fontId="7" fillId="0" borderId="0" xfId="22" applyFont="1" applyAlignment="1">
      <alignment horizontal="center" vertical="center"/>
    </xf>
    <xf numFmtId="0" fontId="7" fillId="0" borderId="6" xfId="22" applyFont="1" applyBorder="1" applyAlignment="1">
      <alignment horizontal="center" vertical="center"/>
    </xf>
    <xf numFmtId="0" fontId="4" fillId="0" borderId="0" xfId="18" applyFont="1" applyAlignment="1">
      <alignment horizontal="right" vertical="center"/>
    </xf>
    <xf numFmtId="0" fontId="6" fillId="0" borderId="0" xfId="24" applyFont="1" applyAlignment="1">
      <alignment vertical="center"/>
    </xf>
    <xf numFmtId="37" fontId="5" fillId="0" borderId="0" xfId="18" applyNumberFormat="1" applyFont="1" applyAlignment="1">
      <alignment vertical="center"/>
    </xf>
    <xf numFmtId="0" fontId="5" fillId="0" borderId="0" xfId="22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37" fontId="5" fillId="0" borderId="7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173" fontId="4" fillId="0" borderId="0" xfId="0" quotePrefix="1" applyNumberFormat="1" applyFont="1" applyAlignment="1">
      <alignment horizontal="left" vertical="center" indent="1"/>
    </xf>
    <xf numFmtId="0" fontId="7" fillId="0" borderId="0" xfId="0" applyFont="1" applyAlignment="1">
      <alignment horizontal="right" vertical="center"/>
    </xf>
    <xf numFmtId="37" fontId="5" fillId="0" borderId="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73" fontId="7" fillId="0" borderId="0" xfId="0" applyNumberFormat="1" applyFont="1" applyAlignment="1">
      <alignment horizontal="left" vertical="center"/>
    </xf>
    <xf numFmtId="173" fontId="6" fillId="0" borderId="0" xfId="0" applyNumberFormat="1" applyFont="1" applyAlignment="1">
      <alignment vertical="center"/>
    </xf>
    <xf numFmtId="0" fontId="6" fillId="0" borderId="0" xfId="18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5" fontId="6" fillId="0" borderId="0" xfId="18" quotePrefix="1" applyNumberFormat="1" applyFont="1" applyAlignment="1">
      <alignment horizontal="center" vertical="center"/>
    </xf>
    <xf numFmtId="0" fontId="5" fillId="0" borderId="0" xfId="18" applyFont="1" applyAlignment="1">
      <alignment horizontal="left" vertical="center" indent="2"/>
    </xf>
    <xf numFmtId="0" fontId="5" fillId="0" borderId="0" xfId="15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0" fontId="5" fillId="0" borderId="0" xfId="18" applyFont="1" applyAlignment="1">
      <alignment horizontal="left" vertical="center" indent="3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 indent="2"/>
    </xf>
    <xf numFmtId="43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27" applyFont="1" applyAlignment="1">
      <alignment horizontal="center" vertical="center"/>
    </xf>
    <xf numFmtId="0" fontId="7" fillId="0" borderId="3" xfId="18" applyFont="1" applyBorder="1" applyAlignment="1">
      <alignment horizontal="center" vertical="center"/>
    </xf>
    <xf numFmtId="0" fontId="7" fillId="0" borderId="3" xfId="22" applyFont="1" applyBorder="1" applyAlignment="1">
      <alignment horizontal="center" vertical="center"/>
    </xf>
    <xf numFmtId="0" fontId="7" fillId="0" borderId="0" xfId="18" applyFont="1" applyAlignment="1">
      <alignment horizontal="center" vertical="center"/>
    </xf>
    <xf numFmtId="0" fontId="7" fillId="0" borderId="6" xfId="18" applyFont="1" applyBorder="1" applyAlignment="1">
      <alignment horizontal="right" vertical="center"/>
    </xf>
    <xf numFmtId="0" fontId="7" fillId="0" borderId="6" xfId="18" quotePrefix="1" applyFont="1" applyBorder="1" applyAlignment="1">
      <alignment horizontal="center" vertical="center"/>
    </xf>
    <xf numFmtId="0" fontId="7" fillId="0" borderId="6" xfId="18" applyFont="1" applyBorder="1" applyAlignment="1">
      <alignment horizontal="center" vertical="center"/>
    </xf>
  </cellXfs>
  <cellStyles count="31">
    <cellStyle name="Comma" xfId="1" builtinId="3"/>
    <cellStyle name="Comma 11" xfId="2" xr:uid="{597283D2-AE14-403A-B520-60710801BE22}"/>
    <cellStyle name="Comma 2" xfId="3" xr:uid="{6F6F55AA-D67C-4E45-BF7A-5423FD4C8AF5}"/>
    <cellStyle name="Comma 2 2" xfId="4" xr:uid="{790BF8D3-BFE7-42AD-83E7-9B0B77B8A7E5}"/>
    <cellStyle name="Comma 2 2 2" xfId="5" xr:uid="{A6B638E4-8930-4AB8-8F1E-7E7CE024CF3E}"/>
    <cellStyle name="Comma 3" xfId="6" xr:uid="{B0F54739-17B4-4564-A4AE-AE317C9D75A1}"/>
    <cellStyle name="comma zerodec" xfId="7" xr:uid="{957FEF71-8E2C-4D8A-A0E1-327EF42E869E}"/>
    <cellStyle name="Currency1" xfId="8" xr:uid="{B8D6E332-E0AC-4714-BDD2-C4994D274B78}"/>
    <cellStyle name="Dollar (zero dec)" xfId="9" xr:uid="{6E2F41CC-44DE-4555-A385-86C1015B9E77}"/>
    <cellStyle name="Grey" xfId="10" xr:uid="{886B61F1-406D-47D1-9A25-EC6E90B3CC1A}"/>
    <cellStyle name="Input [yellow]" xfId="11" xr:uid="{C5129661-E50A-4BA0-B749-2B9374C46AEF}"/>
    <cellStyle name="no dec" xfId="12" xr:uid="{12E9BEF9-89C3-4363-A728-0F424B017A51}"/>
    <cellStyle name="Normal" xfId="0" builtinId="0"/>
    <cellStyle name="Normal - Style1" xfId="13" xr:uid="{0FB8C5AE-6541-4455-BEB5-518798368357}"/>
    <cellStyle name="Normal 2" xfId="14" xr:uid="{65A09600-3242-47B7-94D2-870AF6A995AE}"/>
    <cellStyle name="Normal 2 2" xfId="15" xr:uid="{15AFB137-4088-4453-8736-C8CF52EB7E83}"/>
    <cellStyle name="Normal 2 3" xfId="16" xr:uid="{E8C2644C-3A3E-4C9A-B6BC-6328B663C5A6}"/>
    <cellStyle name="Normal 2 4" xfId="17" xr:uid="{93586ED2-699A-46AB-895C-4E1857EF0E93}"/>
    <cellStyle name="Normal 3" xfId="18" xr:uid="{C6D66196-35AC-424B-8D50-AF3458182A8D}"/>
    <cellStyle name="Normal 4" xfId="19" xr:uid="{39EBAA05-9C1D-4AD2-BE4B-3ABAC663B359}"/>
    <cellStyle name="Normal 5" xfId="20" xr:uid="{062BE44D-9EBB-4DD2-AC33-6D8CC2ED2F1C}"/>
    <cellStyle name="Normal 6" xfId="21" xr:uid="{ED98783A-7644-467B-B744-FA2974E907F3}"/>
    <cellStyle name="Normal 7" xfId="22" xr:uid="{08F3C31C-D50B-4E10-A8EC-DE05B9C0A1F9}"/>
    <cellStyle name="Normal_ACT02H" xfId="23" xr:uid="{ED8551FB-1B8E-4AAD-956C-CF3DEF3430F6}"/>
    <cellStyle name="Normal_change" xfId="24" xr:uid="{8243DDB9-7B8B-4611-9ABE-D25A74625751}"/>
    <cellStyle name="Normal_SHEET" xfId="25" xr:uid="{788EBC54-B0B8-40BC-86F9-46EFEA6C8F22}"/>
    <cellStyle name="Normal_SHEET_MAGOT55H" xfId="26" xr:uid="{B11A75B9-8A19-4986-8A07-6D02892274DB}"/>
    <cellStyle name="Normal_SMK45Q1" xfId="27" xr:uid="{42482ECE-E8F5-4B84-82E3-E48D8208F659}"/>
    <cellStyle name="Percent [2]" xfId="28" xr:uid="{B6F8BDD1-139D-4DBA-9EDE-BF883055AEEA}"/>
    <cellStyle name="Quantity" xfId="29" xr:uid="{D89E20EE-BA79-4387-ABE7-09B38B06B9CD}"/>
    <cellStyle name="ปกติ_GSPP3-51Q2" xfId="30" xr:uid="{FA9FC745-897D-4C86-9991-8ED6564667F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BA140-831A-4E16-8850-9232395B7B71}">
  <sheetPr>
    <tabColor rgb="FF00B050"/>
  </sheetPr>
  <dimension ref="A1:O47"/>
  <sheetViews>
    <sheetView topLeftCell="A22" zoomScale="55" zoomScaleNormal="55" zoomScaleSheetLayoutView="70" workbookViewId="0">
      <selection activeCell="A47" sqref="A47:XFD47"/>
    </sheetView>
  </sheetViews>
  <sheetFormatPr defaultColWidth="9.25" defaultRowHeight="24" customHeight="1"/>
  <cols>
    <col min="1" max="1" width="59.75" style="1" customWidth="1"/>
    <col min="2" max="2" width="7.625" style="1" customWidth="1"/>
    <col min="3" max="3" width="17.75" style="1" customWidth="1"/>
    <col min="4" max="4" width="1.75" style="1" customWidth="1"/>
    <col min="5" max="5" width="17.75" style="1" customWidth="1"/>
    <col min="6" max="6" width="1.625" style="1" customWidth="1"/>
    <col min="7" max="7" width="17.75" style="1" customWidth="1"/>
    <col min="8" max="8" width="1.75" style="1" customWidth="1"/>
    <col min="9" max="9" width="17.75" style="1" customWidth="1"/>
    <col min="10" max="10" width="1.625" style="1" customWidth="1"/>
    <col min="11" max="11" width="9.25" style="1"/>
    <col min="12" max="12" width="27.625" style="1" customWidth="1"/>
    <col min="13" max="13" width="13.75" style="1" customWidth="1"/>
    <col min="14" max="16384" width="9.25" style="1"/>
  </cols>
  <sheetData>
    <row r="1" spans="1:15" ht="24" customHeight="1">
      <c r="A1" s="156" t="s">
        <v>130</v>
      </c>
      <c r="B1" s="156"/>
      <c r="C1" s="156"/>
      <c r="D1" s="156"/>
      <c r="E1" s="156"/>
      <c r="F1" s="156"/>
      <c r="G1" s="156"/>
      <c r="H1" s="156"/>
      <c r="I1" s="156"/>
    </row>
    <row r="2" spans="1:15" ht="24" customHeight="1">
      <c r="A2" s="156" t="s">
        <v>28</v>
      </c>
      <c r="B2" s="156"/>
      <c r="C2" s="156"/>
      <c r="D2" s="156"/>
      <c r="E2" s="156"/>
      <c r="F2" s="156"/>
      <c r="G2" s="156"/>
      <c r="H2" s="156"/>
      <c r="I2" s="156"/>
    </row>
    <row r="3" spans="1:15" ht="24" customHeight="1">
      <c r="A3" s="156" t="s">
        <v>194</v>
      </c>
      <c r="B3" s="156"/>
      <c r="C3" s="156"/>
      <c r="D3" s="156"/>
      <c r="E3" s="156"/>
      <c r="F3" s="156"/>
      <c r="G3" s="156"/>
      <c r="H3" s="156"/>
      <c r="I3" s="156"/>
    </row>
    <row r="4" spans="1:15" ht="24" customHeight="1">
      <c r="A4" s="158" t="s">
        <v>32</v>
      </c>
      <c r="B4" s="158"/>
      <c r="C4" s="158"/>
      <c r="D4" s="158"/>
      <c r="E4" s="158"/>
      <c r="F4" s="158"/>
      <c r="G4" s="158"/>
      <c r="H4" s="158"/>
      <c r="I4" s="158"/>
    </row>
    <row r="5" spans="1:15" ht="9" customHeight="1"/>
    <row r="6" spans="1:15" ht="24" customHeight="1">
      <c r="B6" s="2" t="s">
        <v>21</v>
      </c>
      <c r="C6" s="156" t="s">
        <v>125</v>
      </c>
      <c r="D6" s="156"/>
      <c r="E6" s="156"/>
      <c r="F6" s="8"/>
      <c r="G6" s="156" t="s">
        <v>117</v>
      </c>
      <c r="H6" s="156"/>
      <c r="I6" s="156"/>
    </row>
    <row r="7" spans="1:15" ht="24" customHeight="1">
      <c r="B7" s="2"/>
      <c r="C7" s="157" t="s">
        <v>118</v>
      </c>
      <c r="D7" s="157"/>
      <c r="E7" s="157"/>
      <c r="F7" s="8"/>
      <c r="G7" s="157" t="s">
        <v>118</v>
      </c>
      <c r="H7" s="157"/>
      <c r="I7" s="157"/>
    </row>
    <row r="8" spans="1:15" ht="24" customHeight="1">
      <c r="C8" s="2" t="s">
        <v>84</v>
      </c>
      <c r="E8" s="142" t="s">
        <v>84</v>
      </c>
      <c r="F8" s="2"/>
      <c r="G8" s="2" t="s">
        <v>84</v>
      </c>
      <c r="H8" s="2"/>
      <c r="I8" s="142" t="s">
        <v>84</v>
      </c>
    </row>
    <row r="9" spans="1:15" ht="24" customHeight="1">
      <c r="B9" s="2"/>
      <c r="C9" s="143" t="s">
        <v>193</v>
      </c>
      <c r="D9" s="2"/>
      <c r="E9" s="144" t="s">
        <v>170</v>
      </c>
      <c r="F9" s="2"/>
      <c r="G9" s="143" t="s">
        <v>193</v>
      </c>
      <c r="H9" s="2"/>
      <c r="I9" s="144" t="s">
        <v>170</v>
      </c>
    </row>
    <row r="10" spans="1:15" ht="24" customHeight="1">
      <c r="B10" s="2"/>
      <c r="C10" s="143">
        <v>2025</v>
      </c>
      <c r="D10" s="2"/>
      <c r="E10" s="143">
        <v>2024</v>
      </c>
      <c r="F10" s="2"/>
      <c r="G10" s="143">
        <v>2025</v>
      </c>
      <c r="H10" s="2"/>
      <c r="I10" s="143">
        <v>2024</v>
      </c>
    </row>
    <row r="11" spans="1:15" ht="24" customHeight="1">
      <c r="C11" s="2" t="s">
        <v>83</v>
      </c>
      <c r="E11" s="2"/>
      <c r="F11" s="2"/>
      <c r="G11" s="2" t="s">
        <v>83</v>
      </c>
      <c r="H11" s="2"/>
      <c r="I11" s="142"/>
    </row>
    <row r="12" spans="1:15" ht="24" customHeight="1">
      <c r="A12" s="5" t="s">
        <v>0</v>
      </c>
      <c r="B12" s="2"/>
      <c r="C12" s="2"/>
      <c r="D12" s="2"/>
      <c r="E12" s="2"/>
      <c r="F12" s="2"/>
      <c r="G12" s="2"/>
      <c r="H12" s="2"/>
    </row>
    <row r="13" spans="1:15" ht="24" customHeight="1">
      <c r="A13" s="7" t="s">
        <v>1</v>
      </c>
      <c r="E13" s="68"/>
      <c r="F13" s="68"/>
      <c r="G13" s="68"/>
      <c r="H13" s="68"/>
      <c r="I13" s="68"/>
    </row>
    <row r="14" spans="1:15" ht="24" customHeight="1">
      <c r="A14" s="85" t="s">
        <v>19</v>
      </c>
      <c r="B14" s="146">
        <v>5</v>
      </c>
      <c r="C14" s="19">
        <v>182158004</v>
      </c>
      <c r="D14" s="146"/>
      <c r="E14" s="19">
        <v>227500865</v>
      </c>
      <c r="F14" s="34"/>
      <c r="G14" s="19">
        <v>134029684</v>
      </c>
      <c r="H14" s="34"/>
      <c r="I14" s="19">
        <v>188142205</v>
      </c>
      <c r="J14" s="147"/>
      <c r="K14" s="83"/>
      <c r="L14" s="83"/>
      <c r="M14" s="83"/>
      <c r="O14" s="83"/>
    </row>
    <row r="15" spans="1:15" ht="24" customHeight="1">
      <c r="A15" s="85" t="s">
        <v>61</v>
      </c>
      <c r="B15" s="146">
        <v>7</v>
      </c>
      <c r="C15" s="19">
        <v>957266608</v>
      </c>
      <c r="D15" s="146"/>
      <c r="E15" s="19">
        <v>922436899</v>
      </c>
      <c r="F15" s="34"/>
      <c r="G15" s="19">
        <v>907341832</v>
      </c>
      <c r="H15" s="34"/>
      <c r="I15" s="19">
        <v>885627207</v>
      </c>
      <c r="J15" s="147"/>
      <c r="K15" s="83"/>
      <c r="L15" s="83"/>
      <c r="M15" s="83"/>
      <c r="O15" s="83"/>
    </row>
    <row r="16" spans="1:15" ht="24" customHeight="1">
      <c r="A16" s="85" t="s">
        <v>186</v>
      </c>
      <c r="B16" s="146">
        <v>23</v>
      </c>
      <c r="C16" s="66">
        <v>0</v>
      </c>
      <c r="D16" s="146"/>
      <c r="E16" s="66">
        <v>0</v>
      </c>
      <c r="F16" s="34"/>
      <c r="G16" s="19">
        <v>21000000</v>
      </c>
      <c r="H16" s="34"/>
      <c r="I16" s="66">
        <v>0</v>
      </c>
      <c r="J16" s="147"/>
      <c r="K16" s="83"/>
      <c r="L16" s="83"/>
      <c r="M16" s="83"/>
      <c r="O16" s="83"/>
    </row>
    <row r="17" spans="1:15" ht="24" customHeight="1">
      <c r="A17" s="85" t="s">
        <v>36</v>
      </c>
      <c r="B17" s="146">
        <v>8</v>
      </c>
      <c r="C17" s="19">
        <v>423855767</v>
      </c>
      <c r="D17" s="146"/>
      <c r="E17" s="19">
        <v>320437975</v>
      </c>
      <c r="F17" s="34"/>
      <c r="G17" s="19">
        <v>361702786</v>
      </c>
      <c r="H17" s="34"/>
      <c r="I17" s="19">
        <v>293232951</v>
      </c>
      <c r="J17" s="147"/>
      <c r="K17" s="83"/>
      <c r="L17" s="83"/>
      <c r="M17" s="83"/>
      <c r="O17" s="83"/>
    </row>
    <row r="18" spans="1:15" ht="24" customHeight="1">
      <c r="A18" s="85" t="s">
        <v>123</v>
      </c>
      <c r="B18" s="146">
        <v>9</v>
      </c>
      <c r="C18" s="19">
        <v>10209908</v>
      </c>
      <c r="E18" s="19">
        <v>269198286</v>
      </c>
      <c r="F18" s="84"/>
      <c r="G18" s="19">
        <v>10209908</v>
      </c>
      <c r="H18" s="84"/>
      <c r="I18" s="19">
        <v>269198286</v>
      </c>
      <c r="J18" s="147"/>
      <c r="K18" s="83"/>
      <c r="L18" s="83"/>
      <c r="M18" s="83"/>
      <c r="O18" s="83"/>
    </row>
    <row r="19" spans="1:15" ht="24" customHeight="1">
      <c r="A19" s="85" t="s">
        <v>100</v>
      </c>
      <c r="B19" s="146">
        <v>10</v>
      </c>
      <c r="C19" s="19">
        <v>326603</v>
      </c>
      <c r="D19" s="146"/>
      <c r="E19" s="19">
        <v>225770</v>
      </c>
      <c r="F19" s="84"/>
      <c r="G19" s="19">
        <v>326603</v>
      </c>
      <c r="H19" s="84"/>
      <c r="I19" s="19">
        <v>225770</v>
      </c>
      <c r="J19" s="147"/>
      <c r="K19" s="83"/>
      <c r="M19" s="83"/>
      <c r="O19" s="83"/>
    </row>
    <row r="20" spans="1:15" ht="24" customHeight="1">
      <c r="A20" s="85" t="s">
        <v>160</v>
      </c>
      <c r="D20" s="146"/>
      <c r="F20" s="34"/>
      <c r="G20" s="19"/>
      <c r="H20" s="34"/>
      <c r="J20" s="147"/>
      <c r="K20" s="83"/>
      <c r="L20" s="83"/>
      <c r="M20" s="83"/>
      <c r="O20" s="83"/>
    </row>
    <row r="21" spans="1:15" ht="24" customHeight="1">
      <c r="A21" s="88" t="s">
        <v>161</v>
      </c>
      <c r="B21" s="146">
        <v>11</v>
      </c>
      <c r="C21" s="19">
        <v>721092</v>
      </c>
      <c r="D21" s="146"/>
      <c r="E21" s="19">
        <v>1721092</v>
      </c>
      <c r="F21" s="34"/>
      <c r="G21" s="19">
        <v>721092</v>
      </c>
      <c r="H21" s="34"/>
      <c r="I21" s="19">
        <v>1721092</v>
      </c>
      <c r="J21" s="147"/>
      <c r="K21" s="83"/>
      <c r="L21" s="83"/>
      <c r="M21" s="83"/>
      <c r="O21" s="83"/>
    </row>
    <row r="22" spans="1:15" ht="24" customHeight="1">
      <c r="A22" s="85" t="s">
        <v>2</v>
      </c>
      <c r="B22" s="146"/>
      <c r="C22" s="19">
        <v>11093411</v>
      </c>
      <c r="D22" s="86"/>
      <c r="E22" s="19">
        <v>11684125</v>
      </c>
      <c r="F22" s="84"/>
      <c r="G22" s="19">
        <v>6261766</v>
      </c>
      <c r="H22" s="84"/>
      <c r="I22" s="19">
        <v>5584080</v>
      </c>
      <c r="K22" s="83"/>
      <c r="L22" s="83"/>
      <c r="M22" s="83"/>
      <c r="O22" s="83"/>
    </row>
    <row r="23" spans="1:15" ht="24" customHeight="1">
      <c r="A23" s="91" t="s">
        <v>3</v>
      </c>
      <c r="B23" s="86"/>
      <c r="C23" s="20">
        <f>SUM(C14:C22)</f>
        <v>1585631393</v>
      </c>
      <c r="D23" s="85"/>
      <c r="E23" s="20">
        <f>SUM(E14:E22)</f>
        <v>1753205012</v>
      </c>
      <c r="F23" s="84"/>
      <c r="G23" s="20">
        <f>SUM(G14:G22)</f>
        <v>1441593671</v>
      </c>
      <c r="H23" s="84"/>
      <c r="I23" s="20">
        <f>SUM(I14:I22)</f>
        <v>1643731591</v>
      </c>
      <c r="K23" s="83"/>
      <c r="M23" s="83"/>
    </row>
    <row r="24" spans="1:15" ht="24" customHeight="1">
      <c r="A24" s="85"/>
      <c r="B24" s="85"/>
      <c r="C24" s="153"/>
      <c r="E24" s="153"/>
      <c r="F24" s="34"/>
      <c r="G24" s="84"/>
      <c r="H24" s="34"/>
      <c r="I24" s="84"/>
      <c r="K24" s="83"/>
      <c r="M24" s="83"/>
    </row>
    <row r="25" spans="1:15" ht="24" customHeight="1">
      <c r="A25" s="7" t="s">
        <v>4</v>
      </c>
      <c r="C25" s="139"/>
      <c r="D25" s="146"/>
      <c r="E25" s="139"/>
      <c r="F25" s="34"/>
      <c r="G25" s="19"/>
      <c r="H25" s="34"/>
      <c r="I25" s="19"/>
      <c r="J25" s="147"/>
      <c r="K25" s="83"/>
      <c r="M25" s="83"/>
      <c r="O25" s="83"/>
    </row>
    <row r="26" spans="1:15" ht="24" customHeight="1">
      <c r="A26" s="85" t="s">
        <v>223</v>
      </c>
      <c r="B26" s="86">
        <v>19.2</v>
      </c>
      <c r="C26" s="19">
        <v>1081500</v>
      </c>
      <c r="D26" s="146"/>
      <c r="E26" s="66">
        <v>0</v>
      </c>
      <c r="F26" s="34"/>
      <c r="G26" s="66">
        <v>0</v>
      </c>
      <c r="H26" s="34"/>
      <c r="I26" s="66">
        <v>0</v>
      </c>
      <c r="J26" s="147"/>
      <c r="K26" s="83"/>
      <c r="M26" s="83"/>
      <c r="O26" s="83"/>
    </row>
    <row r="27" spans="1:15" ht="24" customHeight="1">
      <c r="A27" s="85" t="s">
        <v>126</v>
      </c>
      <c r="B27" s="146">
        <v>12</v>
      </c>
      <c r="C27" s="66">
        <v>0</v>
      </c>
      <c r="D27" s="146"/>
      <c r="E27" s="66">
        <v>0</v>
      </c>
      <c r="F27" s="34"/>
      <c r="G27" s="19">
        <v>440350000</v>
      </c>
      <c r="H27" s="34"/>
      <c r="I27" s="19">
        <v>85500000</v>
      </c>
      <c r="J27" s="147"/>
      <c r="K27" s="83"/>
      <c r="L27" s="83"/>
      <c r="M27" s="83"/>
      <c r="O27" s="83"/>
    </row>
    <row r="28" spans="1:15" ht="24" customHeight="1">
      <c r="A28" s="85" t="s">
        <v>162</v>
      </c>
      <c r="B28" s="146">
        <v>23</v>
      </c>
      <c r="C28" s="66">
        <v>0</v>
      </c>
      <c r="D28" s="146"/>
      <c r="E28" s="66">
        <v>0</v>
      </c>
      <c r="F28" s="34"/>
      <c r="G28" s="19">
        <v>118720561</v>
      </c>
      <c r="H28" s="34"/>
      <c r="I28" s="19">
        <v>36000000</v>
      </c>
      <c r="J28" s="147"/>
      <c r="K28" s="83"/>
      <c r="M28" s="83"/>
      <c r="O28" s="83"/>
    </row>
    <row r="29" spans="1:15" ht="24" customHeight="1">
      <c r="A29" s="85" t="s">
        <v>71</v>
      </c>
      <c r="B29" s="146">
        <v>13</v>
      </c>
      <c r="C29" s="19">
        <v>1256576659</v>
      </c>
      <c r="D29" s="146"/>
      <c r="E29" s="19">
        <v>1120680025</v>
      </c>
      <c r="F29" s="34"/>
      <c r="G29" s="19">
        <v>997555063</v>
      </c>
      <c r="H29" s="34"/>
      <c r="I29" s="19">
        <v>1011778733</v>
      </c>
      <c r="J29" s="147"/>
      <c r="K29" s="83"/>
      <c r="M29" s="83"/>
      <c r="O29" s="83"/>
    </row>
    <row r="30" spans="1:15" ht="24" customHeight="1">
      <c r="A30" s="85" t="s">
        <v>94</v>
      </c>
      <c r="B30" s="146">
        <v>14</v>
      </c>
      <c r="C30" s="19">
        <v>81927095</v>
      </c>
      <c r="D30" s="146"/>
      <c r="E30" s="19">
        <v>67978325</v>
      </c>
      <c r="F30" s="34"/>
      <c r="G30" s="19">
        <v>35336044</v>
      </c>
      <c r="H30" s="34"/>
      <c r="I30" s="19">
        <v>19584350</v>
      </c>
      <c r="J30" s="147"/>
      <c r="K30" s="83"/>
      <c r="L30" s="69"/>
      <c r="M30" s="83"/>
      <c r="O30" s="83"/>
    </row>
    <row r="31" spans="1:15" ht="24" customHeight="1">
      <c r="A31" s="85" t="s">
        <v>134</v>
      </c>
      <c r="B31" s="146">
        <v>4</v>
      </c>
      <c r="C31" s="19">
        <v>251281486</v>
      </c>
      <c r="D31" s="146"/>
      <c r="E31" s="19">
        <v>2532171</v>
      </c>
      <c r="F31" s="34"/>
      <c r="G31" s="66">
        <v>0</v>
      </c>
      <c r="H31" s="34"/>
      <c r="I31" s="66">
        <v>0</v>
      </c>
      <c r="J31" s="147"/>
      <c r="K31" s="83"/>
      <c r="L31" s="69"/>
      <c r="M31" s="83"/>
      <c r="O31" s="83"/>
    </row>
    <row r="32" spans="1:15" ht="24" customHeight="1">
      <c r="A32" s="85" t="s">
        <v>135</v>
      </c>
      <c r="B32" s="146">
        <v>15</v>
      </c>
      <c r="C32" s="19">
        <v>39982748</v>
      </c>
      <c r="D32" s="146"/>
      <c r="E32" s="19">
        <v>41939543</v>
      </c>
      <c r="F32" s="34"/>
      <c r="G32" s="19">
        <v>4020870</v>
      </c>
      <c r="H32" s="34"/>
      <c r="I32" s="19">
        <v>4069830</v>
      </c>
      <c r="J32" s="147"/>
      <c r="K32" s="83"/>
      <c r="M32" s="83"/>
      <c r="O32" s="83"/>
    </row>
    <row r="33" spans="1:15" ht="24" customHeight="1">
      <c r="A33" s="145" t="s">
        <v>51</v>
      </c>
      <c r="B33" s="146"/>
      <c r="C33" s="19">
        <v>24402852</v>
      </c>
      <c r="D33" s="91"/>
      <c r="E33" s="19">
        <v>17670534</v>
      </c>
      <c r="F33" s="84"/>
      <c r="G33" s="19">
        <v>15660639</v>
      </c>
      <c r="H33" s="84"/>
      <c r="I33" s="19">
        <v>14557356</v>
      </c>
      <c r="K33" s="83"/>
      <c r="L33" s="154"/>
      <c r="M33" s="83"/>
      <c r="O33" s="83"/>
    </row>
    <row r="34" spans="1:15" ht="24" customHeight="1">
      <c r="A34" s="145" t="s">
        <v>52</v>
      </c>
      <c r="B34" s="146">
        <v>16</v>
      </c>
      <c r="C34" s="19">
        <v>78826474</v>
      </c>
      <c r="D34" s="82"/>
      <c r="E34" s="19">
        <v>73260845</v>
      </c>
      <c r="F34" s="34"/>
      <c r="G34" s="19">
        <v>15567006</v>
      </c>
      <c r="H34" s="34"/>
      <c r="I34" s="19">
        <v>72102579</v>
      </c>
      <c r="K34" s="83"/>
      <c r="M34" s="83"/>
      <c r="O34" s="83"/>
    </row>
    <row r="35" spans="1:15" ht="24" customHeight="1">
      <c r="A35" s="91" t="s">
        <v>26</v>
      </c>
      <c r="B35" s="91"/>
      <c r="C35" s="20">
        <f>SUM(C26:C34)</f>
        <v>1734078814</v>
      </c>
      <c r="D35" s="82"/>
      <c r="E35" s="20">
        <f>SUM(E26:E34)</f>
        <v>1324061443</v>
      </c>
      <c r="F35" s="82"/>
      <c r="G35" s="20">
        <f>SUM(G26:G34)</f>
        <v>1627210183</v>
      </c>
      <c r="H35" s="82"/>
      <c r="I35" s="20">
        <f>SUM(I26:I34)</f>
        <v>1243592848</v>
      </c>
      <c r="L35" s="38"/>
      <c r="M35" s="83"/>
    </row>
    <row r="36" spans="1:15" ht="24" customHeight="1" thickBot="1">
      <c r="A36" s="8" t="s">
        <v>5</v>
      </c>
      <c r="B36" s="82"/>
      <c r="C36" s="52">
        <f>C23+C35</f>
        <v>3319710207</v>
      </c>
      <c r="E36" s="52">
        <f>E23+E35</f>
        <v>3077266455</v>
      </c>
      <c r="G36" s="52">
        <f>G23+G35</f>
        <v>3068803854</v>
      </c>
      <c r="I36" s="52">
        <f>I23+I35</f>
        <v>2887324439</v>
      </c>
      <c r="L36" s="70"/>
      <c r="M36" s="83"/>
    </row>
    <row r="37" spans="1:15" ht="24" customHeight="1" thickTop="1">
      <c r="C37" s="83"/>
      <c r="G37" s="32"/>
      <c r="L37" s="155"/>
    </row>
    <row r="39" spans="1:15" ht="24" customHeight="1">
      <c r="C39" s="83"/>
      <c r="E39" s="83"/>
      <c r="G39" s="83"/>
      <c r="I39" s="83"/>
    </row>
    <row r="40" spans="1:15" ht="24" customHeight="1">
      <c r="C40" s="83"/>
    </row>
    <row r="47" spans="1:15" ht="24" customHeight="1">
      <c r="A47" s="4" t="s">
        <v>86</v>
      </c>
    </row>
  </sheetData>
  <mergeCells count="8">
    <mergeCell ref="G6:I6"/>
    <mergeCell ref="G7:I7"/>
    <mergeCell ref="A1:I1"/>
    <mergeCell ref="A2:I2"/>
    <mergeCell ref="A3:I3"/>
    <mergeCell ref="A4:I4"/>
    <mergeCell ref="C6:E6"/>
    <mergeCell ref="C7:E7"/>
  </mergeCells>
  <pageMargins left="0.8" right="0.2" top="1" bottom="0.5" header="0.6" footer="0.3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6C6AA-1AD5-4C1F-9DCA-BDD1FE03A806}">
  <sheetPr>
    <tabColor rgb="FF00B050"/>
  </sheetPr>
  <dimension ref="A1:N94"/>
  <sheetViews>
    <sheetView topLeftCell="A80" zoomScale="70" zoomScaleNormal="70" zoomScaleSheetLayoutView="65" zoomScalePageLayoutView="42" workbookViewId="0">
      <selection activeCell="I96" sqref="I96"/>
    </sheetView>
  </sheetViews>
  <sheetFormatPr defaultColWidth="9.25" defaultRowHeight="24" customHeight="1"/>
  <cols>
    <col min="1" max="1" width="59.75" style="1" customWidth="1"/>
    <col min="2" max="2" width="7.625" style="86" customWidth="1"/>
    <col min="3" max="3" width="17.25" style="86" customWidth="1"/>
    <col min="4" max="5" width="1.75" style="86" customWidth="1"/>
    <col min="6" max="6" width="17.25" style="1" customWidth="1"/>
    <col min="7" max="8" width="1.625" style="1" customWidth="1"/>
    <col min="9" max="9" width="17.25" style="1" customWidth="1"/>
    <col min="10" max="11" width="1.75" style="1" customWidth="1"/>
    <col min="12" max="12" width="17.25" style="1" customWidth="1"/>
    <col min="13" max="13" width="1.625" style="1" customWidth="1"/>
    <col min="14" max="16384" width="9.25" style="1"/>
  </cols>
  <sheetData>
    <row r="1" spans="1:13" ht="24" customHeight="1">
      <c r="A1" s="156" t="s">
        <v>130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3" ht="24" customHeight="1">
      <c r="A2" s="156" t="s">
        <v>29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3" ht="24" customHeight="1">
      <c r="A3" s="159" t="s">
        <v>194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3" ht="24" customHeight="1">
      <c r="A4" s="158" t="s">
        <v>32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3" ht="9" customHeight="1">
      <c r="B5" s="1"/>
      <c r="C5" s="1"/>
      <c r="D5" s="1"/>
      <c r="E5" s="1"/>
    </row>
    <row r="6" spans="1:13" ht="24" customHeight="1">
      <c r="B6" s="2" t="s">
        <v>21</v>
      </c>
      <c r="C6" s="156" t="s">
        <v>125</v>
      </c>
      <c r="D6" s="156"/>
      <c r="E6" s="156"/>
      <c r="F6" s="156"/>
      <c r="G6" s="8"/>
      <c r="H6" s="8"/>
      <c r="I6" s="156" t="s">
        <v>117</v>
      </c>
      <c r="J6" s="156"/>
      <c r="K6" s="156"/>
      <c r="L6" s="156"/>
    </row>
    <row r="7" spans="1:13" ht="24" customHeight="1">
      <c r="B7" s="2"/>
      <c r="C7" s="157" t="s">
        <v>118</v>
      </c>
      <c r="D7" s="157"/>
      <c r="E7" s="157"/>
      <c r="F7" s="157"/>
      <c r="G7" s="8"/>
      <c r="H7" s="8"/>
      <c r="I7" s="157" t="s">
        <v>118</v>
      </c>
      <c r="J7" s="157"/>
      <c r="K7" s="157"/>
      <c r="L7" s="157"/>
    </row>
    <row r="8" spans="1:13" ht="24" customHeight="1">
      <c r="B8" s="2"/>
      <c r="C8" s="2" t="s">
        <v>84</v>
      </c>
      <c r="D8" s="2"/>
      <c r="E8" s="2"/>
      <c r="F8" s="142" t="s">
        <v>84</v>
      </c>
      <c r="G8" s="2"/>
      <c r="H8" s="2"/>
      <c r="I8" s="2" t="s">
        <v>84</v>
      </c>
      <c r="J8" s="2"/>
      <c r="K8" s="2"/>
      <c r="L8" s="142" t="s">
        <v>84</v>
      </c>
    </row>
    <row r="9" spans="1:13" ht="24" customHeight="1">
      <c r="B9" s="2"/>
      <c r="C9" s="143" t="s">
        <v>193</v>
      </c>
      <c r="D9" s="2"/>
      <c r="E9" s="2"/>
      <c r="F9" s="144" t="s">
        <v>170</v>
      </c>
      <c r="G9" s="2"/>
      <c r="H9" s="2"/>
      <c r="I9" s="143" t="s">
        <v>193</v>
      </c>
      <c r="J9" s="2"/>
      <c r="K9" s="2"/>
      <c r="L9" s="144" t="s">
        <v>170</v>
      </c>
    </row>
    <row r="10" spans="1:13" ht="24" customHeight="1">
      <c r="B10" s="2"/>
      <c r="C10" s="143">
        <v>2025</v>
      </c>
      <c r="D10" s="2"/>
      <c r="E10" s="2"/>
      <c r="F10" s="143">
        <v>2024</v>
      </c>
      <c r="G10" s="2"/>
      <c r="H10" s="2"/>
      <c r="I10" s="143">
        <v>2025</v>
      </c>
      <c r="J10" s="2"/>
      <c r="K10" s="2"/>
      <c r="L10" s="143">
        <v>2024</v>
      </c>
    </row>
    <row r="11" spans="1:13" ht="24" customHeight="1">
      <c r="C11" s="2" t="s">
        <v>83</v>
      </c>
      <c r="F11" s="2"/>
      <c r="G11" s="2"/>
      <c r="H11" s="2"/>
      <c r="I11" s="2" t="s">
        <v>83</v>
      </c>
      <c r="J11" s="2"/>
      <c r="K11" s="2"/>
      <c r="L11" s="2"/>
      <c r="M11" s="142"/>
    </row>
    <row r="12" spans="1:13" ht="24" customHeight="1">
      <c r="A12" s="5" t="s">
        <v>16</v>
      </c>
      <c r="B12" s="2"/>
      <c r="C12" s="2"/>
      <c r="D12" s="2"/>
      <c r="E12" s="2"/>
      <c r="F12" s="9"/>
      <c r="G12" s="9"/>
      <c r="H12" s="9"/>
      <c r="I12" s="9"/>
      <c r="J12" s="9"/>
      <c r="K12" s="9"/>
      <c r="L12" s="9"/>
    </row>
    <row r="13" spans="1:13" ht="24" customHeight="1">
      <c r="A13" s="6" t="s">
        <v>7</v>
      </c>
      <c r="F13" s="67"/>
      <c r="G13" s="67"/>
      <c r="H13" s="67"/>
      <c r="I13" s="67"/>
      <c r="J13" s="67"/>
      <c r="K13" s="67"/>
      <c r="L13" s="67"/>
    </row>
    <row r="14" spans="1:13" ht="24" customHeight="1">
      <c r="A14" s="145" t="s">
        <v>131</v>
      </c>
      <c r="F14" s="67"/>
      <c r="G14" s="67"/>
      <c r="H14" s="67"/>
      <c r="I14" s="67"/>
      <c r="J14" s="67"/>
      <c r="K14" s="67"/>
      <c r="L14" s="67"/>
    </row>
    <row r="15" spans="1:13" ht="24" customHeight="1">
      <c r="A15" s="145" t="s">
        <v>168</v>
      </c>
      <c r="B15" s="86">
        <v>17</v>
      </c>
      <c r="C15" s="19">
        <v>156385204</v>
      </c>
      <c r="F15" s="19">
        <v>71711808</v>
      </c>
      <c r="G15" s="34"/>
      <c r="H15" s="34"/>
      <c r="I15" s="19">
        <v>156385204</v>
      </c>
      <c r="J15" s="34"/>
      <c r="K15" s="34"/>
      <c r="L15" s="19">
        <v>71711808</v>
      </c>
    </row>
    <row r="16" spans="1:13" ht="24" customHeight="1">
      <c r="A16" s="85" t="s">
        <v>63</v>
      </c>
      <c r="B16" s="86">
        <v>18</v>
      </c>
      <c r="C16" s="19">
        <v>822785800</v>
      </c>
      <c r="F16" s="19">
        <v>861360399</v>
      </c>
      <c r="G16" s="34"/>
      <c r="H16" s="34"/>
      <c r="I16" s="19">
        <v>750352400</v>
      </c>
      <c r="J16" s="34"/>
      <c r="K16" s="34"/>
      <c r="L16" s="19">
        <v>780268016</v>
      </c>
    </row>
    <row r="17" spans="1:14" ht="24" customHeight="1">
      <c r="A17" s="85" t="s">
        <v>172</v>
      </c>
      <c r="B17" s="86">
        <v>21</v>
      </c>
      <c r="C17" s="19">
        <v>8399175</v>
      </c>
      <c r="F17" s="19">
        <v>5365973</v>
      </c>
      <c r="G17" s="34"/>
      <c r="H17" s="34"/>
      <c r="I17" s="64">
        <v>0</v>
      </c>
      <c r="J17" s="34"/>
      <c r="K17" s="34"/>
      <c r="L17" s="64">
        <v>0</v>
      </c>
    </row>
    <row r="18" spans="1:14" ht="24" customHeight="1">
      <c r="A18" s="85" t="s">
        <v>163</v>
      </c>
      <c r="C18" s="19"/>
      <c r="F18" s="19"/>
      <c r="G18" s="34"/>
      <c r="H18" s="34"/>
      <c r="I18" s="19"/>
      <c r="J18" s="34"/>
      <c r="K18" s="34"/>
      <c r="L18" s="19"/>
    </row>
    <row r="19" spans="1:14" ht="24" customHeight="1">
      <c r="A19" s="85" t="s">
        <v>72</v>
      </c>
      <c r="B19" s="86">
        <v>19.2</v>
      </c>
      <c r="C19" s="19">
        <v>21563401</v>
      </c>
      <c r="F19" s="19">
        <v>5915770</v>
      </c>
      <c r="G19" s="34"/>
      <c r="H19" s="34"/>
      <c r="I19" s="64">
        <v>0</v>
      </c>
      <c r="J19" s="34"/>
      <c r="K19" s="34"/>
      <c r="L19" s="64">
        <v>0</v>
      </c>
    </row>
    <row r="20" spans="1:14" ht="24" customHeight="1">
      <c r="A20" s="85" t="s">
        <v>91</v>
      </c>
      <c r="B20" s="86">
        <v>20</v>
      </c>
      <c r="C20" s="19">
        <v>12190130</v>
      </c>
      <c r="F20" s="19">
        <v>10928025</v>
      </c>
      <c r="G20" s="34"/>
      <c r="H20" s="34"/>
      <c r="I20" s="19">
        <v>6512617</v>
      </c>
      <c r="J20" s="34"/>
      <c r="K20" s="34"/>
      <c r="L20" s="19">
        <v>6087947</v>
      </c>
    </row>
    <row r="21" spans="1:14" ht="24" customHeight="1">
      <c r="A21" s="85" t="s">
        <v>226</v>
      </c>
      <c r="B21" s="86">
        <v>19.100000000000001</v>
      </c>
      <c r="C21" s="19">
        <v>6990217</v>
      </c>
      <c r="F21" s="64">
        <v>0</v>
      </c>
      <c r="G21" s="34"/>
      <c r="H21" s="34"/>
      <c r="I21" s="64">
        <v>0</v>
      </c>
      <c r="J21" s="34"/>
      <c r="K21" s="34"/>
      <c r="L21" s="64">
        <v>0</v>
      </c>
    </row>
    <row r="22" spans="1:14" ht="24" customHeight="1">
      <c r="A22" s="85" t="s">
        <v>158</v>
      </c>
      <c r="C22" s="19">
        <v>32829698</v>
      </c>
      <c r="F22" s="19">
        <v>71524663</v>
      </c>
      <c r="G22" s="34"/>
      <c r="H22" s="34"/>
      <c r="I22" s="19">
        <v>31690318</v>
      </c>
      <c r="J22" s="34"/>
      <c r="K22" s="34"/>
      <c r="L22" s="19">
        <v>71524663</v>
      </c>
      <c r="N22" s="83"/>
    </row>
    <row r="23" spans="1:14" ht="24" customHeight="1">
      <c r="A23" s="85" t="s">
        <v>98</v>
      </c>
      <c r="B23" s="146">
        <v>10</v>
      </c>
      <c r="C23" s="19">
        <v>262724</v>
      </c>
      <c r="D23" s="146"/>
      <c r="E23" s="146"/>
      <c r="F23" s="19">
        <v>1259279</v>
      </c>
      <c r="G23" s="41"/>
      <c r="H23" s="41"/>
      <c r="I23" s="64">
        <v>188674</v>
      </c>
      <c r="J23" s="41"/>
      <c r="K23" s="41"/>
      <c r="L23" s="64">
        <v>1259279</v>
      </c>
      <c r="M23" s="147"/>
    </row>
    <row r="24" spans="1:14" ht="24" customHeight="1">
      <c r="A24" s="145" t="s">
        <v>53</v>
      </c>
      <c r="C24" s="19">
        <f>5733471-5176041</f>
        <v>557430</v>
      </c>
      <c r="F24" s="19">
        <v>3705078</v>
      </c>
      <c r="G24" s="34"/>
      <c r="H24" s="34"/>
      <c r="I24" s="19">
        <v>557430</v>
      </c>
      <c r="J24" s="34"/>
      <c r="K24" s="34"/>
      <c r="L24" s="19">
        <v>788038</v>
      </c>
    </row>
    <row r="25" spans="1:14" ht="24" customHeight="1">
      <c r="A25" s="91" t="s">
        <v>8</v>
      </c>
      <c r="C25" s="20">
        <f>SUM(C15:C24)</f>
        <v>1061963779</v>
      </c>
      <c r="F25" s="20">
        <f>SUM(F15:F24)</f>
        <v>1031770995</v>
      </c>
      <c r="G25" s="84"/>
      <c r="H25" s="84"/>
      <c r="I25" s="20">
        <f>SUM(I15:I24)</f>
        <v>945686643</v>
      </c>
      <c r="J25" s="84"/>
      <c r="K25" s="84"/>
      <c r="L25" s="20">
        <f>SUM(L15:L24)</f>
        <v>931639751</v>
      </c>
    </row>
    <row r="26" spans="1:14" ht="24" customHeight="1">
      <c r="A26" s="91"/>
      <c r="C26" s="139"/>
      <c r="F26" s="139"/>
      <c r="G26" s="84"/>
      <c r="H26" s="84"/>
      <c r="I26" s="84"/>
      <c r="J26" s="84"/>
      <c r="K26" s="84"/>
      <c r="L26" s="84"/>
    </row>
    <row r="27" spans="1:14" ht="24" customHeight="1">
      <c r="A27" s="7" t="s">
        <v>40</v>
      </c>
      <c r="C27" s="139"/>
      <c r="F27" s="139"/>
      <c r="G27" s="84"/>
      <c r="H27" s="84"/>
      <c r="I27" s="84"/>
      <c r="J27" s="84"/>
      <c r="K27" s="84"/>
      <c r="L27" s="84"/>
    </row>
    <row r="28" spans="1:14" ht="24" customHeight="1">
      <c r="A28" s="85" t="s">
        <v>173</v>
      </c>
      <c r="B28" s="86">
        <v>19.2</v>
      </c>
      <c r="C28" s="19">
        <v>59825278</v>
      </c>
      <c r="F28" s="19">
        <v>12345207</v>
      </c>
      <c r="G28" s="84"/>
      <c r="H28" s="84"/>
      <c r="I28" s="64">
        <v>0</v>
      </c>
      <c r="J28" s="84"/>
      <c r="K28" s="84"/>
      <c r="L28" s="64">
        <v>0</v>
      </c>
    </row>
    <row r="29" spans="1:14" ht="24" customHeight="1">
      <c r="A29" s="85" t="s">
        <v>92</v>
      </c>
      <c r="B29" s="86">
        <v>20</v>
      </c>
      <c r="C29" s="19">
        <v>69032641</v>
      </c>
      <c r="F29" s="19">
        <v>55848888</v>
      </c>
      <c r="G29" s="84"/>
      <c r="H29" s="84"/>
      <c r="I29" s="84">
        <v>27823061</v>
      </c>
      <c r="J29" s="84"/>
      <c r="K29" s="84"/>
      <c r="L29" s="84">
        <v>11608606</v>
      </c>
    </row>
    <row r="30" spans="1:14" ht="24" customHeight="1">
      <c r="A30" s="85" t="s">
        <v>171</v>
      </c>
      <c r="B30" s="86">
        <v>21</v>
      </c>
      <c r="C30" s="19">
        <v>1153151</v>
      </c>
      <c r="F30" s="19">
        <v>5014417</v>
      </c>
      <c r="G30" s="34"/>
      <c r="H30" s="34"/>
      <c r="I30" s="64">
        <v>0</v>
      </c>
      <c r="J30" s="34"/>
      <c r="K30" s="34"/>
      <c r="L30" s="64">
        <v>0</v>
      </c>
    </row>
    <row r="31" spans="1:14" ht="24" customHeight="1">
      <c r="A31" s="85" t="s">
        <v>73</v>
      </c>
      <c r="C31" s="19">
        <v>53944822</v>
      </c>
      <c r="F31" s="19">
        <v>48809662</v>
      </c>
      <c r="G31" s="34"/>
      <c r="H31" s="34"/>
      <c r="I31" s="19">
        <v>48765736</v>
      </c>
      <c r="J31" s="34"/>
      <c r="K31" s="34"/>
      <c r="L31" s="19">
        <v>44420719</v>
      </c>
    </row>
    <row r="32" spans="1:14" ht="24" customHeight="1">
      <c r="A32" s="85" t="s">
        <v>164</v>
      </c>
      <c r="C32" s="19">
        <v>3017365</v>
      </c>
      <c r="D32" s="1"/>
      <c r="E32" s="1"/>
      <c r="F32" s="19">
        <v>2955098</v>
      </c>
      <c r="G32" s="84"/>
      <c r="H32" s="84"/>
      <c r="I32" s="64">
        <v>0</v>
      </c>
      <c r="J32" s="84"/>
      <c r="K32" s="84"/>
      <c r="L32" s="64">
        <v>0</v>
      </c>
    </row>
    <row r="33" spans="1:12" ht="24" customHeight="1">
      <c r="A33" s="145" t="s">
        <v>167</v>
      </c>
      <c r="C33" s="19">
        <f>5176041+200000</f>
        <v>5376041</v>
      </c>
      <c r="D33" s="1"/>
      <c r="E33" s="1"/>
      <c r="F33" s="64">
        <v>0</v>
      </c>
      <c r="G33" s="84"/>
      <c r="H33" s="84"/>
      <c r="I33" s="64">
        <v>0</v>
      </c>
      <c r="J33" s="84"/>
      <c r="K33" s="84"/>
      <c r="L33" s="64">
        <v>0</v>
      </c>
    </row>
    <row r="34" spans="1:12" ht="24" customHeight="1">
      <c r="A34" s="91" t="s">
        <v>41</v>
      </c>
      <c r="B34" s="1"/>
      <c r="C34" s="20">
        <f>SUM(C28:C33)</f>
        <v>192349298</v>
      </c>
      <c r="F34" s="20">
        <f>SUM(F28:F33)</f>
        <v>124973272</v>
      </c>
      <c r="G34" s="84"/>
      <c r="H34" s="84"/>
      <c r="I34" s="20">
        <f>SUM(I28:I33)</f>
        <v>76588797</v>
      </c>
      <c r="J34" s="84"/>
      <c r="K34" s="84"/>
      <c r="L34" s="20">
        <f>SUM(L28:L33)</f>
        <v>56029325</v>
      </c>
    </row>
    <row r="35" spans="1:12" ht="24" customHeight="1">
      <c r="A35" s="148" t="s">
        <v>9</v>
      </c>
      <c r="C35" s="20">
        <f>C25+C34</f>
        <v>1254313077</v>
      </c>
      <c r="F35" s="20">
        <f>F25+F34</f>
        <v>1156744267</v>
      </c>
      <c r="G35" s="84"/>
      <c r="H35" s="84"/>
      <c r="I35" s="20">
        <f>I25+I34</f>
        <v>1022275440</v>
      </c>
      <c r="J35" s="84"/>
      <c r="K35" s="84"/>
      <c r="L35" s="20">
        <f>L25+L34</f>
        <v>987669076</v>
      </c>
    </row>
    <row r="36" spans="1:12" ht="24" customHeight="1">
      <c r="A36" s="148"/>
      <c r="C36" s="139"/>
      <c r="D36" s="1"/>
      <c r="E36" s="1"/>
      <c r="F36" s="139"/>
      <c r="I36" s="35"/>
      <c r="L36" s="35"/>
    </row>
    <row r="37" spans="1:12" ht="24" customHeight="1">
      <c r="A37" s="148"/>
      <c r="C37" s="139"/>
      <c r="D37" s="1"/>
      <c r="E37" s="1"/>
      <c r="F37" s="139"/>
      <c r="I37" s="35"/>
      <c r="L37" s="35"/>
    </row>
    <row r="38" spans="1:12" ht="24" customHeight="1">
      <c r="A38" s="148"/>
      <c r="C38" s="139"/>
      <c r="D38" s="1"/>
      <c r="E38" s="1"/>
      <c r="F38" s="139"/>
      <c r="I38" s="35"/>
      <c r="L38" s="35"/>
    </row>
    <row r="39" spans="1:12" ht="24" customHeight="1">
      <c r="A39" s="148"/>
      <c r="C39" s="139"/>
      <c r="D39" s="1"/>
      <c r="E39" s="1"/>
      <c r="F39" s="139"/>
      <c r="I39" s="35"/>
      <c r="L39" s="35"/>
    </row>
    <row r="40" spans="1:12" ht="24" customHeight="1">
      <c r="A40" s="148"/>
      <c r="C40" s="139"/>
      <c r="D40" s="1"/>
      <c r="E40" s="1"/>
      <c r="F40" s="139"/>
      <c r="I40" s="35"/>
      <c r="L40" s="35"/>
    </row>
    <row r="41" spans="1:12" ht="24" customHeight="1">
      <c r="A41" s="148"/>
      <c r="C41" s="139"/>
      <c r="D41" s="1"/>
      <c r="E41" s="1"/>
      <c r="F41" s="139"/>
      <c r="I41" s="35"/>
      <c r="L41" s="35"/>
    </row>
    <row r="42" spans="1:12" ht="24" customHeight="1">
      <c r="A42" s="148"/>
      <c r="C42" s="139"/>
      <c r="D42" s="1"/>
      <c r="E42" s="1"/>
      <c r="F42" s="139"/>
      <c r="I42" s="35"/>
      <c r="L42" s="35"/>
    </row>
    <row r="43" spans="1:12" ht="24" customHeight="1">
      <c r="A43" s="148"/>
      <c r="C43" s="139"/>
      <c r="D43" s="1"/>
      <c r="E43" s="1"/>
      <c r="F43" s="139"/>
      <c r="I43" s="35"/>
      <c r="L43" s="35"/>
    </row>
    <row r="44" spans="1:12" ht="24" customHeight="1">
      <c r="A44" s="148"/>
      <c r="C44" s="139"/>
      <c r="D44" s="1"/>
      <c r="E44" s="1"/>
      <c r="F44" s="139"/>
      <c r="I44" s="35"/>
      <c r="L44" s="35"/>
    </row>
    <row r="45" spans="1:12" ht="24" customHeight="1">
      <c r="A45" s="148"/>
      <c r="C45" s="139"/>
      <c r="D45" s="1"/>
      <c r="E45" s="1"/>
      <c r="F45" s="139"/>
      <c r="I45" s="35"/>
      <c r="L45" s="35"/>
    </row>
    <row r="46" spans="1:12" ht="24" customHeight="1">
      <c r="A46" s="148"/>
      <c r="C46" s="139"/>
      <c r="D46" s="1"/>
      <c r="E46" s="1"/>
      <c r="F46" s="139"/>
      <c r="I46" s="35"/>
      <c r="L46" s="35"/>
    </row>
    <row r="47" spans="1:12" ht="24" customHeight="1">
      <c r="A47" s="148"/>
      <c r="C47" s="139"/>
      <c r="D47" s="1"/>
      <c r="E47" s="1"/>
      <c r="F47" s="139"/>
      <c r="I47" s="35"/>
      <c r="L47" s="35"/>
    </row>
    <row r="48" spans="1:12" ht="24" customHeight="1">
      <c r="A48" s="156" t="s">
        <v>130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</row>
    <row r="49" spans="1:13" ht="24" customHeight="1">
      <c r="A49" s="156" t="s">
        <v>29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</row>
    <row r="50" spans="1:13" ht="24" customHeight="1">
      <c r="A50" s="159" t="s">
        <v>194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</row>
    <row r="51" spans="1:13" ht="24" customHeight="1">
      <c r="A51" s="158" t="s">
        <v>32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</row>
    <row r="52" spans="1:13" ht="9" customHeight="1">
      <c r="B52" s="1"/>
      <c r="C52" s="1"/>
      <c r="D52" s="1"/>
      <c r="E52" s="1"/>
    </row>
    <row r="53" spans="1:13" ht="24" customHeight="1">
      <c r="B53" s="2" t="s">
        <v>21</v>
      </c>
      <c r="C53" s="156" t="s">
        <v>125</v>
      </c>
      <c r="D53" s="156"/>
      <c r="E53" s="156"/>
      <c r="F53" s="156"/>
      <c r="G53" s="8"/>
      <c r="H53" s="8"/>
      <c r="I53" s="156" t="s">
        <v>117</v>
      </c>
      <c r="J53" s="156"/>
      <c r="K53" s="156"/>
      <c r="L53" s="156"/>
    </row>
    <row r="54" spans="1:13" ht="24" customHeight="1">
      <c r="B54" s="2"/>
      <c r="C54" s="157" t="s">
        <v>118</v>
      </c>
      <c r="D54" s="157"/>
      <c r="E54" s="157"/>
      <c r="F54" s="157"/>
      <c r="G54" s="8"/>
      <c r="H54" s="8"/>
      <c r="I54" s="157" t="s">
        <v>118</v>
      </c>
      <c r="J54" s="157"/>
      <c r="K54" s="157"/>
      <c r="L54" s="157"/>
    </row>
    <row r="55" spans="1:13" ht="24" customHeight="1">
      <c r="B55" s="2"/>
      <c r="C55" s="2" t="s">
        <v>84</v>
      </c>
      <c r="D55" s="2"/>
      <c r="E55" s="2"/>
      <c r="F55" s="142" t="s">
        <v>84</v>
      </c>
      <c r="G55" s="2"/>
      <c r="H55" s="2"/>
      <c r="I55" s="2" t="s">
        <v>84</v>
      </c>
      <c r="J55" s="2"/>
      <c r="K55" s="2"/>
      <c r="L55" s="142" t="s">
        <v>84</v>
      </c>
    </row>
    <row r="56" spans="1:13" ht="24" customHeight="1">
      <c r="B56" s="2"/>
      <c r="C56" s="143" t="s">
        <v>193</v>
      </c>
      <c r="D56" s="2"/>
      <c r="E56" s="2"/>
      <c r="F56" s="144" t="s">
        <v>170</v>
      </c>
      <c r="G56" s="2"/>
      <c r="H56" s="2"/>
      <c r="I56" s="143" t="s">
        <v>193</v>
      </c>
      <c r="J56" s="2"/>
      <c r="K56" s="2"/>
      <c r="L56" s="144" t="s">
        <v>170</v>
      </c>
    </row>
    <row r="57" spans="1:13" ht="24" customHeight="1">
      <c r="B57" s="2"/>
      <c r="C57" s="143">
        <v>2025</v>
      </c>
      <c r="D57" s="2"/>
      <c r="E57" s="2"/>
      <c r="F57" s="143">
        <v>2024</v>
      </c>
      <c r="G57" s="2"/>
      <c r="H57" s="2"/>
      <c r="I57" s="143">
        <v>2025</v>
      </c>
      <c r="J57" s="2"/>
      <c r="K57" s="2"/>
      <c r="L57" s="143">
        <v>2024</v>
      </c>
    </row>
    <row r="58" spans="1:13" ht="24" customHeight="1">
      <c r="C58" s="2" t="s">
        <v>83</v>
      </c>
      <c r="F58" s="2"/>
      <c r="G58" s="2"/>
      <c r="H58" s="2"/>
      <c r="I58" s="2" t="s">
        <v>83</v>
      </c>
      <c r="J58" s="2"/>
      <c r="K58" s="2"/>
      <c r="L58" s="2"/>
      <c r="M58" s="142"/>
    </row>
    <row r="59" spans="1:13" ht="24" customHeight="1">
      <c r="A59" s="5" t="s">
        <v>16</v>
      </c>
      <c r="B59" s="2"/>
      <c r="C59" s="2"/>
      <c r="D59" s="2"/>
      <c r="E59" s="2"/>
      <c r="F59" s="9"/>
      <c r="G59" s="9"/>
      <c r="H59" s="9"/>
      <c r="I59" s="9"/>
      <c r="J59" s="9"/>
      <c r="K59" s="9"/>
      <c r="L59" s="9"/>
    </row>
    <row r="60" spans="1:13" ht="24" customHeight="1">
      <c r="A60" s="149" t="s">
        <v>169</v>
      </c>
      <c r="B60" s="2"/>
      <c r="C60" s="2"/>
      <c r="D60" s="2"/>
      <c r="E60" s="2"/>
      <c r="F60" s="9"/>
      <c r="G60" s="9"/>
      <c r="H60" s="9"/>
      <c r="I60" s="9"/>
      <c r="J60" s="9"/>
      <c r="K60" s="9"/>
      <c r="L60" s="9"/>
    </row>
    <row r="61" spans="1:13" ht="24" customHeight="1">
      <c r="A61" s="7" t="s">
        <v>10</v>
      </c>
      <c r="B61" s="1"/>
      <c r="C61" s="139"/>
      <c r="F61" s="139"/>
      <c r="I61" s="139"/>
      <c r="L61" s="139"/>
    </row>
    <row r="62" spans="1:13" ht="24" customHeight="1">
      <c r="A62" s="7" t="s">
        <v>11</v>
      </c>
      <c r="C62" s="139"/>
      <c r="D62" s="68"/>
      <c r="E62" s="68"/>
      <c r="F62" s="139"/>
      <c r="I62" s="21"/>
      <c r="L62" s="21"/>
    </row>
    <row r="63" spans="1:13" ht="24" customHeight="1">
      <c r="A63" s="85" t="s">
        <v>108</v>
      </c>
      <c r="B63" s="10"/>
      <c r="C63" s="21"/>
      <c r="D63" s="1"/>
      <c r="E63" s="1"/>
      <c r="F63" s="21"/>
      <c r="G63" s="83"/>
      <c r="H63" s="83"/>
      <c r="I63" s="21"/>
      <c r="J63" s="83"/>
      <c r="K63" s="83"/>
      <c r="L63" s="21"/>
    </row>
    <row r="64" spans="1:13" ht="24" customHeight="1" thickBot="1">
      <c r="A64" s="91" t="s">
        <v>99</v>
      </c>
      <c r="B64" s="1"/>
      <c r="C64" s="43">
        <v>300000000</v>
      </c>
      <c r="D64" s="1"/>
      <c r="E64" s="1"/>
      <c r="F64" s="43">
        <v>300000000</v>
      </c>
      <c r="G64" s="83"/>
      <c r="H64" s="83"/>
      <c r="I64" s="43">
        <v>300000000</v>
      </c>
      <c r="J64" s="83"/>
      <c r="K64" s="83"/>
      <c r="L64" s="43">
        <v>300000000</v>
      </c>
    </row>
    <row r="65" spans="1:12" ht="24" customHeight="1" thickTop="1">
      <c r="A65" s="85" t="s">
        <v>82</v>
      </c>
      <c r="B65" s="1"/>
      <c r="C65" s="34"/>
      <c r="F65" s="34"/>
      <c r="I65" s="34"/>
      <c r="L65" s="34"/>
    </row>
    <row r="66" spans="1:12" ht="24" customHeight="1">
      <c r="A66" s="91" t="s">
        <v>122</v>
      </c>
      <c r="C66" s="139"/>
      <c r="F66" s="139"/>
      <c r="I66" s="139"/>
      <c r="L66" s="139"/>
    </row>
    <row r="67" spans="1:12" ht="24" customHeight="1">
      <c r="A67" s="150" t="s">
        <v>121</v>
      </c>
      <c r="C67" s="19">
        <v>300000000</v>
      </c>
      <c r="F67" s="19">
        <v>300000000</v>
      </c>
      <c r="I67" s="19">
        <v>300000000</v>
      </c>
      <c r="L67" s="19">
        <v>300000000</v>
      </c>
    </row>
    <row r="68" spans="1:12" ht="24" customHeight="1">
      <c r="A68" s="7" t="s">
        <v>107</v>
      </c>
      <c r="C68" s="64">
        <v>797375186</v>
      </c>
      <c r="D68" s="1"/>
      <c r="E68" s="1"/>
      <c r="F68" s="64">
        <v>797375186</v>
      </c>
      <c r="G68" s="83"/>
      <c r="H68" s="83"/>
      <c r="I68" s="64">
        <v>797375186</v>
      </c>
      <c r="J68" s="83"/>
      <c r="K68" s="83"/>
      <c r="L68" s="64">
        <v>797375186</v>
      </c>
    </row>
    <row r="69" spans="1:12" ht="24" customHeight="1">
      <c r="A69" s="7" t="s">
        <v>198</v>
      </c>
      <c r="C69" s="1"/>
      <c r="D69" s="1"/>
      <c r="E69" s="1"/>
      <c r="F69" s="64"/>
      <c r="G69" s="83"/>
      <c r="H69" s="83"/>
      <c r="I69" s="64"/>
      <c r="J69" s="83"/>
      <c r="K69" s="83"/>
      <c r="L69" s="64"/>
    </row>
    <row r="70" spans="1:12" ht="24" customHeight="1">
      <c r="A70" s="148" t="s">
        <v>199</v>
      </c>
      <c r="C70" s="83">
        <f>'shareholder (Conso)'!H25</f>
        <v>-147024</v>
      </c>
      <c r="D70" s="1"/>
      <c r="E70" s="1"/>
      <c r="F70" s="64">
        <v>0</v>
      </c>
      <c r="G70" s="83"/>
      <c r="H70" s="83"/>
      <c r="I70" s="64">
        <v>0</v>
      </c>
      <c r="J70" s="83"/>
      <c r="K70" s="83"/>
      <c r="L70" s="64">
        <v>0</v>
      </c>
    </row>
    <row r="71" spans="1:12" ht="24" customHeight="1">
      <c r="A71" s="7" t="s">
        <v>12</v>
      </c>
      <c r="B71" s="1"/>
      <c r="C71" s="19"/>
      <c r="D71" s="1"/>
      <c r="E71" s="1"/>
      <c r="F71" s="19"/>
      <c r="G71" s="83"/>
      <c r="H71" s="83"/>
      <c r="I71" s="19"/>
      <c r="J71" s="83"/>
      <c r="K71" s="83"/>
      <c r="L71" s="19"/>
    </row>
    <row r="72" spans="1:12" ht="24" customHeight="1">
      <c r="A72" s="85" t="s">
        <v>70</v>
      </c>
      <c r="B72" s="1"/>
      <c r="C72" s="19"/>
      <c r="F72" s="19"/>
      <c r="G72" s="83"/>
      <c r="H72" s="83"/>
      <c r="I72" s="19"/>
      <c r="J72" s="83"/>
      <c r="K72" s="83"/>
      <c r="L72" s="19"/>
    </row>
    <row r="73" spans="1:12" ht="24" customHeight="1">
      <c r="A73" s="151" t="s">
        <v>54</v>
      </c>
      <c r="C73" s="19">
        <f>'shareholder (Conso)'!J25</f>
        <v>30000000</v>
      </c>
      <c r="D73" s="1"/>
      <c r="E73" s="1"/>
      <c r="F73" s="19">
        <v>30000000</v>
      </c>
      <c r="G73" s="83"/>
      <c r="H73" s="83"/>
      <c r="I73" s="19">
        <f>shareholder!H20</f>
        <v>30000000</v>
      </c>
      <c r="J73" s="83"/>
      <c r="K73" s="83"/>
      <c r="L73" s="19">
        <v>30000000</v>
      </c>
    </row>
    <row r="74" spans="1:12" ht="24" customHeight="1">
      <c r="A74" s="85" t="s">
        <v>13</v>
      </c>
      <c r="B74" s="1"/>
      <c r="C74" s="49">
        <f>'shareholder (Conso)'!L25</f>
        <v>908857257</v>
      </c>
      <c r="D74" s="1"/>
      <c r="E74" s="1"/>
      <c r="F74" s="49">
        <v>761685177</v>
      </c>
      <c r="I74" s="49">
        <f>shareholder!J20</f>
        <v>919153228</v>
      </c>
      <c r="L74" s="49">
        <v>772280177</v>
      </c>
    </row>
    <row r="75" spans="1:12" ht="24" customHeight="1">
      <c r="A75" s="148" t="s">
        <v>165</v>
      </c>
      <c r="B75" s="1"/>
      <c r="C75" s="84"/>
      <c r="D75" s="1"/>
      <c r="E75" s="1"/>
      <c r="F75" s="84"/>
      <c r="I75" s="84"/>
      <c r="L75" s="84"/>
    </row>
    <row r="76" spans="1:12" ht="24" customHeight="1">
      <c r="A76" s="148" t="s">
        <v>217</v>
      </c>
      <c r="B76" s="1"/>
      <c r="C76" s="84">
        <f>SUM(C67:C75)</f>
        <v>2036085419</v>
      </c>
      <c r="D76" s="1"/>
      <c r="E76" s="1"/>
      <c r="F76" s="84">
        <f>SUM(F67:F75)</f>
        <v>1889060363</v>
      </c>
      <c r="G76" s="83"/>
      <c r="H76" s="83"/>
      <c r="I76" s="84">
        <f>SUM(I67:I75)</f>
        <v>2046528414</v>
      </c>
      <c r="J76" s="83"/>
      <c r="K76" s="83"/>
      <c r="L76" s="84">
        <f>SUM(L67:L75)</f>
        <v>1899655363</v>
      </c>
    </row>
    <row r="77" spans="1:12" ht="24" customHeight="1">
      <c r="A77" s="7" t="s">
        <v>127</v>
      </c>
      <c r="B77" s="1"/>
      <c r="C77" s="49">
        <f>'shareholder (Conso)'!P25</f>
        <v>29311711</v>
      </c>
      <c r="D77" s="1"/>
      <c r="E77" s="1"/>
      <c r="F77" s="49">
        <v>31461825</v>
      </c>
      <c r="G77" s="83"/>
      <c r="H77" s="83"/>
      <c r="I77" s="64">
        <v>0</v>
      </c>
      <c r="J77" s="83"/>
      <c r="K77" s="83"/>
      <c r="L77" s="64">
        <v>0</v>
      </c>
    </row>
    <row r="78" spans="1:12" ht="24" customHeight="1">
      <c r="A78" s="148" t="s">
        <v>166</v>
      </c>
      <c r="B78" s="1"/>
      <c r="C78" s="20">
        <f>SUM(C75:C77)</f>
        <v>2065397130</v>
      </c>
      <c r="D78" s="1"/>
      <c r="E78" s="1"/>
      <c r="F78" s="20">
        <f>SUM(F75:F77)</f>
        <v>1920522188</v>
      </c>
      <c r="G78" s="83"/>
      <c r="H78" s="83"/>
      <c r="I78" s="20">
        <f>SUM(I75:I77)</f>
        <v>2046528414</v>
      </c>
      <c r="J78" s="83"/>
      <c r="K78" s="83"/>
      <c r="L78" s="20">
        <f>SUM(L75:L77)</f>
        <v>1899655363</v>
      </c>
    </row>
    <row r="79" spans="1:12" ht="24" customHeight="1" thickBot="1">
      <c r="A79" s="8" t="s">
        <v>33</v>
      </c>
      <c r="B79" s="1"/>
      <c r="C79" s="52">
        <f>C35+C78</f>
        <v>3319710207</v>
      </c>
      <c r="D79" s="1"/>
      <c r="E79" s="1"/>
      <c r="F79" s="52">
        <f>F35+F78</f>
        <v>3077266455</v>
      </c>
      <c r="G79" s="83"/>
      <c r="H79" s="83"/>
      <c r="I79" s="52">
        <f>I35+I78</f>
        <v>3068803854</v>
      </c>
      <c r="J79" s="83"/>
      <c r="K79" s="83"/>
      <c r="L79" s="52">
        <f>L35+L78</f>
        <v>2887324439</v>
      </c>
    </row>
    <row r="80" spans="1:12" ht="24" customHeight="1" thickTop="1"/>
    <row r="81" spans="1:12" ht="24" customHeight="1">
      <c r="A81" s="151"/>
      <c r="F81" s="86"/>
      <c r="G81" s="86"/>
      <c r="H81" s="86"/>
      <c r="I81" s="86"/>
      <c r="J81" s="86"/>
      <c r="K81" s="86"/>
      <c r="L81" s="86"/>
    </row>
    <row r="82" spans="1:12" ht="24" customHeight="1">
      <c r="A82" s="148"/>
      <c r="C82" s="152"/>
      <c r="F82" s="152"/>
      <c r="I82" s="152"/>
      <c r="L82" s="152"/>
    </row>
    <row r="87" spans="1:12" ht="24" customHeight="1">
      <c r="C87" s="152"/>
      <c r="F87" s="152"/>
      <c r="I87" s="152"/>
      <c r="L87" s="152"/>
    </row>
    <row r="94" spans="1:12" ht="24" customHeight="1">
      <c r="A94" s="4" t="s">
        <v>86</v>
      </c>
    </row>
  </sheetData>
  <mergeCells count="16">
    <mergeCell ref="I7:L7"/>
    <mergeCell ref="A1:L1"/>
    <mergeCell ref="A2:L2"/>
    <mergeCell ref="A3:L3"/>
    <mergeCell ref="A4:L4"/>
    <mergeCell ref="I6:L6"/>
    <mergeCell ref="C7:F7"/>
    <mergeCell ref="C6:F6"/>
    <mergeCell ref="C54:F54"/>
    <mergeCell ref="I54:L54"/>
    <mergeCell ref="A48:L48"/>
    <mergeCell ref="A49:L49"/>
    <mergeCell ref="A50:L50"/>
    <mergeCell ref="A51:L51"/>
    <mergeCell ref="C53:F53"/>
    <mergeCell ref="I53:L53"/>
  </mergeCells>
  <pageMargins left="0.8" right="0.2" top="1" bottom="0.5" header="0.6" footer="0.3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B4F4-8F5A-40AE-8EF5-EF5D1AE82C90}">
  <sheetPr>
    <tabColor rgb="FF00B050"/>
  </sheetPr>
  <dimension ref="A1:O47"/>
  <sheetViews>
    <sheetView topLeftCell="A43" zoomScale="70" zoomScaleNormal="70" zoomScaleSheetLayoutView="80" workbookViewId="0">
      <selection activeCell="G14" sqref="G14"/>
    </sheetView>
  </sheetViews>
  <sheetFormatPr defaultColWidth="9.25" defaultRowHeight="24" customHeight="1"/>
  <cols>
    <col min="1" max="1" width="64.75" style="1" customWidth="1"/>
    <col min="2" max="2" width="6" style="1" bestFit="1" customWidth="1"/>
    <col min="3" max="3" width="16.375" style="1" customWidth="1"/>
    <col min="4" max="4" width="2.5" style="1" customWidth="1"/>
    <col min="5" max="5" width="16.375" style="1" customWidth="1"/>
    <col min="6" max="6" width="2.5" style="1" customWidth="1"/>
    <col min="7" max="7" width="16.375" style="1" customWidth="1"/>
    <col min="8" max="8" width="2.5" style="1" customWidth="1"/>
    <col min="9" max="9" width="16.375" style="1" customWidth="1"/>
    <col min="10" max="10" width="1.375" style="1" customWidth="1"/>
    <col min="11" max="11" width="9.25" style="1"/>
    <col min="12" max="12" width="21.25" style="1" customWidth="1"/>
    <col min="13" max="16384" width="9.25" style="1"/>
  </cols>
  <sheetData>
    <row r="1" spans="1:15" ht="24" customHeight="1">
      <c r="A1" s="156" t="s">
        <v>130</v>
      </c>
      <c r="B1" s="156"/>
      <c r="C1" s="156"/>
      <c r="D1" s="156"/>
      <c r="E1" s="156"/>
      <c r="F1" s="156"/>
      <c r="G1" s="156"/>
      <c r="H1" s="156"/>
      <c r="I1" s="156"/>
      <c r="J1" s="8"/>
    </row>
    <row r="2" spans="1:15" ht="24" customHeight="1">
      <c r="A2" s="156" t="s">
        <v>101</v>
      </c>
      <c r="B2" s="156"/>
      <c r="C2" s="156"/>
      <c r="D2" s="156"/>
      <c r="E2" s="156"/>
      <c r="F2" s="156"/>
      <c r="G2" s="156"/>
      <c r="H2" s="156"/>
      <c r="I2" s="156"/>
    </row>
    <row r="3" spans="1:15" s="129" customFormat="1" ht="24" customHeight="1">
      <c r="A3" s="161" t="s">
        <v>192</v>
      </c>
      <c r="B3" s="161"/>
      <c r="C3" s="161"/>
      <c r="D3" s="161"/>
      <c r="E3" s="161"/>
      <c r="F3" s="161"/>
      <c r="G3" s="161"/>
      <c r="H3" s="161"/>
      <c r="I3" s="161"/>
    </row>
    <row r="4" spans="1:15" s="129" customFormat="1" ht="24" customHeight="1">
      <c r="A4" s="161" t="s">
        <v>85</v>
      </c>
      <c r="B4" s="161"/>
      <c r="C4" s="161"/>
      <c r="D4" s="161"/>
      <c r="E4" s="161"/>
      <c r="F4" s="161"/>
      <c r="G4" s="161"/>
      <c r="H4" s="161"/>
      <c r="I4" s="161"/>
    </row>
    <row r="5" spans="1:15" ht="24" customHeight="1">
      <c r="A5" s="158" t="s">
        <v>32</v>
      </c>
      <c r="B5" s="158"/>
      <c r="C5" s="158"/>
      <c r="D5" s="158"/>
      <c r="E5" s="158"/>
      <c r="F5" s="158"/>
      <c r="G5" s="158"/>
      <c r="H5" s="158"/>
      <c r="I5" s="158"/>
    </row>
    <row r="6" spans="1:15" ht="9" customHeight="1"/>
    <row r="7" spans="1:15" ht="24" customHeight="1">
      <c r="B7" s="2"/>
      <c r="C7" s="162" t="s">
        <v>125</v>
      </c>
      <c r="D7" s="162"/>
      <c r="E7" s="162"/>
      <c r="G7" s="156" t="s">
        <v>117</v>
      </c>
      <c r="H7" s="156"/>
      <c r="I7" s="156"/>
    </row>
    <row r="8" spans="1:15" ht="24" customHeight="1">
      <c r="B8" s="2"/>
      <c r="C8" s="160" t="s">
        <v>118</v>
      </c>
      <c r="D8" s="160"/>
      <c r="E8" s="160"/>
      <c r="G8" s="160" t="s">
        <v>118</v>
      </c>
      <c r="H8" s="157"/>
      <c r="I8" s="157"/>
    </row>
    <row r="9" spans="1:15" ht="24" customHeight="1">
      <c r="B9" s="2"/>
      <c r="C9" s="2">
        <v>2025</v>
      </c>
      <c r="D9" s="2"/>
      <c r="E9" s="2">
        <v>2024</v>
      </c>
      <c r="G9" s="2">
        <v>2025</v>
      </c>
      <c r="H9" s="2"/>
      <c r="I9" s="2">
        <v>2024</v>
      </c>
    </row>
    <row r="10" spans="1:15" ht="24" customHeight="1">
      <c r="A10" s="7" t="s">
        <v>18</v>
      </c>
      <c r="E10" s="10"/>
      <c r="G10" s="10"/>
      <c r="H10" s="10"/>
      <c r="I10" s="10"/>
      <c r="K10" s="130"/>
    </row>
    <row r="11" spans="1:15" ht="24" customHeight="1">
      <c r="A11" s="85" t="s">
        <v>39</v>
      </c>
      <c r="B11" s="86"/>
      <c r="C11" s="19">
        <v>1670541396</v>
      </c>
      <c r="D11" s="84"/>
      <c r="E11" s="19">
        <v>1428514576</v>
      </c>
      <c r="F11" s="84"/>
      <c r="G11" s="19">
        <v>1549892112</v>
      </c>
      <c r="H11" s="19"/>
      <c r="I11" s="19">
        <v>1388833933</v>
      </c>
      <c r="M11" s="83"/>
      <c r="N11" s="83"/>
      <c r="O11" s="83"/>
    </row>
    <row r="12" spans="1:15" ht="24" customHeight="1">
      <c r="A12" s="85" t="s">
        <v>136</v>
      </c>
      <c r="B12" s="86"/>
      <c r="C12" s="19">
        <v>1969056</v>
      </c>
      <c r="D12" s="84"/>
      <c r="E12" s="19">
        <v>3294535</v>
      </c>
      <c r="F12" s="84"/>
      <c r="G12" s="66">
        <v>0</v>
      </c>
      <c r="H12" s="131"/>
      <c r="I12" s="66">
        <v>0</v>
      </c>
      <c r="M12" s="83"/>
      <c r="N12" s="83"/>
      <c r="O12" s="83"/>
    </row>
    <row r="13" spans="1:15" ht="24" customHeight="1">
      <c r="A13" s="85" t="s">
        <v>22</v>
      </c>
      <c r="B13" s="86"/>
      <c r="C13" s="19">
        <v>7263443</v>
      </c>
      <c r="D13" s="84"/>
      <c r="E13" s="19">
        <v>9931198</v>
      </c>
      <c r="F13" s="84"/>
      <c r="G13" s="19">
        <v>5572887</v>
      </c>
      <c r="H13" s="19"/>
      <c r="I13" s="19">
        <v>5876155</v>
      </c>
      <c r="M13" s="83"/>
      <c r="N13" s="83"/>
      <c r="O13" s="83"/>
    </row>
    <row r="14" spans="1:15" ht="24" customHeight="1">
      <c r="A14" s="91" t="s">
        <v>25</v>
      </c>
      <c r="B14" s="86"/>
      <c r="C14" s="20">
        <f>SUM(C11:C13)</f>
        <v>1679773895</v>
      </c>
      <c r="D14" s="84"/>
      <c r="E14" s="20">
        <f>SUM(E11:E13)</f>
        <v>1441740309</v>
      </c>
      <c r="F14" s="84"/>
      <c r="G14" s="20">
        <f>SUM(G11:G13)</f>
        <v>1555464999</v>
      </c>
      <c r="H14" s="84"/>
      <c r="I14" s="20">
        <f>SUM(I11:I13)</f>
        <v>1394710088</v>
      </c>
      <c r="M14" s="83"/>
      <c r="N14" s="83"/>
      <c r="O14" s="83"/>
    </row>
    <row r="15" spans="1:15" ht="24" customHeight="1">
      <c r="A15" s="85"/>
      <c r="B15" s="86"/>
      <c r="C15" s="84"/>
      <c r="D15" s="84"/>
      <c r="E15" s="19"/>
      <c r="F15" s="84"/>
      <c r="G15" s="19"/>
      <c r="H15" s="19"/>
      <c r="I15" s="19"/>
      <c r="M15" s="83"/>
      <c r="N15" s="83"/>
      <c r="O15" s="83"/>
    </row>
    <row r="16" spans="1:15" ht="24" customHeight="1">
      <c r="A16" s="7" t="s">
        <v>17</v>
      </c>
      <c r="B16" s="86"/>
      <c r="C16" s="84"/>
      <c r="D16" s="84"/>
      <c r="E16" s="19"/>
      <c r="F16" s="84"/>
      <c r="G16" s="19"/>
      <c r="H16" s="19"/>
      <c r="I16" s="19"/>
      <c r="M16" s="83"/>
      <c r="N16" s="83"/>
      <c r="O16" s="83"/>
    </row>
    <row r="17" spans="1:15" ht="24" customHeight="1">
      <c r="A17" s="85" t="s">
        <v>37</v>
      </c>
      <c r="B17" s="86"/>
      <c r="C17" s="19">
        <v>1370921133</v>
      </c>
      <c r="D17" s="84"/>
      <c r="E17" s="19">
        <v>1134528036</v>
      </c>
      <c r="F17" s="84"/>
      <c r="G17" s="19">
        <v>1269883410</v>
      </c>
      <c r="H17" s="19"/>
      <c r="I17" s="19">
        <v>1101214307</v>
      </c>
      <c r="M17" s="83"/>
      <c r="N17" s="83"/>
      <c r="O17" s="83"/>
    </row>
    <row r="18" spans="1:15" ht="24" customHeight="1">
      <c r="A18" s="85" t="s">
        <v>93</v>
      </c>
      <c r="B18" s="86"/>
      <c r="C18" s="19">
        <v>100664732</v>
      </c>
      <c r="D18" s="84"/>
      <c r="E18" s="19">
        <v>94055359</v>
      </c>
      <c r="F18" s="84"/>
      <c r="G18" s="19">
        <v>85786285</v>
      </c>
      <c r="H18" s="19"/>
      <c r="I18" s="19">
        <v>85359446</v>
      </c>
      <c r="M18" s="83"/>
      <c r="N18" s="83"/>
      <c r="O18" s="83"/>
    </row>
    <row r="19" spans="1:15" ht="24" customHeight="1">
      <c r="A19" s="85" t="s">
        <v>23</v>
      </c>
      <c r="B19" s="86"/>
      <c r="C19" s="19">
        <v>47506021</v>
      </c>
      <c r="D19" s="84"/>
      <c r="E19" s="19">
        <v>44550981</v>
      </c>
      <c r="F19" s="84"/>
      <c r="G19" s="19">
        <v>37441562</v>
      </c>
      <c r="H19" s="19"/>
      <c r="I19" s="19">
        <v>33096701</v>
      </c>
      <c r="M19" s="83"/>
      <c r="N19" s="83"/>
      <c r="O19" s="83"/>
    </row>
    <row r="20" spans="1:15" ht="24" customHeight="1">
      <c r="A20" s="91" t="s">
        <v>24</v>
      </c>
      <c r="C20" s="20">
        <f>SUM(C17:C19)</f>
        <v>1519091886</v>
      </c>
      <c r="D20" s="84"/>
      <c r="E20" s="20">
        <f>SUM(E17:E19)</f>
        <v>1273134376</v>
      </c>
      <c r="F20" s="84"/>
      <c r="G20" s="20">
        <f>SUM(G17:G19)</f>
        <v>1393111257</v>
      </c>
      <c r="H20" s="84"/>
      <c r="I20" s="20">
        <f>SUM(I17:I19)</f>
        <v>1219670454</v>
      </c>
      <c r="M20" s="83"/>
      <c r="N20" s="83"/>
      <c r="O20" s="83"/>
    </row>
    <row r="21" spans="1:15" ht="24" customHeight="1">
      <c r="C21" s="84"/>
      <c r="D21" s="84"/>
      <c r="E21" s="132"/>
      <c r="F21" s="84"/>
      <c r="G21" s="132"/>
      <c r="H21" s="84"/>
      <c r="I21" s="132"/>
      <c r="M21" s="83"/>
      <c r="N21" s="83"/>
      <c r="O21" s="83"/>
    </row>
    <row r="22" spans="1:15" ht="24" customHeight="1">
      <c r="A22" s="8" t="s">
        <v>102</v>
      </c>
      <c r="C22" s="34">
        <f>C14-C20</f>
        <v>160682009</v>
      </c>
      <c r="D22" s="84"/>
      <c r="E22" s="34">
        <f>E14-E20</f>
        <v>168605933</v>
      </c>
      <c r="F22" s="84"/>
      <c r="G22" s="34">
        <f>G14-G20</f>
        <v>162353742</v>
      </c>
      <c r="H22" s="19"/>
      <c r="I22" s="34">
        <f>I14-I20</f>
        <v>175039634</v>
      </c>
      <c r="M22" s="83"/>
      <c r="N22" s="83"/>
      <c r="O22" s="83"/>
    </row>
    <row r="23" spans="1:15" ht="24" customHeight="1">
      <c r="A23" s="4" t="s">
        <v>124</v>
      </c>
      <c r="B23" s="86"/>
      <c r="C23" s="49">
        <v>3879729</v>
      </c>
      <c r="D23" s="84"/>
      <c r="E23" s="49">
        <v>2251165</v>
      </c>
      <c r="F23" s="19"/>
      <c r="G23" s="49">
        <v>2020749</v>
      </c>
      <c r="H23" s="19"/>
      <c r="I23" s="49">
        <v>1616224</v>
      </c>
      <c r="M23" s="83"/>
      <c r="N23" s="83"/>
      <c r="O23" s="83"/>
    </row>
    <row r="24" spans="1:15" ht="24" customHeight="1">
      <c r="A24" s="8" t="s">
        <v>95</v>
      </c>
      <c r="B24" s="82"/>
      <c r="C24" s="34">
        <f>C22-C23</f>
        <v>156802280</v>
      </c>
      <c r="D24" s="133"/>
      <c r="E24" s="34">
        <f>E22-E23</f>
        <v>166354768</v>
      </c>
      <c r="F24" s="84"/>
      <c r="G24" s="34">
        <f>G22-G23</f>
        <v>160332993</v>
      </c>
      <c r="H24" s="34"/>
      <c r="I24" s="34">
        <f>I22-I23</f>
        <v>173423410</v>
      </c>
      <c r="M24" s="83"/>
      <c r="N24" s="83"/>
      <c r="O24" s="83"/>
    </row>
    <row r="25" spans="1:15" ht="24" customHeight="1">
      <c r="A25" s="6" t="s">
        <v>42</v>
      </c>
      <c r="B25" s="86"/>
      <c r="C25" s="19">
        <v>31425409</v>
      </c>
      <c r="D25" s="84"/>
      <c r="E25" s="19">
        <v>33096702</v>
      </c>
      <c r="F25" s="84"/>
      <c r="G25" s="19">
        <v>32124239</v>
      </c>
      <c r="H25" s="19"/>
      <c r="I25" s="19">
        <v>34483488</v>
      </c>
      <c r="M25" s="83"/>
      <c r="N25" s="83"/>
      <c r="O25" s="83"/>
    </row>
    <row r="26" spans="1:15" ht="24" customHeight="1">
      <c r="A26" s="8" t="s">
        <v>87</v>
      </c>
      <c r="B26" s="82"/>
      <c r="C26" s="132">
        <f>C24-C25</f>
        <v>125376871</v>
      </c>
      <c r="D26" s="133"/>
      <c r="E26" s="132">
        <f>E24-E25</f>
        <v>133258066</v>
      </c>
      <c r="F26" s="84"/>
      <c r="G26" s="132">
        <f>G24-G25</f>
        <v>128208754</v>
      </c>
      <c r="H26" s="84"/>
      <c r="I26" s="132">
        <f>I24-I25</f>
        <v>138939922</v>
      </c>
      <c r="M26" s="83"/>
      <c r="N26" s="83"/>
      <c r="O26" s="83"/>
    </row>
    <row r="27" spans="1:15" ht="24" customHeight="1">
      <c r="A27" s="7" t="s">
        <v>151</v>
      </c>
      <c r="B27" s="7"/>
      <c r="C27" s="25"/>
      <c r="D27" s="25"/>
      <c r="E27" s="84"/>
      <c r="F27" s="84"/>
      <c r="G27" s="84"/>
      <c r="H27" s="34"/>
      <c r="I27" s="84"/>
      <c r="M27" s="83"/>
      <c r="N27" s="83"/>
      <c r="O27" s="83"/>
    </row>
    <row r="28" spans="1:15" ht="24" customHeight="1">
      <c r="A28" s="134" t="s">
        <v>152</v>
      </c>
      <c r="C28" s="75">
        <v>0</v>
      </c>
      <c r="D28" s="131"/>
      <c r="E28" s="75">
        <v>0</v>
      </c>
      <c r="F28" s="131"/>
      <c r="G28" s="75">
        <v>0</v>
      </c>
      <c r="H28" s="131"/>
      <c r="I28" s="75">
        <v>0</v>
      </c>
      <c r="M28" s="83"/>
      <c r="N28" s="83"/>
      <c r="O28" s="83"/>
    </row>
    <row r="29" spans="1:15" ht="24" customHeight="1" thickBot="1">
      <c r="A29" s="8" t="s">
        <v>96</v>
      </c>
      <c r="B29" s="135"/>
      <c r="C29" s="136">
        <f>C26+C28</f>
        <v>125376871</v>
      </c>
      <c r="D29" s="137"/>
      <c r="E29" s="136">
        <f>E26+E28</f>
        <v>133258066</v>
      </c>
      <c r="F29" s="84"/>
      <c r="G29" s="52">
        <f>G26+G28</f>
        <v>128208754</v>
      </c>
      <c r="H29" s="19"/>
      <c r="I29" s="52">
        <f>I26+I28</f>
        <v>138939922</v>
      </c>
      <c r="M29" s="83"/>
      <c r="N29" s="83"/>
      <c r="O29" s="83"/>
    </row>
    <row r="30" spans="1:15" ht="24" customHeight="1" thickTop="1">
      <c r="A30" s="138"/>
      <c r="B30" s="139"/>
      <c r="C30" s="84"/>
      <c r="D30" s="84"/>
      <c r="E30" s="19"/>
      <c r="F30" s="84"/>
      <c r="G30" s="19"/>
      <c r="H30" s="19"/>
      <c r="I30" s="19"/>
      <c r="M30" s="83"/>
      <c r="N30" s="83"/>
      <c r="O30" s="83"/>
    </row>
    <row r="31" spans="1:15" ht="24" customHeight="1">
      <c r="A31" s="140" t="s">
        <v>176</v>
      </c>
      <c r="B31" s="139"/>
      <c r="C31" s="84"/>
      <c r="D31" s="84"/>
      <c r="E31" s="19"/>
      <c r="F31" s="84"/>
      <c r="G31" s="19"/>
      <c r="H31" s="19"/>
      <c r="I31" s="19"/>
      <c r="M31" s="83"/>
      <c r="N31" s="83"/>
      <c r="O31" s="83"/>
    </row>
    <row r="32" spans="1:15" ht="24" customHeight="1">
      <c r="A32" s="85" t="s">
        <v>128</v>
      </c>
      <c r="B32" s="139"/>
      <c r="C32" s="34">
        <f>C26-C33</f>
        <v>126515703</v>
      </c>
      <c r="D32" s="84"/>
      <c r="E32" s="34">
        <f>E26-E33</f>
        <v>134828267</v>
      </c>
      <c r="F32" s="84"/>
      <c r="G32" s="34">
        <f>G26</f>
        <v>128208754</v>
      </c>
      <c r="H32" s="19"/>
      <c r="I32" s="34">
        <f>I26</f>
        <v>138939922</v>
      </c>
      <c r="M32" s="83"/>
      <c r="N32" s="83"/>
      <c r="O32" s="83"/>
    </row>
    <row r="33" spans="1:15" ht="24" customHeight="1">
      <c r="A33" s="85" t="s">
        <v>129</v>
      </c>
      <c r="B33" s="139"/>
      <c r="C33" s="49">
        <v>-1138832</v>
      </c>
      <c r="D33" s="84"/>
      <c r="E33" s="49">
        <v>-1570201</v>
      </c>
      <c r="F33" s="84"/>
      <c r="G33" s="75">
        <v>0</v>
      </c>
      <c r="H33" s="131"/>
      <c r="I33" s="75">
        <v>0</v>
      </c>
      <c r="M33" s="83"/>
      <c r="N33" s="83"/>
      <c r="O33" s="83"/>
    </row>
    <row r="34" spans="1:15" ht="24" customHeight="1" thickBot="1">
      <c r="A34" s="138"/>
      <c r="B34" s="139"/>
      <c r="C34" s="52">
        <f>C32+C33</f>
        <v>125376871</v>
      </c>
      <c r="D34" s="84"/>
      <c r="E34" s="52">
        <f>E32+E33</f>
        <v>133258066</v>
      </c>
      <c r="F34" s="84"/>
      <c r="G34" s="52">
        <f>G32+G33</f>
        <v>128208754</v>
      </c>
      <c r="H34" s="19"/>
      <c r="I34" s="52">
        <f>I32+I33</f>
        <v>138939922</v>
      </c>
      <c r="M34" s="83"/>
      <c r="N34" s="83"/>
      <c r="O34" s="83"/>
    </row>
    <row r="35" spans="1:15" ht="24" customHeight="1" thickTop="1">
      <c r="A35" s="138"/>
      <c r="B35" s="139"/>
      <c r="C35" s="84"/>
      <c r="D35" s="84"/>
      <c r="E35" s="19"/>
      <c r="F35" s="84"/>
      <c r="G35" s="19"/>
      <c r="H35" s="19"/>
      <c r="I35" s="19"/>
      <c r="M35" s="83"/>
      <c r="N35" s="83"/>
      <c r="O35" s="83"/>
    </row>
    <row r="36" spans="1:15" ht="24" customHeight="1">
      <c r="A36" s="140" t="s">
        <v>174</v>
      </c>
      <c r="B36" s="139"/>
      <c r="C36" s="84"/>
      <c r="D36" s="84"/>
      <c r="E36" s="19"/>
      <c r="F36" s="84"/>
      <c r="G36" s="19"/>
      <c r="H36" s="19"/>
      <c r="I36" s="19"/>
      <c r="M36" s="83"/>
      <c r="N36" s="83"/>
      <c r="O36" s="83"/>
    </row>
    <row r="37" spans="1:15" ht="24" customHeight="1">
      <c r="A37" s="85" t="s">
        <v>128</v>
      </c>
      <c r="B37" s="139"/>
      <c r="C37" s="34">
        <f>C29-C38</f>
        <v>126515703</v>
      </c>
      <c r="D37" s="84"/>
      <c r="E37" s="34">
        <f>E29-E38</f>
        <v>134828267</v>
      </c>
      <c r="F37" s="84"/>
      <c r="G37" s="34">
        <f>G29</f>
        <v>128208754</v>
      </c>
      <c r="H37" s="19"/>
      <c r="I37" s="34">
        <f>I29</f>
        <v>138939922</v>
      </c>
      <c r="M37" s="83"/>
      <c r="N37" s="83"/>
      <c r="O37" s="83"/>
    </row>
    <row r="38" spans="1:15" ht="24" customHeight="1">
      <c r="A38" s="85" t="s">
        <v>129</v>
      </c>
      <c r="B38" s="139"/>
      <c r="C38" s="49">
        <v>-1138832</v>
      </c>
      <c r="D38" s="84"/>
      <c r="E38" s="49">
        <v>-1570201</v>
      </c>
      <c r="F38" s="84"/>
      <c r="G38" s="75">
        <v>0</v>
      </c>
      <c r="H38" s="84"/>
      <c r="I38" s="75">
        <v>0</v>
      </c>
      <c r="M38" s="83"/>
      <c r="N38" s="83"/>
      <c r="O38" s="83"/>
    </row>
    <row r="39" spans="1:15" ht="24" customHeight="1" thickBot="1">
      <c r="A39" s="138"/>
      <c r="B39" s="139"/>
      <c r="C39" s="52">
        <f>C37+C38</f>
        <v>125376871</v>
      </c>
      <c r="D39" s="84"/>
      <c r="E39" s="52">
        <f>E37+E38</f>
        <v>133258066</v>
      </c>
      <c r="F39" s="84"/>
      <c r="G39" s="52">
        <f>G37+G38</f>
        <v>128208754</v>
      </c>
      <c r="H39" s="51"/>
      <c r="I39" s="52">
        <f>I37+I38</f>
        <v>138939922</v>
      </c>
      <c r="M39" s="83"/>
      <c r="N39" s="83"/>
      <c r="O39" s="83"/>
    </row>
    <row r="40" spans="1:15" ht="24" customHeight="1" thickTop="1">
      <c r="A40" s="138"/>
      <c r="B40" s="139"/>
      <c r="C40" s="139"/>
      <c r="D40" s="139"/>
      <c r="E40" s="10"/>
      <c r="G40" s="10"/>
      <c r="H40" s="10"/>
      <c r="I40" s="10"/>
      <c r="M40" s="83"/>
      <c r="N40" s="83"/>
      <c r="O40" s="83"/>
    </row>
    <row r="41" spans="1:15" ht="24" customHeight="1">
      <c r="A41" s="138" t="s">
        <v>74</v>
      </c>
      <c r="B41" s="86"/>
      <c r="C41" s="31">
        <f>C32/C42</f>
        <v>0.42171901000000001</v>
      </c>
      <c r="D41" s="86"/>
      <c r="E41" s="31">
        <f>E32/E42</f>
        <v>0.44942755666666667</v>
      </c>
      <c r="G41" s="31">
        <f>G32/G42</f>
        <v>0.42736251333333336</v>
      </c>
      <c r="H41" s="10"/>
      <c r="I41" s="31">
        <f>I32/I42</f>
        <v>0.46313307333333331</v>
      </c>
      <c r="M41" s="83"/>
      <c r="N41" s="83"/>
      <c r="O41" s="83"/>
    </row>
    <row r="42" spans="1:15" ht="24" customHeight="1">
      <c r="A42" s="141" t="s">
        <v>113</v>
      </c>
      <c r="B42" s="86"/>
      <c r="C42" s="37">
        <v>300000000</v>
      </c>
      <c r="D42" s="86"/>
      <c r="E42" s="37">
        <v>300000000</v>
      </c>
      <c r="G42" s="37">
        <v>300000000</v>
      </c>
      <c r="I42" s="37">
        <v>300000000</v>
      </c>
      <c r="M42" s="83"/>
      <c r="N42" s="83"/>
      <c r="O42" s="83"/>
    </row>
    <row r="43" spans="1:15" ht="24" customHeight="1">
      <c r="A43" s="141"/>
      <c r="B43" s="86"/>
      <c r="C43" s="37"/>
      <c r="D43" s="86"/>
      <c r="E43" s="37"/>
      <c r="G43" s="37"/>
      <c r="I43" s="37"/>
      <c r="M43" s="83"/>
      <c r="N43" s="83"/>
      <c r="O43" s="83"/>
    </row>
    <row r="44" spans="1:15" ht="24" customHeight="1">
      <c r="B44" s="86"/>
      <c r="C44" s="86"/>
      <c r="D44" s="86"/>
      <c r="E44" s="37"/>
      <c r="G44" s="37"/>
      <c r="I44" s="37"/>
      <c r="N44" s="83"/>
      <c r="O44" s="83"/>
    </row>
    <row r="45" spans="1:15" ht="24" customHeight="1">
      <c r="B45" s="86"/>
      <c r="C45" s="86"/>
      <c r="D45" s="86"/>
      <c r="E45" s="37"/>
      <c r="G45" s="37"/>
      <c r="I45" s="37"/>
      <c r="N45" s="29"/>
      <c r="O45" s="83"/>
    </row>
    <row r="47" spans="1:15" ht="24" customHeight="1">
      <c r="A47" s="4" t="s">
        <v>86</v>
      </c>
    </row>
  </sheetData>
  <mergeCells count="9">
    <mergeCell ref="A1:I1"/>
    <mergeCell ref="G8:I8"/>
    <mergeCell ref="A2:I2"/>
    <mergeCell ref="A3:I3"/>
    <mergeCell ref="A5:I5"/>
    <mergeCell ref="A4:I4"/>
    <mergeCell ref="G7:I7"/>
    <mergeCell ref="C7:E7"/>
    <mergeCell ref="C8:E8"/>
  </mergeCells>
  <phoneticPr fontId="0" type="noConversion"/>
  <pageMargins left="0.8" right="0.2" top="1" bottom="0.5" header="0.6" footer="0.3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F8A6-FE1E-46B3-BA9B-DD49D3DC2310}">
  <sheetPr>
    <tabColor rgb="FF00B050"/>
  </sheetPr>
  <dimension ref="A1:M48"/>
  <sheetViews>
    <sheetView topLeftCell="A42" zoomScale="80" zoomScaleNormal="80" zoomScaleSheetLayoutView="85" workbookViewId="0">
      <selection activeCell="G18" sqref="G18"/>
    </sheetView>
  </sheetViews>
  <sheetFormatPr defaultColWidth="9.25" defaultRowHeight="15.6"/>
  <cols>
    <col min="1" max="1" width="64.75" style="1" customWidth="1"/>
    <col min="2" max="2" width="6" style="1" bestFit="1" customWidth="1"/>
    <col min="3" max="3" width="16.375" style="1" customWidth="1"/>
    <col min="4" max="4" width="2.5" style="1" customWidth="1"/>
    <col min="5" max="5" width="16.375" style="1" customWidth="1"/>
    <col min="6" max="6" width="2.5" style="1" customWidth="1"/>
    <col min="7" max="7" width="16.375" style="1" customWidth="1"/>
    <col min="8" max="8" width="2.5" style="1" customWidth="1"/>
    <col min="9" max="9" width="16.375" style="1" customWidth="1"/>
    <col min="10" max="10" width="1.375" style="1" customWidth="1"/>
    <col min="11" max="16384" width="9.25" style="1"/>
  </cols>
  <sheetData>
    <row r="1" spans="1:13" ht="24" customHeight="1">
      <c r="A1" s="156" t="s">
        <v>130</v>
      </c>
      <c r="B1" s="156"/>
      <c r="C1" s="156"/>
      <c r="D1" s="156"/>
      <c r="E1" s="156"/>
      <c r="F1" s="156"/>
      <c r="G1" s="156"/>
      <c r="H1" s="156"/>
      <c r="I1" s="156"/>
      <c r="J1" s="8"/>
    </row>
    <row r="2" spans="1:13" ht="24" customHeight="1">
      <c r="A2" s="156" t="s">
        <v>101</v>
      </c>
      <c r="B2" s="156"/>
      <c r="C2" s="156"/>
      <c r="D2" s="156"/>
      <c r="E2" s="156"/>
      <c r="F2" s="156"/>
      <c r="G2" s="156"/>
      <c r="H2" s="156"/>
      <c r="I2" s="156"/>
    </row>
    <row r="3" spans="1:13" s="129" customFormat="1" ht="24" customHeight="1">
      <c r="A3" s="161" t="s">
        <v>187</v>
      </c>
      <c r="B3" s="161"/>
      <c r="C3" s="161"/>
      <c r="D3" s="161"/>
      <c r="E3" s="161"/>
      <c r="F3" s="161"/>
      <c r="G3" s="161"/>
      <c r="H3" s="161"/>
      <c r="I3" s="161"/>
    </row>
    <row r="4" spans="1:13" s="129" customFormat="1" ht="24" customHeight="1">
      <c r="A4" s="161" t="s">
        <v>85</v>
      </c>
      <c r="B4" s="161"/>
      <c r="C4" s="161"/>
      <c r="D4" s="161"/>
      <c r="E4" s="161"/>
      <c r="F4" s="161"/>
      <c r="G4" s="161"/>
      <c r="H4" s="161"/>
      <c r="I4" s="161"/>
    </row>
    <row r="5" spans="1:13" ht="24" customHeight="1">
      <c r="A5" s="158" t="s">
        <v>32</v>
      </c>
      <c r="B5" s="158"/>
      <c r="C5" s="158"/>
      <c r="D5" s="158"/>
      <c r="E5" s="158"/>
      <c r="F5" s="158"/>
      <c r="G5" s="158"/>
      <c r="H5" s="158"/>
      <c r="I5" s="158"/>
    </row>
    <row r="6" spans="1:13" ht="9" customHeight="1"/>
    <row r="7" spans="1:13" ht="24" customHeight="1">
      <c r="B7" s="2"/>
      <c r="C7" s="162" t="s">
        <v>125</v>
      </c>
      <c r="D7" s="162"/>
      <c r="E7" s="162"/>
      <c r="G7" s="156" t="s">
        <v>117</v>
      </c>
      <c r="H7" s="156"/>
      <c r="I7" s="156"/>
    </row>
    <row r="8" spans="1:13" ht="24" customHeight="1">
      <c r="B8" s="2"/>
      <c r="C8" s="160" t="s">
        <v>118</v>
      </c>
      <c r="D8" s="160"/>
      <c r="E8" s="160"/>
      <c r="G8" s="160" t="s">
        <v>118</v>
      </c>
      <c r="H8" s="157"/>
      <c r="I8" s="157"/>
    </row>
    <row r="9" spans="1:13" ht="24" customHeight="1">
      <c r="B9" s="2"/>
      <c r="C9" s="2">
        <v>2025</v>
      </c>
      <c r="D9" s="2"/>
      <c r="E9" s="2">
        <v>2024</v>
      </c>
      <c r="G9" s="2">
        <v>2025</v>
      </c>
      <c r="H9" s="2"/>
      <c r="I9" s="2">
        <v>2024</v>
      </c>
    </row>
    <row r="10" spans="1:13" ht="24" customHeight="1">
      <c r="A10" s="7" t="s">
        <v>18</v>
      </c>
      <c r="E10" s="10"/>
      <c r="G10" s="10"/>
      <c r="H10" s="10"/>
      <c r="I10" s="10"/>
      <c r="K10" s="130"/>
    </row>
    <row r="11" spans="1:13" ht="24" customHeight="1">
      <c r="A11" s="85" t="s">
        <v>39</v>
      </c>
      <c r="B11" s="86"/>
      <c r="C11" s="19">
        <v>5143133302</v>
      </c>
      <c r="D11" s="84"/>
      <c r="E11" s="19">
        <v>4178676553</v>
      </c>
      <c r="F11" s="84"/>
      <c r="G11" s="19">
        <v>4802343286</v>
      </c>
      <c r="H11" s="19"/>
      <c r="I11" s="19">
        <v>4055640770</v>
      </c>
      <c r="L11" s="83"/>
      <c r="M11" s="83"/>
    </row>
    <row r="12" spans="1:13" ht="24" customHeight="1">
      <c r="A12" s="85" t="s">
        <v>136</v>
      </c>
      <c r="B12" s="86"/>
      <c r="C12" s="19">
        <v>10397046</v>
      </c>
      <c r="D12" s="84"/>
      <c r="E12" s="19">
        <v>9589753</v>
      </c>
      <c r="F12" s="84"/>
      <c r="G12" s="66">
        <v>0</v>
      </c>
      <c r="H12" s="131"/>
      <c r="I12" s="73">
        <v>0</v>
      </c>
      <c r="L12" s="83"/>
      <c r="M12" s="83"/>
    </row>
    <row r="13" spans="1:13" ht="24" customHeight="1">
      <c r="A13" s="85" t="s">
        <v>22</v>
      </c>
      <c r="B13" s="86"/>
      <c r="C13" s="19">
        <v>20679891</v>
      </c>
      <c r="D13" s="84"/>
      <c r="E13" s="19">
        <v>20475705</v>
      </c>
      <c r="F13" s="84"/>
      <c r="G13" s="19">
        <v>14234459</v>
      </c>
      <c r="H13" s="19"/>
      <c r="I13" s="74">
        <v>12282715</v>
      </c>
      <c r="L13" s="83"/>
      <c r="M13" s="83"/>
    </row>
    <row r="14" spans="1:13" ht="24" customHeight="1">
      <c r="A14" s="91" t="s">
        <v>25</v>
      </c>
      <c r="B14" s="86"/>
      <c r="C14" s="20">
        <f>SUM(C11:C13)</f>
        <v>5174210239</v>
      </c>
      <c r="D14" s="84"/>
      <c r="E14" s="20">
        <f>SUM(E11:E13)</f>
        <v>4208742011</v>
      </c>
      <c r="F14" s="84"/>
      <c r="G14" s="20">
        <f>SUM(G11:G13)</f>
        <v>4816577745</v>
      </c>
      <c r="H14" s="84"/>
      <c r="I14" s="20">
        <f>SUM(I11:I13)</f>
        <v>4067923485</v>
      </c>
      <c r="L14" s="83"/>
      <c r="M14" s="83"/>
    </row>
    <row r="15" spans="1:13" ht="24" customHeight="1">
      <c r="A15" s="85"/>
      <c r="B15" s="86"/>
      <c r="C15" s="84"/>
      <c r="D15" s="84"/>
      <c r="E15" s="19"/>
      <c r="F15" s="84"/>
      <c r="G15" s="19"/>
      <c r="H15" s="19"/>
      <c r="I15" s="19"/>
      <c r="L15" s="83"/>
      <c r="M15" s="83"/>
    </row>
    <row r="16" spans="1:13" ht="24" customHeight="1">
      <c r="A16" s="7" t="s">
        <v>17</v>
      </c>
      <c r="B16" s="86"/>
      <c r="C16" s="84"/>
      <c r="D16" s="84"/>
      <c r="E16" s="19"/>
      <c r="F16" s="84"/>
      <c r="G16" s="19"/>
      <c r="H16" s="19"/>
      <c r="I16" s="19"/>
      <c r="L16" s="83"/>
      <c r="M16" s="83"/>
    </row>
    <row r="17" spans="1:13" ht="24" customHeight="1">
      <c r="A17" s="85" t="s">
        <v>37</v>
      </c>
      <c r="B17" s="86"/>
      <c r="C17" s="19">
        <v>4127126455</v>
      </c>
      <c r="D17" s="84"/>
      <c r="E17" s="19">
        <v>3316138855</v>
      </c>
      <c r="F17" s="84"/>
      <c r="G17" s="19">
        <v>3844597467</v>
      </c>
      <c r="H17" s="19"/>
      <c r="I17" s="40">
        <v>3216141770</v>
      </c>
      <c r="L17" s="83"/>
      <c r="M17" s="83"/>
    </row>
    <row r="18" spans="1:13" ht="24" customHeight="1">
      <c r="A18" s="85" t="s">
        <v>93</v>
      </c>
      <c r="B18" s="86"/>
      <c r="C18" s="19">
        <v>315012958</v>
      </c>
      <c r="D18" s="84"/>
      <c r="E18" s="19">
        <v>279621785</v>
      </c>
      <c r="F18" s="84"/>
      <c r="G18" s="19">
        <v>273580240</v>
      </c>
      <c r="H18" s="19"/>
      <c r="I18" s="40">
        <v>247491781</v>
      </c>
      <c r="L18" s="83"/>
      <c r="M18" s="83"/>
    </row>
    <row r="19" spans="1:13" ht="24" customHeight="1">
      <c r="A19" s="85" t="s">
        <v>23</v>
      </c>
      <c r="B19" s="86"/>
      <c r="C19" s="19">
        <v>144706456</v>
      </c>
      <c r="D19" s="84"/>
      <c r="E19" s="19">
        <v>115259215</v>
      </c>
      <c r="F19" s="84"/>
      <c r="G19" s="19">
        <v>114689943</v>
      </c>
      <c r="H19" s="19"/>
      <c r="I19" s="40">
        <v>94288728</v>
      </c>
      <c r="L19" s="83"/>
      <c r="M19" s="83"/>
    </row>
    <row r="20" spans="1:13" ht="24" customHeight="1">
      <c r="A20" s="85" t="s">
        <v>178</v>
      </c>
      <c r="B20" s="86"/>
      <c r="C20" s="75">
        <v>0</v>
      </c>
      <c r="D20" s="84"/>
      <c r="E20" s="75">
        <v>0</v>
      </c>
      <c r="F20" s="84"/>
      <c r="G20" s="75">
        <v>0</v>
      </c>
      <c r="H20" s="19"/>
      <c r="I20" s="39">
        <v>13707557</v>
      </c>
      <c r="L20" s="83"/>
      <c r="M20" s="83"/>
    </row>
    <row r="21" spans="1:13" ht="24" customHeight="1">
      <c r="A21" s="91" t="s">
        <v>24</v>
      </c>
      <c r="C21" s="20">
        <f>SUM(C17:C20)</f>
        <v>4586845869</v>
      </c>
      <c r="D21" s="84"/>
      <c r="E21" s="20">
        <f>SUM(E17:E20)</f>
        <v>3711019855</v>
      </c>
      <c r="F21" s="84"/>
      <c r="G21" s="20">
        <f>SUM(G17:G20)</f>
        <v>4232867650</v>
      </c>
      <c r="H21" s="84"/>
      <c r="I21" s="20">
        <f>SUM(I17:I20)</f>
        <v>3571629836</v>
      </c>
      <c r="L21" s="83"/>
      <c r="M21" s="83"/>
    </row>
    <row r="22" spans="1:13" ht="24" customHeight="1">
      <c r="C22" s="84"/>
      <c r="D22" s="84"/>
      <c r="E22" s="132"/>
      <c r="F22" s="84"/>
      <c r="G22" s="132"/>
      <c r="H22" s="84"/>
      <c r="I22" s="132"/>
      <c r="L22" s="83"/>
      <c r="M22" s="83"/>
    </row>
    <row r="23" spans="1:13" ht="24" customHeight="1">
      <c r="A23" s="8" t="s">
        <v>102</v>
      </c>
      <c r="C23" s="34">
        <f>C14-C21</f>
        <v>587364370</v>
      </c>
      <c r="D23" s="84"/>
      <c r="E23" s="34">
        <f>E14-E21</f>
        <v>497722156</v>
      </c>
      <c r="F23" s="84"/>
      <c r="G23" s="34">
        <f>G14-G21</f>
        <v>583710095</v>
      </c>
      <c r="H23" s="19"/>
      <c r="I23" s="34">
        <f>I14-I21</f>
        <v>496293649</v>
      </c>
      <c r="L23" s="83"/>
      <c r="M23" s="83"/>
    </row>
    <row r="24" spans="1:13" ht="24" customHeight="1">
      <c r="A24" s="4" t="s">
        <v>124</v>
      </c>
      <c r="B24" s="86"/>
      <c r="C24" s="34">
        <v>11590868</v>
      </c>
      <c r="D24" s="84"/>
      <c r="E24" s="34">
        <v>6149578</v>
      </c>
      <c r="F24" s="19"/>
      <c r="G24" s="19">
        <v>6533495</v>
      </c>
      <c r="H24" s="19"/>
      <c r="I24" s="19">
        <v>5248606</v>
      </c>
      <c r="L24" s="83"/>
      <c r="M24" s="83"/>
    </row>
    <row r="25" spans="1:13" ht="24" customHeight="1">
      <c r="A25" s="4" t="s">
        <v>139</v>
      </c>
      <c r="B25" s="86"/>
      <c r="C25" s="84"/>
      <c r="D25" s="84"/>
      <c r="F25" s="84"/>
      <c r="G25" s="84"/>
      <c r="H25" s="84"/>
      <c r="L25" s="83"/>
      <c r="M25" s="83"/>
    </row>
    <row r="26" spans="1:13" ht="24" customHeight="1">
      <c r="A26" s="89" t="s">
        <v>138</v>
      </c>
      <c r="B26" s="86"/>
      <c r="C26" s="75">
        <v>0</v>
      </c>
      <c r="D26" s="84"/>
      <c r="E26" s="49">
        <v>-4841209</v>
      </c>
      <c r="F26" s="84"/>
      <c r="G26" s="75">
        <v>0</v>
      </c>
      <c r="H26" s="84"/>
      <c r="I26" s="75">
        <v>0</v>
      </c>
      <c r="L26" s="83"/>
      <c r="M26" s="83"/>
    </row>
    <row r="27" spans="1:13" ht="24" customHeight="1">
      <c r="A27" s="8" t="s">
        <v>95</v>
      </c>
      <c r="B27" s="82"/>
      <c r="C27" s="34">
        <f>C23-C24+C26</f>
        <v>575773502</v>
      </c>
      <c r="D27" s="133"/>
      <c r="E27" s="34">
        <f>E23-E24+E26</f>
        <v>486731369</v>
      </c>
      <c r="F27" s="84"/>
      <c r="G27" s="34">
        <f>G23-G24+G26</f>
        <v>577176600</v>
      </c>
      <c r="H27" s="34"/>
      <c r="I27" s="34">
        <f>I23-I24+I26</f>
        <v>491045043</v>
      </c>
      <c r="L27" s="83"/>
      <c r="M27" s="83"/>
    </row>
    <row r="28" spans="1:13" ht="24" customHeight="1">
      <c r="A28" s="6" t="s">
        <v>42</v>
      </c>
      <c r="B28" s="86"/>
      <c r="C28" s="19">
        <v>115050030</v>
      </c>
      <c r="D28" s="84"/>
      <c r="E28" s="19">
        <v>94860188</v>
      </c>
      <c r="F28" s="84"/>
      <c r="G28" s="19">
        <v>115305019</v>
      </c>
      <c r="H28" s="19"/>
      <c r="I28" s="19">
        <v>97467271</v>
      </c>
      <c r="L28" s="83"/>
      <c r="M28" s="83"/>
    </row>
    <row r="29" spans="1:13" ht="24" customHeight="1">
      <c r="A29" s="8" t="s">
        <v>87</v>
      </c>
      <c r="B29" s="82"/>
      <c r="C29" s="132">
        <f>C27-C28</f>
        <v>460723472</v>
      </c>
      <c r="D29" s="133"/>
      <c r="E29" s="132">
        <f>E27-E28</f>
        <v>391871181</v>
      </c>
      <c r="F29" s="84"/>
      <c r="G29" s="132">
        <f>G27-G28</f>
        <v>461871581</v>
      </c>
      <c r="H29" s="84"/>
      <c r="I29" s="132">
        <f>I27-I28</f>
        <v>393577772</v>
      </c>
      <c r="L29" s="83"/>
      <c r="M29" s="83"/>
    </row>
    <row r="30" spans="1:13" ht="24" customHeight="1">
      <c r="A30" s="7" t="s">
        <v>151</v>
      </c>
      <c r="B30" s="7"/>
      <c r="C30" s="25"/>
      <c r="D30" s="25"/>
      <c r="E30" s="84"/>
      <c r="F30" s="84"/>
      <c r="G30" s="84"/>
      <c r="H30" s="34"/>
      <c r="I30" s="84"/>
      <c r="L30" s="83"/>
      <c r="M30" s="83"/>
    </row>
    <row r="31" spans="1:13" ht="24" customHeight="1">
      <c r="A31" s="134" t="s">
        <v>152</v>
      </c>
      <c r="C31" s="75">
        <v>0</v>
      </c>
      <c r="D31" s="131"/>
      <c r="E31" s="75">
        <v>0</v>
      </c>
      <c r="F31" s="131"/>
      <c r="G31" s="75">
        <v>0</v>
      </c>
      <c r="H31" s="131"/>
      <c r="I31" s="75">
        <v>0</v>
      </c>
      <c r="L31" s="83"/>
      <c r="M31" s="83"/>
    </row>
    <row r="32" spans="1:13" ht="24" customHeight="1" thickBot="1">
      <c r="A32" s="8" t="s">
        <v>96</v>
      </c>
      <c r="B32" s="135"/>
      <c r="C32" s="136">
        <f>C29+C31</f>
        <v>460723472</v>
      </c>
      <c r="D32" s="137"/>
      <c r="E32" s="136">
        <f>E29+E31</f>
        <v>391871181</v>
      </c>
      <c r="F32" s="84"/>
      <c r="G32" s="52">
        <f>G29+G31</f>
        <v>461871581</v>
      </c>
      <c r="H32" s="19"/>
      <c r="I32" s="52">
        <f>I29+I31</f>
        <v>393577772</v>
      </c>
      <c r="L32" s="83"/>
      <c r="M32" s="83"/>
    </row>
    <row r="33" spans="1:13" ht="24" customHeight="1" thickTop="1">
      <c r="A33" s="138"/>
      <c r="B33" s="139"/>
      <c r="C33" s="84"/>
      <c r="D33" s="84"/>
      <c r="E33" s="19"/>
      <c r="F33" s="84"/>
      <c r="G33" s="19"/>
      <c r="H33" s="19"/>
      <c r="I33" s="19"/>
      <c r="L33" s="83"/>
      <c r="M33" s="83"/>
    </row>
    <row r="34" spans="1:13" ht="24" customHeight="1">
      <c r="A34" s="140" t="s">
        <v>175</v>
      </c>
      <c r="B34" s="139"/>
      <c r="C34" s="84"/>
      <c r="D34" s="84"/>
      <c r="E34" s="19"/>
      <c r="F34" s="84"/>
      <c r="G34" s="19"/>
      <c r="H34" s="19"/>
      <c r="I34" s="19"/>
      <c r="L34" s="83"/>
      <c r="M34" s="83"/>
    </row>
    <row r="35" spans="1:13" ht="24" customHeight="1">
      <c r="A35" s="85" t="s">
        <v>128</v>
      </c>
      <c r="B35" s="139"/>
      <c r="C35" s="34">
        <f>C29-C36</f>
        <v>462170610</v>
      </c>
      <c r="D35" s="84"/>
      <c r="E35" s="34">
        <f>E29-E36</f>
        <v>394256630</v>
      </c>
      <c r="F35" s="84"/>
      <c r="G35" s="34">
        <f>G29</f>
        <v>461871581</v>
      </c>
      <c r="H35" s="19"/>
      <c r="I35" s="34">
        <f>I29</f>
        <v>393577772</v>
      </c>
      <c r="L35" s="83"/>
      <c r="M35" s="83"/>
    </row>
    <row r="36" spans="1:13" ht="24" customHeight="1">
      <c r="A36" s="85" t="s">
        <v>129</v>
      </c>
      <c r="B36" s="139"/>
      <c r="C36" s="49">
        <v>-1447138</v>
      </c>
      <c r="D36" s="84"/>
      <c r="E36" s="49">
        <v>-2385449</v>
      </c>
      <c r="F36" s="84"/>
      <c r="G36" s="76">
        <v>0</v>
      </c>
      <c r="H36" s="131"/>
      <c r="I36" s="75">
        <v>0</v>
      </c>
      <c r="L36" s="83"/>
      <c r="M36" s="83"/>
    </row>
    <row r="37" spans="1:13" ht="24" customHeight="1" thickBot="1">
      <c r="A37" s="138"/>
      <c r="B37" s="139"/>
      <c r="C37" s="52">
        <f>C35+C36</f>
        <v>460723472</v>
      </c>
      <c r="D37" s="84"/>
      <c r="E37" s="52">
        <f>E35+E36</f>
        <v>391871181</v>
      </c>
      <c r="F37" s="84"/>
      <c r="G37" s="52">
        <f>G35+G36</f>
        <v>461871581</v>
      </c>
      <c r="H37" s="19"/>
      <c r="I37" s="52">
        <f>I35+I36</f>
        <v>393577772</v>
      </c>
      <c r="L37" s="83"/>
      <c r="M37" s="83"/>
    </row>
    <row r="38" spans="1:13" ht="24" customHeight="1" thickTop="1">
      <c r="A38" s="138"/>
      <c r="B38" s="139"/>
      <c r="C38" s="84"/>
      <c r="D38" s="84"/>
      <c r="E38" s="19"/>
      <c r="F38" s="84"/>
      <c r="G38" s="19"/>
      <c r="H38" s="19"/>
      <c r="I38" s="19"/>
      <c r="L38" s="83"/>
      <c r="M38" s="83"/>
    </row>
    <row r="39" spans="1:13" ht="24" customHeight="1">
      <c r="A39" s="140" t="s">
        <v>174</v>
      </c>
      <c r="B39" s="139"/>
      <c r="C39" s="84"/>
      <c r="D39" s="84"/>
      <c r="E39" s="19"/>
      <c r="F39" s="84"/>
      <c r="G39" s="19"/>
      <c r="H39" s="19"/>
      <c r="I39" s="19"/>
      <c r="L39" s="83"/>
      <c r="M39" s="83"/>
    </row>
    <row r="40" spans="1:13" ht="24" customHeight="1">
      <c r="A40" s="85" t="s">
        <v>128</v>
      </c>
      <c r="B40" s="139"/>
      <c r="C40" s="34">
        <f>C32-C41</f>
        <v>462170610</v>
      </c>
      <c r="D40" s="84"/>
      <c r="E40" s="34">
        <f>E32-E41</f>
        <v>394256630</v>
      </c>
      <c r="F40" s="84"/>
      <c r="G40" s="34">
        <f>G32</f>
        <v>461871581</v>
      </c>
      <c r="H40" s="19"/>
      <c r="I40" s="34">
        <f>I32</f>
        <v>393577772</v>
      </c>
      <c r="L40" s="83"/>
      <c r="M40" s="83"/>
    </row>
    <row r="41" spans="1:13" ht="24" customHeight="1">
      <c r="A41" s="85" t="s">
        <v>129</v>
      </c>
      <c r="B41" s="139"/>
      <c r="C41" s="49">
        <v>-1447138</v>
      </c>
      <c r="D41" s="84"/>
      <c r="E41" s="49">
        <v>-2385449</v>
      </c>
      <c r="F41" s="84"/>
      <c r="G41" s="76">
        <v>0</v>
      </c>
      <c r="H41" s="84"/>
      <c r="I41" s="75">
        <v>0</v>
      </c>
      <c r="L41" s="83"/>
      <c r="M41" s="83"/>
    </row>
    <row r="42" spans="1:13" ht="24" customHeight="1" thickBot="1">
      <c r="A42" s="138"/>
      <c r="B42" s="139"/>
      <c r="C42" s="52">
        <f>C40+C41</f>
        <v>460723472</v>
      </c>
      <c r="D42" s="84"/>
      <c r="E42" s="52">
        <f>E40+E41</f>
        <v>391871181</v>
      </c>
      <c r="F42" s="84"/>
      <c r="G42" s="52">
        <f>G40+G41</f>
        <v>461871581</v>
      </c>
      <c r="H42" s="51"/>
      <c r="I42" s="52">
        <f>I40+I41</f>
        <v>393577772</v>
      </c>
      <c r="L42" s="83"/>
      <c r="M42" s="83"/>
    </row>
    <row r="43" spans="1:13" ht="24" customHeight="1" thickTop="1">
      <c r="A43" s="138"/>
      <c r="B43" s="139"/>
      <c r="C43" s="139"/>
      <c r="D43" s="139"/>
      <c r="E43" s="10"/>
      <c r="G43" s="10"/>
      <c r="H43" s="10"/>
      <c r="I43" s="10"/>
      <c r="L43" s="83"/>
      <c r="M43" s="83"/>
    </row>
    <row r="44" spans="1:13" ht="24" customHeight="1">
      <c r="A44" s="138" t="s">
        <v>74</v>
      </c>
      <c r="B44" s="86"/>
      <c r="C44" s="31">
        <f>C35/C45</f>
        <v>1.5405686999999999</v>
      </c>
      <c r="D44" s="86"/>
      <c r="E44" s="31">
        <f>E35/E45</f>
        <v>1.3141887666666667</v>
      </c>
      <c r="G44" s="31">
        <f>G35/G45</f>
        <v>1.5395719366666667</v>
      </c>
      <c r="H44" s="10"/>
      <c r="I44" s="31">
        <f>I35/I45</f>
        <v>1.3119259066666666</v>
      </c>
      <c r="L44" s="83"/>
      <c r="M44" s="83"/>
    </row>
    <row r="45" spans="1:13" ht="24" customHeight="1">
      <c r="A45" s="141" t="s">
        <v>113</v>
      </c>
      <c r="B45" s="86"/>
      <c r="C45" s="37">
        <v>300000000</v>
      </c>
      <c r="D45" s="86"/>
      <c r="E45" s="37">
        <v>300000000</v>
      </c>
      <c r="G45" s="37">
        <v>300000000</v>
      </c>
      <c r="I45" s="37">
        <v>300000000</v>
      </c>
      <c r="L45" s="83"/>
      <c r="M45" s="83"/>
    </row>
    <row r="46" spans="1:13" ht="24" customHeight="1">
      <c r="B46" s="86"/>
      <c r="C46" s="86"/>
      <c r="D46" s="86"/>
      <c r="E46" s="37"/>
      <c r="G46" s="37"/>
      <c r="I46" s="37"/>
      <c r="L46" s="83"/>
      <c r="M46" s="83"/>
    </row>
    <row r="47" spans="1:13" ht="24" customHeight="1">
      <c r="A47" s="4" t="s">
        <v>86</v>
      </c>
      <c r="B47" s="86"/>
      <c r="C47" s="86"/>
      <c r="D47" s="86"/>
      <c r="E47" s="37"/>
      <c r="G47" s="37"/>
      <c r="I47" s="37"/>
      <c r="L47" s="29"/>
      <c r="M47" s="83"/>
    </row>
    <row r="48" spans="1:13" ht="24" customHeight="1"/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2" top="1" bottom="0.5" header="0.6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9C1DD-82FD-4A26-9943-36C0F31554D7}">
  <sheetPr>
    <tabColor rgb="FF00B050"/>
  </sheetPr>
  <dimension ref="A1:I38"/>
  <sheetViews>
    <sheetView zoomScaleNormal="100" workbookViewId="0">
      <selection activeCell="G11" sqref="G11"/>
    </sheetView>
  </sheetViews>
  <sheetFormatPr defaultColWidth="9.25" defaultRowHeight="21" customHeight="1"/>
  <cols>
    <col min="1" max="1" width="40.625" style="4" customWidth="1"/>
    <col min="2" max="2" width="1.375" style="4" customWidth="1"/>
    <col min="3" max="3" width="8.625" style="4" customWidth="1"/>
    <col min="4" max="4" width="1.375" style="4" customWidth="1"/>
    <col min="5" max="5" width="12.25" style="1" customWidth="1"/>
    <col min="6" max="6" width="1.375" style="1" customWidth="1"/>
    <col min="7" max="7" width="12.25" style="1" customWidth="1"/>
    <col min="8" max="8" width="1.375" style="1" customWidth="1"/>
    <col min="9" max="9" width="12.25" style="1" bestFit="1" customWidth="1"/>
    <col min="10" max="10" width="1.625" style="1" customWidth="1"/>
    <col min="11" max="16384" width="9.25" style="1"/>
  </cols>
  <sheetData>
    <row r="1" spans="1:9" ht="21" customHeight="1">
      <c r="A1" s="156" t="s">
        <v>47</v>
      </c>
      <c r="B1" s="156"/>
      <c r="C1" s="156"/>
      <c r="D1" s="156"/>
      <c r="E1" s="156"/>
      <c r="F1" s="156"/>
      <c r="G1" s="156"/>
      <c r="H1" s="156"/>
      <c r="I1" s="156"/>
    </row>
    <row r="2" spans="1:9" ht="21" customHeight="1">
      <c r="A2" s="163" t="s">
        <v>31</v>
      </c>
      <c r="B2" s="163"/>
      <c r="C2" s="163"/>
      <c r="D2" s="163"/>
      <c r="E2" s="163"/>
      <c r="F2" s="163"/>
      <c r="G2" s="163"/>
      <c r="H2" s="163"/>
      <c r="I2" s="163"/>
    </row>
    <row r="3" spans="1:9" ht="21" customHeight="1">
      <c r="A3" s="163" t="s">
        <v>43</v>
      </c>
      <c r="B3" s="163"/>
      <c r="C3" s="163"/>
      <c r="D3" s="163"/>
      <c r="E3" s="163"/>
      <c r="F3" s="163"/>
      <c r="G3" s="163"/>
      <c r="H3" s="163"/>
      <c r="I3" s="163"/>
    </row>
    <row r="4" spans="1:9" ht="21" customHeight="1">
      <c r="A4" s="158" t="s">
        <v>32</v>
      </c>
      <c r="B4" s="158"/>
      <c r="C4" s="158"/>
      <c r="D4" s="158"/>
      <c r="E4" s="158"/>
      <c r="F4" s="158"/>
      <c r="G4" s="158"/>
      <c r="H4" s="158"/>
      <c r="I4" s="158"/>
    </row>
    <row r="5" spans="1:9" ht="6" customHeight="1">
      <c r="C5" s="2"/>
      <c r="D5" s="2"/>
      <c r="E5" s="2"/>
      <c r="F5" s="2"/>
      <c r="G5" s="3"/>
      <c r="H5" s="3"/>
      <c r="I5" s="3"/>
    </row>
    <row r="6" spans="1:9" s="7" customFormat="1" ht="21" customHeight="1">
      <c r="C6" s="5" t="s">
        <v>21</v>
      </c>
      <c r="D6" s="5"/>
      <c r="E6" s="11" t="s">
        <v>20</v>
      </c>
      <c r="F6" s="11"/>
      <c r="G6" s="5" t="s">
        <v>14</v>
      </c>
      <c r="H6" s="8"/>
      <c r="I6" s="5" t="s">
        <v>15</v>
      </c>
    </row>
    <row r="7" spans="1:9" s="7" customFormat="1" ht="21" customHeight="1">
      <c r="A7" s="6"/>
      <c r="B7" s="6"/>
      <c r="C7" s="6"/>
      <c r="D7" s="6"/>
      <c r="E7" s="11" t="s">
        <v>46</v>
      </c>
      <c r="F7" s="11"/>
      <c r="H7" s="8"/>
      <c r="I7" s="5" t="s">
        <v>30</v>
      </c>
    </row>
    <row r="8" spans="1:9" s="7" customFormat="1" ht="21" customHeight="1">
      <c r="A8" s="6"/>
      <c r="B8" s="6"/>
      <c r="C8" s="6"/>
      <c r="D8" s="6"/>
      <c r="E8" s="11"/>
      <c r="F8" s="11"/>
      <c r="G8" s="5"/>
      <c r="H8" s="5"/>
      <c r="I8" s="5" t="s">
        <v>27</v>
      </c>
    </row>
    <row r="9" spans="1:9" s="7" customFormat="1" ht="9" customHeight="1">
      <c r="C9" s="12"/>
      <c r="D9" s="12"/>
      <c r="E9" s="13"/>
      <c r="F9" s="13"/>
      <c r="G9" s="14"/>
      <c r="H9" s="14"/>
      <c r="I9" s="14"/>
    </row>
    <row r="10" spans="1:9" s="7" customFormat="1" ht="21" customHeight="1">
      <c r="A10" s="8" t="s">
        <v>34</v>
      </c>
      <c r="B10" s="8"/>
      <c r="C10" s="8"/>
      <c r="D10" s="12"/>
      <c r="E10" s="22">
        <v>130000000</v>
      </c>
      <c r="F10" s="23"/>
      <c r="G10" s="22">
        <v>112060552.98</v>
      </c>
      <c r="H10" s="22"/>
      <c r="I10" s="22">
        <f>E10+G10</f>
        <v>242060552.98000002</v>
      </c>
    </row>
    <row r="11" spans="1:9" s="7" customFormat="1" ht="21" customHeight="1">
      <c r="A11" s="15" t="s">
        <v>38</v>
      </c>
      <c r="B11" s="15"/>
      <c r="C11" s="16"/>
      <c r="D11" s="16"/>
      <c r="E11" s="18">
        <v>0</v>
      </c>
      <c r="F11" s="23"/>
      <c r="G11" s="22">
        <v>75619084.290000007</v>
      </c>
      <c r="H11" s="22"/>
      <c r="I11" s="22">
        <f>E11+G11</f>
        <v>75619084.290000007</v>
      </c>
    </row>
    <row r="12" spans="1:9" s="7" customFormat="1" ht="21" customHeight="1" thickBot="1">
      <c r="A12" s="8" t="s">
        <v>35</v>
      </c>
      <c r="B12" s="8"/>
      <c r="C12" s="8"/>
      <c r="D12" s="12"/>
      <c r="E12" s="24">
        <f>SUM(E10:E11)</f>
        <v>130000000</v>
      </c>
      <c r="F12" s="22"/>
      <c r="G12" s="24">
        <f>SUM(G10:G11)</f>
        <v>187679637.27000001</v>
      </c>
      <c r="H12" s="23"/>
      <c r="I12" s="24">
        <f>SUM(I10:I11)</f>
        <v>317679637.27000004</v>
      </c>
    </row>
    <row r="13" spans="1:9" s="7" customFormat="1" ht="21" customHeight="1" thickTop="1">
      <c r="A13" s="6"/>
      <c r="B13" s="6"/>
      <c r="C13" s="12"/>
      <c r="D13" s="12"/>
      <c r="E13" s="25"/>
      <c r="F13" s="25"/>
      <c r="G13" s="25"/>
      <c r="H13" s="25"/>
      <c r="I13" s="25"/>
    </row>
    <row r="14" spans="1:9" s="7" customFormat="1" ht="21" customHeight="1">
      <c r="A14" s="12" t="s">
        <v>44</v>
      </c>
      <c r="B14" s="12"/>
      <c r="C14" s="16"/>
      <c r="D14" s="16"/>
      <c r="E14" s="23">
        <v>130000000</v>
      </c>
      <c r="F14" s="23"/>
      <c r="G14" s="23">
        <v>187679637.27000001</v>
      </c>
      <c r="H14" s="23"/>
      <c r="I14" s="23">
        <f>SUM(E14:H14)</f>
        <v>317679637.26999998</v>
      </c>
    </row>
    <row r="15" spans="1:9" s="7" customFormat="1" ht="21" customHeight="1">
      <c r="A15" s="15" t="s">
        <v>38</v>
      </c>
      <c r="B15" s="15"/>
      <c r="C15" s="16"/>
      <c r="D15" s="16"/>
      <c r="E15" s="18">
        <v>0</v>
      </c>
      <c r="F15" s="23"/>
      <c r="G15" s="23" t="e">
        <f>'3M'!#REF!</f>
        <v>#REF!</v>
      </c>
      <c r="H15" s="23"/>
      <c r="I15" s="23" t="e">
        <f>SUM(E15:H15)</f>
        <v>#REF!</v>
      </c>
    </row>
    <row r="16" spans="1:9" s="7" customFormat="1" ht="21" customHeight="1" thickBot="1">
      <c r="A16" s="8" t="s">
        <v>45</v>
      </c>
      <c r="B16" s="8"/>
      <c r="C16" s="8"/>
      <c r="D16" s="12"/>
      <c r="E16" s="24">
        <f>SUM(E14:E15)</f>
        <v>130000000</v>
      </c>
      <c r="F16" s="22"/>
      <c r="G16" s="24" t="e">
        <f>SUM(G14:G15)</f>
        <v>#REF!</v>
      </c>
      <c r="H16" s="23"/>
      <c r="I16" s="24" t="e">
        <f>SUM(I14:I15)</f>
        <v>#REF!</v>
      </c>
    </row>
    <row r="17" spans="1:9" s="7" customFormat="1" ht="21" customHeight="1" thickTop="1">
      <c r="A17" s="6"/>
      <c r="B17" s="6"/>
      <c r="C17" s="6"/>
      <c r="D17" s="6"/>
      <c r="I17" s="17"/>
    </row>
    <row r="18" spans="1:9" s="7" customFormat="1" ht="21" customHeight="1">
      <c r="A18" s="6"/>
      <c r="B18" s="6"/>
      <c r="C18" s="6"/>
      <c r="D18" s="6"/>
    </row>
    <row r="19" spans="1:9" s="7" customFormat="1" ht="21" customHeight="1"/>
    <row r="20" spans="1:9" s="7" customFormat="1" ht="21" customHeight="1"/>
    <row r="21" spans="1:9" s="7" customFormat="1" ht="21" customHeight="1"/>
    <row r="22" spans="1:9" s="7" customFormat="1" ht="21" customHeight="1">
      <c r="A22" s="6"/>
      <c r="B22" s="6"/>
      <c r="C22" s="6"/>
      <c r="D22" s="6"/>
    </row>
    <row r="23" spans="1:9" s="7" customFormat="1" ht="21" customHeight="1">
      <c r="C23" s="6"/>
      <c r="D23" s="6"/>
    </row>
    <row r="24" spans="1:9" s="7" customFormat="1" ht="21" customHeight="1">
      <c r="A24" s="6"/>
      <c r="B24" s="6"/>
      <c r="C24" s="6"/>
      <c r="D24" s="6"/>
    </row>
    <row r="25" spans="1:9" ht="21" customHeight="1">
      <c r="B25" s="1"/>
      <c r="C25" s="1"/>
      <c r="D25" s="1"/>
    </row>
    <row r="37" spans="1:1" ht="21" customHeight="1">
      <c r="A37" s="1" t="s">
        <v>6</v>
      </c>
    </row>
    <row r="38" spans="1:1" ht="6.6" customHeight="1"/>
  </sheetData>
  <mergeCells count="4">
    <mergeCell ref="A1:I1"/>
    <mergeCell ref="A2:I2"/>
    <mergeCell ref="A3:I3"/>
    <mergeCell ref="A4:I4"/>
  </mergeCells>
  <phoneticPr fontId="0" type="noConversion"/>
  <pageMargins left="0.9" right="0.4" top="1" bottom="0.8" header="0.6" footer="0.25"/>
  <pageSetup paperSize="9" orientation="portrait" r:id="rId1"/>
  <headerFooter alignWithMargins="0">
    <oddHeader>&amp;CDraft</oddHeader>
    <oddFooter>&amp;R&amp;F-&amp;A-&amp;D-&amp;T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F9272-5111-4DE3-BF38-F74A5F5627C4}">
  <sheetPr>
    <tabColor rgb="FF00B050"/>
  </sheetPr>
  <dimension ref="A1:R32"/>
  <sheetViews>
    <sheetView topLeftCell="A14" zoomScale="70" zoomScaleNormal="70" zoomScaleSheetLayoutView="85" zoomScalePageLayoutView="89" workbookViewId="0">
      <selection activeCell="B23" sqref="B23"/>
    </sheetView>
  </sheetViews>
  <sheetFormatPr defaultColWidth="9.25" defaultRowHeight="24" customHeight="1"/>
  <cols>
    <col min="1" max="1" width="66.5" style="121" customWidth="1"/>
    <col min="2" max="2" width="11.625" style="121" customWidth="1"/>
    <col min="3" max="3" width="1.375" style="121" customWidth="1"/>
    <col min="4" max="4" width="15.625" style="121" customWidth="1"/>
    <col min="5" max="5" width="1.375" style="121" customWidth="1"/>
    <col min="6" max="6" width="15.625" style="121" customWidth="1"/>
    <col min="7" max="7" width="1.375" style="121" customWidth="1"/>
    <col min="8" max="8" width="19.625" style="121" customWidth="1"/>
    <col min="9" max="9" width="1.375" style="121" customWidth="1"/>
    <col min="10" max="10" width="15.625" style="121" customWidth="1"/>
    <col min="11" max="11" width="1.625" style="121" customWidth="1"/>
    <col min="12" max="12" width="15.625" style="121" customWidth="1"/>
    <col min="13" max="13" width="1.625" style="121" customWidth="1"/>
    <col min="14" max="14" width="15.625" style="121" customWidth="1"/>
    <col min="15" max="15" width="1.625" style="121" customWidth="1"/>
    <col min="16" max="16" width="15.5" style="121" customWidth="1"/>
    <col min="17" max="17" width="1.625" style="121" customWidth="1"/>
    <col min="18" max="18" width="15.625" style="121" customWidth="1"/>
    <col min="19" max="19" width="1.375" style="121" customWidth="1"/>
    <col min="20" max="16384" width="9.25" style="121"/>
  </cols>
  <sheetData>
    <row r="1" spans="1:18" s="97" customFormat="1" ht="24" customHeight="1">
      <c r="A1" s="166" t="s">
        <v>130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</row>
    <row r="2" spans="1:18" s="97" customFormat="1" ht="24" customHeight="1">
      <c r="A2" s="166" t="s">
        <v>31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18" s="97" customFormat="1" ht="24" customHeight="1">
      <c r="A3" s="166" t="s">
        <v>187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s="97" customFormat="1" ht="24" customHeight="1">
      <c r="A4" s="166" t="s">
        <v>85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s="97" customFormat="1" ht="24" customHeight="1">
      <c r="A5" s="167" t="s">
        <v>32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18" s="97" customFormat="1" ht="9" customHeight="1">
      <c r="A6" s="99"/>
    </row>
    <row r="7" spans="1:18" s="97" customFormat="1" ht="24" customHeight="1">
      <c r="A7" s="99"/>
      <c r="D7" s="168" t="s">
        <v>185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</row>
    <row r="8" spans="1:18" s="97" customFormat="1" ht="24" customHeight="1">
      <c r="A8" s="99"/>
      <c r="D8" s="164" t="s">
        <v>128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01"/>
      <c r="P8" s="96"/>
      <c r="Q8" s="101"/>
      <c r="R8" s="96"/>
    </row>
    <row r="9" spans="1:18" s="97" customFormat="1" ht="24" customHeight="1">
      <c r="A9" s="99"/>
      <c r="C9" s="101"/>
      <c r="D9" s="96"/>
      <c r="E9" s="101"/>
      <c r="G9" s="101"/>
      <c r="H9" s="96" t="s">
        <v>200</v>
      </c>
      <c r="I9" s="101"/>
      <c r="J9" s="165" t="s">
        <v>112</v>
      </c>
      <c r="K9" s="165"/>
      <c r="L9" s="165"/>
      <c r="M9" s="101"/>
    </row>
    <row r="10" spans="1:18" s="97" customFormat="1" ht="24" customHeight="1">
      <c r="A10" s="99"/>
      <c r="C10" s="101"/>
      <c r="D10" s="96" t="s">
        <v>104</v>
      </c>
      <c r="E10" s="101"/>
      <c r="F10" s="96" t="s">
        <v>103</v>
      </c>
      <c r="G10" s="101"/>
      <c r="H10" s="96" t="s">
        <v>203</v>
      </c>
      <c r="I10" s="101"/>
      <c r="J10" s="122" t="s">
        <v>55</v>
      </c>
      <c r="M10" s="101"/>
      <c r="N10" s="96" t="s">
        <v>145</v>
      </c>
      <c r="O10" s="101"/>
      <c r="P10" s="96" t="s">
        <v>148</v>
      </c>
      <c r="Q10" s="101"/>
      <c r="R10" s="96" t="s">
        <v>15</v>
      </c>
    </row>
    <row r="11" spans="1:18" s="97" customFormat="1" ht="24" customHeight="1">
      <c r="A11" s="99"/>
      <c r="C11" s="101"/>
      <c r="D11" s="96" t="s">
        <v>109</v>
      </c>
      <c r="E11" s="99"/>
      <c r="F11" s="96" t="s">
        <v>110</v>
      </c>
      <c r="G11" s="99"/>
      <c r="H11" s="96" t="s">
        <v>202</v>
      </c>
      <c r="I11" s="99"/>
      <c r="M11" s="101"/>
      <c r="N11" s="123" t="s">
        <v>146</v>
      </c>
      <c r="O11" s="101"/>
      <c r="P11" s="123" t="s">
        <v>149</v>
      </c>
      <c r="Q11" s="101"/>
      <c r="R11" s="96" t="s">
        <v>49</v>
      </c>
    </row>
    <row r="12" spans="1:18" s="97" customFormat="1" ht="24" customHeight="1">
      <c r="A12" s="99"/>
      <c r="B12" s="123" t="s">
        <v>21</v>
      </c>
      <c r="C12" s="99"/>
      <c r="D12" s="100" t="s">
        <v>48</v>
      </c>
      <c r="E12" s="99"/>
      <c r="F12" s="100" t="s">
        <v>111</v>
      </c>
      <c r="G12" s="99"/>
      <c r="H12" s="100" t="s">
        <v>201</v>
      </c>
      <c r="I12" s="99"/>
      <c r="J12" s="124" t="s">
        <v>56</v>
      </c>
      <c r="K12" s="123"/>
      <c r="L12" s="124" t="s">
        <v>14</v>
      </c>
      <c r="M12" s="101"/>
      <c r="N12" s="124" t="s">
        <v>147</v>
      </c>
      <c r="O12" s="101"/>
      <c r="P12" s="124" t="s">
        <v>150</v>
      </c>
      <c r="Q12" s="101"/>
      <c r="R12" s="100" t="s">
        <v>50</v>
      </c>
    </row>
    <row r="13" spans="1:18" s="97" customFormat="1" ht="24" customHeight="1">
      <c r="B13" s="114"/>
      <c r="R13" s="105"/>
    </row>
    <row r="14" spans="1:18" s="97" customFormat="1" ht="24" customHeight="1">
      <c r="A14" s="103" t="s">
        <v>137</v>
      </c>
      <c r="B14" s="107"/>
      <c r="C14" s="125"/>
      <c r="D14" s="104">
        <v>300000000</v>
      </c>
      <c r="E14" s="125"/>
      <c r="F14" s="113">
        <v>797375186</v>
      </c>
      <c r="G14" s="125"/>
      <c r="H14" s="47">
        <v>0</v>
      </c>
      <c r="I14" s="125"/>
      <c r="J14" s="104">
        <v>30000000</v>
      </c>
      <c r="K14" s="104"/>
      <c r="L14" s="104">
        <v>432282500</v>
      </c>
      <c r="M14" s="99"/>
      <c r="N14" s="104">
        <f>SUM(D14:L14)</f>
        <v>1559657686</v>
      </c>
      <c r="O14" s="99"/>
      <c r="P14" s="65">
        <v>16740881</v>
      </c>
      <c r="Q14" s="99"/>
      <c r="R14" s="22">
        <f>SUM(N14,P14)</f>
        <v>1576398567</v>
      </c>
    </row>
    <row r="15" spans="1:18" s="97" customFormat="1" ht="24" customHeight="1">
      <c r="A15" s="106" t="s">
        <v>153</v>
      </c>
      <c r="B15" s="107"/>
      <c r="C15" s="47"/>
      <c r="D15" s="47">
        <v>0</v>
      </c>
      <c r="E15" s="47"/>
      <c r="F15" s="47">
        <v>0</v>
      </c>
      <c r="G15" s="47"/>
      <c r="H15" s="47">
        <v>0</v>
      </c>
      <c r="I15" s="47"/>
      <c r="J15" s="47">
        <v>0</v>
      </c>
      <c r="K15" s="104"/>
      <c r="L15" s="47">
        <v>0</v>
      </c>
      <c r="M15" s="99"/>
      <c r="N15" s="47">
        <f>SUM(D15:L15)</f>
        <v>0</v>
      </c>
      <c r="O15" s="99"/>
      <c r="P15" s="22">
        <v>10500000</v>
      </c>
      <c r="Q15" s="99"/>
      <c r="R15" s="22">
        <f>SUM(N15,P15)</f>
        <v>10500000</v>
      </c>
    </row>
    <row r="16" spans="1:18" s="97" customFormat="1" ht="24" customHeight="1">
      <c r="A16" s="106" t="s">
        <v>179</v>
      </c>
      <c r="B16" s="107"/>
      <c r="C16" s="47"/>
      <c r="D16" s="47">
        <v>0</v>
      </c>
      <c r="E16" s="47"/>
      <c r="F16" s="47">
        <v>0</v>
      </c>
      <c r="G16" s="47"/>
      <c r="H16" s="47">
        <v>0</v>
      </c>
      <c r="I16" s="47"/>
      <c r="J16" s="47">
        <v>0</v>
      </c>
      <c r="K16" s="104"/>
      <c r="L16" s="47">
        <v>0</v>
      </c>
      <c r="M16" s="99"/>
      <c r="N16" s="47">
        <f>SUM(D16:L16)</f>
        <v>0</v>
      </c>
      <c r="O16" s="99"/>
      <c r="P16" s="22">
        <v>2000000</v>
      </c>
      <c r="Q16" s="99"/>
      <c r="R16" s="22">
        <f>SUM(N16,P16)</f>
        <v>2000000</v>
      </c>
    </row>
    <row r="17" spans="1:18" s="97" customFormat="1" ht="24" customHeight="1">
      <c r="A17" s="106" t="s">
        <v>180</v>
      </c>
      <c r="B17" s="107">
        <v>22</v>
      </c>
      <c r="C17" s="47"/>
      <c r="D17" s="47">
        <v>0</v>
      </c>
      <c r="E17" s="47"/>
      <c r="F17" s="47">
        <v>0</v>
      </c>
      <c r="G17" s="47"/>
      <c r="H17" s="47">
        <v>0</v>
      </c>
      <c r="I17" s="47"/>
      <c r="J17" s="47">
        <v>0</v>
      </c>
      <c r="K17" s="104"/>
      <c r="L17" s="104">
        <v>-209991660</v>
      </c>
      <c r="M17" s="99"/>
      <c r="N17" s="104">
        <f>SUM(D17:L17)</f>
        <v>-209991660</v>
      </c>
      <c r="O17" s="99"/>
      <c r="P17" s="47">
        <v>0</v>
      </c>
      <c r="Q17" s="99"/>
      <c r="R17" s="22">
        <f>SUM(N17,P17)</f>
        <v>-209991660</v>
      </c>
    </row>
    <row r="18" spans="1:18" s="97" customFormat="1" ht="24" customHeight="1">
      <c r="A18" s="106" t="s">
        <v>90</v>
      </c>
      <c r="B18" s="107"/>
      <c r="C18" s="108"/>
      <c r="D18" s="47">
        <v>0</v>
      </c>
      <c r="E18" s="108"/>
      <c r="F18" s="47">
        <v>0</v>
      </c>
      <c r="G18" s="108"/>
      <c r="H18" s="47">
        <v>0</v>
      </c>
      <c r="I18" s="108"/>
      <c r="J18" s="47">
        <v>0</v>
      </c>
      <c r="K18" s="104"/>
      <c r="L18" s="104">
        <v>394256630</v>
      </c>
      <c r="M18" s="99"/>
      <c r="N18" s="104">
        <f>SUM(D18:L18)</f>
        <v>394256630</v>
      </c>
      <c r="O18" s="99"/>
      <c r="P18" s="104">
        <v>-2385449</v>
      </c>
      <c r="Q18" s="99"/>
      <c r="R18" s="22">
        <f>SUM(N18,P18)</f>
        <v>391871181</v>
      </c>
    </row>
    <row r="19" spans="1:18" s="97" customFormat="1" ht="24" customHeight="1" thickBot="1">
      <c r="A19" s="103" t="s">
        <v>191</v>
      </c>
      <c r="C19" s="99"/>
      <c r="D19" s="112">
        <f>SUM(D14:D18)</f>
        <v>300000000</v>
      </c>
      <c r="E19" s="99"/>
      <c r="F19" s="112">
        <f>SUM(F14:F18)</f>
        <v>797375186</v>
      </c>
      <c r="G19" s="99"/>
      <c r="H19" s="79">
        <f>SUM(H14:H18)</f>
        <v>0</v>
      </c>
      <c r="I19" s="99"/>
      <c r="J19" s="112">
        <f>SUM(J14:J18)</f>
        <v>30000000</v>
      </c>
      <c r="K19" s="113"/>
      <c r="L19" s="112">
        <f>SUM(L14:L18)</f>
        <v>616547470</v>
      </c>
      <c r="M19" s="99"/>
      <c r="N19" s="112">
        <f>SUM(N14:N18)</f>
        <v>1743922656</v>
      </c>
      <c r="O19" s="99"/>
      <c r="P19" s="112">
        <f>SUM(P14:P18)</f>
        <v>26855432</v>
      </c>
      <c r="Q19" s="99"/>
      <c r="R19" s="112">
        <f>SUM(R14:R18)</f>
        <v>1770778088</v>
      </c>
    </row>
    <row r="20" spans="1:18" s="118" customFormat="1" ht="24" customHeight="1" thickTop="1">
      <c r="A20" s="126"/>
      <c r="C20" s="116"/>
      <c r="D20" s="127"/>
      <c r="E20" s="116"/>
      <c r="F20" s="127"/>
      <c r="G20" s="116"/>
      <c r="H20" s="127"/>
      <c r="I20" s="116"/>
      <c r="J20" s="127"/>
      <c r="K20" s="127"/>
      <c r="L20" s="127"/>
      <c r="M20" s="116"/>
      <c r="N20" s="127"/>
      <c r="O20" s="116"/>
      <c r="P20" s="127"/>
      <c r="Q20" s="116"/>
      <c r="R20" s="127"/>
    </row>
    <row r="21" spans="1:18" s="120" customFormat="1" ht="24" customHeight="1">
      <c r="A21" s="103" t="s">
        <v>159</v>
      </c>
      <c r="B21" s="107"/>
      <c r="C21" s="125"/>
      <c r="D21" s="104">
        <v>300000000</v>
      </c>
      <c r="E21" s="125"/>
      <c r="F21" s="113">
        <v>797375186</v>
      </c>
      <c r="G21" s="125"/>
      <c r="H21" s="47">
        <v>0</v>
      </c>
      <c r="I21" s="125"/>
      <c r="J21" s="104">
        <v>30000000</v>
      </c>
      <c r="K21" s="104"/>
      <c r="L21" s="104">
        <v>761685177</v>
      </c>
      <c r="M21" s="99"/>
      <c r="N21" s="104">
        <f>SUM(D21:L21)</f>
        <v>1889060363</v>
      </c>
      <c r="O21" s="99"/>
      <c r="P21" s="65">
        <v>31461825</v>
      </c>
      <c r="Q21" s="99"/>
      <c r="R21" s="22">
        <f>SUM(N21,P21)</f>
        <v>1920522188</v>
      </c>
    </row>
    <row r="22" spans="1:18" s="120" customFormat="1" ht="24" customHeight="1">
      <c r="A22" s="106" t="s">
        <v>204</v>
      </c>
      <c r="B22" s="107">
        <v>12</v>
      </c>
      <c r="C22" s="108"/>
      <c r="D22" s="47">
        <v>0</v>
      </c>
      <c r="E22" s="108"/>
      <c r="F22" s="47">
        <v>0</v>
      </c>
      <c r="G22" s="108"/>
      <c r="H22" s="104">
        <v>-147024</v>
      </c>
      <c r="I22" s="108"/>
      <c r="J22" s="47">
        <v>0</v>
      </c>
      <c r="K22" s="104"/>
      <c r="L22" s="47">
        <v>0</v>
      </c>
      <c r="M22" s="99"/>
      <c r="N22" s="104">
        <v>-147024</v>
      </c>
      <c r="O22" s="99"/>
      <c r="P22" s="104">
        <v>-702976</v>
      </c>
      <c r="Q22" s="99"/>
      <c r="R22" s="22">
        <f>SUM(N22,P22)</f>
        <v>-850000</v>
      </c>
    </row>
    <row r="23" spans="1:18" s="120" customFormat="1" ht="24" customHeight="1">
      <c r="A23" s="106" t="s">
        <v>180</v>
      </c>
      <c r="B23" s="107">
        <v>22</v>
      </c>
      <c r="C23" s="108"/>
      <c r="D23" s="47">
        <v>0</v>
      </c>
      <c r="E23" s="108"/>
      <c r="F23" s="47">
        <v>0</v>
      </c>
      <c r="G23" s="108"/>
      <c r="H23" s="47">
        <v>0</v>
      </c>
      <c r="I23" s="108"/>
      <c r="J23" s="47">
        <v>0</v>
      </c>
      <c r="K23" s="104"/>
      <c r="L23" s="104">
        <v>-314998530</v>
      </c>
      <c r="M23" s="99"/>
      <c r="N23" s="104">
        <v>-314998530</v>
      </c>
      <c r="O23" s="99"/>
      <c r="P23" s="47">
        <v>0</v>
      </c>
      <c r="Q23" s="99"/>
      <c r="R23" s="22">
        <f>SUM(N23,P23)</f>
        <v>-314998530</v>
      </c>
    </row>
    <row r="24" spans="1:18" s="120" customFormat="1" ht="24" customHeight="1">
      <c r="A24" s="106" t="s">
        <v>90</v>
      </c>
      <c r="B24" s="107"/>
      <c r="C24" s="108"/>
      <c r="D24" s="47">
        <v>0</v>
      </c>
      <c r="E24" s="108"/>
      <c r="F24" s="47">
        <v>0</v>
      </c>
      <c r="G24" s="108"/>
      <c r="H24" s="47">
        <v>0</v>
      </c>
      <c r="I24" s="108"/>
      <c r="J24" s="47">
        <v>0</v>
      </c>
      <c r="K24" s="104"/>
      <c r="L24" s="104">
        <f>'9M'!C35</f>
        <v>462170610</v>
      </c>
      <c r="M24" s="99"/>
      <c r="N24" s="104">
        <v>462170610</v>
      </c>
      <c r="O24" s="99"/>
      <c r="P24" s="104">
        <f>'9M'!C36</f>
        <v>-1447138</v>
      </c>
      <c r="Q24" s="99"/>
      <c r="R24" s="22">
        <f>SUM(N24,P24)</f>
        <v>460723472</v>
      </c>
    </row>
    <row r="25" spans="1:18" s="120" customFormat="1" ht="24" customHeight="1" thickBot="1">
      <c r="A25" s="103" t="s">
        <v>190</v>
      </c>
      <c r="B25" s="97"/>
      <c r="C25" s="99"/>
      <c r="D25" s="112">
        <f>SUM(D21:D24)</f>
        <v>300000000</v>
      </c>
      <c r="E25" s="99"/>
      <c r="F25" s="112">
        <f>SUM(F21:F24)</f>
        <v>797375186</v>
      </c>
      <c r="G25" s="99"/>
      <c r="H25" s="112">
        <f>SUM(H21:H24)</f>
        <v>-147024</v>
      </c>
      <c r="I25" s="99"/>
      <c r="J25" s="112">
        <f>SUM(J21:J24)</f>
        <v>30000000</v>
      </c>
      <c r="K25" s="113"/>
      <c r="L25" s="112">
        <f>SUM(L21:L24)</f>
        <v>908857257</v>
      </c>
      <c r="M25" s="99"/>
      <c r="N25" s="112">
        <f>SUM(N21:N24)</f>
        <v>2036085419</v>
      </c>
      <c r="O25" s="99"/>
      <c r="P25" s="112">
        <f>SUM(P21:P24)</f>
        <v>29311711</v>
      </c>
      <c r="Q25" s="99"/>
      <c r="R25" s="112">
        <f>SUM(R21:R24)</f>
        <v>2065397130</v>
      </c>
    </row>
    <row r="26" spans="1:18" s="120" customFormat="1" ht="24" customHeight="1" thickTop="1"/>
    <row r="27" spans="1:18" s="120" customFormat="1" ht="24" customHeight="1"/>
    <row r="28" spans="1:18" s="120" customFormat="1" ht="24" customHeight="1"/>
    <row r="29" spans="1:18" s="120" customFormat="1" ht="24" customHeight="1"/>
    <row r="30" spans="1:18" s="120" customFormat="1" ht="24" customHeight="1"/>
    <row r="31" spans="1:18" s="120" customFormat="1" ht="24" customHeight="1"/>
    <row r="32" spans="1:18" ht="24" customHeight="1">
      <c r="A32" s="128" t="s">
        <v>86</v>
      </c>
    </row>
  </sheetData>
  <mergeCells count="8">
    <mergeCell ref="D8:N8"/>
    <mergeCell ref="J9:L9"/>
    <mergeCell ref="A1:R1"/>
    <mergeCell ref="A2:R2"/>
    <mergeCell ref="A3:R3"/>
    <mergeCell ref="A4:R4"/>
    <mergeCell ref="A5:R5"/>
    <mergeCell ref="D7:R7"/>
  </mergeCells>
  <pageMargins left="0.7" right="0.2" top="1" bottom="0.5" header="0.6" footer="0.3"/>
  <pageSetup paperSize="9" scale="68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063FA-BDF6-4ABF-B0FE-28EB3AF499B9}">
  <sheetPr>
    <tabColor rgb="FF00B050"/>
  </sheetPr>
  <dimension ref="A1:W47"/>
  <sheetViews>
    <sheetView topLeftCell="A37" zoomScale="70" zoomScaleNormal="70" zoomScaleSheetLayoutView="90" workbookViewId="0">
      <selection activeCell="D12" sqref="D12"/>
    </sheetView>
  </sheetViews>
  <sheetFormatPr defaultColWidth="9.25" defaultRowHeight="24" customHeight="1"/>
  <cols>
    <col min="1" max="1" width="49.875" style="121" customWidth="1"/>
    <col min="2" max="2" width="12.375" style="121" customWidth="1"/>
    <col min="3" max="3" width="1.375" style="121" customWidth="1"/>
    <col min="4" max="4" width="14.625" style="121" customWidth="1"/>
    <col min="5" max="5" width="1.375" style="121" customWidth="1"/>
    <col min="6" max="6" width="14.625" style="121" customWidth="1"/>
    <col min="7" max="7" width="1.375" style="121" customWidth="1"/>
    <col min="8" max="8" width="14.625" style="121" customWidth="1"/>
    <col min="9" max="9" width="1.625" style="121" customWidth="1"/>
    <col min="10" max="10" width="14.625" style="121" customWidth="1"/>
    <col min="11" max="11" width="1.625" style="121" customWidth="1"/>
    <col min="12" max="12" width="14.625" style="121" customWidth="1"/>
    <col min="13" max="13" width="1.375" style="121" customWidth="1"/>
    <col min="14" max="16384" width="9.25" style="121"/>
  </cols>
  <sheetData>
    <row r="1" spans="1:23" s="97" customFormat="1" ht="24" customHeight="1">
      <c r="A1" s="166" t="s">
        <v>130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23" s="97" customFormat="1" ht="24" customHeight="1">
      <c r="A2" s="166" t="s">
        <v>31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23" s="97" customFormat="1" ht="24" customHeight="1">
      <c r="A3" s="166" t="s">
        <v>187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23" s="97" customFormat="1" ht="24" customHeight="1">
      <c r="A4" s="166" t="s">
        <v>85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23" s="97" customFormat="1" ht="24" customHeight="1">
      <c r="A5" s="167" t="s">
        <v>32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23" s="97" customFormat="1" ht="9" customHeight="1">
      <c r="B6" s="98"/>
      <c r="C6" s="27"/>
      <c r="D6" s="26"/>
      <c r="E6" s="27"/>
      <c r="F6" s="26"/>
      <c r="G6" s="27"/>
      <c r="H6" s="28"/>
      <c r="I6" s="28"/>
      <c r="J6" s="28"/>
    </row>
    <row r="7" spans="1:23" s="97" customFormat="1" ht="24" customHeight="1">
      <c r="A7" s="99"/>
      <c r="D7" s="169" t="s">
        <v>184</v>
      </c>
      <c r="E7" s="169"/>
      <c r="F7" s="169"/>
      <c r="G7" s="169"/>
      <c r="H7" s="169"/>
      <c r="I7" s="169"/>
      <c r="J7" s="169"/>
      <c r="K7" s="169"/>
      <c r="L7" s="169"/>
    </row>
    <row r="8" spans="1:23" s="97" customFormat="1" ht="24" customHeight="1">
      <c r="A8" s="99"/>
      <c r="C8" s="101"/>
      <c r="D8" s="96" t="s">
        <v>104</v>
      </c>
      <c r="E8" s="101"/>
      <c r="F8" s="96" t="s">
        <v>103</v>
      </c>
      <c r="G8" s="101"/>
      <c r="H8" s="157" t="s">
        <v>112</v>
      </c>
      <c r="I8" s="157"/>
      <c r="J8" s="157"/>
      <c r="K8" s="101"/>
      <c r="L8" s="96" t="s">
        <v>15</v>
      </c>
    </row>
    <row r="9" spans="1:23" s="97" customFormat="1" ht="24" customHeight="1">
      <c r="A9" s="99"/>
      <c r="C9" s="101"/>
      <c r="D9" s="96" t="s">
        <v>109</v>
      </c>
      <c r="E9" s="101"/>
      <c r="F9" s="96" t="s">
        <v>110</v>
      </c>
      <c r="G9" s="101"/>
      <c r="H9" s="102" t="s">
        <v>55</v>
      </c>
      <c r="K9" s="101"/>
      <c r="L9" s="96" t="s">
        <v>49</v>
      </c>
    </row>
    <row r="10" spans="1:23" s="97" customFormat="1" ht="24" customHeight="1">
      <c r="A10" s="99"/>
      <c r="B10" s="5" t="s">
        <v>218</v>
      </c>
      <c r="C10" s="99"/>
      <c r="D10" s="100" t="s">
        <v>48</v>
      </c>
      <c r="E10" s="99"/>
      <c r="F10" s="100" t="s">
        <v>111</v>
      </c>
      <c r="G10" s="99"/>
      <c r="H10" s="81" t="s">
        <v>56</v>
      </c>
      <c r="I10" s="5"/>
      <c r="J10" s="81" t="s">
        <v>14</v>
      </c>
      <c r="K10" s="101"/>
      <c r="L10" s="100" t="s">
        <v>50</v>
      </c>
    </row>
    <row r="11" spans="1:23" s="97" customFormat="1" ht="24" customHeight="1">
      <c r="A11" s="99"/>
      <c r="B11" s="99"/>
      <c r="C11" s="99"/>
      <c r="E11" s="99"/>
      <c r="G11" s="99"/>
      <c r="H11" s="5"/>
      <c r="I11" s="5"/>
      <c r="J11" s="5"/>
      <c r="K11" s="101"/>
      <c r="L11" s="5"/>
    </row>
    <row r="12" spans="1:23" s="97" customFormat="1" ht="24" customHeight="1">
      <c r="A12" s="103" t="s">
        <v>137</v>
      </c>
      <c r="B12" s="99"/>
      <c r="C12" s="46"/>
      <c r="D12" s="46">
        <v>300000000</v>
      </c>
      <c r="E12" s="46"/>
      <c r="F12" s="46">
        <v>797375186</v>
      </c>
      <c r="G12" s="46"/>
      <c r="H12" s="46">
        <v>30000000</v>
      </c>
      <c r="I12" s="104"/>
      <c r="J12" s="104">
        <v>444074718</v>
      </c>
      <c r="K12" s="46"/>
      <c r="L12" s="22">
        <f>SUM(D12:J12)</f>
        <v>1571449904</v>
      </c>
      <c r="O12" s="105"/>
      <c r="Q12" s="105"/>
      <c r="S12" s="105"/>
      <c r="U12" s="105"/>
      <c r="W12" s="105"/>
    </row>
    <row r="13" spans="1:23" s="97" customFormat="1" ht="24" customHeight="1">
      <c r="A13" s="106" t="s">
        <v>180</v>
      </c>
      <c r="B13" s="107">
        <v>22</v>
      </c>
      <c r="C13" s="108"/>
      <c r="D13" s="47">
        <v>0</v>
      </c>
      <c r="E13" s="109"/>
      <c r="F13" s="47">
        <v>0</v>
      </c>
      <c r="G13" s="109"/>
      <c r="H13" s="47">
        <v>0</v>
      </c>
      <c r="I13" s="104"/>
      <c r="J13" s="104">
        <v>-209991660</v>
      </c>
      <c r="K13" s="110"/>
      <c r="L13" s="22">
        <f>SUM(D13:J13)</f>
        <v>-209991660</v>
      </c>
      <c r="O13" s="105"/>
      <c r="Q13" s="105"/>
      <c r="S13" s="105"/>
      <c r="U13" s="105"/>
      <c r="W13" s="105"/>
    </row>
    <row r="14" spans="1:23" s="97" customFormat="1" ht="24" customHeight="1">
      <c r="A14" s="106" t="s">
        <v>90</v>
      </c>
      <c r="B14" s="107"/>
      <c r="C14" s="108"/>
      <c r="D14" s="47">
        <v>0</v>
      </c>
      <c r="E14" s="108"/>
      <c r="F14" s="47">
        <v>0</v>
      </c>
      <c r="G14" s="108"/>
      <c r="H14" s="47">
        <v>0</v>
      </c>
      <c r="I14" s="104"/>
      <c r="J14" s="104">
        <v>393577772</v>
      </c>
      <c r="K14" s="110"/>
      <c r="L14" s="48">
        <f>SUM(D14:J14)</f>
        <v>393577772</v>
      </c>
      <c r="O14" s="105"/>
      <c r="Q14" s="105"/>
      <c r="S14" s="105"/>
      <c r="U14" s="105"/>
      <c r="W14" s="105"/>
    </row>
    <row r="15" spans="1:23" s="97" customFormat="1" ht="24" customHeight="1" thickBot="1">
      <c r="A15" s="103" t="s">
        <v>191</v>
      </c>
      <c r="B15" s="111"/>
      <c r="C15" s="99"/>
      <c r="D15" s="112">
        <f>SUM(D12:D14)</f>
        <v>300000000</v>
      </c>
      <c r="E15" s="99"/>
      <c r="F15" s="112">
        <f>SUM(F12:F14)</f>
        <v>797375186</v>
      </c>
      <c r="G15" s="99"/>
      <c r="H15" s="112">
        <f>SUM(H12:H14)</f>
        <v>30000000</v>
      </c>
      <c r="I15" s="113"/>
      <c r="J15" s="112">
        <f>SUM(J12:J14)</f>
        <v>627660830</v>
      </c>
      <c r="K15" s="99"/>
      <c r="L15" s="112">
        <f>SUM(L12:L14)</f>
        <v>1755036016</v>
      </c>
      <c r="O15" s="105"/>
      <c r="Q15" s="105"/>
      <c r="S15" s="105"/>
      <c r="U15" s="105"/>
      <c r="W15" s="105"/>
    </row>
    <row r="16" spans="1:23" s="97" customFormat="1" ht="24" customHeight="1" thickTop="1">
      <c r="B16" s="114"/>
      <c r="L16" s="105"/>
    </row>
    <row r="17" spans="1:23" s="97" customFormat="1" ht="24" customHeight="1">
      <c r="A17" s="103" t="s">
        <v>159</v>
      </c>
      <c r="B17" s="107"/>
      <c r="C17" s="46"/>
      <c r="D17" s="46">
        <v>300000000</v>
      </c>
      <c r="E17" s="46"/>
      <c r="F17" s="46">
        <v>797375186</v>
      </c>
      <c r="G17" s="46"/>
      <c r="H17" s="46">
        <v>30000000</v>
      </c>
      <c r="I17" s="104"/>
      <c r="J17" s="104">
        <v>772280177</v>
      </c>
      <c r="K17" s="99"/>
      <c r="L17" s="22">
        <f>SUM(D17:J17)</f>
        <v>1899655363</v>
      </c>
    </row>
    <row r="18" spans="1:23" s="97" customFormat="1" ht="24" customHeight="1">
      <c r="A18" s="106" t="s">
        <v>180</v>
      </c>
      <c r="B18" s="107">
        <v>22</v>
      </c>
      <c r="C18" s="108"/>
      <c r="D18" s="72">
        <v>0</v>
      </c>
      <c r="E18" s="108">
        <v>0</v>
      </c>
      <c r="F18" s="72">
        <v>0</v>
      </c>
      <c r="G18" s="108">
        <v>0</v>
      </c>
      <c r="H18" s="72">
        <v>0</v>
      </c>
      <c r="I18" s="104"/>
      <c r="J18" s="104">
        <v>-314998530</v>
      </c>
      <c r="K18" s="110"/>
      <c r="L18" s="22">
        <f>SUM(D18:J18)</f>
        <v>-314998530</v>
      </c>
      <c r="O18" s="105"/>
      <c r="Q18" s="105"/>
      <c r="S18" s="105"/>
      <c r="U18" s="105"/>
      <c r="W18" s="105"/>
    </row>
    <row r="19" spans="1:23" s="97" customFormat="1" ht="24" customHeight="1">
      <c r="A19" s="106" t="s">
        <v>90</v>
      </c>
      <c r="B19" s="107"/>
      <c r="C19" s="108"/>
      <c r="D19" s="72">
        <v>0</v>
      </c>
      <c r="E19" s="108">
        <v>0</v>
      </c>
      <c r="F19" s="72">
        <v>0</v>
      </c>
      <c r="G19" s="108">
        <v>0</v>
      </c>
      <c r="H19" s="72">
        <v>0</v>
      </c>
      <c r="I19" s="104"/>
      <c r="J19" s="104">
        <f>'9M'!G29</f>
        <v>461871581</v>
      </c>
      <c r="K19" s="99"/>
      <c r="L19" s="22">
        <f>SUM(D19:J19)</f>
        <v>461871581</v>
      </c>
    </row>
    <row r="20" spans="1:23" s="97" customFormat="1" ht="24" customHeight="1" thickBot="1">
      <c r="A20" s="103" t="s">
        <v>190</v>
      </c>
      <c r="C20" s="99"/>
      <c r="D20" s="112">
        <f>SUM(D17:D19)</f>
        <v>300000000</v>
      </c>
      <c r="E20" s="99"/>
      <c r="F20" s="112">
        <f>SUM(F17:F19)</f>
        <v>797375186</v>
      </c>
      <c r="G20" s="99"/>
      <c r="H20" s="112">
        <f>SUM(H17:H19)</f>
        <v>30000000</v>
      </c>
      <c r="I20" s="113"/>
      <c r="J20" s="112">
        <f>SUM(J17:J19)</f>
        <v>919153228</v>
      </c>
      <c r="K20" s="99"/>
      <c r="L20" s="112">
        <f>SUM(L17:L19)</f>
        <v>2046528414</v>
      </c>
    </row>
    <row r="21" spans="1:23" s="97" customFormat="1" ht="24" customHeight="1" thickTop="1">
      <c r="A21" s="103"/>
      <c r="C21" s="99"/>
      <c r="D21" s="113"/>
      <c r="E21" s="99"/>
      <c r="F21" s="113"/>
      <c r="G21" s="99"/>
      <c r="H21" s="113"/>
      <c r="I21" s="113"/>
      <c r="J21" s="113"/>
      <c r="K21" s="99"/>
      <c r="L21" s="113"/>
    </row>
    <row r="22" spans="1:23" s="118" customFormat="1" ht="24" customHeight="1">
      <c r="A22" s="115"/>
      <c r="B22" s="116"/>
      <c r="C22" s="117"/>
      <c r="D22" s="44"/>
      <c r="E22" s="117"/>
      <c r="F22" s="44"/>
      <c r="G22" s="117"/>
      <c r="H22" s="45"/>
      <c r="I22" s="44"/>
      <c r="J22" s="44"/>
      <c r="K22" s="44"/>
      <c r="L22" s="44"/>
    </row>
    <row r="23" spans="1:23" s="118" customFormat="1" ht="24" customHeight="1">
      <c r="A23" s="115"/>
      <c r="B23" s="116"/>
      <c r="C23" s="117"/>
      <c r="D23" s="44"/>
      <c r="E23" s="117"/>
      <c r="F23" s="44"/>
      <c r="G23" s="117"/>
      <c r="H23" s="45"/>
      <c r="I23" s="44"/>
      <c r="J23" s="44"/>
      <c r="K23" s="44"/>
      <c r="L23" s="44"/>
    </row>
    <row r="24" spans="1:23" s="118" customFormat="1" ht="24" customHeight="1">
      <c r="A24" s="115"/>
      <c r="B24" s="119"/>
    </row>
    <row r="25" spans="1:23" s="118" customFormat="1" ht="24" customHeight="1">
      <c r="A25" s="115"/>
      <c r="B25" s="119"/>
    </row>
    <row r="26" spans="1:23" s="118" customFormat="1" ht="24" customHeight="1">
      <c r="A26" s="115"/>
      <c r="B26" s="119"/>
    </row>
    <row r="27" spans="1:23" s="118" customFormat="1" ht="24" customHeight="1">
      <c r="A27" s="115"/>
      <c r="B27" s="119"/>
    </row>
    <row r="28" spans="1:23" s="118" customFormat="1" ht="24" customHeight="1">
      <c r="A28" s="115"/>
      <c r="B28" s="119"/>
    </row>
    <row r="29" spans="1:23" s="118" customFormat="1" ht="24" customHeight="1">
      <c r="A29" s="115"/>
      <c r="B29" s="119"/>
    </row>
    <row r="30" spans="1:23" s="118" customFormat="1" ht="24" customHeight="1">
      <c r="A30" s="115"/>
      <c r="B30" s="119"/>
    </row>
    <row r="31" spans="1:23" s="118" customFormat="1" ht="24" customHeight="1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</row>
    <row r="32" spans="1:23" s="120" customFormat="1" ht="24" customHeight="1"/>
    <row r="33" spans="1:1" s="120" customFormat="1" ht="24" customHeight="1"/>
    <row r="34" spans="1:1" s="120" customFormat="1" ht="24" customHeight="1"/>
    <row r="35" spans="1:1" s="120" customFormat="1" ht="24" customHeight="1"/>
    <row r="36" spans="1:1" s="120" customFormat="1" ht="24" customHeight="1"/>
    <row r="37" spans="1:1" s="120" customFormat="1" ht="24" customHeight="1"/>
    <row r="38" spans="1:1" s="120" customFormat="1" ht="24" customHeight="1"/>
    <row r="39" spans="1:1" s="120" customFormat="1" ht="24" customHeight="1"/>
    <row r="40" spans="1:1" s="120" customFormat="1" ht="24" customHeight="1"/>
    <row r="41" spans="1:1" s="120" customFormat="1" ht="24" customHeight="1"/>
    <row r="47" spans="1:1" ht="24" customHeight="1">
      <c r="A47" s="4" t="s">
        <v>86</v>
      </c>
    </row>
  </sheetData>
  <mergeCells count="7">
    <mergeCell ref="A1:L1"/>
    <mergeCell ref="A2:L2"/>
    <mergeCell ref="A3:L3"/>
    <mergeCell ref="A5:L5"/>
    <mergeCell ref="H8:J8"/>
    <mergeCell ref="A4:L4"/>
    <mergeCell ref="D7:L7"/>
  </mergeCells>
  <pageMargins left="0.8" right="0.2" top="1" bottom="0.5" header="0.6" footer="0.3"/>
  <pageSetup paperSize="9" scale="68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144B-D4C7-4511-BEDC-80B67828C426}">
  <sheetPr>
    <tabColor rgb="FF00B050"/>
  </sheetPr>
  <dimension ref="A1:J105"/>
  <sheetViews>
    <sheetView tabSelected="1" topLeftCell="A46" zoomScale="60" zoomScaleNormal="60" zoomScaleSheetLayoutView="70" workbookViewId="0">
      <selection activeCell="A58" sqref="A58"/>
    </sheetView>
  </sheetViews>
  <sheetFormatPr defaultColWidth="9.25" defaultRowHeight="24" customHeight="1"/>
  <cols>
    <col min="1" max="1" width="62.125" style="1" customWidth="1"/>
    <col min="2" max="2" width="7.125" style="1" customWidth="1"/>
    <col min="3" max="3" width="18.25" style="1" customWidth="1"/>
    <col min="4" max="4" width="1.5" style="1" customWidth="1"/>
    <col min="5" max="5" width="18.25" style="1" customWidth="1"/>
    <col min="6" max="6" width="1.5" style="1" customWidth="1"/>
    <col min="7" max="7" width="18.25" style="1" customWidth="1"/>
    <col min="8" max="8" width="1.5" style="1" customWidth="1"/>
    <col min="9" max="9" width="18.25" style="1" customWidth="1"/>
    <col min="10" max="10" width="1.375" style="1" customWidth="1"/>
    <col min="11" max="11" width="9.25" style="1"/>
    <col min="12" max="12" width="15.375" style="1" bestFit="1" customWidth="1"/>
    <col min="13" max="16384" width="9.25" style="1"/>
  </cols>
  <sheetData>
    <row r="1" spans="1:9" s="80" customFormat="1" ht="24" customHeight="1">
      <c r="A1" s="156" t="s">
        <v>130</v>
      </c>
      <c r="B1" s="156"/>
      <c r="C1" s="156"/>
      <c r="D1" s="156"/>
      <c r="E1" s="156"/>
      <c r="F1" s="156"/>
      <c r="G1" s="156"/>
      <c r="H1" s="156"/>
      <c r="I1" s="156"/>
    </row>
    <row r="2" spans="1:9" s="80" customFormat="1" ht="24" customHeight="1">
      <c r="A2" s="156" t="s">
        <v>79</v>
      </c>
      <c r="B2" s="156"/>
      <c r="C2" s="156"/>
      <c r="D2" s="156"/>
      <c r="E2" s="156"/>
      <c r="F2" s="156"/>
      <c r="G2" s="156"/>
      <c r="H2" s="156"/>
      <c r="I2" s="156"/>
    </row>
    <row r="3" spans="1:9" s="80" customFormat="1" ht="24" customHeight="1">
      <c r="A3" s="162" t="s">
        <v>188</v>
      </c>
      <c r="B3" s="162"/>
      <c r="C3" s="162"/>
      <c r="D3" s="162"/>
      <c r="E3" s="162"/>
      <c r="F3" s="162"/>
      <c r="G3" s="162"/>
      <c r="H3" s="162"/>
      <c r="I3" s="162"/>
    </row>
    <row r="4" spans="1:9" ht="24" customHeight="1">
      <c r="A4" s="162" t="s">
        <v>85</v>
      </c>
      <c r="B4" s="156"/>
      <c r="C4" s="156"/>
      <c r="D4" s="156"/>
      <c r="E4" s="156"/>
      <c r="F4" s="156"/>
      <c r="G4" s="156"/>
      <c r="H4" s="156"/>
      <c r="I4" s="156"/>
    </row>
    <row r="5" spans="1:9" ht="24" customHeight="1">
      <c r="A5" s="158" t="s">
        <v>32</v>
      </c>
      <c r="B5" s="158"/>
      <c r="C5" s="158"/>
      <c r="D5" s="158"/>
      <c r="E5" s="158"/>
      <c r="F5" s="158"/>
      <c r="G5" s="158"/>
      <c r="H5" s="158"/>
      <c r="I5" s="158"/>
    </row>
    <row r="6" spans="1:9" s="7" customFormat="1" ht="9" customHeight="1">
      <c r="A6" s="1"/>
      <c r="B6" s="1"/>
      <c r="C6" s="1"/>
      <c r="D6" s="1"/>
      <c r="E6" s="1"/>
      <c r="F6" s="1"/>
      <c r="G6" s="1"/>
      <c r="H6" s="1"/>
      <c r="I6" s="1"/>
    </row>
    <row r="7" spans="1:9" ht="22.05" customHeight="1">
      <c r="A7" s="7"/>
      <c r="B7" s="2" t="s">
        <v>21</v>
      </c>
      <c r="C7" s="162" t="s">
        <v>125</v>
      </c>
      <c r="D7" s="162"/>
      <c r="E7" s="162"/>
      <c r="G7" s="156" t="s">
        <v>117</v>
      </c>
      <c r="H7" s="156"/>
      <c r="I7" s="156"/>
    </row>
    <row r="8" spans="1:9" ht="22.05" customHeight="1">
      <c r="A8" s="7"/>
      <c r="B8" s="2"/>
      <c r="C8" s="160" t="s">
        <v>119</v>
      </c>
      <c r="D8" s="160"/>
      <c r="E8" s="160"/>
      <c r="F8" s="8"/>
      <c r="G8" s="157" t="s">
        <v>118</v>
      </c>
      <c r="H8" s="157"/>
      <c r="I8" s="157"/>
    </row>
    <row r="9" spans="1:9" ht="22.05" customHeight="1">
      <c r="A9" s="7"/>
      <c r="B9" s="2"/>
      <c r="C9" s="2">
        <v>2025</v>
      </c>
      <c r="D9" s="2"/>
      <c r="E9" s="2">
        <v>2024</v>
      </c>
      <c r="F9" s="2"/>
      <c r="G9" s="2">
        <v>2025</v>
      </c>
      <c r="H9" s="2"/>
      <c r="I9" s="2">
        <v>2024</v>
      </c>
    </row>
    <row r="10" spans="1:9" ht="22.05" customHeight="1">
      <c r="A10" s="8" t="s">
        <v>88</v>
      </c>
      <c r="B10" s="82"/>
      <c r="C10" s="82"/>
      <c r="D10" s="82"/>
      <c r="E10" s="83"/>
      <c r="F10" s="83"/>
      <c r="G10" s="83"/>
      <c r="H10" s="83"/>
      <c r="I10" s="83"/>
    </row>
    <row r="11" spans="1:9" ht="22.05" customHeight="1">
      <c r="A11" s="1" t="s">
        <v>115</v>
      </c>
      <c r="C11" s="84">
        <f>'9M'!C29</f>
        <v>460723472</v>
      </c>
      <c r="E11" s="84">
        <v>391871181</v>
      </c>
      <c r="F11" s="84"/>
      <c r="G11" s="84">
        <f>'9M'!G29</f>
        <v>461871581</v>
      </c>
      <c r="H11" s="84"/>
      <c r="I11" s="84">
        <v>393577772</v>
      </c>
    </row>
    <row r="12" spans="1:9" ht="22.05" customHeight="1">
      <c r="A12" s="1" t="s">
        <v>57</v>
      </c>
      <c r="B12" s="4"/>
      <c r="C12" s="84"/>
      <c r="D12" s="4"/>
      <c r="E12" s="84"/>
      <c r="F12" s="84"/>
      <c r="G12" s="84"/>
      <c r="H12" s="84"/>
      <c r="I12" s="84"/>
    </row>
    <row r="13" spans="1:9" ht="22.05" customHeight="1">
      <c r="A13" s="85" t="s">
        <v>114</v>
      </c>
      <c r="B13" s="4"/>
      <c r="C13" s="84">
        <v>115050030</v>
      </c>
      <c r="D13" s="4"/>
      <c r="E13" s="84">
        <v>94860188</v>
      </c>
      <c r="F13" s="84"/>
      <c r="G13" s="84">
        <v>115305019</v>
      </c>
      <c r="H13" s="84"/>
      <c r="I13" s="84">
        <v>97467271</v>
      </c>
    </row>
    <row r="14" spans="1:9" ht="22.05" customHeight="1">
      <c r="A14" s="85" t="s">
        <v>58</v>
      </c>
      <c r="B14" s="86">
        <v>13</v>
      </c>
      <c r="C14" s="84">
        <v>101287906</v>
      </c>
      <c r="D14" s="85"/>
      <c r="E14" s="84">
        <v>93886857</v>
      </c>
      <c r="F14" s="84"/>
      <c r="G14" s="84">
        <v>87572689</v>
      </c>
      <c r="H14" s="84"/>
      <c r="I14" s="84">
        <v>89494516</v>
      </c>
    </row>
    <row r="15" spans="1:9" ht="22.05" customHeight="1">
      <c r="A15" s="85" t="s">
        <v>97</v>
      </c>
      <c r="B15" s="86">
        <v>14</v>
      </c>
      <c r="C15" s="84">
        <v>11491457</v>
      </c>
      <c r="D15" s="85"/>
      <c r="E15" s="84">
        <v>8023142</v>
      </c>
      <c r="F15" s="84"/>
      <c r="G15" s="84">
        <v>7087644</v>
      </c>
      <c r="H15" s="84"/>
      <c r="I15" s="84">
        <v>4914941</v>
      </c>
    </row>
    <row r="16" spans="1:9" ht="22.05" customHeight="1">
      <c r="A16" s="85" t="s">
        <v>75</v>
      </c>
      <c r="B16" s="86">
        <v>15</v>
      </c>
      <c r="C16" s="84">
        <v>3298195</v>
      </c>
      <c r="D16" s="85"/>
      <c r="E16" s="84">
        <v>3162407</v>
      </c>
      <c r="F16" s="84"/>
      <c r="G16" s="84">
        <v>724460</v>
      </c>
      <c r="H16" s="84"/>
      <c r="I16" s="84">
        <v>876375</v>
      </c>
    </row>
    <row r="17" spans="1:10" ht="22.05" customHeight="1">
      <c r="A17" s="85" t="s">
        <v>205</v>
      </c>
      <c r="B17" s="85"/>
      <c r="C17" s="84">
        <v>37391</v>
      </c>
      <c r="D17" s="85"/>
      <c r="E17" s="66">
        <v>0</v>
      </c>
      <c r="F17" s="87"/>
      <c r="G17" s="84">
        <v>37391</v>
      </c>
      <c r="H17" s="87"/>
      <c r="I17" s="71">
        <v>0</v>
      </c>
    </row>
    <row r="18" spans="1:10" ht="22.05" customHeight="1">
      <c r="A18" s="85" t="s">
        <v>105</v>
      </c>
      <c r="B18" s="85"/>
      <c r="C18" s="53">
        <v>-137713</v>
      </c>
      <c r="D18" s="85"/>
      <c r="E18" s="53">
        <v>-14018</v>
      </c>
      <c r="F18" s="84"/>
      <c r="G18" s="84">
        <v>-103085</v>
      </c>
      <c r="H18" s="84"/>
      <c r="I18" s="53">
        <v>-14018</v>
      </c>
    </row>
    <row r="19" spans="1:10" ht="22.05" customHeight="1">
      <c r="A19" s="85" t="s">
        <v>141</v>
      </c>
      <c r="B19" s="85"/>
      <c r="G19" s="84"/>
    </row>
    <row r="20" spans="1:10" ht="22.05" customHeight="1">
      <c r="A20" s="88" t="s">
        <v>140</v>
      </c>
      <c r="B20" s="85"/>
      <c r="C20" s="53">
        <v>9343594</v>
      </c>
      <c r="D20" s="85"/>
      <c r="E20" s="53">
        <v>6982089</v>
      </c>
      <c r="F20" s="84"/>
      <c r="G20" s="84">
        <v>8746686</v>
      </c>
      <c r="H20" s="84"/>
      <c r="I20" s="84">
        <v>6594791</v>
      </c>
    </row>
    <row r="21" spans="1:10" ht="22.05" customHeight="1">
      <c r="A21" s="85" t="s">
        <v>219</v>
      </c>
      <c r="B21" s="85"/>
      <c r="C21" s="53">
        <v>2017352</v>
      </c>
      <c r="D21" s="85"/>
      <c r="E21" s="53">
        <v>-102469</v>
      </c>
      <c r="F21" s="83"/>
      <c r="G21" s="84">
        <v>2042812</v>
      </c>
      <c r="H21" s="83"/>
      <c r="I21" s="84">
        <v>-16700</v>
      </c>
    </row>
    <row r="22" spans="1:10" ht="22.05" customHeight="1">
      <c r="A22" s="85" t="s">
        <v>214</v>
      </c>
      <c r="B22" s="85"/>
      <c r="C22" s="53">
        <v>123254</v>
      </c>
      <c r="D22" s="85"/>
      <c r="E22" s="53">
        <v>2896341</v>
      </c>
      <c r="F22" s="83"/>
      <c r="G22" s="84">
        <v>123254</v>
      </c>
      <c r="H22" s="83"/>
      <c r="I22" s="53">
        <v>2896341</v>
      </c>
    </row>
    <row r="23" spans="1:10" ht="22.05" customHeight="1">
      <c r="A23" s="85" t="s">
        <v>206</v>
      </c>
      <c r="B23" s="85"/>
      <c r="C23" s="53">
        <v>1311299</v>
      </c>
      <c r="D23" s="85"/>
      <c r="E23" s="53">
        <v>-4570547</v>
      </c>
      <c r="F23" s="83"/>
      <c r="G23" s="84">
        <v>1517313</v>
      </c>
      <c r="H23" s="83"/>
      <c r="I23" s="53">
        <v>-4570547</v>
      </c>
    </row>
    <row r="24" spans="1:10" ht="22.05" customHeight="1">
      <c r="A24" s="85" t="s">
        <v>181</v>
      </c>
      <c r="B24" s="85"/>
      <c r="C24" s="53">
        <v>-1097388</v>
      </c>
      <c r="D24" s="85"/>
      <c r="E24" s="53">
        <v>4236885</v>
      </c>
      <c r="F24" s="83"/>
      <c r="G24" s="84">
        <v>-1171438</v>
      </c>
      <c r="H24" s="83"/>
      <c r="I24" s="53">
        <v>4236885</v>
      </c>
    </row>
    <row r="25" spans="1:10" ht="22.05" customHeight="1">
      <c r="A25" s="85" t="s">
        <v>143</v>
      </c>
      <c r="B25" s="85"/>
      <c r="F25" s="83"/>
      <c r="G25" s="84"/>
    </row>
    <row r="26" spans="1:10" ht="22.05" customHeight="1">
      <c r="A26" s="88" t="s">
        <v>142</v>
      </c>
      <c r="B26" s="85"/>
      <c r="C26" s="53">
        <v>-3143185</v>
      </c>
      <c r="D26" s="85"/>
      <c r="E26" s="53">
        <v>-3466426</v>
      </c>
      <c r="F26" s="83"/>
      <c r="G26" s="84">
        <v>-3143185</v>
      </c>
      <c r="H26" s="83"/>
      <c r="I26" s="53">
        <v>-3466426</v>
      </c>
    </row>
    <row r="27" spans="1:10" ht="22.05" customHeight="1">
      <c r="A27" s="85" t="s">
        <v>177</v>
      </c>
      <c r="B27" s="85"/>
      <c r="C27" s="53">
        <v>0</v>
      </c>
      <c r="D27" s="85"/>
      <c r="E27" s="53">
        <v>0</v>
      </c>
      <c r="F27" s="84"/>
      <c r="G27" s="53">
        <v>0</v>
      </c>
      <c r="H27" s="84"/>
      <c r="I27" s="84">
        <v>13707557</v>
      </c>
      <c r="J27" s="84"/>
    </row>
    <row r="28" spans="1:10" ht="22.05" customHeight="1">
      <c r="A28" s="85" t="s">
        <v>59</v>
      </c>
      <c r="B28" s="85"/>
      <c r="C28" s="53">
        <v>-721001</v>
      </c>
      <c r="D28" s="85"/>
      <c r="E28" s="53">
        <v>-773405</v>
      </c>
      <c r="F28" s="84"/>
      <c r="G28" s="84">
        <v>-3716720</v>
      </c>
      <c r="H28" s="84"/>
      <c r="I28" s="84">
        <v>-1587633</v>
      </c>
      <c r="J28" s="84"/>
    </row>
    <row r="29" spans="1:10" ht="22.05" customHeight="1">
      <c r="A29" s="85" t="s">
        <v>124</v>
      </c>
      <c r="B29" s="85"/>
      <c r="C29" s="62">
        <v>11590867</v>
      </c>
      <c r="D29" s="85"/>
      <c r="E29" s="62">
        <v>6149578</v>
      </c>
      <c r="F29" s="84"/>
      <c r="G29" s="84">
        <v>6533495</v>
      </c>
      <c r="H29" s="84"/>
      <c r="I29" s="84">
        <v>5248606</v>
      </c>
    </row>
    <row r="30" spans="1:10" ht="22.05" customHeight="1">
      <c r="A30" s="85" t="s">
        <v>120</v>
      </c>
      <c r="B30" s="85"/>
      <c r="C30" s="59">
        <v>0</v>
      </c>
      <c r="D30" s="85"/>
      <c r="E30" s="59">
        <v>4841209</v>
      </c>
      <c r="F30" s="84"/>
      <c r="G30" s="59">
        <v>0</v>
      </c>
      <c r="H30" s="84"/>
      <c r="I30" s="77">
        <v>0</v>
      </c>
    </row>
    <row r="31" spans="1:10" ht="22.05" customHeight="1">
      <c r="A31" s="1" t="s">
        <v>80</v>
      </c>
      <c r="B31" s="89"/>
      <c r="C31" s="89"/>
      <c r="D31" s="89"/>
      <c r="E31" s="41"/>
      <c r="F31" s="41"/>
      <c r="G31" s="41"/>
      <c r="H31" s="41"/>
      <c r="I31" s="41"/>
    </row>
    <row r="32" spans="1:10" ht="22.05" customHeight="1">
      <c r="A32" s="89" t="s">
        <v>81</v>
      </c>
      <c r="B32" s="89"/>
      <c r="C32" s="41">
        <f>SUM(C11:C31)</f>
        <v>711175530</v>
      </c>
      <c r="D32" s="89"/>
      <c r="E32" s="41">
        <f>SUM(E11:E31)</f>
        <v>607983012</v>
      </c>
      <c r="F32" s="41"/>
      <c r="G32" s="41">
        <f>SUM(G11:G31)</f>
        <v>683427916</v>
      </c>
      <c r="H32" s="41"/>
      <c r="I32" s="41">
        <f>SUM(I11:I31)</f>
        <v>609359731</v>
      </c>
      <c r="J32" s="83"/>
    </row>
    <row r="33" spans="1:10" ht="22.05" customHeight="1">
      <c r="A33" s="4" t="s">
        <v>60</v>
      </c>
      <c r="B33" s="89"/>
      <c r="C33" s="89"/>
      <c r="D33" s="89"/>
      <c r="E33" s="41"/>
      <c r="F33" s="41"/>
      <c r="G33" s="41"/>
      <c r="H33" s="41"/>
      <c r="I33" s="41"/>
    </row>
    <row r="34" spans="1:10" ht="22.05" customHeight="1">
      <c r="A34" s="85" t="s">
        <v>61</v>
      </c>
      <c r="B34" s="85"/>
      <c r="C34" s="56">
        <v>-23091384</v>
      </c>
      <c r="D34" s="85"/>
      <c r="E34" s="56">
        <v>-40913727</v>
      </c>
      <c r="F34" s="87"/>
      <c r="G34" s="56">
        <v>-20471916</v>
      </c>
      <c r="H34" s="87"/>
      <c r="I34" s="56">
        <v>-32752714</v>
      </c>
      <c r="J34" s="84"/>
    </row>
    <row r="35" spans="1:10" ht="22.05" customHeight="1">
      <c r="A35" s="85" t="s">
        <v>36</v>
      </c>
      <c r="B35" s="85"/>
      <c r="C35" s="56">
        <v>-79331167</v>
      </c>
      <c r="D35" s="85"/>
      <c r="E35" s="56">
        <v>-39529573</v>
      </c>
      <c r="F35" s="87"/>
      <c r="G35" s="56">
        <v>-68593089</v>
      </c>
      <c r="H35" s="87"/>
      <c r="I35" s="56">
        <v>-33124545</v>
      </c>
      <c r="J35" s="33"/>
    </row>
    <row r="36" spans="1:10" ht="22.05" customHeight="1">
      <c r="A36" s="85" t="s">
        <v>2</v>
      </c>
      <c r="B36" s="85"/>
      <c r="C36" s="56">
        <v>856473</v>
      </c>
      <c r="D36" s="85"/>
      <c r="E36" s="56">
        <v>-9105777</v>
      </c>
      <c r="F36" s="87"/>
      <c r="G36" s="56">
        <v>-676453</v>
      </c>
      <c r="H36" s="87"/>
      <c r="I36" s="56">
        <v>-1369049</v>
      </c>
    </row>
    <row r="37" spans="1:10" ht="22.05" customHeight="1">
      <c r="A37" s="85" t="s">
        <v>132</v>
      </c>
      <c r="B37" s="85"/>
      <c r="C37" s="56">
        <v>-277200</v>
      </c>
      <c r="D37" s="85"/>
      <c r="E37" s="56">
        <v>-650000</v>
      </c>
      <c r="F37" s="87"/>
      <c r="G37" s="56">
        <v>-277200</v>
      </c>
      <c r="H37" s="87"/>
      <c r="I37" s="66">
        <v>0</v>
      </c>
    </row>
    <row r="38" spans="1:10" ht="22.05" customHeight="1">
      <c r="A38" s="4" t="s">
        <v>62</v>
      </c>
      <c r="B38" s="85"/>
      <c r="C38" s="36"/>
      <c r="D38" s="85"/>
      <c r="E38" s="36"/>
      <c r="F38" s="54"/>
      <c r="G38" s="36"/>
      <c r="H38" s="54"/>
      <c r="I38" s="36"/>
    </row>
    <row r="39" spans="1:10" ht="22.05" customHeight="1">
      <c r="A39" s="85" t="s">
        <v>63</v>
      </c>
      <c r="B39" s="85"/>
      <c r="C39" s="56">
        <v>-80655744</v>
      </c>
      <c r="D39" s="85"/>
      <c r="E39" s="56">
        <v>32228885</v>
      </c>
      <c r="F39" s="87"/>
      <c r="G39" s="56">
        <v>-31268849</v>
      </c>
      <c r="H39" s="87"/>
      <c r="I39" s="56">
        <v>25476760</v>
      </c>
    </row>
    <row r="40" spans="1:10" ht="22.05" customHeight="1">
      <c r="A40" s="85" t="s">
        <v>53</v>
      </c>
      <c r="B40" s="85"/>
      <c r="C40" s="56">
        <f>2028393-5176041</f>
        <v>-3147648</v>
      </c>
      <c r="D40" s="85"/>
      <c r="E40" s="56">
        <v>12183148</v>
      </c>
      <c r="F40" s="87"/>
      <c r="G40" s="56">
        <v>-230608</v>
      </c>
      <c r="H40" s="87"/>
      <c r="I40" s="56">
        <v>12110544</v>
      </c>
    </row>
    <row r="41" spans="1:10" ht="22.05" customHeight="1">
      <c r="A41" s="85" t="s">
        <v>220</v>
      </c>
      <c r="B41" s="85"/>
      <c r="C41" s="56">
        <v>-4401669</v>
      </c>
      <c r="D41" s="85"/>
      <c r="E41" s="56">
        <v>-4577499</v>
      </c>
      <c r="F41" s="87"/>
      <c r="G41" s="56">
        <v>-4401669</v>
      </c>
      <c r="H41" s="87"/>
      <c r="I41" s="56">
        <v>-4577499</v>
      </c>
    </row>
    <row r="42" spans="1:10" ht="22.05" customHeight="1">
      <c r="A42" s="85" t="s">
        <v>225</v>
      </c>
      <c r="B42" s="85"/>
      <c r="C42" s="56">
        <v>-11152397</v>
      </c>
      <c r="D42" s="85"/>
      <c r="E42" s="62">
        <v>-5427123</v>
      </c>
      <c r="F42" s="87"/>
      <c r="G42" s="66">
        <v>0</v>
      </c>
      <c r="H42" s="87"/>
      <c r="I42" s="66">
        <v>0</v>
      </c>
    </row>
    <row r="43" spans="1:10" ht="22.05" customHeight="1">
      <c r="A43" s="85" t="s">
        <v>167</v>
      </c>
      <c r="B43" s="86"/>
      <c r="C43" s="62">
        <f>5176041+200000</f>
        <v>5376041</v>
      </c>
      <c r="D43" s="86"/>
      <c r="E43" s="62">
        <v>0</v>
      </c>
      <c r="F43" s="87"/>
      <c r="G43" s="66">
        <v>0</v>
      </c>
      <c r="H43" s="87"/>
      <c r="I43" s="66">
        <v>0</v>
      </c>
    </row>
    <row r="44" spans="1:10" ht="22.05" customHeight="1">
      <c r="A44" s="1" t="s">
        <v>221</v>
      </c>
      <c r="B44" s="85"/>
      <c r="C44" s="61">
        <f>SUM(C31:C43)</f>
        <v>515350835</v>
      </c>
      <c r="D44" s="85"/>
      <c r="E44" s="61">
        <f>SUM(E31:E43)</f>
        <v>552191346</v>
      </c>
      <c r="F44" s="36"/>
      <c r="G44" s="61">
        <f>SUM(G31:G43)</f>
        <v>557508132</v>
      </c>
      <c r="H44" s="36"/>
      <c r="I44" s="61">
        <f>SUM(I31:I43)</f>
        <v>575123228</v>
      </c>
    </row>
    <row r="45" spans="1:10" ht="22.05" customHeight="1">
      <c r="A45" s="85" t="s">
        <v>69</v>
      </c>
      <c r="B45" s="85"/>
      <c r="C45" s="19">
        <v>645504</v>
      </c>
      <c r="D45" s="85"/>
      <c r="E45" s="19">
        <v>688792</v>
      </c>
      <c r="F45" s="83"/>
      <c r="G45" s="50">
        <v>603534</v>
      </c>
      <c r="H45" s="83"/>
      <c r="I45" s="50">
        <v>643193</v>
      </c>
      <c r="J45" s="90"/>
    </row>
    <row r="46" spans="1:10" ht="22.05" customHeight="1">
      <c r="A46" s="85" t="s">
        <v>64</v>
      </c>
      <c r="B46" s="85"/>
      <c r="C46" s="19">
        <v>-156932216</v>
      </c>
      <c r="D46" s="85"/>
      <c r="E46" s="19">
        <v>-113642991.81</v>
      </c>
      <c r="F46" s="83"/>
      <c r="G46" s="36">
        <v>-156538295</v>
      </c>
      <c r="H46" s="83"/>
      <c r="I46" s="36">
        <v>-113335786</v>
      </c>
    </row>
    <row r="47" spans="1:10" ht="22.05" customHeight="1">
      <c r="A47" s="91" t="s">
        <v>76</v>
      </c>
      <c r="B47" s="91"/>
      <c r="C47" s="42">
        <f>SUM(C44:C46)</f>
        <v>359064123</v>
      </c>
      <c r="D47" s="91"/>
      <c r="E47" s="42">
        <f>SUM(E44:E46)</f>
        <v>439237146.19</v>
      </c>
      <c r="F47" s="34"/>
      <c r="G47" s="42">
        <f>SUM(G44:G46)</f>
        <v>401573371</v>
      </c>
      <c r="H47" s="34"/>
      <c r="I47" s="42">
        <f>SUM(I44:I46)</f>
        <v>462430635</v>
      </c>
    </row>
    <row r="48" spans="1:10" ht="22.05" customHeight="1">
      <c r="A48" s="91"/>
      <c r="B48" s="91"/>
      <c r="C48" s="41"/>
      <c r="D48" s="91"/>
      <c r="E48" s="41"/>
      <c r="F48" s="34"/>
      <c r="G48" s="41"/>
      <c r="H48" s="34"/>
      <c r="I48" s="41"/>
    </row>
    <row r="49" spans="1:9" ht="22.05" customHeight="1">
      <c r="A49" s="91"/>
      <c r="B49" s="91"/>
      <c r="C49" s="41"/>
      <c r="D49" s="91"/>
      <c r="E49" s="41"/>
      <c r="F49" s="34"/>
      <c r="G49" s="41"/>
      <c r="H49" s="34"/>
      <c r="I49" s="41"/>
    </row>
    <row r="50" spans="1:9" ht="22.05" customHeight="1">
      <c r="A50" s="91"/>
      <c r="B50" s="91"/>
      <c r="C50" s="41"/>
      <c r="D50" s="91"/>
      <c r="E50" s="41"/>
      <c r="F50" s="34"/>
      <c r="G50" s="41"/>
      <c r="H50" s="34"/>
      <c r="I50" s="41"/>
    </row>
    <row r="51" spans="1:9" s="80" customFormat="1" ht="24" customHeight="1">
      <c r="A51" s="156" t="s">
        <v>130</v>
      </c>
      <c r="B51" s="156"/>
      <c r="C51" s="156"/>
      <c r="D51" s="156"/>
      <c r="E51" s="156"/>
      <c r="F51" s="156"/>
      <c r="G51" s="156"/>
      <c r="H51" s="156"/>
      <c r="I51" s="156"/>
    </row>
    <row r="52" spans="1:9" s="80" customFormat="1" ht="24" customHeight="1">
      <c r="A52" s="156" t="s">
        <v>89</v>
      </c>
      <c r="B52" s="156"/>
      <c r="C52" s="156"/>
      <c r="D52" s="156"/>
      <c r="E52" s="156"/>
      <c r="F52" s="156"/>
      <c r="G52" s="156"/>
      <c r="H52" s="156"/>
      <c r="I52" s="156"/>
    </row>
    <row r="53" spans="1:9" s="80" customFormat="1" ht="24" customHeight="1">
      <c r="A53" s="162" t="s">
        <v>187</v>
      </c>
      <c r="B53" s="162"/>
      <c r="C53" s="162"/>
      <c r="D53" s="162"/>
      <c r="E53" s="162"/>
      <c r="F53" s="162"/>
      <c r="G53" s="162"/>
      <c r="H53" s="162"/>
      <c r="I53" s="162"/>
    </row>
    <row r="54" spans="1:9" s="80" customFormat="1" ht="24" customHeight="1">
      <c r="A54" s="162" t="s">
        <v>85</v>
      </c>
      <c r="B54" s="162"/>
      <c r="C54" s="162"/>
      <c r="D54" s="162"/>
      <c r="E54" s="162"/>
      <c r="F54" s="162"/>
      <c r="G54" s="162"/>
      <c r="H54" s="162"/>
      <c r="I54" s="162"/>
    </row>
    <row r="55" spans="1:9" ht="24" customHeight="1">
      <c r="A55" s="158" t="s">
        <v>32</v>
      </c>
      <c r="B55" s="158"/>
      <c r="C55" s="158"/>
      <c r="D55" s="158"/>
      <c r="E55" s="158"/>
      <c r="F55" s="158"/>
      <c r="G55" s="158"/>
      <c r="H55" s="158"/>
      <c r="I55" s="158"/>
    </row>
    <row r="56" spans="1:9" ht="6" customHeight="1"/>
    <row r="57" spans="1:9" s="7" customFormat="1" ht="22.05" customHeight="1">
      <c r="B57" s="2" t="s">
        <v>21</v>
      </c>
      <c r="C57" s="162" t="s">
        <v>125</v>
      </c>
      <c r="D57" s="162"/>
      <c r="E57" s="162"/>
      <c r="F57" s="8"/>
      <c r="G57" s="156" t="s">
        <v>117</v>
      </c>
      <c r="H57" s="156"/>
      <c r="I57" s="156"/>
    </row>
    <row r="58" spans="1:9" ht="22.05" customHeight="1">
      <c r="A58" s="7"/>
      <c r="B58" s="2"/>
      <c r="C58" s="160" t="s">
        <v>119</v>
      </c>
      <c r="D58" s="160"/>
      <c r="E58" s="160"/>
      <c r="F58" s="8"/>
      <c r="G58" s="157" t="s">
        <v>118</v>
      </c>
      <c r="H58" s="157"/>
      <c r="I58" s="157"/>
    </row>
    <row r="59" spans="1:9" ht="22.05" customHeight="1">
      <c r="A59" s="7"/>
      <c r="B59" s="2"/>
      <c r="C59" s="2">
        <v>2025</v>
      </c>
      <c r="D59" s="2"/>
      <c r="E59" s="2">
        <v>2024</v>
      </c>
      <c r="F59" s="2"/>
      <c r="G59" s="2">
        <v>2025</v>
      </c>
      <c r="H59" s="2"/>
      <c r="I59" s="2">
        <v>2024</v>
      </c>
    </row>
    <row r="60" spans="1:9" ht="22.05" customHeight="1">
      <c r="A60" s="8" t="s">
        <v>65</v>
      </c>
      <c r="B60" s="82"/>
      <c r="C60" s="82"/>
      <c r="D60" s="82"/>
      <c r="E60" s="32"/>
      <c r="F60" s="32"/>
      <c r="G60" s="32"/>
      <c r="H60" s="32"/>
      <c r="I60" s="32"/>
    </row>
    <row r="61" spans="1:9" ht="22.05" customHeight="1">
      <c r="A61" s="85" t="s">
        <v>207</v>
      </c>
      <c r="B61" s="82"/>
      <c r="C61" s="19"/>
      <c r="D61" s="19"/>
      <c r="E61" s="66"/>
      <c r="F61" s="19"/>
      <c r="G61" s="19"/>
      <c r="H61" s="19"/>
      <c r="I61" s="66"/>
    </row>
    <row r="62" spans="1:9" ht="22.05" customHeight="1">
      <c r="A62" s="88" t="s">
        <v>195</v>
      </c>
      <c r="B62" s="82"/>
      <c r="C62" s="19">
        <v>262253643</v>
      </c>
      <c r="D62" s="19"/>
      <c r="E62" s="64">
        <v>-50000000</v>
      </c>
      <c r="F62" s="19"/>
      <c r="G62" s="19">
        <v>262253643</v>
      </c>
      <c r="H62" s="19"/>
      <c r="I62" s="64">
        <v>-50000000</v>
      </c>
    </row>
    <row r="63" spans="1:9" ht="22.05" customHeight="1">
      <c r="A63" s="85" t="s">
        <v>208</v>
      </c>
      <c r="B63" s="82"/>
      <c r="C63" s="64">
        <v>0</v>
      </c>
      <c r="D63" s="19"/>
      <c r="E63" s="64">
        <v>0</v>
      </c>
      <c r="F63" s="19"/>
      <c r="G63" s="19">
        <v>-103720561</v>
      </c>
      <c r="H63" s="19"/>
      <c r="I63" s="64">
        <v>0</v>
      </c>
    </row>
    <row r="64" spans="1:9" ht="22.05" customHeight="1">
      <c r="A64" s="85" t="s">
        <v>77</v>
      </c>
      <c r="B64" s="86">
        <v>6.1</v>
      </c>
      <c r="C64" s="39">
        <v>-217613519</v>
      </c>
      <c r="D64" s="86"/>
      <c r="E64" s="39">
        <v>-118533058</v>
      </c>
      <c r="F64" s="39"/>
      <c r="G64" s="39">
        <v>-69805107</v>
      </c>
      <c r="H64" s="39"/>
      <c r="I64" s="39">
        <v>-99238942</v>
      </c>
    </row>
    <row r="65" spans="1:9" ht="22.05" customHeight="1">
      <c r="A65" s="85" t="s">
        <v>106</v>
      </c>
      <c r="B65" s="86"/>
      <c r="C65" s="39">
        <v>139534</v>
      </c>
      <c r="D65" s="86"/>
      <c r="E65" s="39">
        <v>14019</v>
      </c>
      <c r="F65" s="39"/>
      <c r="G65" s="39">
        <v>103086</v>
      </c>
      <c r="H65" s="39"/>
      <c r="I65" s="39">
        <v>14019</v>
      </c>
    </row>
    <row r="66" spans="1:9" ht="22.05" customHeight="1">
      <c r="A66" s="85" t="s">
        <v>78</v>
      </c>
      <c r="B66" s="86">
        <v>6.2</v>
      </c>
      <c r="C66" s="29">
        <v>-1347900</v>
      </c>
      <c r="D66" s="86"/>
      <c r="E66" s="29">
        <v>-87900</v>
      </c>
      <c r="F66" s="57"/>
      <c r="G66" s="39">
        <v>-682000</v>
      </c>
      <c r="H66" s="57"/>
      <c r="I66" s="29">
        <v>-87900</v>
      </c>
    </row>
    <row r="67" spans="1:9" ht="22.05" customHeight="1">
      <c r="A67" s="85" t="s">
        <v>133</v>
      </c>
      <c r="C67" s="66">
        <v>0</v>
      </c>
      <c r="D67" s="86"/>
      <c r="E67" s="66">
        <v>0</v>
      </c>
      <c r="F67" s="57"/>
      <c r="G67" s="39">
        <v>-299850000</v>
      </c>
      <c r="H67" s="57"/>
      <c r="I67" s="29">
        <v>-47500000</v>
      </c>
    </row>
    <row r="68" spans="1:9" ht="22.05" customHeight="1">
      <c r="A68" s="85" t="s">
        <v>209</v>
      </c>
      <c r="B68" s="86"/>
      <c r="C68" s="29"/>
      <c r="D68" s="86"/>
      <c r="E68" s="66"/>
      <c r="F68" s="57"/>
      <c r="G68" s="39"/>
      <c r="H68" s="57"/>
      <c r="I68" s="29"/>
    </row>
    <row r="69" spans="1:9" ht="22.05" customHeight="1">
      <c r="A69" s="88" t="s">
        <v>210</v>
      </c>
      <c r="B69" s="86">
        <v>11</v>
      </c>
      <c r="C69" s="29">
        <v>1000000</v>
      </c>
      <c r="D69" s="86"/>
      <c r="E69" s="66">
        <v>0</v>
      </c>
      <c r="F69" s="57"/>
      <c r="G69" s="39">
        <v>1000000</v>
      </c>
      <c r="H69" s="57"/>
      <c r="I69" s="29">
        <v>0</v>
      </c>
    </row>
    <row r="70" spans="1:9" ht="22.05" customHeight="1">
      <c r="A70" s="85" t="s">
        <v>196</v>
      </c>
      <c r="B70" s="86"/>
      <c r="C70" s="29"/>
      <c r="D70" s="86"/>
      <c r="E70" s="66"/>
      <c r="F70" s="57"/>
      <c r="G70" s="63"/>
      <c r="H70" s="57"/>
      <c r="I70" s="66"/>
    </row>
    <row r="71" spans="1:9" ht="22.05" customHeight="1">
      <c r="A71" s="88" t="s">
        <v>197</v>
      </c>
      <c r="B71" s="86"/>
      <c r="C71" s="29">
        <v>0</v>
      </c>
      <c r="D71" s="86"/>
      <c r="E71" s="64">
        <v>-10000000</v>
      </c>
      <c r="F71" s="78"/>
      <c r="G71" s="29">
        <v>0</v>
      </c>
      <c r="H71" s="78"/>
      <c r="I71" s="64">
        <v>-10000000</v>
      </c>
    </row>
    <row r="72" spans="1:9" ht="22.05" customHeight="1">
      <c r="A72" s="85" t="s">
        <v>154</v>
      </c>
      <c r="B72" s="86">
        <v>4</v>
      </c>
      <c r="C72" s="29">
        <v>-148883042</v>
      </c>
      <c r="D72" s="86"/>
      <c r="E72" s="29">
        <v>-30410473</v>
      </c>
      <c r="F72" s="57"/>
      <c r="G72" s="66">
        <v>0</v>
      </c>
      <c r="H72" s="57"/>
      <c r="I72" s="66">
        <v>0</v>
      </c>
    </row>
    <row r="73" spans="1:9" ht="22.05" customHeight="1">
      <c r="A73" s="91" t="s">
        <v>155</v>
      </c>
      <c r="B73" s="91"/>
      <c r="C73" s="58">
        <f>SUM(C61:C72)</f>
        <v>-104451284</v>
      </c>
      <c r="D73" s="91"/>
      <c r="E73" s="58">
        <f>SUM(E61:E72)</f>
        <v>-209017412</v>
      </c>
      <c r="F73" s="40"/>
      <c r="G73" s="58">
        <f>SUM(G61:G72)</f>
        <v>-210700939</v>
      </c>
      <c r="H73" s="40"/>
      <c r="I73" s="58">
        <f>SUM(I61:I72)</f>
        <v>-206812823</v>
      </c>
    </row>
    <row r="74" spans="1:9" ht="22.05" customHeight="1">
      <c r="A74" s="7"/>
      <c r="B74" s="2"/>
      <c r="C74" s="2"/>
      <c r="D74" s="2"/>
      <c r="E74" s="2"/>
      <c r="F74" s="2"/>
      <c r="G74" s="2"/>
      <c r="H74" s="2"/>
      <c r="I74" s="2"/>
    </row>
    <row r="75" spans="1:9" ht="22.05" customHeight="1">
      <c r="A75" s="8" t="s">
        <v>66</v>
      </c>
      <c r="B75" s="82"/>
      <c r="C75" s="82"/>
      <c r="D75" s="82"/>
      <c r="E75" s="30"/>
      <c r="F75" s="30"/>
      <c r="G75" s="92"/>
      <c r="H75" s="30"/>
      <c r="I75" s="30"/>
    </row>
    <row r="76" spans="1:9" ht="22.05" customHeight="1">
      <c r="A76" s="85" t="s">
        <v>222</v>
      </c>
      <c r="C76" s="84">
        <v>-1081500</v>
      </c>
      <c r="D76" s="85"/>
      <c r="E76" s="66">
        <v>0</v>
      </c>
      <c r="F76" s="87"/>
      <c r="G76" s="66">
        <v>0</v>
      </c>
      <c r="H76" s="87"/>
      <c r="I76" s="66">
        <v>0</v>
      </c>
    </row>
    <row r="77" spans="1:9" ht="22.05" customHeight="1">
      <c r="A77" s="85" t="s">
        <v>211</v>
      </c>
      <c r="B77" s="86"/>
      <c r="C77" s="86"/>
      <c r="D77" s="86"/>
      <c r="E77" s="29"/>
      <c r="F77" s="87"/>
      <c r="G77" s="29"/>
      <c r="H77" s="87"/>
      <c r="I77" s="87"/>
    </row>
    <row r="78" spans="1:9" ht="22.05" customHeight="1">
      <c r="A78" s="88" t="s">
        <v>227</v>
      </c>
      <c r="B78" s="86">
        <v>6.3</v>
      </c>
      <c r="C78" s="84">
        <v>63474655</v>
      </c>
      <c r="D78" s="86"/>
      <c r="E78" s="64">
        <v>11052491</v>
      </c>
      <c r="F78" s="87"/>
      <c r="G78" s="84">
        <v>83474655</v>
      </c>
      <c r="H78" s="87"/>
      <c r="I78" s="84">
        <v>11052491</v>
      </c>
    </row>
    <row r="79" spans="1:9" ht="22.05" customHeight="1">
      <c r="A79" s="85" t="s">
        <v>183</v>
      </c>
      <c r="B79" s="86">
        <v>6.3</v>
      </c>
      <c r="C79" s="53">
        <v>-59730344</v>
      </c>
      <c r="D79" s="86"/>
      <c r="E79" s="63">
        <v>0</v>
      </c>
      <c r="F79" s="87"/>
      <c r="G79" s="63">
        <v>0</v>
      </c>
      <c r="H79" s="87"/>
      <c r="I79" s="63">
        <v>0</v>
      </c>
    </row>
    <row r="80" spans="1:9" ht="22.05" customHeight="1">
      <c r="A80" s="85" t="s">
        <v>156</v>
      </c>
      <c r="B80" s="86"/>
      <c r="C80" s="84"/>
      <c r="D80" s="86"/>
      <c r="E80" s="29"/>
      <c r="F80" s="87"/>
      <c r="G80" s="63"/>
      <c r="H80" s="87"/>
      <c r="I80" s="63"/>
    </row>
    <row r="81" spans="1:9" ht="22.05" customHeight="1">
      <c r="A81" s="88" t="s">
        <v>212</v>
      </c>
      <c r="B81" s="86">
        <v>6.3</v>
      </c>
      <c r="C81" s="84">
        <v>44495381</v>
      </c>
      <c r="D81" s="86"/>
      <c r="E81" s="84">
        <v>13972678</v>
      </c>
      <c r="F81" s="87"/>
      <c r="G81" s="63">
        <v>0</v>
      </c>
      <c r="H81" s="87"/>
      <c r="I81" s="66">
        <v>0</v>
      </c>
    </row>
    <row r="82" spans="1:9" ht="22.05" customHeight="1">
      <c r="A82" s="85" t="s">
        <v>157</v>
      </c>
      <c r="B82" s="86"/>
      <c r="D82" s="86"/>
      <c r="F82" s="87"/>
      <c r="H82" s="87"/>
      <c r="I82" s="87"/>
    </row>
    <row r="83" spans="1:9" ht="22.05" customHeight="1">
      <c r="A83" s="88" t="s">
        <v>212</v>
      </c>
      <c r="B83" s="86">
        <v>6.3</v>
      </c>
      <c r="C83" s="84">
        <v>-8652477</v>
      </c>
      <c r="D83" s="86"/>
      <c r="E83" s="84">
        <v>-73027072</v>
      </c>
      <c r="F83" s="87"/>
      <c r="G83" s="63">
        <v>0</v>
      </c>
      <c r="H83" s="87"/>
      <c r="I83" s="84">
        <v>-73027072</v>
      </c>
    </row>
    <row r="84" spans="1:9" ht="22.05" customHeight="1">
      <c r="A84" s="85" t="s">
        <v>116</v>
      </c>
      <c r="B84" s="86">
        <v>6.3</v>
      </c>
      <c r="C84" s="53">
        <v>-14775520</v>
      </c>
      <c r="D84" s="86"/>
      <c r="E84" s="53">
        <v>-9036373</v>
      </c>
      <c r="F84" s="87"/>
      <c r="G84" s="84">
        <v>-8704311</v>
      </c>
      <c r="H84" s="87"/>
      <c r="I84" s="84">
        <v>-5465195</v>
      </c>
    </row>
    <row r="85" spans="1:9" ht="22.05" customHeight="1">
      <c r="A85" s="85" t="s">
        <v>67</v>
      </c>
      <c r="B85" s="86">
        <v>6.3</v>
      </c>
      <c r="C85" s="53">
        <v>-7837365</v>
      </c>
      <c r="D85" s="86"/>
      <c r="E85" s="53">
        <v>-5158493</v>
      </c>
      <c r="F85" s="87"/>
      <c r="G85" s="84">
        <v>-4756767</v>
      </c>
      <c r="H85" s="87"/>
      <c r="I85" s="84">
        <v>-5000171</v>
      </c>
    </row>
    <row r="86" spans="1:9" ht="22.05" customHeight="1">
      <c r="A86" s="85" t="s">
        <v>180</v>
      </c>
      <c r="B86" s="86">
        <v>22</v>
      </c>
      <c r="C86" s="53">
        <v>-314998530</v>
      </c>
      <c r="D86" s="86"/>
      <c r="E86" s="19">
        <v>-209991660</v>
      </c>
      <c r="F86" s="87"/>
      <c r="G86" s="84">
        <v>-314998530</v>
      </c>
      <c r="H86" s="87"/>
      <c r="I86" s="19">
        <v>-209991660</v>
      </c>
    </row>
    <row r="87" spans="1:9" ht="22.05" customHeight="1">
      <c r="A87" s="85" t="s">
        <v>215</v>
      </c>
      <c r="B87" s="86"/>
      <c r="C87" s="19"/>
      <c r="D87" s="86"/>
      <c r="E87" s="87"/>
      <c r="F87" s="87"/>
      <c r="G87" s="19"/>
      <c r="H87" s="87"/>
      <c r="I87" s="87"/>
    </row>
    <row r="88" spans="1:9" ht="22.05" customHeight="1">
      <c r="A88" s="85" t="s">
        <v>144</v>
      </c>
      <c r="B88" s="86"/>
      <c r="C88" s="64">
        <v>0</v>
      </c>
      <c r="D88" s="86"/>
      <c r="E88" s="19">
        <v>12500000</v>
      </c>
      <c r="F88" s="87"/>
      <c r="G88" s="64">
        <v>0</v>
      </c>
      <c r="H88" s="87"/>
      <c r="I88" s="64">
        <v>0</v>
      </c>
    </row>
    <row r="89" spans="1:9" ht="22.05" customHeight="1">
      <c r="A89" s="85" t="s">
        <v>216</v>
      </c>
      <c r="B89" s="86"/>
      <c r="C89" s="64"/>
      <c r="D89" s="86"/>
      <c r="E89" s="19"/>
      <c r="F89" s="87"/>
      <c r="G89" s="64"/>
      <c r="H89" s="87"/>
      <c r="I89" s="64"/>
    </row>
    <row r="90" spans="1:9" ht="22.05" customHeight="1">
      <c r="A90" s="85" t="s">
        <v>224</v>
      </c>
      <c r="B90" s="86">
        <v>12</v>
      </c>
      <c r="C90" s="29">
        <v>-850000</v>
      </c>
      <c r="D90" s="86"/>
      <c r="E90" s="64">
        <v>0</v>
      </c>
      <c r="F90" s="87"/>
      <c r="G90" s="64">
        <v>0</v>
      </c>
      <c r="H90" s="87"/>
      <c r="I90" s="64">
        <v>0</v>
      </c>
    </row>
    <row r="91" spans="1:9" ht="22.05" customHeight="1">
      <c r="A91" s="91" t="s">
        <v>182</v>
      </c>
      <c r="B91" s="91"/>
      <c r="C91" s="58">
        <f>SUM(C76:C90)</f>
        <v>-299955700</v>
      </c>
      <c r="D91" s="91"/>
      <c r="E91" s="58">
        <f>SUM(E76:E90)</f>
        <v>-259688429</v>
      </c>
      <c r="F91" s="40"/>
      <c r="G91" s="58">
        <f>SUM(G76:G90)</f>
        <v>-244984953</v>
      </c>
      <c r="H91" s="40"/>
      <c r="I91" s="58">
        <f>SUM(I76:I90)</f>
        <v>-282431607</v>
      </c>
    </row>
    <row r="92" spans="1:9" ht="22.05" customHeight="1">
      <c r="E92" s="32"/>
      <c r="F92" s="32"/>
      <c r="G92" s="32"/>
      <c r="H92" s="32"/>
      <c r="I92" s="32"/>
    </row>
    <row r="93" spans="1:9" ht="22.05" customHeight="1">
      <c r="A93" s="1" t="s">
        <v>213</v>
      </c>
      <c r="C93" s="39">
        <f>C47+C73+C91</f>
        <v>-45342861</v>
      </c>
      <c r="E93" s="39">
        <f>E47+E73+E91</f>
        <v>-29468694.810000002</v>
      </c>
      <c r="F93" s="40"/>
      <c r="G93" s="39">
        <f>G47+G73+G91</f>
        <v>-54112521</v>
      </c>
      <c r="H93" s="40"/>
      <c r="I93" s="39">
        <f>I47+I73+I91</f>
        <v>-26813795</v>
      </c>
    </row>
    <row r="94" spans="1:9" ht="22.05" customHeight="1">
      <c r="A94" s="1" t="s">
        <v>68</v>
      </c>
      <c r="C94" s="39">
        <f>'BS1'!E14</f>
        <v>227500865</v>
      </c>
      <c r="E94" s="39">
        <v>133927130</v>
      </c>
      <c r="F94" s="93"/>
      <c r="G94" s="87">
        <f>'BS1'!I14</f>
        <v>188142205</v>
      </c>
      <c r="H94" s="93"/>
      <c r="I94" s="87">
        <v>105348086</v>
      </c>
    </row>
    <row r="95" spans="1:9" ht="22.05" customHeight="1" thickBot="1">
      <c r="A95" s="82" t="s">
        <v>189</v>
      </c>
      <c r="B95" s="94">
        <v>5</v>
      </c>
      <c r="C95" s="60">
        <f>SUM(C93:C94)</f>
        <v>182158004</v>
      </c>
      <c r="D95" s="94"/>
      <c r="E95" s="60">
        <f>SUM(E93:E94)</f>
        <v>104458435.19</v>
      </c>
      <c r="F95" s="30"/>
      <c r="G95" s="55">
        <f>SUM(G93:G94)</f>
        <v>134029684</v>
      </c>
      <c r="H95" s="30"/>
      <c r="I95" s="55">
        <f>SUM(I93:I94)</f>
        <v>78534291</v>
      </c>
    </row>
    <row r="96" spans="1:9" ht="22.05" customHeight="1" thickTop="1">
      <c r="A96" s="82"/>
      <c r="B96" s="94"/>
      <c r="C96" s="94"/>
      <c r="D96" s="94"/>
      <c r="E96" s="38"/>
      <c r="F96" s="30"/>
      <c r="G96" s="38"/>
      <c r="H96" s="30"/>
      <c r="I96" s="38"/>
    </row>
    <row r="97" spans="1:9" ht="22.05" customHeight="1">
      <c r="A97" s="82"/>
      <c r="B97" s="94"/>
      <c r="C97" s="94"/>
      <c r="D97" s="94"/>
      <c r="E97" s="38"/>
      <c r="F97" s="30"/>
      <c r="G97" s="38"/>
      <c r="H97" s="30"/>
      <c r="I97" s="38"/>
    </row>
    <row r="98" spans="1:9" ht="22.05" customHeight="1">
      <c r="A98" s="82"/>
      <c r="B98" s="94"/>
      <c r="C98" s="95"/>
      <c r="D98" s="94"/>
      <c r="E98" s="38"/>
      <c r="F98" s="30"/>
      <c r="G98" s="38"/>
      <c r="H98" s="30"/>
      <c r="I98" s="38"/>
    </row>
    <row r="99" spans="1:9" ht="22.05" customHeight="1">
      <c r="A99" s="4" t="s">
        <v>86</v>
      </c>
      <c r="B99" s="94"/>
      <c r="C99" s="94"/>
      <c r="D99" s="94"/>
      <c r="E99" s="38"/>
      <c r="F99" s="30"/>
      <c r="G99" s="38"/>
      <c r="H99" s="30"/>
      <c r="I99" s="38"/>
    </row>
    <row r="100" spans="1:9" ht="22.05" customHeight="1">
      <c r="A100" s="82"/>
      <c r="B100" s="94"/>
      <c r="C100" s="94"/>
      <c r="D100" s="94"/>
      <c r="E100" s="38"/>
      <c r="F100" s="30"/>
      <c r="G100" s="38"/>
      <c r="H100" s="30"/>
      <c r="I100" s="38"/>
    </row>
    <row r="101" spans="1:9" ht="22.05" customHeight="1">
      <c r="A101" s="82"/>
      <c r="B101" s="94"/>
      <c r="C101" s="95"/>
      <c r="D101" s="94"/>
      <c r="E101" s="38"/>
      <c r="F101" s="30"/>
      <c r="G101" s="38"/>
      <c r="H101" s="30"/>
      <c r="I101" s="38"/>
    </row>
    <row r="102" spans="1:9" ht="22.05" customHeight="1">
      <c r="B102" s="94"/>
      <c r="C102" s="95"/>
      <c r="D102" s="94"/>
      <c r="E102" s="38"/>
      <c r="F102" s="30"/>
      <c r="G102" s="38"/>
      <c r="H102" s="30"/>
      <c r="I102" s="38"/>
    </row>
    <row r="103" spans="1:9" ht="22.05" customHeight="1">
      <c r="B103" s="94"/>
      <c r="C103" s="94"/>
      <c r="D103" s="94"/>
      <c r="E103" s="38"/>
      <c r="F103" s="30"/>
      <c r="G103" s="38"/>
      <c r="H103" s="30"/>
      <c r="I103" s="38"/>
    </row>
    <row r="104" spans="1:9" ht="22.05" customHeight="1">
      <c r="A104" s="82"/>
      <c r="B104" s="94"/>
      <c r="C104" s="94"/>
      <c r="D104" s="94"/>
      <c r="E104" s="38"/>
      <c r="F104" s="30"/>
      <c r="G104" s="38"/>
      <c r="H104" s="30"/>
      <c r="I104" s="38"/>
    </row>
    <row r="105" spans="1:9" ht="22.05" customHeight="1">
      <c r="A105" s="82"/>
      <c r="B105" s="94"/>
      <c r="C105" s="94"/>
      <c r="D105" s="94"/>
      <c r="E105" s="38"/>
      <c r="F105" s="30"/>
      <c r="G105" s="38"/>
      <c r="H105" s="30"/>
      <c r="I105" s="38"/>
    </row>
  </sheetData>
  <mergeCells count="18">
    <mergeCell ref="A55:I55"/>
    <mergeCell ref="C57:E57"/>
    <mergeCell ref="G57:I57"/>
    <mergeCell ref="C58:E58"/>
    <mergeCell ref="G58:I58"/>
    <mergeCell ref="A54:I54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1:I51"/>
    <mergeCell ref="A52:I52"/>
    <mergeCell ref="A53:I53"/>
  </mergeCells>
  <pageMargins left="0.7" right="0.2" top="1" bottom="0.5" header="0.6" footer="0.3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e629e006f973b8402a78f8b75cd96182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73b8b54168a31d106bc85af7f39ae05b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30A25D-4FDF-49AE-86AA-ACD2650D9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9425A8-7F5C-4F39-B6C6-E2C12C5D18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1B23BE-2D95-446F-9B6E-59F902B1B557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BS1</vt:lpstr>
      <vt:lpstr>BS2</vt:lpstr>
      <vt:lpstr>3M</vt:lpstr>
      <vt:lpstr>9M</vt:lpstr>
      <vt:lpstr>SHAREHOLDER (old)</vt:lpstr>
      <vt:lpstr>shareholder (Conso)</vt:lpstr>
      <vt:lpstr>shareholder</vt:lpstr>
      <vt:lpstr>cashflow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DTTJ</dc:creator>
  <cp:lastModifiedBy>Iamwong, Withanon</cp:lastModifiedBy>
  <cp:lastPrinted>2025-11-14T11:17:49Z</cp:lastPrinted>
  <dcterms:created xsi:type="dcterms:W3CDTF">2001-09-27T06:32:39Z</dcterms:created>
  <dcterms:modified xsi:type="dcterms:W3CDTF">2025-11-14T11:17:51Z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