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TQR (1766232)-Q3\"/>
    </mc:Choice>
  </mc:AlternateContent>
  <xr:revisionPtr revIDLastSave="0" documentId="13_ncr:1_{4D6BC4C9-BDAA-43EA-932B-BF95A7CC28F8}" xr6:coauthVersionLast="47" xr6:coauthVersionMax="47" xr10:uidLastSave="{00000000-0000-0000-0000-000000000000}"/>
  <bookViews>
    <workbookView xWindow="-108" yWindow="-108" windowWidth="23256" windowHeight="12456" tabRatio="775" activeTab="5" xr2:uid="{00000000-000D-0000-FFFF-FFFF00000000}"/>
  </bookViews>
  <sheets>
    <sheet name="สินทรัพย์" sheetId="2" r:id="rId1"/>
    <sheet name="หนี้สินและทุน" sheetId="16" r:id="rId2"/>
    <sheet name="กำไรขาดทุน-3 เดือน" sheetId="34" r:id="rId3"/>
    <sheet name="กำไรขาดทุน-9 เดือน" sheetId="9" r:id="rId4"/>
    <sheet name="ผู้ถือหุ้นรวม" sheetId="20" r:id="rId5"/>
    <sheet name="ผู้ถือหุ้นเฉพาะ" sheetId="33" r:id="rId6"/>
    <sheet name="กระแสเงินสด" sheetId="28" r:id="rId7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20" l="1"/>
  <c r="I22" i="33" l="1"/>
  <c r="I21" i="33"/>
  <c r="M22" i="20"/>
  <c r="C55" i="9"/>
  <c r="C57" i="9"/>
  <c r="C51" i="9"/>
  <c r="I22" i="20" s="1"/>
  <c r="I24" i="20" s="1"/>
  <c r="C34" i="16" s="1"/>
  <c r="C55" i="34"/>
  <c r="C51" i="34"/>
  <c r="E66" i="28"/>
  <c r="I16" i="33"/>
  <c r="I55" i="9"/>
  <c r="I15" i="33"/>
  <c r="M17" i="20"/>
  <c r="I17" i="20"/>
  <c r="M16" i="20"/>
  <c r="I16" i="20"/>
  <c r="E55" i="9"/>
  <c r="E57" i="9"/>
  <c r="E51" i="9"/>
  <c r="I32" i="34"/>
  <c r="E51" i="34"/>
  <c r="E55" i="34"/>
  <c r="E32" i="34"/>
  <c r="K14" i="20" l="1"/>
  <c r="O14" i="20" s="1"/>
  <c r="K15" i="20"/>
  <c r="O15" i="20" s="1"/>
  <c r="I18" i="20"/>
  <c r="K16" i="20"/>
  <c r="M18" i="20"/>
  <c r="K17" i="20"/>
  <c r="O17" i="20" s="1"/>
  <c r="C18" i="20"/>
  <c r="E18" i="20"/>
  <c r="G18" i="20"/>
  <c r="K18" i="20" l="1"/>
  <c r="O16" i="20"/>
  <c r="O18" i="20" s="1"/>
  <c r="G17" i="2" l="1"/>
  <c r="G59" i="28" l="1"/>
  <c r="K20" i="33" l="1"/>
  <c r="K19" i="33"/>
  <c r="C16" i="16" l="1"/>
  <c r="G16" i="16"/>
  <c r="C59" i="28" l="1"/>
  <c r="I64" i="28"/>
  <c r="G64" i="28"/>
  <c r="E64" i="28"/>
  <c r="C64" i="28"/>
  <c r="I59" i="28" l="1"/>
  <c r="E59" i="28"/>
  <c r="I12" i="28"/>
  <c r="G12" i="28"/>
  <c r="C12" i="28"/>
  <c r="E12" i="28"/>
  <c r="K14" i="33"/>
  <c r="K21" i="20"/>
  <c r="O21" i="20" s="1"/>
  <c r="G32" i="34" l="1"/>
  <c r="C32" i="34"/>
  <c r="I19" i="34"/>
  <c r="G19" i="34"/>
  <c r="E19" i="34"/>
  <c r="C19" i="34"/>
  <c r="I12" i="34"/>
  <c r="G12" i="34"/>
  <c r="E12" i="34"/>
  <c r="C12" i="34"/>
  <c r="G20" i="34" l="1"/>
  <c r="G23" i="34" s="1"/>
  <c r="G25" i="34" s="1"/>
  <c r="G33" i="34" s="1"/>
  <c r="G55" i="34" s="1"/>
  <c r="C20" i="34"/>
  <c r="C23" i="34" s="1"/>
  <c r="C25" i="34" s="1"/>
  <c r="C33" i="34" s="1"/>
  <c r="C57" i="34" s="1"/>
  <c r="E20" i="34"/>
  <c r="E23" i="34" s="1"/>
  <c r="E25" i="34" s="1"/>
  <c r="E33" i="34" s="1"/>
  <c r="E57" i="34" s="1"/>
  <c r="I20" i="34"/>
  <c r="I23" i="34" s="1"/>
  <c r="I25" i="34" s="1"/>
  <c r="I51" i="34" s="1"/>
  <c r="I60" i="34" s="1"/>
  <c r="G51" i="34" l="1"/>
  <c r="G60" i="34" s="1"/>
  <c r="C53" i="34"/>
  <c r="I33" i="34"/>
  <c r="I55" i="34" s="1"/>
  <c r="E53" i="34"/>
  <c r="E60" i="34" s="1"/>
  <c r="G28" i="2"/>
  <c r="C60" i="34" l="1"/>
  <c r="G32" i="9"/>
  <c r="C32" i="9"/>
  <c r="G23" i="33" l="1"/>
  <c r="G33" i="16" s="1"/>
  <c r="E23" i="33"/>
  <c r="G17" i="33"/>
  <c r="E17" i="33"/>
  <c r="K13" i="33"/>
  <c r="K20" i="20"/>
  <c r="I34" i="16" l="1"/>
  <c r="E34" i="16"/>
  <c r="E35" i="16" l="1"/>
  <c r="I35" i="16"/>
  <c r="I37" i="16" s="1"/>
  <c r="C28" i="2"/>
  <c r="C17" i="2"/>
  <c r="I17" i="2"/>
  <c r="E17" i="2"/>
  <c r="G29" i="2" l="1"/>
  <c r="C29" i="2"/>
  <c r="C23" i="33" l="1"/>
  <c r="C17" i="33" l="1"/>
  <c r="M24" i="20"/>
  <c r="C36" i="16" s="1"/>
  <c r="G24" i="20"/>
  <c r="C33" i="16" s="1"/>
  <c r="E24" i="20"/>
  <c r="C24" i="20"/>
  <c r="O20" i="20"/>
  <c r="I32" i="9"/>
  <c r="K22" i="33"/>
  <c r="E32" i="9"/>
  <c r="I19" i="9"/>
  <c r="I12" i="9"/>
  <c r="G19" i="9"/>
  <c r="G12" i="9"/>
  <c r="C19" i="9"/>
  <c r="C12" i="9"/>
  <c r="E19" i="9"/>
  <c r="E12" i="9"/>
  <c r="K16" i="33" l="1"/>
  <c r="G20" i="9"/>
  <c r="I20" i="9"/>
  <c r="C20" i="9"/>
  <c r="E20" i="9"/>
  <c r="E23" i="9" s="1"/>
  <c r="E25" i="9" s="1"/>
  <c r="E10" i="28" s="1"/>
  <c r="E24" i="28" l="1"/>
  <c r="E31" i="28" s="1"/>
  <c r="E35" i="28" s="1"/>
  <c r="E69" i="28" s="1"/>
  <c r="C23" i="9"/>
  <c r="I23" i="9"/>
  <c r="I25" i="9" s="1"/>
  <c r="E33" i="9"/>
  <c r="E53" i="9"/>
  <c r="G23" i="9"/>
  <c r="E37" i="16"/>
  <c r="I10" i="28" l="1"/>
  <c r="C25" i="9"/>
  <c r="C33" i="9" s="1"/>
  <c r="G25" i="9"/>
  <c r="G33" i="9" s="1"/>
  <c r="G55" i="9" s="1"/>
  <c r="E60" i="9"/>
  <c r="I51" i="9"/>
  <c r="I60" i="9" s="1"/>
  <c r="I33" i="9"/>
  <c r="G51" i="9" l="1"/>
  <c r="G60" i="9" s="1"/>
  <c r="G10" i="28"/>
  <c r="G24" i="28" s="1"/>
  <c r="G31" i="28" s="1"/>
  <c r="G35" i="28" s="1"/>
  <c r="K21" i="33"/>
  <c r="K23" i="33" s="1"/>
  <c r="C53" i="9"/>
  <c r="C10" i="28"/>
  <c r="C24" i="28" s="1"/>
  <c r="C31" i="28" s="1"/>
  <c r="C35" i="28" s="1"/>
  <c r="C66" i="28" s="1"/>
  <c r="C69" i="28" s="1"/>
  <c r="I24" i="28"/>
  <c r="I31" i="28" s="1"/>
  <c r="I35" i="28" s="1"/>
  <c r="K15" i="33"/>
  <c r="K17" i="33" s="1"/>
  <c r="I17" i="33"/>
  <c r="C22" i="16"/>
  <c r="G66" i="28" l="1"/>
  <c r="G69" i="28" s="1"/>
  <c r="I23" i="33"/>
  <c r="C23" i="16"/>
  <c r="E28" i="2"/>
  <c r="G34" i="16" l="1"/>
  <c r="G35" i="16" s="1"/>
  <c r="G37" i="16" s="1"/>
  <c r="K23" i="20"/>
  <c r="O23" i="20" s="1"/>
  <c r="C60" i="9"/>
  <c r="K22" i="20"/>
  <c r="O22" i="20" s="1"/>
  <c r="O24" i="20" s="1"/>
  <c r="E22" i="16"/>
  <c r="K24" i="20" l="1"/>
  <c r="C35" i="16"/>
  <c r="C37" i="16" s="1"/>
  <c r="C38" i="16" s="1"/>
  <c r="I28" i="2"/>
  <c r="I22" i="16" l="1"/>
  <c r="G22" i="16"/>
  <c r="I16" i="16"/>
  <c r="G23" i="16" l="1"/>
  <c r="G38" i="16" s="1"/>
  <c r="I23" i="16"/>
  <c r="I38" i="16" s="1"/>
  <c r="E16" i="16" l="1"/>
  <c r="E23" i="16" s="1"/>
  <c r="E38" i="16" l="1"/>
  <c r="I66" i="28" l="1"/>
  <c r="I69" i="28" s="1"/>
  <c r="E29" i="2"/>
  <c r="I29" i="2"/>
</calcChain>
</file>

<file path=xl/sharedStrings.xml><?xml version="1.0" encoding="utf-8"?>
<sst xmlns="http://schemas.openxmlformats.org/spreadsheetml/2006/main" count="337" uniqueCount="167">
  <si>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</si>
  <si>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</si>
  <si>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</si>
  <si>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</si>
  <si>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 xml:space="preserve">31 ธันวาคม 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</si>
  <si>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</si>
  <si>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</si>
  <si>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</si>
  <si>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</si>
  <si>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</si>
  <si>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</si>
  <si>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</si>
  <si>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</si>
  <si>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</si>
  <si>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</si>
  <si>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</si>
  <si>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</si>
  <si>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</si>
  <si>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</si>
  <si>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</si>
  <si>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</si>
  <si>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</si>
  <si>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</si>
  <si>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</si>
  <si>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</si>
  <si>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</si>
  <si>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</si>
  <si>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</si>
  <si>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</si>
  <si>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</si>
  <si>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</si>
  <si>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</si>
  <si>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</si>
  <si>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</si>
  <si>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</si>
  <si>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</si>
  <si>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</si>
  <si>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                              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</si>
  <si>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</si>
  <si>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</si>
  <si>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</si>
  <si>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</si>
  <si>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</si>
  <si>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</si>
  <si>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</si>
  <si>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</si>
  <si>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</si>
  <si>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กำไรเบ็ดเสร็จรวมสำหรับงวด</t>
  </si>
  <si>
    <t>หน่วย : บาท</t>
  </si>
  <si>
    <t>ต้นทุนการให้บริการ</t>
  </si>
  <si>
    <t>ค่าใช้จ่ายอื่น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</si>
  <si>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</si>
  <si>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</si>
  <si>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</si>
  <si>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</si>
  <si>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>รวมส่วนของ</t>
  </si>
  <si>
    <t>ส่วนของ</t>
  </si>
  <si>
    <t>ชำระแล้ว</t>
  </si>
  <si>
    <t>ยังไม่ได้</t>
  </si>
  <si>
    <t>ผู้ถือหุ้น</t>
  </si>
  <si>
    <t>ทุนสำรอง</t>
  </si>
  <si>
    <t>จัดสรร</t>
  </si>
  <si>
    <t>ของ</t>
  </si>
  <si>
    <t>ควบคุม</t>
  </si>
  <si>
    <t>ตามกฎหมาย</t>
  </si>
  <si>
    <t>บริษัทใหญ่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</si>
  <si>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</si>
  <si>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</si>
  <si>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</si>
  <si>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เงินปันผลรับ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</si>
  <si>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</si>
  <si>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ดอกเบี้ยรับ</t>
  </si>
  <si>
    <t>ดอกเบี้ยจ่าย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</si>
  <si>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</si>
  <si>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</si>
  <si>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</si>
  <si>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</si>
  <si>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</si>
  <si>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รวมส่วนของผู้ถือหุ้นบริษัทใหญ่</t>
  </si>
  <si>
    <t>2567</t>
  </si>
  <si>
    <t>รายได้ค่าบริการ</t>
  </si>
  <si>
    <t>ค่าใช้จ่ายในการขาย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</si>
  <si>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</si>
  <si>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</si>
  <si>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(บาทต่อหุ้น)</t>
  </si>
  <si>
    <t>ที่ไม่มีอำนาจ</t>
  </si>
  <si>
    <t>2568</t>
  </si>
  <si>
    <t>รายการปรับปรุง :</t>
  </si>
  <si>
    <t>ขาดทุนจากขายสินทรัพย์ทางการเงิน</t>
  </si>
  <si>
    <t>ขาดทุนจากการตัดจำหน่ายทรัพย์สิน</t>
  </si>
  <si>
    <t>ส่วนแบ่งกำไรจากเงินลงทุนในบริษัทร่วม</t>
  </si>
  <si>
    <t>รายได้ค่าบริการค้างรับและลูกหนี้หมุนเวียนอื่น</t>
  </si>
  <si>
    <t>เจ้าหนี้ค่าเบี้ยประกันภัยและเจ้าหนี้หมุนเวียนอื่น</t>
  </si>
  <si>
    <t>เงินสดรับดอกเบี้ย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</si>
  <si>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</si>
  <si>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</si>
  <si>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</si>
  <si>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จ่ายชำระหนี้สินภายใต้สัญญาเช่า</t>
  </si>
  <si>
    <t>ยอดคงเหลือของรายการที่มิใช่เงินสด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</si>
  <si>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</si>
  <si>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</si>
  <si>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</si>
  <si>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</si>
  <si>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</si>
  <si>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สินทรัพย์ภาษีเงินได้รอตัดบัญชี</t>
  </si>
  <si>
    <t>เจ้าหนี้ค่าเบี้ยประกันภัยต่อและเจ้าหนี้หมุนเวียนอื่น</t>
  </si>
  <si>
    <t>ประมาณการค่ารื้อถอน</t>
  </si>
  <si>
    <t xml:space="preserve">หุ้นสามัญ 230,000,000 หุ้น มูลค่าหุ้นละ 0.50 บาท  </t>
  </si>
  <si>
    <t>ส่วนเกินมูลค่าหุ้นสามัญ</t>
  </si>
  <si>
    <t>งบฐานะการเงิน</t>
  </si>
  <si>
    <t>สินทรัพย์ทางการเงินอื่นที่วัดมูลค่าด้วยวิธีราคาทุนตัดจำหน่าย</t>
  </si>
  <si>
    <t>จัดสรรแล้ว - ทุนสำรองตามกฎหมาย</t>
  </si>
  <si>
    <t>ส่วนของหนี้สินตามสัญญาเช่าที่ถึงกำหนดชำระภายในหนึ่งปี</t>
  </si>
  <si>
    <t>หุ้นสามัญ 230,000,000 หุ้น มูลค่าหุ้นละ 0.50 บาท ชำระครบแล้ว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</si>
  <si>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</si>
  <si>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</si>
  <si>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</si>
  <si>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</si>
  <si>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กำไรเบ็ดเสร็จอื่นสำหรับงวด - สุทธิจากภาษี</t>
  </si>
  <si>
    <t>การแบ่งปันกำไร (ขาดทุน)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</si>
  <si>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</si>
  <si>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กำไรต่อหุ้น - ส่วนของผู้ถือหุ้นบริษัทใหญ่</t>
  </si>
  <si>
    <t>งบการเปลี่ยนแปลงส่วนของผู้ถือหุ้น</t>
  </si>
  <si>
    <t>กำไรเบ็ดเสร็จอื่นสำหรับงวด</t>
  </si>
  <si>
    <t>กำไร (ขาดทุน) สำหรับงวด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</si>
  <si>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</si>
  <si>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</si>
  <si>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</si>
  <si>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</si>
  <si>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</si>
  <si>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</si>
  <si>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</si>
  <si>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</si>
  <si>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</si>
  <si>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</t>
  </si>
  <si>
    <t>ค่าเสื่อมราคาและค่าตัดจำหน่าย</t>
  </si>
  <si>
    <t>กระแสเงินสดสุทธิใช้ไปในกิจกรรมจัดหาเงิน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</si>
  <si>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</si>
  <si>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เงินสดได้มาจากการดำเนินงาน</t>
  </si>
  <si>
    <t>กระแสเงินสดสุทธิได้มาจากกิจกรรมดำเนินงาน</t>
  </si>
  <si>
    <t>บริษัท ที คิว อาร์ จำกัด (มหาชน) และบริษัทย่อย</t>
  </si>
  <si>
    <t>เงินฝากธนาคารที่มีภาระค้ำประกัน</t>
  </si>
  <si>
    <t>4, 5</t>
  </si>
  <si>
    <t>ส่วนของผู้ถือหุ้นของบริษัทใหญ่</t>
  </si>
  <si>
    <t>สินทรัพย์ทางการเงินที่วัดมูลค่าด้วยมูลค่ายุติธรรมผ่านกำไรหรือขาดทุน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</si>
  <si>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</si>
  <si>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</si>
  <si>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</t>
  </si>
  <si>
    <t>ผลขาดทุนด้านเครดิตที่คาดว่าจะเกิดขึ้น (กลับรายการ)</t>
  </si>
  <si>
    <t>กำไรเบ็ดเสร็จอื่น</t>
  </si>
  <si>
    <t>ค่าใช้จ่ายภาษีเงินได้</t>
  </si>
  <si>
    <t>กำไรก่อนค่าใช้จ่ายภาษีเงินได้</t>
  </si>
  <si>
    <t>เงินปันผลจ่าย</t>
  </si>
  <si>
    <t>เงินสดจ่ายซื้ออาคารและอุปกรณ์ และสินทรัพย์ไม่มีตัวตน</t>
  </si>
  <si>
    <t>จ่ายเงินปันผล</t>
  </si>
  <si>
    <t>การแบ่งปันกำไร</t>
  </si>
  <si>
    <t>การแบ่งปันกำไรเบ็ดเสร็จรวม</t>
  </si>
  <si>
    <r>
      <rPr>
        <u/>
        <sz val="14"/>
        <rFont val="Angsana New"/>
        <family val="1"/>
      </rPr>
      <t>เพิ่ม</t>
    </r>
    <r>
      <rPr>
        <sz val="14"/>
        <rFont val="Angsana New"/>
        <family val="1"/>
      </rPr>
      <t xml:space="preserve">  ค่าเผื่อผลขาดทุนที่คาดว่าจะเกิดขึ้นในระหว่างงวด</t>
    </r>
  </si>
  <si>
    <t>กระแสเงินสดสุทธิได้มาจากกิจกรรมลงทุน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</si>
  <si>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</si>
  <si>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</si>
  <si>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</si>
  <si>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</si>
  <si>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</si>
  <si>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</si>
  <si>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เงินสดรับจากการขายสินทรัพย์ทางการเงินที่วัดมูลค่าด้วยวิธีราคาทุนตัดจำหน่าย</t>
  </si>
  <si>
    <t>กำไรจากการเปลี่ยนแปลงมูลค่ายุติธรรมของสินทรัพย์ทางการเงิน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</si>
</sst>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-* #,##0.00_-;_-* #,##0.00\-;_-* &quot;-&quot;??_-;_-@_-"/>
    <numFmt numFmtId="173" formatCode="0.000"/>
    <numFmt numFmtId="174" formatCode="0.00_)"/>
    <numFmt numFmtId="175" formatCode="_(&quot;kr&quot;\ * #,##0.00_);_(&quot;kr&quot;\ * \(#,##0.00\);_(&quot;kr&quot;\ * &quot;-&quot;??_);_(@_)"/>
    <numFmt numFmtId="176" formatCode="#,##0.0"/>
    <numFmt numFmtId="177" formatCode="#,##0.00000"/>
    <numFmt numFmtId="178" formatCode="#,##0;[Red]\(#,##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(&quot;฿&quot;* \t#,##0_);_(&quot;฿&quot;* \(\t#,##0\);_(&quot;฿&quot;* &quot;-&quot;_);_(@_)"/>
    <numFmt numFmtId="182" formatCode="\ว\ \ด\ด\ด\ด\ &quot;ค.ศ.&quot;\ \ค\ค\ค\ค"/>
    <numFmt numFmtId="183" formatCode="#,##0\ &quot;DM&quot;;[Red]\-#,##0\ &quot;DM&quot;"/>
    <numFmt numFmtId="184" formatCode="#,##0.00\ &quot;DM&quot;;[Red]\-#,##0.00\ &quot;DM&quot;"/>
    <numFmt numFmtId="185" formatCode="_ &quot;$&quot;* #,##0_ ;_ &quot;$&quot;* \-#,##0_ ;_ &quot;$&quot;* &quot;-&quot;_ ;_ @_ "/>
    <numFmt numFmtId="186" formatCode="_ * #,##0_ ;_ * \-#,##0_ ;_ * &quot;-&quot;_ ;_ @_ "/>
    <numFmt numFmtId="187" formatCode="_ * #,##0.00_ ;_ * \-#,##0.00_ ;_ * &quot;-&quot;??_ ;_ @_ "/>
    <numFmt numFmtId="188" formatCode="yyyymmmdd"/>
    <numFmt numFmtId="189" formatCode="ddmmmyyyy"/>
    <numFmt numFmtId="190" formatCode="_-&quot;Dfl.&quot;\ * #,##0.00_-;_-&quot;Dfl.&quot;\ * #,##0.00\-;_-&quot;Dfl.&quot;\ * &quot;-&quot;??_-;_-@_-"/>
    <numFmt numFmtId="191" formatCode="_-* #,##0_-;_-* #,##0\-;_-* &quot;-&quot;_-;_-@_-"/>
    <numFmt numFmtId="192" formatCode="&quot;\&quot;#,##0;[Red]&quot;\&quot;\-#,##0"/>
    <numFmt numFmtId="193" formatCode="&quot;\&quot;#,##0.00;[Red]&quot;\&quot;\-#,##0.00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0.0"/>
    <numFmt numFmtId="206" formatCode="#,##0&quot; F&quot;_);[Red]\(#,##0&quot; F&quot;\)"/>
    <numFmt numFmtId="207" formatCode="\60\4\7\:"/>
    <numFmt numFmtId="208" formatCode="#,##0&quot;£&quot;_);[Red]\(#,##0&quot;£&quot;\)"/>
    <numFmt numFmtId="209" formatCode="&quot;$&quot;#,\);\(&quot;$&quot;#,\)"/>
    <numFmt numFmtId="210" formatCode="&quot;$&quot;#,;\(&quot;$&quot;#,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##0_);[Red]\(###0\)"/>
    <numFmt numFmtId="214" formatCode="#,##0.0_);\(#,##0.0\)"/>
    <numFmt numFmtId="215" formatCode="_(&quot;฿&quot;* #,##0.00_);_(&quot;฿&quot;* \(#,##0.00\);_(&quot;฿&quot;* &quot;-&quot;??_);_(@_)"/>
    <numFmt numFmtId="216" formatCode=";;;"/>
    <numFmt numFmtId="217" formatCode="_([$€-2]* #,##0.00_);_([$€-2]* \(#,##0.00\);_([$€-2]* &quot;-&quot;??_)"/>
    <numFmt numFmtId="218" formatCode="#,##0.0\ ;\(#,##0.0\)"/>
    <numFmt numFmtId="219" formatCode="&quot;?&quot;#,##0;&quot;?&quot;\-#,##0"/>
    <numFmt numFmtId="220" formatCode="&quot;\&quot;#,##0;[Red]&quot;\&quot;&quot;\&quot;\-#,##0"/>
    <numFmt numFmtId="221" formatCode="&quot;\&quot;#,##0.00;[Red]&quot;\&quot;&quot;\&quot;&quot;\&quot;&quot;\&quot;&quot;\&quot;&quot;\&quot;\-#,##0.00"/>
    <numFmt numFmtId="222" formatCode="&quot;$&quot;_(#,##0.00_);&quot;$&quot;\(#,##0.00\)"/>
    <numFmt numFmtId="223" formatCode="#,##0.0_)\x;\(#,##0.0\)\x"/>
    <numFmt numFmtId="224" formatCode="#,##0.0_)_x;\(#,##0.0\)_x"/>
    <numFmt numFmtId="225" formatCode="0.0_)\%;\(0.0\)\%"/>
    <numFmt numFmtId="226" formatCode="#,##0.0_)_%;\(#,##0.0\)_%"/>
    <numFmt numFmtId="227" formatCode="_(* #,##0.00_);_(* \(#,##0.00\);_(* &quot;   -&quot;?_);_(@_)"/>
    <numFmt numFmtId="228" formatCode="_(* #,##0.0_);_(* \(#,##0.0\);_(* &quot;   -&quot;?_);_(@_)"/>
    <numFmt numFmtId="229" formatCode="_(* #,##0.0_);_(* \(#,##0.0\);\-??_);_(* @_)_)"/>
    <numFmt numFmtId="230" formatCode="_(* #,##0.00_);_(* \(#,##0.00\);\-??_);_(* @_)_)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(* #,##0_);_(* \(#,##0\);_(* &quot;   -&quot;?_);_(@_)"/>
    <numFmt numFmtId="234" formatCode="_(* #,##0.0%;_(* \(#,##0.0\)%"/>
    <numFmt numFmtId="235" formatCode="[Red][&gt;0]_(* #,##0.00_);[Red][&lt;0]_(* \(#,##0.00\);\-??_)"/>
    <numFmt numFmtId="236" formatCode="_(* #,##0.0_);_(* \(#,##0.0\);_(* &quot;-&quot;??_);_(@_)"/>
    <numFmt numFmtId="237" formatCode="0.0%;\(0.0\)%"/>
    <numFmt numFmtId="238" formatCode="_-* #,##0.00\ _D_M_-;\-* #,##0.00\ _D_M_-;_-* &quot;-&quot;??\ _D_M_-;_-@_-"/>
    <numFmt numFmtId="239" formatCode="0.0\ "/>
    <numFmt numFmtId="240" formatCode="m/d/yy;@"/>
    <numFmt numFmtId="241" formatCode="&quot;$&quot;#,##0.00"/>
    <numFmt numFmtId="242" formatCode=";;;* @_)"/>
    <numFmt numFmtId="243" formatCode="#,##0_);\-#,##0_)"/>
    <numFmt numFmtId="244" formatCode="_0.0%;_(0.0\)%"/>
    <numFmt numFmtId="245" formatCode="0;\-0;;_(@_)"/>
    <numFmt numFmtId="246" formatCode="mmm\ d"/>
    <numFmt numFmtId="247" formatCode="&quot;$&quot;#,##0.0_);\(&quot;$&quot;#,##0.0\)"/>
    <numFmt numFmtId="248" formatCode="\€#,##0.0_);\(\€#,##0.0\)"/>
    <numFmt numFmtId="249" formatCode="#,##0\x_);\(#,##0\x\)"/>
    <numFmt numFmtId="250" formatCode="#,##0%_);\(#,##0%\)"/>
    <numFmt numFmtId="251" formatCode="\ฃ#,##0.0_);\(\ฃ#,##0.0\)"/>
    <numFmt numFmtId="252" formatCode="\ฅ#,##0.0_);\(\ฅ#,##0.0\)"/>
    <numFmt numFmtId="253" formatCode="mmm"/>
    <numFmt numFmtId="254" formatCode="mmm\-yy_)"/>
    <numFmt numFmtId="255" formatCode="&quot;$&quot;#,##0.0_);&quot;$&quot;\(#,##0.0\)"/>
    <numFmt numFmtId="256" formatCode="\$#,##0_);[Red]\(\$#,##0\)"/>
    <numFmt numFmtId="257" formatCode="_-&quot;\&quot;* #,##0.00_-;\-&quot;\&quot;* #,##0.00_-;_-&quot;\&quot;* &quot;-&quot;??_-;_-@_-"/>
    <numFmt numFmtId="258" formatCode="#,##0.0%_);[Red]\(#,##0.0%\)"/>
    <numFmt numFmtId="259" formatCode="&quot;1: &quot;#,##0.0_);\-&quot;1: &quot;#,##0.0_)"/>
    <numFmt numFmtId="260" formatCode="0;\-0;;_(&quot;   &quot;@_)"/>
    <numFmt numFmtId="261" formatCode="0.0\x"/>
    <numFmt numFmtId="262" formatCode="yyyy"/>
    <numFmt numFmtId="263" formatCode="&quot;$&quot;#&quot;,&quot;##0_);[Red]\(&quot;$&quot;#&quot;,&quot;##0\)"/>
    <numFmt numFmtId="264" formatCode="_(* #,##0.00000_);_(* \(#,##0.00000\);_(* &quot;-&quot;?????_);_(@_)"/>
    <numFmt numFmtId="265" formatCode="_(* #,##0_);_(* \(#,##0\);_(* &quot;-&quot;?????_);_(@_)"/>
    <numFmt numFmtId="266" formatCode="_(* #,##0.0000_);_(* \(#,##0.0000\);_(* &quot;-&quot;????_);_(@_)"/>
  </numFmts>
  <fonts count="25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i/>
      <sz val="14"/>
      <color rgb="FFFF0000"/>
      <name val="Angsana New"/>
      <family val="1"/>
    </font>
    <font>
      <sz val="13"/>
      <name val="Browallia New"/>
      <family val="2"/>
    </font>
    <font>
      <sz val="14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i/>
      <sz val="13"/>
      <name val="Angsana New"/>
      <family val="1"/>
    </font>
    <font>
      <sz val="13"/>
      <color rgb="FFFF000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7">
    <xf numFmtId="0" fontId="0" fillId="0" borderId="0"/>
    <xf numFmtId="211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8" fontId="121" fillId="0" borderId="0"/>
    <xf numFmtId="169" fontId="127" fillId="0" borderId="1" applyFont="0" applyBorder="0"/>
    <xf numFmtId="0" fontId="79" fillId="0" borderId="0" applyFont="0" applyFill="0" applyBorder="0" applyAlignment="0"/>
    <xf numFmtId="0" fontId="3" fillId="0" borderId="0"/>
    <xf numFmtId="190" fontId="3" fillId="0" borderId="0" applyFont="0" applyFill="0" applyBorder="0" applyAlignment="0" applyProtection="0"/>
    <xf numFmtId="219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72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66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91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3" fontId="132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/>
    <xf numFmtId="212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42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1" fontId="126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2" fontId="136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04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8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19" fillId="50" borderId="0" applyNumberFormat="0" applyBorder="0" applyAlignment="0" applyProtection="0"/>
    <xf numFmtId="0" fontId="219" fillId="50" borderId="0" applyNumberFormat="0" applyBorder="0" applyAlignment="0" applyProtection="0"/>
    <xf numFmtId="0" fontId="2" fillId="3" borderId="0" applyNumberFormat="0" applyBorder="0" applyAlignment="0" applyProtection="0"/>
    <xf numFmtId="0" fontId="219" fillId="50" borderId="0" applyNumberFormat="0" applyBorder="0" applyAlignment="0" applyProtection="0"/>
    <xf numFmtId="0" fontId="2" fillId="4" borderId="0" applyNumberFormat="0" applyBorder="0" applyAlignment="0" applyProtection="0"/>
    <xf numFmtId="0" fontId="219" fillId="51" borderId="0" applyNumberFormat="0" applyBorder="0" applyAlignment="0" applyProtection="0"/>
    <xf numFmtId="0" fontId="219" fillId="51" borderId="0" applyNumberFormat="0" applyBorder="0" applyAlignment="0" applyProtection="0"/>
    <xf numFmtId="0" fontId="2" fillId="4" borderId="0" applyNumberFormat="0" applyBorder="0" applyAlignment="0" applyProtection="0"/>
    <xf numFmtId="0" fontId="219" fillId="51" borderId="0" applyNumberFormat="0" applyBorder="0" applyAlignment="0" applyProtection="0"/>
    <xf numFmtId="0" fontId="2" fillId="5" borderId="0" applyNumberFormat="0" applyBorder="0" applyAlignment="0" applyProtection="0"/>
    <xf numFmtId="0" fontId="219" fillId="52" borderId="0" applyNumberFormat="0" applyBorder="0" applyAlignment="0" applyProtection="0"/>
    <xf numFmtId="0" fontId="219" fillId="52" borderId="0" applyNumberFormat="0" applyBorder="0" applyAlignment="0" applyProtection="0"/>
    <xf numFmtId="0" fontId="2" fillId="5" borderId="0" applyNumberFormat="0" applyBorder="0" applyAlignment="0" applyProtection="0"/>
    <xf numFmtId="0" fontId="219" fillId="52" borderId="0" applyNumberFormat="0" applyBorder="0" applyAlignment="0" applyProtection="0"/>
    <xf numFmtId="0" fontId="2" fillId="6" borderId="0" applyNumberFormat="0" applyBorder="0" applyAlignment="0" applyProtection="0"/>
    <xf numFmtId="0" fontId="219" fillId="53" borderId="0" applyNumberFormat="0" applyBorder="0" applyAlignment="0" applyProtection="0"/>
    <xf numFmtId="0" fontId="219" fillId="53" borderId="0" applyNumberFormat="0" applyBorder="0" applyAlignment="0" applyProtection="0"/>
    <xf numFmtId="0" fontId="2" fillId="6" borderId="0" applyNumberFormat="0" applyBorder="0" applyAlignment="0" applyProtection="0"/>
    <xf numFmtId="0" fontId="219" fillId="53" borderId="0" applyNumberFormat="0" applyBorder="0" applyAlignment="0" applyProtection="0"/>
    <xf numFmtId="0" fontId="2" fillId="7" borderId="0" applyNumberFormat="0" applyBorder="0" applyAlignment="0" applyProtection="0"/>
    <xf numFmtId="0" fontId="219" fillId="54" borderId="0" applyNumberFormat="0" applyBorder="0" applyAlignment="0" applyProtection="0"/>
    <xf numFmtId="0" fontId="219" fillId="54" borderId="0" applyNumberFormat="0" applyBorder="0" applyAlignment="0" applyProtection="0"/>
    <xf numFmtId="0" fontId="2" fillId="7" borderId="0" applyNumberFormat="0" applyBorder="0" applyAlignment="0" applyProtection="0"/>
    <xf numFmtId="0" fontId="219" fillId="54" borderId="0" applyNumberFormat="0" applyBorder="0" applyAlignment="0" applyProtection="0"/>
    <xf numFmtId="0" fontId="2" fillId="8" borderId="0" applyNumberFormat="0" applyBorder="0" applyAlignment="0" applyProtection="0"/>
    <xf numFmtId="0" fontId="219" fillId="55" borderId="0" applyNumberFormat="0" applyBorder="0" applyAlignment="0" applyProtection="0"/>
    <xf numFmtId="0" fontId="219" fillId="55" borderId="0" applyNumberFormat="0" applyBorder="0" applyAlignment="0" applyProtection="0"/>
    <xf numFmtId="0" fontId="2" fillId="8" borderId="0" applyNumberFormat="0" applyBorder="0" applyAlignment="0" applyProtection="0"/>
    <xf numFmtId="0" fontId="219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27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19" fillId="56" borderId="0" applyNumberFormat="0" applyBorder="0" applyAlignment="0" applyProtection="0"/>
    <xf numFmtId="0" fontId="219" fillId="56" borderId="0" applyNumberFormat="0" applyBorder="0" applyAlignment="0" applyProtection="0"/>
    <xf numFmtId="0" fontId="2" fillId="10" borderId="0" applyNumberFormat="0" applyBorder="0" applyAlignment="0" applyProtection="0"/>
    <xf numFmtId="0" fontId="219" fillId="56" borderId="0" applyNumberFormat="0" applyBorder="0" applyAlignment="0" applyProtection="0"/>
    <xf numFmtId="0" fontId="2" fillId="11" borderId="0" applyNumberFormat="0" applyBorder="0" applyAlignment="0" applyProtection="0"/>
    <xf numFmtId="0" fontId="219" fillId="57" borderId="0" applyNumberFormat="0" applyBorder="0" applyAlignment="0" applyProtection="0"/>
    <xf numFmtId="0" fontId="219" fillId="57" borderId="0" applyNumberFormat="0" applyBorder="0" applyAlignment="0" applyProtection="0"/>
    <xf numFmtId="0" fontId="2" fillId="11" borderId="0" applyNumberFormat="0" applyBorder="0" applyAlignment="0" applyProtection="0"/>
    <xf numFmtId="0" fontId="219" fillId="57" borderId="0" applyNumberFormat="0" applyBorder="0" applyAlignment="0" applyProtection="0"/>
    <xf numFmtId="0" fontId="2" fillId="12" borderId="0" applyNumberFormat="0" applyBorder="0" applyAlignment="0" applyProtection="0"/>
    <xf numFmtId="0" fontId="219" fillId="58" borderId="0" applyNumberFormat="0" applyBorder="0" applyAlignment="0" applyProtection="0"/>
    <xf numFmtId="0" fontId="219" fillId="58" borderId="0" applyNumberFormat="0" applyBorder="0" applyAlignment="0" applyProtection="0"/>
    <xf numFmtId="0" fontId="2" fillId="12" borderId="0" applyNumberFormat="0" applyBorder="0" applyAlignment="0" applyProtection="0"/>
    <xf numFmtId="0" fontId="219" fillId="58" borderId="0" applyNumberFormat="0" applyBorder="0" applyAlignment="0" applyProtection="0"/>
    <xf numFmtId="0" fontId="2" fillId="6" borderId="0" applyNumberFormat="0" applyBorder="0" applyAlignment="0" applyProtection="0"/>
    <xf numFmtId="0" fontId="219" fillId="59" borderId="0" applyNumberFormat="0" applyBorder="0" applyAlignment="0" applyProtection="0"/>
    <xf numFmtId="0" fontId="219" fillId="59" borderId="0" applyNumberFormat="0" applyBorder="0" applyAlignment="0" applyProtection="0"/>
    <xf numFmtId="0" fontId="2" fillId="6" borderId="0" applyNumberFormat="0" applyBorder="0" applyAlignment="0" applyProtection="0"/>
    <xf numFmtId="0" fontId="219" fillId="59" borderId="0" applyNumberFormat="0" applyBorder="0" applyAlignment="0" applyProtection="0"/>
    <xf numFmtId="0" fontId="2" fillId="10" borderId="0" applyNumberFormat="0" applyBorder="0" applyAlignment="0" applyProtection="0"/>
    <xf numFmtId="0" fontId="219" fillId="60" borderId="0" applyNumberFormat="0" applyBorder="0" applyAlignment="0" applyProtection="0"/>
    <xf numFmtId="0" fontId="219" fillId="60" borderId="0" applyNumberFormat="0" applyBorder="0" applyAlignment="0" applyProtection="0"/>
    <xf numFmtId="0" fontId="2" fillId="10" borderId="0" applyNumberFormat="0" applyBorder="0" applyAlignment="0" applyProtection="0"/>
    <xf numFmtId="0" fontId="219" fillId="60" borderId="0" applyNumberFormat="0" applyBorder="0" applyAlignment="0" applyProtection="0"/>
    <xf numFmtId="0" fontId="2" fillId="13" borderId="0" applyNumberFormat="0" applyBorder="0" applyAlignment="0" applyProtection="0"/>
    <xf numFmtId="0" fontId="219" fillId="61" borderId="0" applyNumberFormat="0" applyBorder="0" applyAlignment="0" applyProtection="0"/>
    <xf numFmtId="0" fontId="219" fillId="61" borderId="0" applyNumberFormat="0" applyBorder="0" applyAlignment="0" applyProtection="0"/>
    <xf numFmtId="0" fontId="2" fillId="13" borderId="0" applyNumberFormat="0" applyBorder="0" applyAlignment="0" applyProtection="0"/>
    <xf numFmtId="0" fontId="219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0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0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0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0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0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0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28" fontId="3" fillId="0" borderId="0"/>
    <xf numFmtId="228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0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0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0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0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0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0" fillId="73" borderId="0" applyNumberFormat="0" applyBorder="0" applyAlignment="0" applyProtection="0"/>
    <xf numFmtId="0" fontId="19" fillId="21" borderId="0" applyNumberFormat="0" applyBorder="0" applyAlignment="0" applyProtection="0"/>
    <xf numFmtId="229" fontId="15" fillId="0" borderId="0" applyFont="0" applyFill="0" applyBorder="0" applyAlignment="0" applyProtection="0">
      <protection hidden="1"/>
    </xf>
    <xf numFmtId="229" fontId="16" fillId="22" borderId="0" applyFont="0" applyFill="0" applyBorder="0" applyAlignment="0" applyProtection="0">
      <protection hidden="1"/>
    </xf>
    <xf numFmtId="230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31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33" fontId="120" fillId="0" borderId="0"/>
    <xf numFmtId="233" fontId="120" fillId="9" borderId="0"/>
    <xf numFmtId="227" fontId="120" fillId="9" borderId="0"/>
    <xf numFmtId="234" fontId="120" fillId="0" borderId="0"/>
    <xf numFmtId="233" fontId="120" fillId="9" borderId="0"/>
    <xf numFmtId="227" fontId="120" fillId="9" borderId="0"/>
    <xf numFmtId="18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38" fillId="0" borderId="0" applyFont="0" applyFill="0" applyBorder="0" applyAlignment="0" applyProtection="0"/>
    <xf numFmtId="211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1" fillId="74" borderId="0" applyNumberFormat="0" applyBorder="0" applyAlignment="0" applyProtection="0"/>
    <xf numFmtId="0" fontId="23" fillId="4" borderId="0" applyNumberFormat="0" applyBorder="0" applyAlignment="0" applyProtection="0"/>
    <xf numFmtId="235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4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3" fontId="3" fillId="23" borderId="0"/>
    <xf numFmtId="233" fontId="3" fillId="23" borderId="0"/>
    <xf numFmtId="233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1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2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34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3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43" fontId="3" fillId="0" borderId="0" applyFont="0" applyFill="0" applyBorder="0" applyAlignment="0" applyProtection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6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3" fillId="0" borderId="0" applyFont="0" applyFill="0" applyBorder="0" applyAlignment="0" applyProtection="0">
      <alignment horizontal="right"/>
    </xf>
    <xf numFmtId="237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76" fontId="28" fillId="0" borderId="0"/>
    <xf numFmtId="176" fontId="28" fillId="0" borderId="0"/>
    <xf numFmtId="0" fontId="82" fillId="0" borderId="0"/>
    <xf numFmtId="176" fontId="114" fillId="0" borderId="0"/>
    <xf numFmtId="214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164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5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8" fillId="0" borderId="0"/>
    <xf numFmtId="188" fontId="28" fillId="0" borderId="0"/>
    <xf numFmtId="0" fontId="82" fillId="0" borderId="0"/>
    <xf numFmtId="188" fontId="114" fillId="0" borderId="0"/>
    <xf numFmtId="199" fontId="3" fillId="0" borderId="0"/>
    <xf numFmtId="199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40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89" fontId="28" fillId="0" borderId="0"/>
    <xf numFmtId="189" fontId="28" fillId="0" borderId="0"/>
    <xf numFmtId="200" fontId="82" fillId="0" borderId="0"/>
    <xf numFmtId="189" fontId="114" fillId="0" borderId="0"/>
    <xf numFmtId="241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2" fontId="145" fillId="0" borderId="0" applyFont="0" applyFill="0" applyBorder="0" applyAlignment="0" applyProtection="0">
      <alignment horizontal="center"/>
      <protection hidden="1"/>
    </xf>
    <xf numFmtId="217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43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1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5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34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4" fontId="3" fillId="0" borderId="0" applyFont="0" applyFill="0" applyBorder="0" applyAlignment="0" applyProtection="0">
      <alignment horizontal="right"/>
    </xf>
    <xf numFmtId="244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02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6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7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28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5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03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3" fillId="31" borderId="0"/>
    <xf numFmtId="0" fontId="3" fillId="31" borderId="0"/>
    <xf numFmtId="204" fontId="3" fillId="0" borderId="0"/>
    <xf numFmtId="204" fontId="3" fillId="0" borderId="0"/>
    <xf numFmtId="200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0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46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168" fillId="0" borderId="0" applyFont="0" applyFill="0" applyBorder="0" applyAlignment="0" applyProtection="0">
      <alignment horizontal="center"/>
      <protection hidden="1"/>
    </xf>
    <xf numFmtId="254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55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55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5" fontId="97" fillId="0" borderId="0"/>
    <xf numFmtId="205" fontId="97" fillId="0" borderId="0"/>
    <xf numFmtId="205" fontId="31" fillId="0" borderId="0"/>
    <xf numFmtId="205" fontId="31" fillId="0" borderId="0"/>
    <xf numFmtId="205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1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174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79" fillId="0" borderId="0" applyNumberFormat="0" applyFill="0" applyBorder="0" applyAlignment="0" applyProtection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19" fillId="0" borderId="0"/>
    <xf numFmtId="0" fontId="219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2" fillId="0" borderId="0"/>
    <xf numFmtId="0" fontId="72" fillId="0" borderId="0"/>
    <xf numFmtId="0" fontId="79" fillId="0" borderId="0"/>
    <xf numFmtId="0" fontId="219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9" fillId="0" borderId="0"/>
    <xf numFmtId="39" fontId="100" fillId="0" borderId="0"/>
    <xf numFmtId="0" fontId="3" fillId="0" borderId="0"/>
    <xf numFmtId="0" fontId="2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219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2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06" fontId="3" fillId="0" borderId="0"/>
    <xf numFmtId="206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3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58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195" fontId="100" fillId="0" borderId="0" applyFont="0" applyFill="0" applyBorder="0" applyAlignment="0" applyProtection="0"/>
    <xf numFmtId="207" fontId="101" fillId="0" borderId="0" applyFont="0" applyFill="0" applyBorder="0" applyAlignment="0" applyProtection="0"/>
    <xf numFmtId="237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196" fontId="101" fillId="0" borderId="0" applyFill="0" applyBorder="0" applyAlignment="0"/>
    <xf numFmtId="194" fontId="101" fillId="0" borderId="0" applyFill="0" applyBorder="0" applyAlignment="0"/>
    <xf numFmtId="196" fontId="101" fillId="0" borderId="0" applyFill="0" applyBorder="0" applyAlignment="0"/>
    <xf numFmtId="197" fontId="100" fillId="0" borderId="0" applyFill="0" applyBorder="0" applyAlignment="0"/>
    <xf numFmtId="194" fontId="101" fillId="0" borderId="0" applyFill="0" applyBorder="0" applyAlignment="0"/>
    <xf numFmtId="5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58" fontId="3" fillId="0" borderId="0" applyNumberFormat="0" applyFont="0" applyFill="0" applyBorder="0" applyProtection="0">
      <alignment horizontal="right"/>
    </xf>
    <xf numFmtId="258" fontId="3" fillId="0" borderId="0" applyNumberFormat="0" applyFont="0" applyFill="0" applyBorder="0" applyProtection="0">
      <alignment horizontal="right"/>
    </xf>
    <xf numFmtId="259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8" fontId="51" fillId="0" borderId="0" applyBorder="0" applyAlignment="0" applyProtection="0"/>
    <xf numFmtId="208" fontId="3" fillId="0" borderId="0" applyNumberFormat="0" applyFill="0" applyBorder="0" applyAlignment="0" applyProtection="0">
      <alignment horizontal="left"/>
    </xf>
    <xf numFmtId="208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58" fontId="182" fillId="0" borderId="33" applyNumberFormat="0" applyFont="0" applyFill="0" applyAlignment="0" applyProtection="0">
      <alignment horizontal="left"/>
    </xf>
    <xf numFmtId="245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09" fontId="100" fillId="0" borderId="0" applyFill="0" applyBorder="0" applyAlignment="0"/>
    <xf numFmtId="210" fontId="100" fillId="0" borderId="0" applyFill="0" applyBorder="0" applyAlignment="0"/>
    <xf numFmtId="260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5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7" fontId="28" fillId="0" borderId="0" applyFont="0" applyFill="0" applyBorder="0" applyAlignment="0" applyProtection="0"/>
    <xf numFmtId="175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261" fontId="3" fillId="0" borderId="0" applyFont="0" applyFill="0" applyBorder="0" applyAlignment="0" applyProtection="0">
      <alignment horizontal="center"/>
    </xf>
    <xf numFmtId="261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2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6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1" fontId="212" fillId="0" borderId="0" applyFont="0" applyFill="0" applyBorder="0" applyAlignment="0" applyProtection="0"/>
    <xf numFmtId="232" fontId="212" fillId="0" borderId="0" applyFont="0" applyFill="0" applyBorder="0" applyAlignment="0" applyProtection="0"/>
    <xf numFmtId="0" fontId="213" fillId="0" borderId="0"/>
    <xf numFmtId="194" fontId="104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3" fillId="0" borderId="0"/>
    <xf numFmtId="0" fontId="109" fillId="0" borderId="0"/>
    <xf numFmtId="4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11" fontId="121" fillId="0" borderId="0" applyFont="0" applyFill="0" applyBorder="0" applyAlignment="0" applyProtection="0"/>
    <xf numFmtId="263" fontId="215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1" fillId="0" borderId="0"/>
    <xf numFmtId="0" fontId="24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4" fillId="0" borderId="0"/>
    <xf numFmtId="0" fontId="4" fillId="0" borderId="0"/>
    <xf numFmtId="0" fontId="239" fillId="0" borderId="0"/>
    <xf numFmtId="168" fontId="1" fillId="0" borderId="0" applyFont="0" applyFill="0" applyBorder="0" applyAlignment="0" applyProtection="0"/>
  </cellStyleXfs>
  <cellXfs count="182">
    <xf numFmtId="0" fontId="0" fillId="0" borderId="0" xfId="0"/>
    <xf numFmtId="0" fontId="10" fillId="0" borderId="0" xfId="0" applyFont="1"/>
    <xf numFmtId="0" fontId="12" fillId="0" borderId="0" xfId="0" applyFont="1"/>
    <xf numFmtId="0" fontId="12" fillId="0" borderId="2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/>
    <xf numFmtId="0" fontId="12" fillId="0" borderId="0" xfId="942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9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70" fontId="10" fillId="0" borderId="0" xfId="335" applyNumberFormat="1" applyFont="1" applyFill="1" applyBorder="1" applyAlignment="1">
      <alignment vertical="center"/>
    </xf>
    <xf numFmtId="170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71" fontId="11" fillId="0" borderId="0" xfId="0" applyNumberFormat="1" applyFont="1"/>
    <xf numFmtId="4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0" fontId="12" fillId="0" borderId="0" xfId="0" applyFont="1" applyAlignment="1">
      <alignment horizontal="left"/>
    </xf>
    <xf numFmtId="169" fontId="12" fillId="0" borderId="0" xfId="335" applyNumberFormat="1" applyFont="1" applyFill="1" applyAlignment="1">
      <alignment vertical="center"/>
    </xf>
    <xf numFmtId="37" fontId="10" fillId="0" borderId="0" xfId="335" applyNumberFormat="1" applyFont="1" applyFill="1" applyBorder="1" applyAlignment="1">
      <alignment horizontal="right"/>
    </xf>
    <xf numFmtId="0" fontId="115" fillId="0" borderId="0" xfId="0" applyFont="1" applyAlignment="1">
      <alignment vertical="center"/>
    </xf>
    <xf numFmtId="41" fontId="117" fillId="0" borderId="0" xfId="0" applyNumberFormat="1" applyFont="1" applyAlignment="1">
      <alignment horizontal="center" vertical="center"/>
    </xf>
    <xf numFmtId="41" fontId="116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169" fontId="10" fillId="0" borderId="0" xfId="335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left" indent="4"/>
    </xf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0" fontId="10" fillId="0" borderId="0" xfId="942" applyFont="1" applyAlignment="1">
      <alignment horizontal="left" vertical="center" indent="4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41" fontId="10" fillId="0" borderId="0" xfId="942" applyNumberFormat="1" applyFont="1" applyAlignment="1">
      <alignment horizontal="center" vertical="center"/>
    </xf>
    <xf numFmtId="4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0" fontId="10" fillId="0" borderId="0" xfId="942" applyFont="1" applyAlignment="1">
      <alignment vertical="top"/>
    </xf>
    <xf numFmtId="41" fontId="10" fillId="0" borderId="0" xfId="0" applyNumberFormat="1" applyFont="1"/>
    <xf numFmtId="41" fontId="7" fillId="0" borderId="0" xfId="0" applyNumberFormat="1" applyFont="1"/>
    <xf numFmtId="43" fontId="10" fillId="0" borderId="0" xfId="335" applyFont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Alignment="1">
      <alignment horizontal="right" vertical="center"/>
    </xf>
    <xf numFmtId="37" fontId="10" fillId="0" borderId="0" xfId="335" applyNumberFormat="1" applyFont="1" applyFill="1" applyBorder="1" applyAlignment="1">
      <alignment horizontal="right" vertical="center"/>
    </xf>
    <xf numFmtId="37" fontId="10" fillId="0" borderId="17" xfId="335" applyNumberFormat="1" applyFont="1" applyFill="1" applyBorder="1" applyAlignment="1">
      <alignment horizontal="right" vertical="center"/>
    </xf>
    <xf numFmtId="37" fontId="12" fillId="0" borderId="0" xfId="335" applyNumberFormat="1" applyFont="1" applyFill="1" applyBorder="1" applyAlignment="1">
      <alignment horizontal="right" vertical="center"/>
    </xf>
    <xf numFmtId="37" fontId="10" fillId="0" borderId="2" xfId="335" applyNumberFormat="1" applyFont="1" applyFill="1" applyBorder="1" applyAlignment="1">
      <alignment horizontal="right" vertical="center"/>
    </xf>
    <xf numFmtId="37" fontId="10" fillId="0" borderId="15" xfId="335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right" vertical="center"/>
    </xf>
    <xf numFmtId="37" fontId="10" fillId="0" borderId="0" xfId="335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335" applyNumberFormat="1" applyFont="1" applyBorder="1" applyAlignment="1">
      <alignment horizontal="right" vertical="center"/>
    </xf>
    <xf numFmtId="0" fontId="115" fillId="0" borderId="0" xfId="943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10" fillId="0" borderId="15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0" fillId="0" borderId="0" xfId="942" applyNumberFormat="1" applyFont="1" applyAlignment="1">
      <alignment horizontal="right" vertical="center"/>
    </xf>
    <xf numFmtId="37" fontId="11" fillId="0" borderId="0" xfId="942" applyNumberFormat="1" applyFont="1" applyAlignment="1">
      <alignment horizontal="right" vertical="center"/>
    </xf>
    <xf numFmtId="37" fontId="10" fillId="0" borderId="37" xfId="335" applyNumberFormat="1" applyFont="1" applyFill="1" applyBorder="1" applyAlignment="1">
      <alignment vertical="center"/>
    </xf>
    <xf numFmtId="37" fontId="10" fillId="0" borderId="2" xfId="0" applyNumberFormat="1" applyFont="1" applyBorder="1" applyAlignment="1">
      <alignment vertical="center"/>
    </xf>
    <xf numFmtId="37" fontId="10" fillId="0" borderId="17" xfId="0" applyNumberFormat="1" applyFont="1" applyBorder="1"/>
    <xf numFmtId="37" fontId="10" fillId="0" borderId="15" xfId="0" applyNumberFormat="1" applyFont="1" applyBorder="1"/>
    <xf numFmtId="37" fontId="243" fillId="0" borderId="0" xfId="942" applyNumberFormat="1" applyFont="1" applyAlignment="1">
      <alignment horizontal="center" vertical="center"/>
    </xf>
    <xf numFmtId="37" fontId="243" fillId="0" borderId="0" xfId="0" applyNumberFormat="1" applyFont="1"/>
    <xf numFmtId="37" fontId="238" fillId="0" borderId="0" xfId="335" applyNumberFormat="1" applyFont="1" applyFill="1" applyBorder="1" applyAlignment="1">
      <alignment vertical="center"/>
    </xf>
    <xf numFmtId="0" fontId="244" fillId="0" borderId="0" xfId="1355" applyFont="1" applyAlignment="1">
      <alignment vertical="center"/>
    </xf>
    <xf numFmtId="37" fontId="10" fillId="0" borderId="2" xfId="335" applyNumberFormat="1" applyFont="1" applyFill="1" applyBorder="1" applyAlignment="1">
      <alignment horizontal="right"/>
    </xf>
    <xf numFmtId="37" fontId="10" fillId="0" borderId="15" xfId="335" applyNumberFormat="1" applyFont="1" applyFill="1" applyBorder="1" applyAlignment="1">
      <alignment horizontal="right"/>
    </xf>
    <xf numFmtId="39" fontId="10" fillId="0" borderId="0" xfId="335" applyNumberFormat="1" applyFont="1" applyFill="1" applyBorder="1" applyAlignment="1">
      <alignment horizontal="right"/>
    </xf>
    <xf numFmtId="39" fontId="7" fillId="0" borderId="0" xfId="0" applyNumberFormat="1" applyFont="1"/>
    <xf numFmtId="169" fontId="237" fillId="0" borderId="0" xfId="335" applyNumberFormat="1" applyFont="1" applyFill="1" applyAlignment="1">
      <alignment vertical="center"/>
    </xf>
    <xf numFmtId="0" fontId="116" fillId="0" borderId="0" xfId="0" applyFont="1" applyAlignment="1">
      <alignment vertical="center"/>
    </xf>
    <xf numFmtId="0" fontId="1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9" fontId="12" fillId="0" borderId="0" xfId="335" applyNumberFormat="1" applyFont="1" applyFill="1" applyAlignment="1">
      <alignment horizontal="center" vertical="center"/>
    </xf>
    <xf numFmtId="169" fontId="10" fillId="0" borderId="0" xfId="335" quotePrefix="1" applyNumberFormat="1" applyFont="1" applyFill="1" applyAlignment="1">
      <alignment horizontal="center" vertical="center"/>
    </xf>
    <xf numFmtId="169" fontId="245" fillId="0" borderId="0" xfId="335" applyNumberFormat="1" applyFont="1" applyFill="1" applyAlignment="1">
      <alignment vertical="center"/>
    </xf>
    <xf numFmtId="37" fontId="245" fillId="0" borderId="0" xfId="335" applyNumberFormat="1" applyFont="1" applyFill="1" applyBorder="1" applyAlignment="1">
      <alignment horizontal="right" vertical="center"/>
    </xf>
    <xf numFmtId="37" fontId="245" fillId="0" borderId="0" xfId="335" applyNumberFormat="1" applyFont="1" applyFill="1" applyAlignment="1">
      <alignment horizontal="right" vertical="center"/>
    </xf>
    <xf numFmtId="0" fontId="10" fillId="0" borderId="0" xfId="1364" applyFont="1" applyAlignment="1">
      <alignment vertical="center"/>
    </xf>
    <xf numFmtId="0" fontId="12" fillId="0" borderId="0" xfId="1364" applyFont="1" applyAlignment="1">
      <alignment vertical="center"/>
    </xf>
    <xf numFmtId="41" fontId="12" fillId="0" borderId="2" xfId="0" quotePrefix="1" applyNumberFormat="1" applyFont="1" applyBorder="1" applyAlignment="1">
      <alignment horizontal="right" vertical="center"/>
    </xf>
    <xf numFmtId="0" fontId="12" fillId="0" borderId="0" xfId="943" applyFont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37" fontId="10" fillId="0" borderId="0" xfId="485" applyNumberFormat="1" applyFont="1" applyFill="1" applyAlignment="1">
      <alignment horizontal="right" vertical="center"/>
    </xf>
    <xf numFmtId="0" fontId="6" fillId="0" borderId="0" xfId="0" applyFont="1"/>
    <xf numFmtId="264" fontId="10" fillId="0" borderId="0" xfId="335" applyNumberFormat="1" applyFont="1" applyFill="1" applyAlignment="1">
      <alignment horizontal="right" vertical="center"/>
    </xf>
    <xf numFmtId="37" fontId="10" fillId="0" borderId="32" xfId="335" applyNumberFormat="1" applyFont="1" applyFill="1" applyBorder="1" applyAlignment="1">
      <alignment horizontal="right" vertical="center"/>
    </xf>
    <xf numFmtId="37" fontId="10" fillId="0" borderId="37" xfId="335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9" fontId="12" fillId="0" borderId="0" xfId="335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2" xfId="0" quotePrefix="1" applyNumberFormat="1" applyFont="1" applyBorder="1" applyAlignment="1">
      <alignment vertical="center"/>
    </xf>
    <xf numFmtId="0" fontId="12" fillId="0" borderId="2" xfId="0" quotePrefix="1" applyFont="1" applyBorder="1" applyAlignment="1">
      <alignment vertical="center"/>
    </xf>
    <xf numFmtId="264" fontId="10" fillId="0" borderId="17" xfId="335" applyNumberFormat="1" applyFont="1" applyFill="1" applyBorder="1" applyAlignment="1">
      <alignment horizontal="right" vertical="center"/>
    </xf>
    <xf numFmtId="264" fontId="10" fillId="0" borderId="2" xfId="335" applyNumberFormat="1" applyFont="1" applyFill="1" applyBorder="1" applyAlignment="1">
      <alignment horizontal="right" vertical="center"/>
    </xf>
    <xf numFmtId="0" fontId="10" fillId="0" borderId="0" xfId="942" applyFont="1" applyAlignment="1">
      <alignment horizontal="left" vertical="center" indent="1"/>
    </xf>
    <xf numFmtId="37" fontId="10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horizontal="left" indent="1"/>
    </xf>
    <xf numFmtId="170" fontId="10" fillId="0" borderId="0" xfId="335" applyNumberFormat="1" applyFont="1" applyFill="1" applyAlignment="1">
      <alignment vertical="center"/>
    </xf>
    <xf numFmtId="170" fontId="10" fillId="0" borderId="2" xfId="335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2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264" fontId="10" fillId="0" borderId="0" xfId="335" applyNumberFormat="1" applyFont="1" applyFill="1" applyBorder="1" applyAlignment="1">
      <alignment horizontal="right" vertical="center"/>
    </xf>
    <xf numFmtId="265" fontId="10" fillId="0" borderId="0" xfId="335" applyNumberFormat="1" applyFont="1" applyFill="1" applyAlignment="1">
      <alignment horizontal="right" vertical="center"/>
    </xf>
    <xf numFmtId="266" fontId="10" fillId="0" borderId="0" xfId="335" applyNumberFormat="1" applyFont="1" applyFill="1" applyAlignment="1">
      <alignment horizontal="right" vertical="center"/>
    </xf>
    <xf numFmtId="170" fontId="12" fillId="0" borderId="2" xfId="0" quotePrefix="1" applyNumberFormat="1" applyFont="1" applyBorder="1" applyAlignment="1">
      <alignment vertical="center"/>
    </xf>
    <xf numFmtId="0" fontId="12" fillId="0" borderId="0" xfId="943" applyFont="1" applyAlignment="1">
      <alignment vertical="center"/>
    </xf>
    <xf numFmtId="41" fontId="10" fillId="0" borderId="0" xfId="942" applyNumberFormat="1" applyFont="1" applyAlignment="1">
      <alignment vertical="center"/>
    </xf>
    <xf numFmtId="170" fontId="10" fillId="0" borderId="0" xfId="942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1364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37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2"/>
    </xf>
    <xf numFmtId="170" fontId="10" fillId="0" borderId="32" xfId="0" applyNumberFormat="1" applyFont="1" applyBorder="1" applyAlignment="1">
      <alignment horizontal="right" vertical="center"/>
    </xf>
    <xf numFmtId="37" fontId="10" fillId="0" borderId="32" xfId="0" applyNumberFormat="1" applyFont="1" applyBorder="1" applyAlignment="1">
      <alignment horizontal="right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17" xfId="0" applyNumberFormat="1" applyFont="1" applyBorder="1" applyAlignment="1">
      <alignment horizontal="right" vertical="center"/>
    </xf>
    <xf numFmtId="170" fontId="10" fillId="0" borderId="17" xfId="0" applyNumberFormat="1" applyFont="1" applyBorder="1" applyAlignment="1">
      <alignment horizontal="right" vertical="center"/>
    </xf>
    <xf numFmtId="37" fontId="10" fillId="0" borderId="17" xfId="0" applyNumberFormat="1" applyFont="1" applyBorder="1" applyAlignment="1">
      <alignment vertical="center"/>
    </xf>
    <xf numFmtId="37" fontId="10" fillId="0" borderId="15" xfId="0" applyNumberFormat="1" applyFont="1" applyBorder="1" applyAlignment="1">
      <alignment vertical="center"/>
    </xf>
    <xf numFmtId="170" fontId="10" fillId="0" borderId="15" xfId="0" applyNumberFormat="1" applyFont="1" applyBorder="1" applyAlignment="1">
      <alignment vertical="center"/>
    </xf>
    <xf numFmtId="0" fontId="12" fillId="0" borderId="0" xfId="942" applyFont="1" applyAlignment="1">
      <alignment horizontal="left" vertical="center"/>
    </xf>
    <xf numFmtId="0" fontId="246" fillId="0" borderId="0" xfId="0" applyFont="1" applyAlignment="1">
      <alignment vertical="center"/>
    </xf>
    <xf numFmtId="41" fontId="246" fillId="0" borderId="0" xfId="942" applyNumberFormat="1" applyFont="1" applyAlignment="1">
      <alignment horizontal="center" vertical="center"/>
    </xf>
    <xf numFmtId="0" fontId="247" fillId="0" borderId="0" xfId="0" applyFont="1" applyAlignment="1">
      <alignment vertical="center"/>
    </xf>
    <xf numFmtId="41" fontId="248" fillId="0" borderId="0" xfId="0" applyNumberFormat="1" applyFont="1" applyAlignment="1">
      <alignment horizontal="center" vertical="center"/>
    </xf>
    <xf numFmtId="169" fontId="246" fillId="0" borderId="0" xfId="0" applyNumberFormat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246" fillId="0" borderId="0" xfId="943" applyFont="1" applyAlignment="1">
      <alignment horizontal="center" vertical="center"/>
    </xf>
    <xf numFmtId="37" fontId="247" fillId="0" borderId="0" xfId="335" applyNumberFormat="1" applyFont="1" applyFill="1" applyBorder="1" applyAlignment="1">
      <alignment horizontal="right" vertical="center"/>
    </xf>
    <xf numFmtId="0" fontId="246" fillId="0" borderId="0" xfId="0" applyFont="1" applyAlignment="1">
      <alignment horizontal="left" vertical="center"/>
    </xf>
    <xf numFmtId="169" fontId="246" fillId="0" borderId="0" xfId="335" applyNumberFormat="1" applyFont="1" applyFill="1" applyAlignment="1">
      <alignment horizontal="center" vertical="center"/>
    </xf>
    <xf numFmtId="37" fontId="247" fillId="0" borderId="0" xfId="335" applyNumberFormat="1" applyFont="1" applyFill="1" applyBorder="1" applyAlignment="1">
      <alignment vertical="center"/>
    </xf>
    <xf numFmtId="169" fontId="246" fillId="0" borderId="0" xfId="335" applyNumberFormat="1" applyFont="1" applyFill="1" applyBorder="1" applyAlignment="1">
      <alignment vertical="center"/>
    </xf>
    <xf numFmtId="0" fontId="247" fillId="0" borderId="0" xfId="0" applyFont="1" applyAlignment="1">
      <alignment horizontal="left" vertical="center"/>
    </xf>
    <xf numFmtId="0" fontId="247" fillId="0" borderId="0" xfId="0" applyFont="1" applyAlignment="1">
      <alignment horizontal="center" vertical="center"/>
    </xf>
    <xf numFmtId="266" fontId="247" fillId="0" borderId="0" xfId="335" applyNumberFormat="1" applyFont="1" applyFill="1" applyAlignment="1">
      <alignment horizontal="right" vertical="center"/>
    </xf>
    <xf numFmtId="169" fontId="247" fillId="0" borderId="0" xfId="335" quotePrefix="1" applyNumberFormat="1" applyFont="1" applyFill="1" applyAlignment="1">
      <alignment horizontal="center" vertical="center"/>
    </xf>
    <xf numFmtId="169" fontId="247" fillId="0" borderId="0" xfId="335" applyNumberFormat="1" applyFont="1" applyFill="1" applyAlignment="1">
      <alignment vertical="center"/>
    </xf>
    <xf numFmtId="169" fontId="247" fillId="0" borderId="0" xfId="335" applyNumberFormat="1" applyFont="1" applyFill="1" applyAlignment="1">
      <alignment horizontal="center" vertical="center"/>
    </xf>
    <xf numFmtId="37" fontId="247" fillId="0" borderId="15" xfId="335" applyNumberFormat="1" applyFont="1" applyFill="1" applyBorder="1" applyAlignment="1">
      <alignment vertical="center"/>
    </xf>
    <xf numFmtId="169" fontId="250" fillId="0" borderId="0" xfId="335" applyNumberFormat="1" applyFont="1" applyFill="1" applyAlignment="1">
      <alignment vertical="center"/>
    </xf>
    <xf numFmtId="37" fontId="250" fillId="0" borderId="0" xfId="335" applyNumberFormat="1" applyFont="1" applyFill="1" applyBorder="1" applyAlignment="1">
      <alignment vertical="center"/>
    </xf>
    <xf numFmtId="43" fontId="247" fillId="0" borderId="0" xfId="335" applyFont="1" applyFill="1" applyBorder="1" applyAlignment="1">
      <alignment vertical="center"/>
    </xf>
    <xf numFmtId="169" fontId="246" fillId="0" borderId="0" xfId="335" applyNumberFormat="1" applyFont="1" applyFill="1" applyAlignment="1">
      <alignment vertical="center"/>
    </xf>
    <xf numFmtId="37" fontId="250" fillId="0" borderId="0" xfId="335" applyNumberFormat="1" applyFont="1" applyFill="1" applyBorder="1" applyAlignment="1">
      <alignment horizontal="right" vertical="center"/>
    </xf>
    <xf numFmtId="37" fontId="250" fillId="0" borderId="0" xfId="335" applyNumberFormat="1" applyFont="1" applyFill="1" applyAlignment="1">
      <alignment horizontal="right" vertical="center"/>
    </xf>
    <xf numFmtId="0" fontId="248" fillId="0" borderId="0" xfId="0" applyFont="1" applyAlignment="1">
      <alignment horizontal="center" vertical="center"/>
    </xf>
    <xf numFmtId="0" fontId="246" fillId="0" borderId="2" xfId="0" quotePrefix="1" applyFont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6" fillId="0" borderId="2" xfId="0" applyFont="1" applyBorder="1" applyAlignment="1">
      <alignment horizontal="center" vertical="center"/>
    </xf>
    <xf numFmtId="169" fontId="246" fillId="0" borderId="2" xfId="0" applyNumberFormat="1" applyFont="1" applyBorder="1" applyAlignment="1">
      <alignment horizontal="center" vertical="center"/>
    </xf>
    <xf numFmtId="169" fontId="246" fillId="0" borderId="17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0" fontId="5" fillId="0" borderId="0" xfId="942" applyFont="1" applyAlignment="1">
      <alignment horizontal="center" vertical="center"/>
    </xf>
    <xf numFmtId="0" fontId="5" fillId="0" borderId="0" xfId="943" applyFont="1" applyAlignment="1">
      <alignment horizontal="center" vertical="center"/>
    </xf>
  </cellXfs>
  <cellStyles count="1367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39" xfId="1366" xr:uid="{4B667A8A-A1BD-4218-BE6F-FDB336BA2E25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18" xfId="1363" xr:uid="{13E33008-290D-411A-842D-9806E2464FA5}"/>
    <cellStyle name="Normal 10 2" xfId="777" xr:uid="{00000000-0005-0000-0000-000009030000}"/>
    <cellStyle name="Normal 10 2 3" xfId="1364" xr:uid="{B254D56A-39C0-4178-B095-90B9837ADD9F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10 2" xfId="1365" xr:uid="{618979D0-1EB5-478C-859D-37DB3C5D6325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CCFF99"/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opLeftCell="A34" zoomScaleNormal="100" zoomScaleSheetLayoutView="85" zoomScalePageLayoutView="62" workbookViewId="0">
      <selection activeCell="G13" sqref="G13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5" customWidth="1"/>
    <col min="4" max="4" width="1.75" style="5" customWidth="1"/>
    <col min="5" max="5" width="13.25" style="6" customWidth="1"/>
    <col min="6" max="6" width="1.125" style="6" customWidth="1"/>
    <col min="7" max="7" width="13.25" style="6" customWidth="1"/>
    <col min="8" max="8" width="1.75" style="6" customWidth="1"/>
    <col min="9" max="9" width="13.25" style="6" customWidth="1"/>
    <col min="10" max="11" width="9.75" style="15" bestFit="1" customWidth="1"/>
    <col min="12" max="16384" width="9.125" style="15"/>
  </cols>
  <sheetData>
    <row r="1" spans="1:11" ht="24" customHeight="1">
      <c r="A1" s="171" t="s">
        <v>140</v>
      </c>
      <c r="B1" s="171"/>
      <c r="C1" s="171"/>
      <c r="D1" s="171"/>
      <c r="E1" s="171"/>
      <c r="F1" s="171"/>
      <c r="G1" s="171"/>
      <c r="H1" s="171"/>
      <c r="I1" s="171"/>
    </row>
    <row r="2" spans="1:11" ht="24" customHeight="1">
      <c r="A2" s="171" t="s">
        <v>109</v>
      </c>
      <c r="B2" s="171"/>
      <c r="C2" s="171"/>
      <c r="D2" s="171"/>
      <c r="E2" s="171"/>
      <c r="F2" s="171"/>
      <c r="G2" s="171"/>
      <c r="H2" s="171"/>
      <c r="I2" s="171"/>
    </row>
    <row r="3" spans="1:11" s="1" customFormat="1" ht="24" customHeight="1">
      <c r="A3" s="171" t="s">
        <v>159</v>
      </c>
      <c r="B3" s="171"/>
      <c r="C3" s="171"/>
      <c r="D3" s="171"/>
      <c r="E3" s="171"/>
      <c r="F3" s="171"/>
      <c r="G3" s="171"/>
      <c r="H3" s="171"/>
      <c r="I3" s="171"/>
    </row>
    <row r="4" spans="1:11" s="1" customFormat="1" ht="24" customHeight="1">
      <c r="A4" s="3"/>
      <c r="B4" s="3"/>
      <c r="C4" s="3"/>
      <c r="D4" s="3"/>
      <c r="E4" s="3"/>
      <c r="F4" s="3"/>
      <c r="G4" s="3"/>
      <c r="H4" s="3"/>
      <c r="I4" s="98" t="s">
        <v>48</v>
      </c>
    </row>
    <row r="5" spans="1:11" s="1" customFormat="1" ht="6.45" customHeight="1">
      <c r="A5" s="4"/>
      <c r="B5" s="5"/>
      <c r="C5" s="5"/>
      <c r="D5" s="5"/>
      <c r="E5" s="6"/>
      <c r="F5" s="6"/>
      <c r="G5" s="6"/>
      <c r="H5" s="6"/>
      <c r="I5" s="6"/>
    </row>
    <row r="6" spans="1:11" s="1" customFormat="1" ht="21" customHeight="1">
      <c r="A6" s="7"/>
      <c r="B6" s="64" t="s">
        <v>0</v>
      </c>
      <c r="C6" s="172" t="s">
        <v>1</v>
      </c>
      <c r="D6" s="172"/>
      <c r="E6" s="172"/>
      <c r="F6" s="22"/>
      <c r="G6" s="172" t="s">
        <v>2</v>
      </c>
      <c r="H6" s="172"/>
      <c r="I6" s="172"/>
    </row>
    <row r="7" spans="1:11" s="2" customFormat="1" ht="21" customHeight="1">
      <c r="B7" s="21"/>
      <c r="C7" s="63" t="s">
        <v>3</v>
      </c>
      <c r="D7" s="64"/>
      <c r="E7" s="63" t="s">
        <v>3</v>
      </c>
      <c r="F7" s="22"/>
      <c r="G7" s="63" t="s">
        <v>3</v>
      </c>
      <c r="H7" s="63"/>
      <c r="I7" s="63" t="s">
        <v>3</v>
      </c>
    </row>
    <row r="8" spans="1:11" s="2" customFormat="1" ht="21" customHeight="1">
      <c r="B8" s="9"/>
      <c r="C8" s="63" t="s">
        <v>160</v>
      </c>
      <c r="D8" s="64"/>
      <c r="E8" s="63" t="s">
        <v>4</v>
      </c>
      <c r="F8" s="22"/>
      <c r="G8" s="63" t="s">
        <v>160</v>
      </c>
      <c r="H8" s="63"/>
      <c r="I8" s="63" t="s">
        <v>5</v>
      </c>
    </row>
    <row r="9" spans="1:11" s="2" customFormat="1" ht="21" customHeight="1">
      <c r="B9" s="9"/>
      <c r="C9" s="63">
        <v>2568</v>
      </c>
      <c r="D9" s="64"/>
      <c r="E9" s="63">
        <v>2567</v>
      </c>
      <c r="F9" s="22"/>
      <c r="G9" s="63">
        <v>2568</v>
      </c>
      <c r="H9" s="63"/>
      <c r="I9" s="63">
        <v>2567</v>
      </c>
    </row>
    <row r="10" spans="1:11" s="2" customFormat="1" ht="21" customHeight="1">
      <c r="B10" s="9"/>
      <c r="C10" s="63" t="s">
        <v>6</v>
      </c>
      <c r="D10" s="9"/>
      <c r="E10" s="36"/>
      <c r="F10" s="21"/>
      <c r="G10" s="63" t="s">
        <v>6</v>
      </c>
      <c r="H10" s="36"/>
      <c r="I10" s="36"/>
    </row>
    <row r="11" spans="1:11" s="1" customFormat="1" ht="21" customHeight="1">
      <c r="A11" s="12" t="s">
        <v>7</v>
      </c>
      <c r="B11" s="8"/>
      <c r="C11" s="8"/>
      <c r="D11" s="8"/>
      <c r="E11" s="10"/>
      <c r="F11" s="11"/>
      <c r="G11" s="11"/>
      <c r="H11" s="11"/>
      <c r="I11" s="11"/>
    </row>
    <row r="12" spans="1:11" s="1" customFormat="1" ht="21" customHeight="1">
      <c r="A12" s="26" t="s">
        <v>8</v>
      </c>
      <c r="B12" s="5"/>
      <c r="C12" s="5"/>
      <c r="D12" s="5"/>
      <c r="E12" s="13"/>
      <c r="F12" s="13"/>
      <c r="G12" s="13"/>
      <c r="H12" s="13"/>
      <c r="I12" s="13"/>
    </row>
    <row r="13" spans="1:11" s="1" customFormat="1" ht="21" customHeight="1">
      <c r="A13" s="111" t="s">
        <v>9</v>
      </c>
      <c r="B13" s="42"/>
      <c r="C13" s="99">
        <v>143958423</v>
      </c>
      <c r="D13" s="70"/>
      <c r="E13" s="99">
        <v>102580027</v>
      </c>
      <c r="F13" s="54"/>
      <c r="G13" s="99">
        <v>143185678</v>
      </c>
      <c r="H13" s="53"/>
      <c r="I13" s="53">
        <v>101502555</v>
      </c>
      <c r="J13" s="11"/>
      <c r="K13" s="11"/>
    </row>
    <row r="14" spans="1:11" s="1" customFormat="1" ht="21" customHeight="1">
      <c r="A14" s="111" t="s">
        <v>144</v>
      </c>
      <c r="B14" s="42" t="s">
        <v>142</v>
      </c>
      <c r="C14" s="99">
        <v>143799644</v>
      </c>
      <c r="D14" s="70"/>
      <c r="E14" s="99">
        <v>185131872</v>
      </c>
      <c r="F14" s="54"/>
      <c r="G14" s="99">
        <v>143799644</v>
      </c>
      <c r="H14" s="53"/>
      <c r="I14" s="53">
        <v>185131872</v>
      </c>
      <c r="J14" s="11"/>
      <c r="K14" s="11"/>
    </row>
    <row r="15" spans="1:11" s="1" customFormat="1" ht="21" customHeight="1">
      <c r="A15" s="111" t="s">
        <v>110</v>
      </c>
      <c r="B15" s="42">
        <v>6</v>
      </c>
      <c r="C15" s="99">
        <v>143792041</v>
      </c>
      <c r="D15" s="70"/>
      <c r="E15" s="99">
        <v>144049755</v>
      </c>
      <c r="F15" s="54"/>
      <c r="G15" s="99">
        <v>143792041</v>
      </c>
      <c r="H15" s="53"/>
      <c r="I15" s="53">
        <v>144049755</v>
      </c>
      <c r="J15" s="11"/>
      <c r="K15" s="11"/>
    </row>
    <row r="16" spans="1:11" s="1" customFormat="1" ht="21" customHeight="1">
      <c r="A16" s="111" t="s">
        <v>91</v>
      </c>
      <c r="B16" s="42">
        <v>7</v>
      </c>
      <c r="C16" s="99">
        <v>86614843</v>
      </c>
      <c r="D16" s="70"/>
      <c r="E16" s="99">
        <v>90753904</v>
      </c>
      <c r="F16" s="54"/>
      <c r="G16" s="99">
        <v>84352291</v>
      </c>
      <c r="H16" s="53"/>
      <c r="I16" s="53">
        <v>88402600</v>
      </c>
      <c r="J16" s="11"/>
      <c r="K16" s="11"/>
    </row>
    <row r="17" spans="1:10" s="1" customFormat="1" ht="21" customHeight="1">
      <c r="A17" s="41" t="s">
        <v>10</v>
      </c>
      <c r="B17" s="42"/>
      <c r="C17" s="55">
        <f>SUM(C13:C16)</f>
        <v>518164951</v>
      </c>
      <c r="D17" s="70"/>
      <c r="E17" s="55">
        <f>SUM(E13:E16)</f>
        <v>522515558</v>
      </c>
      <c r="F17" s="54"/>
      <c r="G17" s="55">
        <f>SUM(G13:G16)</f>
        <v>515129654</v>
      </c>
      <c r="H17" s="54"/>
      <c r="I17" s="55">
        <f>SUM(I13:I16)</f>
        <v>519086782</v>
      </c>
      <c r="J17" s="11"/>
    </row>
    <row r="18" spans="1:10" s="1" customFormat="1" ht="21" customHeight="1">
      <c r="A18" s="16"/>
      <c r="B18" s="10"/>
      <c r="C18" s="53"/>
      <c r="D18" s="70"/>
      <c r="E18" s="53"/>
      <c r="F18" s="54"/>
      <c r="G18" s="53"/>
      <c r="H18" s="53"/>
      <c r="I18" s="53"/>
      <c r="J18" s="11"/>
    </row>
    <row r="19" spans="1:10" s="1" customFormat="1" ht="21" customHeight="1">
      <c r="A19" s="26" t="s">
        <v>11</v>
      </c>
      <c r="B19" s="42"/>
      <c r="C19" s="53"/>
      <c r="D19" s="70"/>
      <c r="E19" s="53"/>
      <c r="F19" s="54"/>
      <c r="G19" s="53"/>
      <c r="H19" s="53"/>
      <c r="I19" s="53"/>
      <c r="J19" s="11"/>
    </row>
    <row r="20" spans="1:10" s="1" customFormat="1" ht="21" customHeight="1">
      <c r="A20" s="111" t="s">
        <v>141</v>
      </c>
      <c r="B20" s="42">
        <v>8</v>
      </c>
      <c r="C20" s="53">
        <v>1500000</v>
      </c>
      <c r="D20" s="53"/>
      <c r="E20" s="53">
        <v>1500000</v>
      </c>
      <c r="F20" s="53"/>
      <c r="G20" s="53">
        <v>1500000</v>
      </c>
      <c r="H20" s="53"/>
      <c r="I20" s="53">
        <v>1500000</v>
      </c>
      <c r="J20" s="11"/>
    </row>
    <row r="21" spans="1:10" s="1" customFormat="1" ht="21" customHeight="1">
      <c r="A21" s="111" t="s">
        <v>101</v>
      </c>
      <c r="B21" s="42">
        <v>9.1</v>
      </c>
      <c r="C21" s="53">
        <v>34882760</v>
      </c>
      <c r="D21" s="53"/>
      <c r="E21" s="53">
        <v>33650233</v>
      </c>
      <c r="F21" s="53"/>
      <c r="G21" s="53">
        <v>30000070</v>
      </c>
      <c r="H21" s="53"/>
      <c r="I21" s="53">
        <v>30000070</v>
      </c>
      <c r="J21" s="11"/>
    </row>
    <row r="22" spans="1:10" s="1" customFormat="1" ht="21" customHeight="1">
      <c r="A22" s="111" t="s">
        <v>102</v>
      </c>
      <c r="B22" s="42">
        <v>9.1999999999999993</v>
      </c>
      <c r="C22" s="101">
        <v>0</v>
      </c>
      <c r="D22" s="53"/>
      <c r="E22" s="101">
        <v>0</v>
      </c>
      <c r="F22" s="53"/>
      <c r="G22" s="53">
        <v>1649800</v>
      </c>
      <c r="H22" s="53"/>
      <c r="I22" s="53">
        <v>1649800</v>
      </c>
      <c r="J22" s="11"/>
    </row>
    <row r="23" spans="1:10" s="1" customFormat="1" ht="21" customHeight="1">
      <c r="A23" s="111" t="s">
        <v>103</v>
      </c>
      <c r="B23" s="42"/>
      <c r="C23" s="53">
        <v>3188010</v>
      </c>
      <c r="D23" s="53"/>
      <c r="E23" s="53">
        <v>3254522</v>
      </c>
      <c r="F23" s="53"/>
      <c r="G23" s="53">
        <v>3188010</v>
      </c>
      <c r="H23" s="53"/>
      <c r="I23" s="53">
        <v>3254522</v>
      </c>
      <c r="J23" s="11"/>
    </row>
    <row r="24" spans="1:10" s="1" customFormat="1" ht="21" customHeight="1">
      <c r="A24" s="111" t="s">
        <v>12</v>
      </c>
      <c r="B24" s="42"/>
      <c r="C24" s="53">
        <v>7457099</v>
      </c>
      <c r="D24" s="53"/>
      <c r="E24" s="53">
        <v>6979139</v>
      </c>
      <c r="F24" s="53"/>
      <c r="G24" s="53">
        <v>7457099</v>
      </c>
      <c r="H24" s="53"/>
      <c r="I24" s="53">
        <v>6979139</v>
      </c>
      <c r="J24" s="11"/>
    </row>
    <row r="25" spans="1:10" s="1" customFormat="1" ht="21" customHeight="1">
      <c r="A25" s="111" t="s">
        <v>13</v>
      </c>
      <c r="B25" s="42"/>
      <c r="C25" s="53">
        <v>22609175</v>
      </c>
      <c r="D25" s="53"/>
      <c r="E25" s="53">
        <v>24906633</v>
      </c>
      <c r="F25" s="53"/>
      <c r="G25" s="53">
        <v>21732718</v>
      </c>
      <c r="H25" s="53"/>
      <c r="I25" s="53">
        <v>23925325</v>
      </c>
      <c r="J25" s="11"/>
    </row>
    <row r="26" spans="1:10" s="1" customFormat="1" ht="21" customHeight="1">
      <c r="A26" s="111" t="s">
        <v>104</v>
      </c>
      <c r="B26" s="42"/>
      <c r="C26" s="53">
        <v>4914365</v>
      </c>
      <c r="D26" s="53"/>
      <c r="E26" s="53">
        <v>4886457</v>
      </c>
      <c r="F26" s="53"/>
      <c r="G26" s="53">
        <v>4914365</v>
      </c>
      <c r="H26" s="53"/>
      <c r="I26" s="53">
        <v>4886457</v>
      </c>
      <c r="J26" s="11"/>
    </row>
    <row r="27" spans="1:10" s="1" customFormat="1" ht="21" customHeight="1">
      <c r="A27" s="111" t="s">
        <v>14</v>
      </c>
      <c r="B27" s="17"/>
      <c r="C27" s="53">
        <v>1481293</v>
      </c>
      <c r="D27" s="53"/>
      <c r="E27" s="53">
        <v>1361304</v>
      </c>
      <c r="F27" s="53"/>
      <c r="G27" s="53">
        <v>1361304</v>
      </c>
      <c r="H27" s="53"/>
      <c r="I27" s="53">
        <v>1361304</v>
      </c>
      <c r="J27" s="11"/>
    </row>
    <row r="28" spans="1:10" s="1" customFormat="1" ht="21" customHeight="1">
      <c r="A28" s="41" t="s">
        <v>15</v>
      </c>
      <c r="B28" s="5"/>
      <c r="C28" s="55">
        <f>SUM(C20:C27)</f>
        <v>76032702</v>
      </c>
      <c r="D28" s="70"/>
      <c r="E28" s="55">
        <f>SUM(E20:E27)</f>
        <v>76538288</v>
      </c>
      <c r="F28" s="56"/>
      <c r="G28" s="55">
        <f>SUM(G20:G27)</f>
        <v>71803366</v>
      </c>
      <c r="H28" s="54"/>
      <c r="I28" s="55">
        <f>SUM(I20:I27)</f>
        <v>73556617</v>
      </c>
    </row>
    <row r="29" spans="1:10" s="1" customFormat="1" ht="21" customHeight="1" thickBot="1">
      <c r="A29" s="21" t="s">
        <v>16</v>
      </c>
      <c r="B29" s="5"/>
      <c r="C29" s="68">
        <f>C28+C17</f>
        <v>594197653</v>
      </c>
      <c r="D29" s="70"/>
      <c r="E29" s="68">
        <f>E28+E17</f>
        <v>599053846</v>
      </c>
      <c r="F29" s="69"/>
      <c r="G29" s="68">
        <f>G28+G17</f>
        <v>586933020</v>
      </c>
      <c r="H29" s="54"/>
      <c r="I29" s="68">
        <f>I28+I17</f>
        <v>592643399</v>
      </c>
    </row>
    <row r="30" spans="1:10" s="1" customFormat="1" ht="21" customHeight="1" thickTop="1">
      <c r="A30" s="21"/>
      <c r="B30" s="5"/>
      <c r="C30" s="70"/>
      <c r="D30" s="70"/>
      <c r="E30" s="56"/>
      <c r="F30" s="69"/>
      <c r="G30" s="56"/>
      <c r="H30" s="56"/>
      <c r="I30" s="56"/>
    </row>
    <row r="31" spans="1:10" s="1" customFormat="1" ht="21" customHeight="1">
      <c r="A31" s="21"/>
      <c r="B31" s="5"/>
      <c r="C31" s="70"/>
      <c r="D31" s="70"/>
      <c r="E31" s="56"/>
      <c r="F31" s="69"/>
      <c r="G31" s="56"/>
      <c r="H31" s="56"/>
      <c r="I31" s="56"/>
    </row>
    <row r="32" spans="1:10" s="1" customFormat="1" ht="21" customHeight="1">
      <c r="A32" s="21"/>
      <c r="B32" s="5"/>
      <c r="C32" s="70"/>
      <c r="D32" s="70"/>
      <c r="E32" s="56"/>
      <c r="F32" s="69"/>
      <c r="G32" s="56"/>
      <c r="H32" s="56"/>
      <c r="I32" s="56"/>
    </row>
    <row r="33" spans="1:9" s="1" customFormat="1" ht="21" customHeight="1">
      <c r="A33" s="21"/>
      <c r="B33" s="5"/>
      <c r="C33" s="5"/>
      <c r="D33" s="5"/>
      <c r="E33" s="19"/>
      <c r="F33" s="22"/>
      <c r="G33" s="19"/>
      <c r="H33" s="19"/>
      <c r="I33" s="19"/>
    </row>
    <row r="34" spans="1:9" s="1" customFormat="1" ht="21" customHeight="1">
      <c r="A34" s="21"/>
      <c r="B34" s="5"/>
      <c r="C34" s="5"/>
      <c r="D34" s="5"/>
      <c r="E34" s="19"/>
      <c r="F34" s="22"/>
      <c r="G34" s="19"/>
      <c r="H34" s="19"/>
      <c r="I34" s="19"/>
    </row>
    <row r="35" spans="1:9" s="1" customFormat="1" ht="21" customHeight="1">
      <c r="A35" s="21"/>
      <c r="B35" s="5"/>
      <c r="C35" s="5"/>
      <c r="D35" s="5"/>
      <c r="E35" s="19"/>
      <c r="F35" s="22"/>
      <c r="G35" s="19"/>
      <c r="H35" s="19"/>
      <c r="I35" s="19"/>
    </row>
    <row r="36" spans="1:9" s="1" customFormat="1" ht="21" customHeight="1">
      <c r="A36" s="21"/>
      <c r="B36" s="5"/>
      <c r="C36" s="5"/>
      <c r="D36" s="5"/>
      <c r="E36" s="19"/>
      <c r="F36" s="22"/>
      <c r="G36" s="19"/>
      <c r="H36" s="19"/>
      <c r="I36" s="19"/>
    </row>
    <row r="37" spans="1:9" s="1" customFormat="1" ht="21" customHeight="1">
      <c r="A37" s="21"/>
      <c r="B37" s="5"/>
      <c r="C37" s="5"/>
      <c r="D37" s="5"/>
      <c r="E37" s="19"/>
      <c r="F37" s="22"/>
      <c r="G37" s="19"/>
      <c r="H37" s="19"/>
      <c r="I37" s="19"/>
    </row>
    <row r="38" spans="1:9" s="1" customFormat="1" ht="21" customHeight="1">
      <c r="A38" s="21"/>
      <c r="B38" s="5"/>
      <c r="C38" s="5"/>
      <c r="D38" s="5"/>
      <c r="E38" s="19"/>
      <c r="F38" s="22"/>
      <c r="G38" s="19"/>
      <c r="H38" s="19"/>
      <c r="I38" s="19"/>
    </row>
    <row r="39" spans="1:9" s="1" customFormat="1" ht="21" customHeight="1">
      <c r="A39" s="21"/>
      <c r="B39" s="5"/>
      <c r="C39" s="5"/>
      <c r="D39" s="5"/>
      <c r="E39" s="19"/>
      <c r="F39" s="22"/>
      <c r="G39" s="19"/>
      <c r="H39" s="19"/>
      <c r="I39" s="19"/>
    </row>
    <row r="40" spans="1:9" s="1" customFormat="1" ht="21" customHeight="1">
      <c r="A40" s="7" t="s">
        <v>17</v>
      </c>
      <c r="B40" s="5"/>
      <c r="C40" s="5"/>
      <c r="D40" s="5"/>
      <c r="E40" s="19"/>
      <c r="F40" s="22"/>
      <c r="G40" s="19"/>
      <c r="H40" s="19"/>
      <c r="I40" s="19"/>
    </row>
    <row r="41" spans="1:9" s="1" customFormat="1" ht="21" customHeight="1">
      <c r="B41" s="5"/>
      <c r="C41" s="5"/>
      <c r="D41" s="5"/>
      <c r="E41" s="19"/>
      <c r="F41" s="22"/>
      <c r="G41" s="19"/>
      <c r="H41" s="19"/>
      <c r="I41" s="19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honeticPr fontId="8" type="noConversion"/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showWhiteSpace="0" topLeftCell="A39" zoomScaleNormal="100" zoomScaleSheetLayoutView="85" zoomScalePageLayoutView="70" workbookViewId="0">
      <selection activeCell="G13" sqref="G13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5" customWidth="1"/>
    <col min="4" max="4" width="1.75" style="5" customWidth="1"/>
    <col min="5" max="5" width="13.25" style="6" customWidth="1"/>
    <col min="6" max="6" width="1.75" style="6" customWidth="1"/>
    <col min="7" max="7" width="13.25" style="6" customWidth="1"/>
    <col min="8" max="8" width="1.75" style="6" customWidth="1"/>
    <col min="9" max="9" width="13.25" style="6" customWidth="1"/>
    <col min="10" max="10" width="9.125" style="15"/>
    <col min="11" max="11" width="9.75" style="15" bestFit="1" customWidth="1"/>
    <col min="12" max="16384" width="9.125" style="15"/>
  </cols>
  <sheetData>
    <row r="1" spans="1:12" s="100" customFormat="1" ht="24" customHeight="1">
      <c r="A1" s="171" t="s">
        <v>140</v>
      </c>
      <c r="B1" s="171"/>
      <c r="C1" s="171"/>
      <c r="D1" s="171"/>
      <c r="E1" s="171"/>
      <c r="F1" s="171"/>
      <c r="G1" s="171"/>
      <c r="H1" s="171"/>
      <c r="I1" s="171"/>
    </row>
    <row r="2" spans="1:12" s="100" customFormat="1" ht="24" customHeight="1">
      <c r="A2" s="171" t="s">
        <v>120</v>
      </c>
      <c r="B2" s="171"/>
      <c r="C2" s="171"/>
      <c r="D2" s="171"/>
      <c r="E2" s="171"/>
      <c r="F2" s="171"/>
      <c r="G2" s="171"/>
      <c r="H2" s="171"/>
      <c r="I2" s="171"/>
    </row>
    <row r="3" spans="1:12" s="100" customFormat="1" ht="24" customHeight="1">
      <c r="A3" s="171" t="s">
        <v>159</v>
      </c>
      <c r="B3" s="171"/>
      <c r="C3" s="171"/>
      <c r="D3" s="171"/>
      <c r="E3" s="171"/>
      <c r="F3" s="171"/>
      <c r="G3" s="171"/>
      <c r="H3" s="171"/>
      <c r="I3" s="171"/>
    </row>
    <row r="4" spans="1:12" s="1" customFormat="1" ht="24" customHeight="1">
      <c r="A4" s="3"/>
      <c r="B4" s="3"/>
      <c r="C4" s="3"/>
      <c r="D4" s="3"/>
      <c r="E4" s="3"/>
      <c r="F4" s="3"/>
      <c r="G4" s="3"/>
      <c r="H4" s="3"/>
      <c r="I4" s="98" t="s">
        <v>48</v>
      </c>
    </row>
    <row r="5" spans="1:12" s="1" customFormat="1" ht="7.35" customHeight="1">
      <c r="A5" s="4"/>
      <c r="B5" s="5"/>
      <c r="C5" s="5"/>
      <c r="D5" s="5"/>
      <c r="E5" s="6"/>
      <c r="F5" s="6"/>
      <c r="G5" s="6"/>
      <c r="H5" s="6"/>
      <c r="I5" s="6"/>
    </row>
    <row r="6" spans="1:12" s="1" customFormat="1" ht="21" customHeight="1">
      <c r="A6" s="7"/>
      <c r="B6" s="64" t="s">
        <v>0</v>
      </c>
      <c r="C6" s="172" t="s">
        <v>1</v>
      </c>
      <c r="D6" s="172"/>
      <c r="E6" s="172"/>
      <c r="F6" s="22"/>
      <c r="G6" s="172" t="s">
        <v>2</v>
      </c>
      <c r="H6" s="172"/>
      <c r="I6" s="172"/>
    </row>
    <row r="7" spans="1:12" s="2" customFormat="1" ht="21" customHeight="1">
      <c r="B7" s="21"/>
      <c r="C7" s="63" t="s">
        <v>3</v>
      </c>
      <c r="D7" s="64"/>
      <c r="E7" s="63" t="s">
        <v>3</v>
      </c>
      <c r="F7" s="22"/>
      <c r="G7" s="63" t="s">
        <v>3</v>
      </c>
      <c r="H7" s="63"/>
      <c r="I7" s="63" t="s">
        <v>3</v>
      </c>
    </row>
    <row r="8" spans="1:12" s="2" customFormat="1" ht="21" customHeight="1">
      <c r="B8" s="9"/>
      <c r="C8" s="63" t="s">
        <v>160</v>
      </c>
      <c r="D8" s="64"/>
      <c r="E8" s="63" t="s">
        <v>4</v>
      </c>
      <c r="F8" s="22"/>
      <c r="G8" s="63" t="s">
        <v>160</v>
      </c>
      <c r="H8" s="63"/>
      <c r="I8" s="63" t="s">
        <v>5</v>
      </c>
    </row>
    <row r="9" spans="1:12" s="2" customFormat="1" ht="21" customHeight="1">
      <c r="B9" s="9"/>
      <c r="C9" s="63">
        <v>2568</v>
      </c>
      <c r="D9" s="64"/>
      <c r="E9" s="63">
        <v>2567</v>
      </c>
      <c r="F9" s="22"/>
      <c r="G9" s="63">
        <v>2568</v>
      </c>
      <c r="H9" s="63"/>
      <c r="I9" s="63">
        <v>2567</v>
      </c>
    </row>
    <row r="10" spans="1:12" s="2" customFormat="1" ht="21" customHeight="1">
      <c r="B10" s="9"/>
      <c r="C10" s="63" t="s">
        <v>6</v>
      </c>
      <c r="D10" s="64"/>
      <c r="E10" s="63"/>
      <c r="F10" s="22"/>
      <c r="G10" s="63" t="s">
        <v>6</v>
      </c>
      <c r="H10" s="63"/>
      <c r="I10" s="63"/>
    </row>
    <row r="11" spans="1:12" s="1" customFormat="1" ht="21" customHeight="1">
      <c r="A11" s="12" t="s">
        <v>18</v>
      </c>
      <c r="C11" s="36"/>
      <c r="E11" s="24"/>
      <c r="F11" s="24"/>
      <c r="G11" s="24"/>
      <c r="H11" s="24"/>
      <c r="I11" s="24"/>
    </row>
    <row r="12" spans="1:12" ht="21" customHeight="1">
      <c r="A12" s="26" t="s">
        <v>19</v>
      </c>
      <c r="B12" s="45"/>
      <c r="C12" s="71"/>
      <c r="D12" s="71"/>
      <c r="E12" s="61"/>
      <c r="F12" s="61"/>
      <c r="G12" s="61"/>
      <c r="H12" s="61"/>
      <c r="I12" s="61"/>
    </row>
    <row r="13" spans="1:12" ht="21" customHeight="1">
      <c r="A13" s="111" t="s">
        <v>105</v>
      </c>
      <c r="B13" s="42">
        <v>10</v>
      </c>
      <c r="C13" s="53">
        <v>64147615</v>
      </c>
      <c r="D13" s="61"/>
      <c r="E13" s="61">
        <v>51900630</v>
      </c>
      <c r="F13" s="61"/>
      <c r="G13" s="61">
        <v>61600828</v>
      </c>
      <c r="H13" s="61"/>
      <c r="I13" s="61">
        <v>50313441</v>
      </c>
      <c r="J13" s="60"/>
      <c r="K13" s="11"/>
      <c r="L13" s="11"/>
    </row>
    <row r="14" spans="1:12" ht="21" customHeight="1">
      <c r="A14" s="111" t="s">
        <v>112</v>
      </c>
      <c r="B14" s="42"/>
      <c r="C14" s="62">
        <v>4875288</v>
      </c>
      <c r="D14" s="61"/>
      <c r="E14" s="61">
        <v>2586347</v>
      </c>
      <c r="F14" s="54"/>
      <c r="G14" s="62">
        <v>4875288</v>
      </c>
      <c r="H14" s="54"/>
      <c r="I14" s="61">
        <v>2586347</v>
      </c>
      <c r="J14" s="60"/>
      <c r="K14" s="11"/>
      <c r="L14" s="11"/>
    </row>
    <row r="15" spans="1:12" ht="21" customHeight="1">
      <c r="A15" s="111" t="s">
        <v>20</v>
      </c>
      <c r="B15" s="42"/>
      <c r="C15" s="62">
        <v>3492330</v>
      </c>
      <c r="D15" s="61"/>
      <c r="E15" s="61">
        <v>8316369</v>
      </c>
      <c r="F15" s="54"/>
      <c r="G15" s="54">
        <v>3492330</v>
      </c>
      <c r="H15" s="54"/>
      <c r="I15" s="61">
        <v>8316369</v>
      </c>
      <c r="J15" s="60"/>
      <c r="K15" s="11"/>
      <c r="L15" s="11"/>
    </row>
    <row r="16" spans="1:12" ht="21" customHeight="1">
      <c r="A16" s="41" t="s">
        <v>21</v>
      </c>
      <c r="B16" s="42"/>
      <c r="C16" s="55">
        <f>SUM(C13:C15)</f>
        <v>72515233</v>
      </c>
      <c r="D16" s="61"/>
      <c r="E16" s="55">
        <f>SUM(E13:E15)</f>
        <v>62803346</v>
      </c>
      <c r="F16" s="56"/>
      <c r="G16" s="55">
        <f>SUM(G13:G15)</f>
        <v>69968446</v>
      </c>
      <c r="H16" s="56"/>
      <c r="I16" s="55">
        <f>SUM(I13:I15)</f>
        <v>61216157</v>
      </c>
      <c r="J16" s="60"/>
    </row>
    <row r="17" spans="1:10" s="1" customFormat="1" ht="21" customHeight="1">
      <c r="A17" s="7"/>
      <c r="B17" s="42"/>
      <c r="C17" s="61"/>
      <c r="D17" s="61"/>
      <c r="E17" s="54"/>
      <c r="F17" s="54"/>
      <c r="G17" s="54"/>
      <c r="H17" s="54"/>
      <c r="I17" s="54"/>
      <c r="J17" s="60"/>
    </row>
    <row r="18" spans="1:10" ht="21" customHeight="1">
      <c r="A18" s="26" t="s">
        <v>22</v>
      </c>
      <c r="B18" s="42"/>
      <c r="C18" s="61"/>
      <c r="D18" s="61"/>
      <c r="E18" s="61"/>
      <c r="F18" s="54"/>
      <c r="G18" s="54"/>
      <c r="H18" s="54"/>
      <c r="I18" s="61"/>
      <c r="J18" s="60"/>
    </row>
    <row r="19" spans="1:10" ht="21" customHeight="1">
      <c r="A19" s="111" t="s">
        <v>23</v>
      </c>
      <c r="B19" s="42"/>
      <c r="C19" s="62">
        <v>3303121</v>
      </c>
      <c r="D19" s="61"/>
      <c r="E19" s="53">
        <v>5449229</v>
      </c>
      <c r="F19" s="54"/>
      <c r="G19" s="62">
        <v>3303121</v>
      </c>
      <c r="H19" s="54"/>
      <c r="I19" s="31">
        <v>5449229</v>
      </c>
      <c r="J19" s="60"/>
    </row>
    <row r="20" spans="1:10" ht="21" customHeight="1">
      <c r="A20" s="111" t="s">
        <v>145</v>
      </c>
      <c r="B20" s="42"/>
      <c r="C20" s="62">
        <v>18514859</v>
      </c>
      <c r="D20" s="61"/>
      <c r="E20" s="61">
        <v>16653306</v>
      </c>
      <c r="F20" s="54"/>
      <c r="G20" s="62">
        <v>18514859</v>
      </c>
      <c r="H20" s="54"/>
      <c r="I20" s="61">
        <v>16653306</v>
      </c>
      <c r="J20" s="60"/>
    </row>
    <row r="21" spans="1:10" ht="21" customHeight="1">
      <c r="A21" s="111" t="s">
        <v>106</v>
      </c>
      <c r="B21" s="42"/>
      <c r="C21" s="62">
        <v>1485000</v>
      </c>
      <c r="D21" s="61"/>
      <c r="E21" s="61">
        <v>1485000</v>
      </c>
      <c r="F21" s="54"/>
      <c r="G21" s="62">
        <v>1485000</v>
      </c>
      <c r="H21" s="54"/>
      <c r="I21" s="53">
        <v>1485000</v>
      </c>
      <c r="J21" s="60"/>
    </row>
    <row r="22" spans="1:10" ht="21" customHeight="1">
      <c r="A22" s="41" t="s">
        <v>24</v>
      </c>
      <c r="B22" s="45"/>
      <c r="C22" s="55">
        <f>SUM(C19:C21)</f>
        <v>23302980</v>
      </c>
      <c r="D22" s="71"/>
      <c r="E22" s="55">
        <f>SUM(E19:E21)</f>
        <v>23587535</v>
      </c>
      <c r="F22" s="56"/>
      <c r="G22" s="55">
        <f>SUM(G19:G21)</f>
        <v>23302980</v>
      </c>
      <c r="H22" s="56"/>
      <c r="I22" s="55">
        <f>SUM(I19:I21)</f>
        <v>23587535</v>
      </c>
    </row>
    <row r="23" spans="1:10" ht="21" customHeight="1">
      <c r="A23" s="111" t="s">
        <v>25</v>
      </c>
      <c r="B23" s="25"/>
      <c r="C23" s="55">
        <f>C16+C22</f>
        <v>95818213</v>
      </c>
      <c r="D23" s="72"/>
      <c r="E23" s="55">
        <f>E16+E22</f>
        <v>86390881</v>
      </c>
      <c r="F23" s="56"/>
      <c r="G23" s="55">
        <f>G16+G22</f>
        <v>93271426</v>
      </c>
      <c r="H23" s="56"/>
      <c r="I23" s="55">
        <f>I16+I22</f>
        <v>84803692</v>
      </c>
    </row>
    <row r="24" spans="1:10" ht="21" customHeight="1">
      <c r="A24" s="26"/>
      <c r="B24" s="25"/>
      <c r="C24" s="72"/>
      <c r="D24" s="72"/>
      <c r="E24" s="56"/>
      <c r="F24" s="56"/>
      <c r="G24" s="56"/>
      <c r="H24" s="56"/>
      <c r="I24" s="56"/>
    </row>
    <row r="25" spans="1:10" ht="21" customHeight="1">
      <c r="A25" s="142" t="s">
        <v>26</v>
      </c>
      <c r="B25" s="44"/>
      <c r="C25" s="44"/>
      <c r="D25" s="44"/>
      <c r="E25" s="11"/>
      <c r="F25" s="11"/>
      <c r="G25" s="11"/>
      <c r="H25" s="11"/>
      <c r="I25" s="11"/>
    </row>
    <row r="26" spans="1:10" ht="21" customHeight="1">
      <c r="A26" s="11" t="s">
        <v>27</v>
      </c>
      <c r="B26" s="44"/>
      <c r="C26" s="44"/>
      <c r="D26" s="44"/>
      <c r="E26" s="8"/>
      <c r="F26" s="8"/>
      <c r="G26" s="8"/>
      <c r="H26" s="8"/>
      <c r="I26" s="8"/>
    </row>
    <row r="27" spans="1:10" ht="21" customHeight="1">
      <c r="A27" s="112" t="s">
        <v>28</v>
      </c>
      <c r="B27" s="1"/>
      <c r="C27" s="44"/>
      <c r="D27" s="44"/>
      <c r="E27" s="8"/>
      <c r="F27" s="8"/>
      <c r="G27" s="8"/>
      <c r="H27" s="8"/>
      <c r="I27" s="8"/>
    </row>
    <row r="28" spans="1:10" ht="21" customHeight="1" thickBot="1">
      <c r="A28" s="38" t="s">
        <v>107</v>
      </c>
      <c r="B28" s="1"/>
      <c r="C28" s="73">
        <v>115000000</v>
      </c>
      <c r="D28" s="44"/>
      <c r="E28" s="73">
        <v>115000000</v>
      </c>
      <c r="F28" s="8"/>
      <c r="G28" s="73">
        <v>115000000</v>
      </c>
      <c r="H28" s="8"/>
      <c r="I28" s="73">
        <v>115000000</v>
      </c>
    </row>
    <row r="29" spans="1:10" ht="21" customHeight="1" thickTop="1">
      <c r="A29" s="112" t="s">
        <v>29</v>
      </c>
      <c r="B29" s="44"/>
      <c r="C29" s="11"/>
      <c r="D29" s="44"/>
      <c r="E29" s="11"/>
      <c r="F29" s="59"/>
      <c r="G29" s="11"/>
      <c r="H29" s="59"/>
      <c r="I29" s="11"/>
    </row>
    <row r="30" spans="1:10" ht="21" customHeight="1">
      <c r="A30" s="38" t="s">
        <v>113</v>
      </c>
      <c r="B30" s="44"/>
      <c r="C30" s="59">
        <v>115000000</v>
      </c>
      <c r="D30" s="59"/>
      <c r="E30" s="59">
        <v>115000000</v>
      </c>
      <c r="F30" s="59"/>
      <c r="G30" s="59">
        <v>115000000</v>
      </c>
      <c r="H30" s="59"/>
      <c r="I30" s="59">
        <v>115000000</v>
      </c>
    </row>
    <row r="31" spans="1:10" ht="21" customHeight="1">
      <c r="A31" s="43" t="s">
        <v>108</v>
      </c>
      <c r="B31" s="44"/>
      <c r="C31" s="59">
        <v>270075880</v>
      </c>
      <c r="D31" s="59"/>
      <c r="E31" s="59">
        <v>270075880</v>
      </c>
      <c r="F31" s="59"/>
      <c r="G31" s="59">
        <v>270075880</v>
      </c>
      <c r="H31" s="59"/>
      <c r="I31" s="59">
        <v>270075880</v>
      </c>
    </row>
    <row r="32" spans="1:10" ht="21" customHeight="1">
      <c r="A32" s="11" t="s">
        <v>30</v>
      </c>
      <c r="B32" s="44"/>
      <c r="C32" s="59"/>
      <c r="D32" s="59"/>
      <c r="E32" s="59"/>
      <c r="F32" s="59"/>
      <c r="G32" s="59"/>
      <c r="H32" s="59"/>
      <c r="I32" s="59"/>
    </row>
    <row r="33" spans="1:9" ht="21" customHeight="1">
      <c r="A33" s="113" t="s">
        <v>111</v>
      </c>
      <c r="B33" s="44"/>
      <c r="C33" s="59">
        <f>ผู้ถือหุ้นรวม!G24</f>
        <v>11500000</v>
      </c>
      <c r="D33" s="59"/>
      <c r="E33" s="59">
        <v>11500000</v>
      </c>
      <c r="F33" s="59"/>
      <c r="G33" s="59">
        <f>ผู้ถือหุ้นเฉพาะ!G23</f>
        <v>11500000</v>
      </c>
      <c r="H33" s="59"/>
      <c r="I33" s="59">
        <v>11500000</v>
      </c>
    </row>
    <row r="34" spans="1:9" ht="21" customHeight="1">
      <c r="A34" s="113" t="s">
        <v>32</v>
      </c>
      <c r="B34" s="44"/>
      <c r="C34" s="74">
        <f>ผู้ถือหุ้นรวม!I24</f>
        <v>101135230.83000001</v>
      </c>
      <c r="D34" s="59"/>
      <c r="E34" s="74">
        <f>100858512+13958082</f>
        <v>114816594</v>
      </c>
      <c r="F34" s="59"/>
      <c r="G34" s="74">
        <f>ผู้ถือหุ้นเฉพาะ!I23</f>
        <v>97085714</v>
      </c>
      <c r="H34" s="59"/>
      <c r="I34" s="74">
        <f>97305745+13958082</f>
        <v>111263827</v>
      </c>
    </row>
    <row r="35" spans="1:9" ht="21" customHeight="1">
      <c r="A35" s="111" t="s">
        <v>78</v>
      </c>
      <c r="B35" s="8"/>
      <c r="C35" s="11">
        <f>SUM(C30:C34)</f>
        <v>497711110.83000004</v>
      </c>
      <c r="D35" s="8"/>
      <c r="E35" s="11">
        <f>SUM(E30:E34)</f>
        <v>511392474</v>
      </c>
      <c r="F35" s="21"/>
      <c r="G35" s="11">
        <f>SUM(G30:G34)</f>
        <v>493661594</v>
      </c>
      <c r="H35" s="21"/>
      <c r="I35" s="11">
        <f>SUM(I30:I34)</f>
        <v>507839707</v>
      </c>
    </row>
    <row r="36" spans="1:9" ht="21" customHeight="1">
      <c r="A36" s="11" t="s">
        <v>33</v>
      </c>
      <c r="B36" s="8"/>
      <c r="C36" s="74">
        <f>ผู้ถือหุ้นรวม!M24</f>
        <v>668329</v>
      </c>
      <c r="D36" s="8"/>
      <c r="E36" s="74">
        <v>1270491</v>
      </c>
      <c r="F36" s="11"/>
      <c r="G36" s="101">
        <v>0</v>
      </c>
      <c r="H36" s="11"/>
      <c r="I36" s="101">
        <v>0</v>
      </c>
    </row>
    <row r="37" spans="1:9" ht="21" customHeight="1">
      <c r="A37" s="16" t="s">
        <v>34</v>
      </c>
      <c r="B37" s="8"/>
      <c r="C37" s="75">
        <f>SUM(C35:C36)</f>
        <v>498379439.83000004</v>
      </c>
      <c r="D37" s="8"/>
      <c r="E37" s="75">
        <f>SUM(E35:E36)</f>
        <v>512662965</v>
      </c>
      <c r="F37" s="21"/>
      <c r="G37" s="75">
        <f>SUM(G35:G36)</f>
        <v>493661594</v>
      </c>
      <c r="H37" s="21"/>
      <c r="I37" s="75">
        <f>SUM(I35:I36)</f>
        <v>507839707</v>
      </c>
    </row>
    <row r="38" spans="1:9" ht="21" customHeight="1" thickBot="1">
      <c r="A38" s="22" t="s">
        <v>35</v>
      </c>
      <c r="B38" s="8"/>
      <c r="C38" s="76">
        <f>C37+C23</f>
        <v>594197652.83000004</v>
      </c>
      <c r="D38" s="8"/>
      <c r="E38" s="76">
        <f>E37+E23</f>
        <v>599053846</v>
      </c>
      <c r="F38" s="11"/>
      <c r="G38" s="76">
        <f>G37+G23</f>
        <v>586933020</v>
      </c>
      <c r="H38" s="11"/>
      <c r="I38" s="76">
        <f>I37+I23</f>
        <v>592643399</v>
      </c>
    </row>
    <row r="39" spans="1:9" ht="21" customHeight="1" thickTop="1">
      <c r="A39" s="26"/>
      <c r="B39" s="25"/>
      <c r="C39" s="77"/>
      <c r="D39" s="77"/>
      <c r="E39" s="78"/>
      <c r="F39" s="79"/>
      <c r="G39" s="78"/>
      <c r="H39" s="79"/>
      <c r="I39" s="78"/>
    </row>
    <row r="40" spans="1:9" ht="21" customHeight="1">
      <c r="A40" s="7" t="s">
        <v>17</v>
      </c>
      <c r="B40" s="17"/>
      <c r="C40" s="17"/>
      <c r="D40" s="17"/>
      <c r="E40" s="18"/>
      <c r="F40" s="18"/>
      <c r="G40" s="18"/>
      <c r="H40" s="18"/>
      <c r="I40" s="18"/>
    </row>
    <row r="42" spans="1:9" ht="21" customHeight="1">
      <c r="E42" s="51"/>
      <c r="G42" s="51"/>
      <c r="I42" s="51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B859-0F71-4B35-B6FB-351030E6D9DC}">
  <dimension ref="A1:J81"/>
  <sheetViews>
    <sheetView topLeftCell="A72" zoomScaleNormal="100" zoomScaleSheetLayoutView="85" zoomScalePageLayoutView="90" workbookViewId="0">
      <selection activeCell="G13" sqref="G13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6" customWidth="1"/>
    <col min="4" max="4" width="1.75" style="6" customWidth="1"/>
    <col min="5" max="5" width="13.25" style="6" customWidth="1"/>
    <col min="6" max="6" width="1.75" style="15" customWidth="1"/>
    <col min="7" max="7" width="13.25" style="50" customWidth="1"/>
    <col min="8" max="8" width="1.75" style="50" customWidth="1"/>
    <col min="9" max="9" width="13.25" style="15" customWidth="1"/>
    <col min="10" max="16384" width="9.125" style="15"/>
  </cols>
  <sheetData>
    <row r="1" spans="1:10" s="28" customFormat="1" ht="24" customHeight="1">
      <c r="A1" s="171" t="s">
        <v>140</v>
      </c>
      <c r="B1" s="171"/>
      <c r="C1" s="171"/>
      <c r="D1" s="171"/>
      <c r="E1" s="171"/>
      <c r="F1" s="171"/>
      <c r="G1" s="171"/>
      <c r="H1" s="171"/>
      <c r="I1" s="171"/>
    </row>
    <row r="2" spans="1:10" s="28" customFormat="1" ht="24" customHeight="1">
      <c r="A2" s="171" t="s">
        <v>36</v>
      </c>
      <c r="B2" s="171"/>
      <c r="C2" s="171"/>
      <c r="D2" s="171"/>
      <c r="E2" s="171"/>
      <c r="F2" s="171"/>
      <c r="G2" s="171"/>
      <c r="H2" s="171"/>
      <c r="I2" s="171"/>
    </row>
    <row r="3" spans="1:10" s="28" customFormat="1" ht="24" customHeight="1">
      <c r="A3" s="171" t="s">
        <v>161</v>
      </c>
      <c r="B3" s="171"/>
      <c r="C3" s="171"/>
      <c r="D3" s="171"/>
      <c r="E3" s="171"/>
      <c r="F3" s="171"/>
      <c r="G3" s="171"/>
      <c r="H3" s="171"/>
      <c r="I3" s="171"/>
    </row>
    <row r="4" spans="1:10" s="28" customFormat="1" ht="24" customHeight="1">
      <c r="A4" s="171" t="s">
        <v>6</v>
      </c>
      <c r="B4" s="171"/>
      <c r="C4" s="171"/>
      <c r="D4" s="171"/>
      <c r="E4" s="171"/>
      <c r="F4" s="171"/>
      <c r="G4" s="171"/>
      <c r="H4" s="171"/>
      <c r="I4" s="171"/>
    </row>
    <row r="5" spans="1:10" s="1" customFormat="1" ht="24" customHeight="1">
      <c r="A5" s="107"/>
      <c r="B5" s="107"/>
      <c r="C5" s="107"/>
      <c r="D5" s="107"/>
      <c r="E5" s="107"/>
      <c r="F5" s="107"/>
      <c r="G5" s="107"/>
      <c r="H5" s="107"/>
      <c r="I5" s="96" t="s">
        <v>48</v>
      </c>
    </row>
    <row r="6" spans="1:10" s="1" customFormat="1" ht="7.95" customHeight="1">
      <c r="A6" s="4"/>
      <c r="B6" s="5"/>
      <c r="C6" s="5"/>
      <c r="D6" s="6"/>
      <c r="E6" s="5"/>
      <c r="G6" s="49"/>
      <c r="H6" s="49"/>
    </row>
    <row r="7" spans="1:10" ht="21" customHeight="1">
      <c r="A7" s="26"/>
      <c r="B7" s="46" t="s">
        <v>0</v>
      </c>
      <c r="C7" s="173" t="s">
        <v>1</v>
      </c>
      <c r="D7" s="173"/>
      <c r="E7" s="173"/>
      <c r="G7" s="173" t="s">
        <v>2</v>
      </c>
      <c r="H7" s="173"/>
      <c r="I7" s="173"/>
    </row>
    <row r="8" spans="1:10" ht="21" customHeight="1">
      <c r="A8" s="26" t="s">
        <v>37</v>
      </c>
      <c r="C8" s="35" t="s">
        <v>86</v>
      </c>
      <c r="D8" s="35"/>
      <c r="E8" s="35" t="s">
        <v>79</v>
      </c>
      <c r="G8" s="35" t="s">
        <v>86</v>
      </c>
      <c r="H8" s="35"/>
      <c r="I8" s="35" t="s">
        <v>79</v>
      </c>
    </row>
    <row r="9" spans="1:10" ht="21" customHeight="1">
      <c r="A9" s="48" t="s">
        <v>38</v>
      </c>
      <c r="B9" s="47"/>
      <c r="C9" s="13"/>
      <c r="D9" s="13"/>
      <c r="E9" s="13"/>
      <c r="I9" s="50"/>
    </row>
    <row r="10" spans="1:10" ht="21" customHeight="1">
      <c r="A10" s="111" t="s">
        <v>80</v>
      </c>
      <c r="B10" s="42"/>
      <c r="C10" s="53">
        <v>57622739.060000002</v>
      </c>
      <c r="D10" s="54"/>
      <c r="E10" s="53">
        <v>52445959</v>
      </c>
      <c r="F10" s="60"/>
      <c r="G10" s="53">
        <v>57219961.280000001</v>
      </c>
      <c r="H10" s="62"/>
      <c r="I10" s="53">
        <v>51949606</v>
      </c>
    </row>
    <row r="11" spans="1:10" ht="21" customHeight="1">
      <c r="A11" s="111" t="s">
        <v>39</v>
      </c>
      <c r="B11" s="42"/>
      <c r="C11" s="57">
        <v>6794755.9100000001</v>
      </c>
      <c r="D11" s="54"/>
      <c r="E11" s="57">
        <v>7228393</v>
      </c>
      <c r="F11" s="60"/>
      <c r="G11" s="57">
        <v>6794755.9100000001</v>
      </c>
      <c r="H11" s="62"/>
      <c r="I11" s="57">
        <v>7228393</v>
      </c>
    </row>
    <row r="12" spans="1:10" ht="21" customHeight="1">
      <c r="A12" s="41" t="s">
        <v>40</v>
      </c>
      <c r="B12" s="42"/>
      <c r="C12" s="57">
        <f>SUM(C10:C11)</f>
        <v>64417494.969999999</v>
      </c>
      <c r="D12" s="54"/>
      <c r="E12" s="57">
        <f>SUM(E10:E11)</f>
        <v>59674352</v>
      </c>
      <c r="F12" s="60"/>
      <c r="G12" s="57">
        <f>SUM(G10:G11)</f>
        <v>64014717.189999998</v>
      </c>
      <c r="H12" s="65"/>
      <c r="I12" s="57">
        <f>SUM(I10:I11)</f>
        <v>59177999</v>
      </c>
    </row>
    <row r="13" spans="1:10" ht="21" customHeight="1">
      <c r="B13" s="42"/>
      <c r="C13" s="54"/>
      <c r="D13" s="54"/>
      <c r="E13" s="54"/>
      <c r="F13" s="60"/>
      <c r="G13" s="54"/>
      <c r="H13" s="60"/>
      <c r="I13" s="54"/>
    </row>
    <row r="14" spans="1:10" ht="21" customHeight="1">
      <c r="A14" s="48" t="s">
        <v>41</v>
      </c>
      <c r="B14" s="42"/>
      <c r="C14" s="61"/>
      <c r="D14" s="54"/>
      <c r="E14" s="61"/>
      <c r="F14" s="60"/>
      <c r="G14" s="61"/>
      <c r="H14" s="60"/>
      <c r="I14" s="61"/>
    </row>
    <row r="15" spans="1:10" ht="21" customHeight="1">
      <c r="A15" s="111" t="s">
        <v>49</v>
      </c>
      <c r="B15" s="47"/>
      <c r="C15" s="53">
        <v>15331997</v>
      </c>
      <c r="D15" s="54"/>
      <c r="E15" s="53">
        <v>14909960</v>
      </c>
      <c r="F15" s="60"/>
      <c r="G15" s="53">
        <v>15053516</v>
      </c>
      <c r="H15" s="62"/>
      <c r="I15" s="53">
        <v>14551978</v>
      </c>
      <c r="J15" s="60"/>
    </row>
    <row r="16" spans="1:10" ht="21" customHeight="1">
      <c r="A16" s="111" t="s">
        <v>81</v>
      </c>
      <c r="B16" s="47"/>
      <c r="C16" s="53">
        <v>1564174</v>
      </c>
      <c r="D16" s="54"/>
      <c r="E16" s="53">
        <v>1629172</v>
      </c>
      <c r="F16" s="60"/>
      <c r="G16" s="53">
        <v>1564174</v>
      </c>
      <c r="H16" s="62"/>
      <c r="I16" s="53">
        <v>1629172</v>
      </c>
      <c r="J16" s="60"/>
    </row>
    <row r="17" spans="1:10" ht="21" customHeight="1">
      <c r="A17" s="111" t="s">
        <v>42</v>
      </c>
      <c r="B17" s="47"/>
      <c r="C17" s="53">
        <v>19278796</v>
      </c>
      <c r="D17" s="54"/>
      <c r="E17" s="53">
        <v>10439438</v>
      </c>
      <c r="F17" s="60"/>
      <c r="G17" s="53">
        <v>19239433</v>
      </c>
      <c r="H17" s="62"/>
      <c r="I17" s="53">
        <v>10380861</v>
      </c>
      <c r="J17" s="60"/>
    </row>
    <row r="18" spans="1:10" ht="21" customHeight="1">
      <c r="A18" s="111" t="s">
        <v>50</v>
      </c>
      <c r="B18" s="47">
        <v>11</v>
      </c>
      <c r="C18" s="54">
        <v>320286.18</v>
      </c>
      <c r="D18" s="54"/>
      <c r="E18" s="53">
        <v>4870062</v>
      </c>
      <c r="F18" s="60"/>
      <c r="G18" s="54">
        <v>320286.18</v>
      </c>
      <c r="H18" s="62"/>
      <c r="I18" s="53">
        <v>4870062</v>
      </c>
      <c r="J18" s="60"/>
    </row>
    <row r="19" spans="1:10" ht="21" customHeight="1">
      <c r="A19" s="41" t="s">
        <v>43</v>
      </c>
      <c r="B19" s="42"/>
      <c r="C19" s="55">
        <f>SUM(C15:C18)</f>
        <v>36495253.18</v>
      </c>
      <c r="D19" s="54"/>
      <c r="E19" s="55">
        <f>SUM(E15:E18)</f>
        <v>31848632</v>
      </c>
      <c r="F19" s="60"/>
      <c r="G19" s="55">
        <f>SUM(G15:G18)</f>
        <v>36177409.18</v>
      </c>
      <c r="H19" s="65"/>
      <c r="I19" s="55">
        <f>SUM(I15:I18)</f>
        <v>31432073</v>
      </c>
    </row>
    <row r="20" spans="1:10" ht="21" customHeight="1">
      <c r="A20" s="26" t="s">
        <v>44</v>
      </c>
      <c r="B20" s="42"/>
      <c r="C20" s="54">
        <f>C12-C19</f>
        <v>27922241.789999999</v>
      </c>
      <c r="D20" s="56"/>
      <c r="E20" s="54">
        <f>E12-E19</f>
        <v>27825720</v>
      </c>
      <c r="F20" s="60"/>
      <c r="G20" s="54">
        <f>G12-G19</f>
        <v>27837308.009999998</v>
      </c>
      <c r="H20" s="62"/>
      <c r="I20" s="54">
        <f>I12-I19</f>
        <v>27745926</v>
      </c>
    </row>
    <row r="21" spans="1:10" ht="21" customHeight="1">
      <c r="A21" s="27" t="s">
        <v>45</v>
      </c>
      <c r="B21" s="42"/>
      <c r="C21" s="60">
        <v>-130828</v>
      </c>
      <c r="D21" s="60"/>
      <c r="E21" s="60">
        <v>-183196</v>
      </c>
      <c r="F21" s="60"/>
      <c r="G21" s="60">
        <v>-130828</v>
      </c>
      <c r="H21" s="60"/>
      <c r="I21" s="60">
        <v>-183196</v>
      </c>
    </row>
    <row r="22" spans="1:10" ht="21" customHeight="1">
      <c r="A22" s="27" t="s">
        <v>90</v>
      </c>
      <c r="B22" s="42">
        <v>9.1</v>
      </c>
      <c r="C22" s="57">
        <v>369286</v>
      </c>
      <c r="D22" s="56"/>
      <c r="E22" s="57">
        <v>426701</v>
      </c>
      <c r="F22" s="60"/>
      <c r="G22" s="110">
        <v>0</v>
      </c>
      <c r="H22" s="65"/>
      <c r="I22" s="101">
        <v>0</v>
      </c>
    </row>
    <row r="23" spans="1:10" ht="21" customHeight="1">
      <c r="A23" s="29" t="s">
        <v>151</v>
      </c>
      <c r="B23" s="42"/>
      <c r="C23" s="54">
        <f>SUM(C20:C22)</f>
        <v>28160699.789999999</v>
      </c>
      <c r="D23" s="56"/>
      <c r="E23" s="54">
        <f>SUM(E20:E22)</f>
        <v>28069225</v>
      </c>
      <c r="F23" s="60"/>
      <c r="G23" s="54">
        <f>SUM(G20:G22)</f>
        <v>27706480.009999998</v>
      </c>
      <c r="H23" s="62"/>
      <c r="I23" s="102">
        <f>SUM(I20:I22)</f>
        <v>27562730</v>
      </c>
    </row>
    <row r="24" spans="1:10" ht="21" customHeight="1">
      <c r="A24" s="27" t="s">
        <v>150</v>
      </c>
      <c r="B24" s="42">
        <v>12</v>
      </c>
      <c r="C24" s="57">
        <v>-5706410</v>
      </c>
      <c r="D24" s="54"/>
      <c r="E24" s="57">
        <v>-5372270</v>
      </c>
      <c r="F24" s="60"/>
      <c r="G24" s="57">
        <v>-5706410</v>
      </c>
      <c r="H24" s="65"/>
      <c r="I24" s="57">
        <v>-5372270</v>
      </c>
    </row>
    <row r="25" spans="1:10" ht="21" customHeight="1" thickBot="1">
      <c r="A25" s="29" t="s">
        <v>46</v>
      </c>
      <c r="B25" s="17"/>
      <c r="C25" s="58">
        <f>SUM(C23:C24)</f>
        <v>22454289.789999999</v>
      </c>
      <c r="D25" s="56"/>
      <c r="E25" s="58">
        <f>SUM(E23:E24)</f>
        <v>22696955</v>
      </c>
      <c r="F25" s="60"/>
      <c r="G25" s="58">
        <f>SUM(G23:G24)</f>
        <v>22000070.009999998</v>
      </c>
      <c r="H25" s="65"/>
      <c r="I25" s="58">
        <f>SUM(I23:I24)</f>
        <v>22190460</v>
      </c>
    </row>
    <row r="26" spans="1:10" ht="21" customHeight="1" thickTop="1">
      <c r="A26" s="27"/>
      <c r="B26" s="17"/>
      <c r="C26" s="23"/>
      <c r="D26" s="23"/>
      <c r="E26" s="23"/>
      <c r="F26" s="60"/>
      <c r="G26" s="60"/>
      <c r="H26" s="60"/>
      <c r="I26" s="60"/>
    </row>
    <row r="27" spans="1:10" ht="21" customHeight="1">
      <c r="A27" s="26" t="s">
        <v>149</v>
      </c>
      <c r="B27" s="45"/>
      <c r="C27" s="31"/>
      <c r="D27" s="31"/>
      <c r="E27" s="31"/>
      <c r="F27" s="60"/>
      <c r="G27" s="60"/>
      <c r="H27" s="60"/>
      <c r="I27" s="60"/>
    </row>
    <row r="28" spans="1:10" ht="21" customHeight="1">
      <c r="A28" s="27" t="s">
        <v>114</v>
      </c>
      <c r="B28" s="45"/>
      <c r="C28" s="31"/>
      <c r="D28" s="31"/>
      <c r="E28" s="31"/>
      <c r="F28" s="60"/>
      <c r="G28" s="60"/>
      <c r="H28" s="60"/>
      <c r="I28" s="60"/>
    </row>
    <row r="29" spans="1:10" ht="21" customHeight="1">
      <c r="A29" s="111" t="s">
        <v>115</v>
      </c>
      <c r="B29" s="45"/>
      <c r="C29" s="101">
        <v>0</v>
      </c>
      <c r="D29" s="31"/>
      <c r="E29" s="119">
        <v>0</v>
      </c>
      <c r="G29" s="101">
        <v>0</v>
      </c>
      <c r="I29" s="119">
        <v>0</v>
      </c>
    </row>
    <row r="30" spans="1:10" ht="21" customHeight="1">
      <c r="A30" s="111" t="s">
        <v>117</v>
      </c>
      <c r="B30" s="45"/>
      <c r="C30" s="31"/>
      <c r="D30" s="31"/>
      <c r="E30" s="31"/>
      <c r="G30" s="31"/>
      <c r="I30" s="31"/>
    </row>
    <row r="31" spans="1:10" ht="21" customHeight="1">
      <c r="A31" s="16" t="s">
        <v>116</v>
      </c>
      <c r="B31" s="45"/>
      <c r="C31" s="110">
        <v>0</v>
      </c>
      <c r="D31" s="31"/>
      <c r="E31" s="110">
        <v>0</v>
      </c>
      <c r="G31" s="110">
        <v>0</v>
      </c>
      <c r="I31" s="110">
        <v>0</v>
      </c>
    </row>
    <row r="32" spans="1:10" ht="21" customHeight="1">
      <c r="A32" s="26" t="s">
        <v>118</v>
      </c>
      <c r="B32" s="45"/>
      <c r="C32" s="109">
        <f>SUM(C29:C31)</f>
        <v>0</v>
      </c>
      <c r="D32" s="31"/>
      <c r="E32" s="109">
        <f>SUM(E29:E31)</f>
        <v>0</v>
      </c>
      <c r="G32" s="109">
        <f>SUM(G29:G31)</f>
        <v>0</v>
      </c>
      <c r="I32" s="109">
        <f>SUM(I29:I31)</f>
        <v>0</v>
      </c>
    </row>
    <row r="33" spans="1:9" ht="21" customHeight="1" thickBot="1">
      <c r="A33" s="26" t="s">
        <v>47</v>
      </c>
      <c r="B33" s="45"/>
      <c r="C33" s="82">
        <f>C25+C32</f>
        <v>22454289.789999999</v>
      </c>
      <c r="D33" s="31"/>
      <c r="E33" s="82">
        <f>E25+E32</f>
        <v>22696955</v>
      </c>
      <c r="G33" s="82">
        <f>G25+G32</f>
        <v>22000070.009999998</v>
      </c>
      <c r="I33" s="82">
        <f>I25+I32</f>
        <v>22190460</v>
      </c>
    </row>
    <row r="34" spans="1:9" ht="21" customHeight="1" thickTop="1">
      <c r="A34" s="27"/>
      <c r="B34" s="45"/>
      <c r="C34" s="31"/>
      <c r="D34" s="31"/>
      <c r="E34" s="31"/>
      <c r="G34" s="31"/>
      <c r="I34" s="31"/>
    </row>
    <row r="35" spans="1:9" ht="21" customHeight="1">
      <c r="A35" s="27"/>
      <c r="B35" s="45"/>
      <c r="C35" s="31"/>
      <c r="D35" s="31"/>
      <c r="E35" s="31"/>
      <c r="G35" s="31"/>
      <c r="I35" s="31"/>
    </row>
    <row r="36" spans="1:9" ht="21" customHeight="1">
      <c r="A36" s="27"/>
      <c r="B36" s="45"/>
      <c r="C36" s="31"/>
      <c r="D36" s="31"/>
      <c r="E36" s="31"/>
      <c r="G36" s="31"/>
      <c r="I36" s="31"/>
    </row>
    <row r="37" spans="1:9" ht="21" customHeight="1">
      <c r="A37" s="27"/>
      <c r="B37" s="45"/>
      <c r="C37" s="31"/>
      <c r="D37" s="31"/>
      <c r="E37" s="31"/>
      <c r="G37" s="31"/>
      <c r="I37" s="31"/>
    </row>
    <row r="38" spans="1:9" ht="21" customHeight="1">
      <c r="A38" s="27"/>
      <c r="B38" s="45"/>
      <c r="C38" s="31"/>
      <c r="D38" s="31"/>
      <c r="E38" s="31"/>
      <c r="G38" s="31"/>
      <c r="I38" s="31"/>
    </row>
    <row r="39" spans="1:9" ht="21" customHeight="1">
      <c r="A39" s="27"/>
      <c r="B39" s="45"/>
      <c r="C39" s="31"/>
      <c r="D39" s="31"/>
      <c r="E39" s="31"/>
      <c r="G39" s="31"/>
      <c r="I39" s="31"/>
    </row>
    <row r="40" spans="1:9" ht="21" customHeight="1">
      <c r="A40" s="27"/>
      <c r="B40" s="45"/>
      <c r="C40" s="31"/>
      <c r="D40" s="31"/>
      <c r="E40" s="31"/>
      <c r="G40" s="31"/>
      <c r="I40" s="31"/>
    </row>
    <row r="41" spans="1:9" ht="21" customHeight="1">
      <c r="A41" s="27"/>
      <c r="B41" s="45"/>
      <c r="C41" s="31"/>
      <c r="D41" s="31"/>
      <c r="E41" s="31"/>
      <c r="G41" s="31"/>
      <c r="I41" s="31"/>
    </row>
    <row r="42" spans="1:9" s="28" customFormat="1" ht="24" customHeight="1">
      <c r="A42" s="171" t="s">
        <v>140</v>
      </c>
      <c r="B42" s="171"/>
      <c r="C42" s="171"/>
      <c r="D42" s="171"/>
      <c r="E42" s="171"/>
      <c r="F42" s="171"/>
      <c r="G42" s="171"/>
      <c r="H42" s="171"/>
      <c r="I42" s="171"/>
    </row>
    <row r="43" spans="1:9" s="28" customFormat="1" ht="24" customHeight="1">
      <c r="A43" s="171" t="s">
        <v>137</v>
      </c>
      <c r="B43" s="171"/>
      <c r="C43" s="171"/>
      <c r="D43" s="171"/>
      <c r="E43" s="171"/>
      <c r="F43" s="171"/>
      <c r="G43" s="171"/>
      <c r="H43" s="171"/>
      <c r="I43" s="171"/>
    </row>
    <row r="44" spans="1:9" s="28" customFormat="1" ht="24" customHeight="1">
      <c r="A44" s="171" t="s">
        <v>161</v>
      </c>
      <c r="B44" s="171"/>
      <c r="C44" s="171"/>
      <c r="D44" s="171"/>
      <c r="E44" s="171"/>
      <c r="F44" s="171"/>
      <c r="G44" s="171"/>
      <c r="H44" s="171"/>
      <c r="I44" s="171"/>
    </row>
    <row r="45" spans="1:9" s="28" customFormat="1" ht="24" customHeight="1">
      <c r="A45" s="171" t="s">
        <v>6</v>
      </c>
      <c r="B45" s="171"/>
      <c r="C45" s="171"/>
      <c r="D45" s="171"/>
      <c r="E45" s="171"/>
      <c r="F45" s="171"/>
      <c r="G45" s="171"/>
      <c r="H45" s="171"/>
      <c r="I45" s="171"/>
    </row>
    <row r="46" spans="1:9" s="1" customFormat="1" ht="24" customHeight="1">
      <c r="A46" s="107"/>
      <c r="B46" s="107"/>
      <c r="C46" s="107"/>
      <c r="D46" s="107"/>
      <c r="E46" s="107"/>
      <c r="F46" s="107"/>
      <c r="G46" s="107"/>
      <c r="H46" s="107"/>
      <c r="I46" s="96" t="s">
        <v>48</v>
      </c>
    </row>
    <row r="47" spans="1:9" s="1" customFormat="1" ht="7.95" customHeight="1">
      <c r="A47" s="4"/>
      <c r="B47" s="5"/>
      <c r="C47" s="5"/>
      <c r="D47" s="6"/>
      <c r="E47" s="5"/>
      <c r="G47" s="49"/>
      <c r="H47" s="49"/>
    </row>
    <row r="48" spans="1:9" ht="21" customHeight="1">
      <c r="A48" s="26"/>
      <c r="B48" s="46" t="s">
        <v>0</v>
      </c>
      <c r="C48" s="173" t="s">
        <v>1</v>
      </c>
      <c r="D48" s="173"/>
      <c r="E48" s="173"/>
      <c r="G48" s="173" t="s">
        <v>2</v>
      </c>
      <c r="H48" s="173"/>
      <c r="I48" s="173"/>
    </row>
    <row r="49" spans="1:9" ht="21" customHeight="1">
      <c r="A49" s="26" t="s">
        <v>37</v>
      </c>
      <c r="C49" s="35" t="s">
        <v>86</v>
      </c>
      <c r="D49" s="35"/>
      <c r="E49" s="35" t="s">
        <v>79</v>
      </c>
      <c r="G49" s="35" t="s">
        <v>86</v>
      </c>
      <c r="H49" s="35"/>
      <c r="I49" s="35" t="s">
        <v>79</v>
      </c>
    </row>
    <row r="50" spans="1:9" ht="21" customHeight="1">
      <c r="A50" s="26" t="s">
        <v>155</v>
      </c>
      <c r="B50" s="45"/>
      <c r="C50" s="31"/>
      <c r="D50" s="31"/>
      <c r="E50" s="31"/>
      <c r="G50" s="31"/>
      <c r="I50" s="31"/>
    </row>
    <row r="51" spans="1:9" ht="21" customHeight="1" thickBot="1">
      <c r="A51" s="16" t="s">
        <v>143</v>
      </c>
      <c r="B51" s="45"/>
      <c r="C51" s="31">
        <f>C53-C52</f>
        <v>22416064.789999999</v>
      </c>
      <c r="D51" s="31"/>
      <c r="E51" s="31">
        <f>E53-E52</f>
        <v>22661042</v>
      </c>
      <c r="G51" s="103">
        <f>G25</f>
        <v>22000070.009999998</v>
      </c>
      <c r="I51" s="103">
        <f>I25</f>
        <v>22190460</v>
      </c>
    </row>
    <row r="52" spans="1:9" ht="21" customHeight="1" thickTop="1">
      <c r="A52" s="16" t="s">
        <v>82</v>
      </c>
      <c r="B52" s="45"/>
      <c r="C52" s="31">
        <v>38225</v>
      </c>
      <c r="D52" s="31"/>
      <c r="E52" s="31">
        <v>35913</v>
      </c>
      <c r="G52" s="31"/>
      <c r="I52" s="31"/>
    </row>
    <row r="53" spans="1:9" ht="21" customHeight="1" thickBot="1">
      <c r="A53" s="80"/>
      <c r="B53" s="45"/>
      <c r="C53" s="82">
        <f>C25</f>
        <v>22454289.789999999</v>
      </c>
      <c r="D53" s="31"/>
      <c r="E53" s="82">
        <f>E25</f>
        <v>22696955</v>
      </c>
      <c r="G53" s="31"/>
      <c r="I53" s="31"/>
    </row>
    <row r="54" spans="1:9" ht="21" customHeight="1" thickTop="1">
      <c r="A54" s="26" t="s">
        <v>156</v>
      </c>
      <c r="B54" s="45"/>
      <c r="C54" s="31"/>
      <c r="D54" s="31"/>
      <c r="E54" s="31"/>
      <c r="G54" s="31"/>
      <c r="I54" s="31"/>
    </row>
    <row r="55" spans="1:9" ht="21" customHeight="1" thickBot="1">
      <c r="A55" s="16" t="s">
        <v>143</v>
      </c>
      <c r="B55" s="45"/>
      <c r="C55" s="31">
        <f>C57-C56</f>
        <v>22416064.789999999</v>
      </c>
      <c r="D55" s="31"/>
      <c r="E55" s="31">
        <f>E57-E56</f>
        <v>22661042</v>
      </c>
      <c r="G55" s="103">
        <f>G33</f>
        <v>22000070.009999998</v>
      </c>
      <c r="I55" s="103">
        <f>I33</f>
        <v>22190460</v>
      </c>
    </row>
    <row r="56" spans="1:9" ht="21" customHeight="1" thickTop="1">
      <c r="A56" s="16" t="s">
        <v>82</v>
      </c>
      <c r="B56" s="45"/>
      <c r="C56" s="31">
        <v>38225</v>
      </c>
      <c r="D56" s="31"/>
      <c r="E56" s="31">
        <v>35913</v>
      </c>
      <c r="G56" s="31"/>
      <c r="I56" s="31"/>
    </row>
    <row r="57" spans="1:9" ht="21" customHeight="1" thickBot="1">
      <c r="A57" s="27"/>
      <c r="B57" s="45"/>
      <c r="C57" s="82">
        <f>C33</f>
        <v>22454289.789999999</v>
      </c>
      <c r="D57" s="31"/>
      <c r="E57" s="82">
        <f>E33</f>
        <v>22696955</v>
      </c>
      <c r="G57" s="31"/>
      <c r="I57" s="31"/>
    </row>
    <row r="58" spans="1:9" ht="21" customHeight="1" thickTop="1">
      <c r="A58" s="27"/>
      <c r="B58" s="45"/>
      <c r="C58" s="31"/>
      <c r="D58" s="31"/>
      <c r="E58" s="31"/>
      <c r="G58" s="31"/>
      <c r="I58" s="31"/>
    </row>
    <row r="59" spans="1:9" ht="21" customHeight="1">
      <c r="A59" s="26" t="s">
        <v>121</v>
      </c>
      <c r="B59" s="45"/>
      <c r="C59" s="31"/>
      <c r="D59" s="31"/>
      <c r="E59" s="31"/>
      <c r="I59" s="31"/>
    </row>
    <row r="60" spans="1:9" ht="21" customHeight="1">
      <c r="A60" s="27" t="s">
        <v>84</v>
      </c>
      <c r="B60" s="42">
        <v>13</v>
      </c>
      <c r="C60" s="83">
        <f>C51/230000000</f>
        <v>9.7461151260869558E-2</v>
      </c>
      <c r="D60" s="31"/>
      <c r="E60" s="83">
        <f>E51/230000000</f>
        <v>9.8526269565217386E-2</v>
      </c>
      <c r="F60" s="84"/>
      <c r="G60" s="83">
        <f>G51/230000000</f>
        <v>9.5652478304347824E-2</v>
      </c>
      <c r="H60" s="84"/>
      <c r="I60" s="83">
        <f>I51/230000000</f>
        <v>9.6480260869565224E-2</v>
      </c>
    </row>
    <row r="61" spans="1:9" ht="21" customHeight="1">
      <c r="A61" s="27"/>
      <c r="B61" s="45"/>
      <c r="C61" s="31"/>
      <c r="D61" s="31"/>
      <c r="E61" s="83"/>
      <c r="F61" s="84"/>
      <c r="G61" s="83"/>
      <c r="H61" s="84"/>
      <c r="I61" s="83"/>
    </row>
    <row r="62" spans="1:9" ht="21" customHeight="1">
      <c r="B62" s="45"/>
      <c r="C62" s="31"/>
      <c r="D62" s="31"/>
      <c r="E62" s="31"/>
      <c r="G62" s="31"/>
      <c r="I62" s="31"/>
    </row>
    <row r="81" spans="1:1" ht="21" customHeight="1">
      <c r="A81" s="7" t="s">
        <v>17</v>
      </c>
    </row>
  </sheetData>
  <mergeCells count="12">
    <mergeCell ref="A1:I1"/>
    <mergeCell ref="A2:I2"/>
    <mergeCell ref="A3:I3"/>
    <mergeCell ref="A4:I4"/>
    <mergeCell ref="C7:E7"/>
    <mergeCell ref="G7:I7"/>
    <mergeCell ref="A42:I42"/>
    <mergeCell ref="A43:I43"/>
    <mergeCell ref="A44:I44"/>
    <mergeCell ref="A45:I45"/>
    <mergeCell ref="C48:E48"/>
    <mergeCell ref="G48:I48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1"/>
  <sheetViews>
    <sheetView topLeftCell="A69" zoomScaleNormal="100" zoomScaleSheetLayoutView="85" zoomScalePageLayoutView="90" workbookViewId="0">
      <selection activeCell="G13" sqref="G13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6" customWidth="1"/>
    <col min="4" max="4" width="1.75" style="6" customWidth="1"/>
    <col min="5" max="5" width="13.25" style="6" customWidth="1"/>
    <col min="6" max="6" width="1.75" style="15" customWidth="1"/>
    <col min="7" max="7" width="13.25" style="50" customWidth="1"/>
    <col min="8" max="8" width="1.75" style="50" customWidth="1"/>
    <col min="9" max="9" width="13.25" style="15" customWidth="1"/>
    <col min="10" max="12" width="9.125" style="15"/>
    <col min="13" max="13" width="9.75" style="15" bestFit="1" customWidth="1"/>
    <col min="14" max="16384" width="9.125" style="15"/>
  </cols>
  <sheetData>
    <row r="1" spans="1:13" s="28" customFormat="1" ht="24" customHeight="1">
      <c r="A1" s="171" t="s">
        <v>140</v>
      </c>
      <c r="B1" s="171"/>
      <c r="C1" s="171"/>
      <c r="D1" s="171"/>
      <c r="E1" s="171"/>
      <c r="F1" s="171"/>
      <c r="G1" s="171"/>
      <c r="H1" s="171"/>
      <c r="I1" s="171"/>
    </row>
    <row r="2" spans="1:13" s="28" customFormat="1" ht="24" customHeight="1">
      <c r="A2" s="171" t="s">
        <v>36</v>
      </c>
      <c r="B2" s="171"/>
      <c r="C2" s="171"/>
      <c r="D2" s="171"/>
      <c r="E2" s="171"/>
      <c r="F2" s="171"/>
      <c r="G2" s="171"/>
      <c r="H2" s="171"/>
      <c r="I2" s="171"/>
    </row>
    <row r="3" spans="1:13" s="28" customFormat="1" ht="24" customHeight="1">
      <c r="A3" s="171" t="s">
        <v>162</v>
      </c>
      <c r="B3" s="171"/>
      <c r="C3" s="171"/>
      <c r="D3" s="171"/>
      <c r="E3" s="171"/>
      <c r="F3" s="171"/>
      <c r="G3" s="171"/>
      <c r="H3" s="171"/>
      <c r="I3" s="171"/>
    </row>
    <row r="4" spans="1:13" s="28" customFormat="1" ht="24" customHeight="1">
      <c r="A4" s="171" t="s">
        <v>6</v>
      </c>
      <c r="B4" s="171"/>
      <c r="C4" s="171"/>
      <c r="D4" s="171"/>
      <c r="E4" s="171"/>
      <c r="F4" s="171"/>
      <c r="G4" s="171"/>
      <c r="H4" s="171"/>
      <c r="I4" s="171"/>
    </row>
    <row r="5" spans="1:13" s="1" customFormat="1" ht="24" customHeight="1">
      <c r="A5" s="107"/>
      <c r="B5" s="107"/>
      <c r="C5" s="107"/>
      <c r="D5" s="107"/>
      <c r="E5" s="107"/>
      <c r="F5" s="107"/>
      <c r="G5" s="107"/>
      <c r="H5" s="107"/>
      <c r="I5" s="96" t="s">
        <v>48</v>
      </c>
    </row>
    <row r="6" spans="1:13" s="1" customFormat="1" ht="7.95" customHeight="1">
      <c r="A6" s="4"/>
      <c r="B6" s="5"/>
      <c r="C6" s="5"/>
      <c r="D6" s="6"/>
      <c r="E6" s="5"/>
      <c r="G6" s="49"/>
      <c r="H6" s="49"/>
    </row>
    <row r="7" spans="1:13" ht="21" customHeight="1">
      <c r="A7" s="26"/>
      <c r="B7" s="46" t="s">
        <v>0</v>
      </c>
      <c r="C7" s="173" t="s">
        <v>1</v>
      </c>
      <c r="D7" s="173"/>
      <c r="E7" s="173"/>
      <c r="G7" s="173" t="s">
        <v>2</v>
      </c>
      <c r="H7" s="173"/>
      <c r="I7" s="173"/>
    </row>
    <row r="8" spans="1:13" ht="21" customHeight="1">
      <c r="A8" s="26" t="s">
        <v>37</v>
      </c>
      <c r="C8" s="35" t="s">
        <v>86</v>
      </c>
      <c r="D8" s="35"/>
      <c r="E8" s="35" t="s">
        <v>79</v>
      </c>
      <c r="G8" s="35" t="s">
        <v>86</v>
      </c>
      <c r="H8" s="35"/>
      <c r="I8" s="35" t="s">
        <v>79</v>
      </c>
    </row>
    <row r="9" spans="1:13" ht="21" customHeight="1">
      <c r="A9" s="48" t="s">
        <v>38</v>
      </c>
      <c r="B9" s="47"/>
      <c r="C9" s="13"/>
      <c r="D9" s="13"/>
      <c r="E9" s="13"/>
      <c r="I9" s="50"/>
    </row>
    <row r="10" spans="1:13" ht="21" customHeight="1">
      <c r="A10" s="111" t="s">
        <v>80</v>
      </c>
      <c r="B10" s="42"/>
      <c r="C10" s="53">
        <v>200567822.83000001</v>
      </c>
      <c r="D10" s="54"/>
      <c r="E10" s="53">
        <v>185212011</v>
      </c>
      <c r="F10" s="60"/>
      <c r="G10" s="53">
        <v>199355551</v>
      </c>
      <c r="H10" s="62"/>
      <c r="I10" s="53">
        <v>184471783</v>
      </c>
      <c r="M10" s="60"/>
    </row>
    <row r="11" spans="1:13" ht="21" customHeight="1">
      <c r="A11" s="111" t="s">
        <v>39</v>
      </c>
      <c r="B11" s="42"/>
      <c r="C11" s="57">
        <v>7888435</v>
      </c>
      <c r="D11" s="54"/>
      <c r="E11" s="57">
        <v>9867191</v>
      </c>
      <c r="F11" s="60"/>
      <c r="G11" s="57">
        <v>7887185</v>
      </c>
      <c r="H11" s="62"/>
      <c r="I11" s="57">
        <v>9865986</v>
      </c>
      <c r="M11" s="60"/>
    </row>
    <row r="12" spans="1:13" ht="21" customHeight="1">
      <c r="A12" s="41" t="s">
        <v>40</v>
      </c>
      <c r="B12" s="42"/>
      <c r="C12" s="57">
        <f>SUM(C10:C11)</f>
        <v>208456257.83000001</v>
      </c>
      <c r="D12" s="54"/>
      <c r="E12" s="57">
        <f>SUM(E10:E11)</f>
        <v>195079202</v>
      </c>
      <c r="F12" s="60"/>
      <c r="G12" s="57">
        <f>SUM(G10:G11)</f>
        <v>207242736</v>
      </c>
      <c r="H12" s="65"/>
      <c r="I12" s="57">
        <f>SUM(I10:I11)</f>
        <v>194337769</v>
      </c>
      <c r="M12" s="60"/>
    </row>
    <row r="13" spans="1:13" ht="21" customHeight="1">
      <c r="B13" s="42"/>
      <c r="C13" s="54"/>
      <c r="D13" s="54"/>
      <c r="E13" s="54"/>
      <c r="F13" s="60"/>
      <c r="G13" s="54"/>
      <c r="H13" s="60"/>
      <c r="I13" s="54"/>
      <c r="M13" s="60"/>
    </row>
    <row r="14" spans="1:13" ht="21" customHeight="1">
      <c r="A14" s="48" t="s">
        <v>41</v>
      </c>
      <c r="B14" s="42"/>
      <c r="C14" s="61"/>
      <c r="D14" s="54"/>
      <c r="E14" s="61"/>
      <c r="F14" s="60"/>
      <c r="G14" s="61"/>
      <c r="H14" s="60"/>
      <c r="I14" s="61"/>
      <c r="M14" s="60"/>
    </row>
    <row r="15" spans="1:13" ht="21" customHeight="1">
      <c r="A15" s="111" t="s">
        <v>49</v>
      </c>
      <c r="B15" s="47"/>
      <c r="C15" s="53">
        <v>46119926</v>
      </c>
      <c r="D15" s="54"/>
      <c r="E15" s="53">
        <v>44904278</v>
      </c>
      <c r="F15" s="60"/>
      <c r="G15" s="53">
        <v>45293563</v>
      </c>
      <c r="H15" s="62"/>
      <c r="I15" s="53">
        <v>44079202</v>
      </c>
      <c r="M15" s="60"/>
    </row>
    <row r="16" spans="1:13" ht="21" customHeight="1">
      <c r="A16" s="111" t="s">
        <v>81</v>
      </c>
      <c r="B16" s="47"/>
      <c r="C16" s="53">
        <v>4471469</v>
      </c>
      <c r="D16" s="54"/>
      <c r="E16" s="53">
        <v>4108661</v>
      </c>
      <c r="F16" s="60"/>
      <c r="G16" s="53">
        <v>4471469</v>
      </c>
      <c r="H16" s="62"/>
      <c r="I16" s="53">
        <v>4108661</v>
      </c>
      <c r="M16" s="60"/>
    </row>
    <row r="17" spans="1:13" ht="21" customHeight="1">
      <c r="A17" s="111" t="s">
        <v>42</v>
      </c>
      <c r="B17" s="47"/>
      <c r="C17" s="53">
        <v>58345825</v>
      </c>
      <c r="D17" s="54"/>
      <c r="E17" s="53">
        <v>50025482</v>
      </c>
      <c r="F17" s="60"/>
      <c r="G17" s="53">
        <v>56620727</v>
      </c>
      <c r="H17" s="62"/>
      <c r="I17" s="53">
        <v>49780295</v>
      </c>
      <c r="M17" s="60"/>
    </row>
    <row r="18" spans="1:13" ht="21" customHeight="1">
      <c r="A18" s="111" t="s">
        <v>50</v>
      </c>
      <c r="B18" s="47">
        <v>11</v>
      </c>
      <c r="C18" s="54">
        <v>4995715</v>
      </c>
      <c r="D18" s="54"/>
      <c r="E18" s="53">
        <v>1427530</v>
      </c>
      <c r="F18" s="60"/>
      <c r="G18" s="54">
        <v>4995715</v>
      </c>
      <c r="H18" s="62"/>
      <c r="I18" s="53">
        <v>1427530</v>
      </c>
      <c r="M18" s="60"/>
    </row>
    <row r="19" spans="1:13" ht="21" customHeight="1">
      <c r="A19" s="41" t="s">
        <v>43</v>
      </c>
      <c r="B19" s="42"/>
      <c r="C19" s="55">
        <f>SUM(C15:C18)</f>
        <v>113932935</v>
      </c>
      <c r="D19" s="54"/>
      <c r="E19" s="55">
        <f>SUM(E15:E18)</f>
        <v>100465951</v>
      </c>
      <c r="F19" s="60"/>
      <c r="G19" s="55">
        <f>SUM(G15:G18)</f>
        <v>111381474</v>
      </c>
      <c r="H19" s="65"/>
      <c r="I19" s="55">
        <f>SUM(I15:I18)</f>
        <v>99395688</v>
      </c>
      <c r="M19" s="60"/>
    </row>
    <row r="20" spans="1:13" ht="21" customHeight="1">
      <c r="A20" s="26" t="s">
        <v>44</v>
      </c>
      <c r="B20" s="42"/>
      <c r="C20" s="54">
        <f>C12-C19</f>
        <v>94523322.830000013</v>
      </c>
      <c r="D20" s="56"/>
      <c r="E20" s="54">
        <f>E12-E19</f>
        <v>94613251</v>
      </c>
      <c r="F20" s="60"/>
      <c r="G20" s="54">
        <f>G12-G19</f>
        <v>95861262</v>
      </c>
      <c r="H20" s="62"/>
      <c r="I20" s="54">
        <f>I12-I19</f>
        <v>94942081</v>
      </c>
      <c r="M20" s="60"/>
    </row>
    <row r="21" spans="1:13" ht="21" customHeight="1">
      <c r="A21" s="27" t="s">
        <v>45</v>
      </c>
      <c r="B21" s="42"/>
      <c r="C21" s="60">
        <v>-430088</v>
      </c>
      <c r="D21" s="60"/>
      <c r="E21" s="60">
        <v>-340817</v>
      </c>
      <c r="F21" s="60"/>
      <c r="G21" s="60">
        <v>-430088</v>
      </c>
      <c r="H21" s="60"/>
      <c r="I21" s="60">
        <v>-340817</v>
      </c>
      <c r="M21" s="60"/>
    </row>
    <row r="22" spans="1:13" ht="21" customHeight="1">
      <c r="A22" s="27" t="s">
        <v>90</v>
      </c>
      <c r="B22" s="42">
        <v>9.1</v>
      </c>
      <c r="C22" s="57">
        <v>1232527</v>
      </c>
      <c r="D22" s="56"/>
      <c r="E22" s="57">
        <v>2156601</v>
      </c>
      <c r="F22" s="60"/>
      <c r="G22" s="110">
        <v>0</v>
      </c>
      <c r="H22" s="65"/>
      <c r="I22" s="101">
        <v>0</v>
      </c>
      <c r="M22" s="60"/>
    </row>
    <row r="23" spans="1:13" ht="21" customHeight="1">
      <c r="A23" s="29" t="s">
        <v>151</v>
      </c>
      <c r="B23" s="42"/>
      <c r="C23" s="54">
        <f>SUM(C20:C22)</f>
        <v>95325761.830000013</v>
      </c>
      <c r="D23" s="56"/>
      <c r="E23" s="54">
        <f>SUM(E20:E22)</f>
        <v>96429035</v>
      </c>
      <c r="F23" s="60"/>
      <c r="G23" s="54">
        <f>SUM(G20:G22)</f>
        <v>95431174</v>
      </c>
      <c r="H23" s="62"/>
      <c r="I23" s="102">
        <f>SUM(I20:I22)</f>
        <v>94601264</v>
      </c>
      <c r="M23" s="60"/>
    </row>
    <row r="24" spans="1:13" ht="21" customHeight="1">
      <c r="A24" s="27" t="s">
        <v>150</v>
      </c>
      <c r="B24" s="42">
        <v>12</v>
      </c>
      <c r="C24" s="57">
        <v>-19679872</v>
      </c>
      <c r="D24" s="54"/>
      <c r="E24" s="57">
        <v>-19286197</v>
      </c>
      <c r="F24" s="60"/>
      <c r="G24" s="57">
        <v>-19679872</v>
      </c>
      <c r="H24" s="65"/>
      <c r="I24" s="57">
        <v>-19286197</v>
      </c>
      <c r="M24" s="60"/>
    </row>
    <row r="25" spans="1:13" ht="21" customHeight="1" thickBot="1">
      <c r="A25" s="29" t="s">
        <v>46</v>
      </c>
      <c r="B25" s="17"/>
      <c r="C25" s="58">
        <f>SUM(C23:C24)</f>
        <v>75645889.830000013</v>
      </c>
      <c r="D25" s="56"/>
      <c r="E25" s="58">
        <f>SUM(E23:E24)</f>
        <v>77142838</v>
      </c>
      <c r="F25" s="60"/>
      <c r="G25" s="58">
        <f>SUM(G23:G24)</f>
        <v>75751302</v>
      </c>
      <c r="H25" s="65"/>
      <c r="I25" s="58">
        <f>SUM(I23:I24)</f>
        <v>75315067</v>
      </c>
      <c r="M25" s="60"/>
    </row>
    <row r="26" spans="1:13" ht="21" customHeight="1" thickTop="1">
      <c r="A26" s="27"/>
      <c r="B26" s="17"/>
      <c r="C26" s="23"/>
      <c r="D26" s="23"/>
      <c r="E26" s="23"/>
      <c r="F26" s="60"/>
      <c r="G26" s="60"/>
      <c r="H26" s="60"/>
      <c r="I26" s="60"/>
      <c r="M26" s="60"/>
    </row>
    <row r="27" spans="1:13" ht="21" customHeight="1">
      <c r="A27" s="26" t="s">
        <v>149</v>
      </c>
      <c r="B27" s="45"/>
      <c r="C27" s="31"/>
      <c r="D27" s="31"/>
      <c r="E27" s="31"/>
      <c r="F27" s="60"/>
      <c r="G27" s="60"/>
      <c r="H27" s="60"/>
      <c r="I27" s="60"/>
      <c r="M27" s="60"/>
    </row>
    <row r="28" spans="1:13" ht="21" customHeight="1">
      <c r="A28" s="27" t="s">
        <v>114</v>
      </c>
      <c r="B28" s="45"/>
      <c r="C28" s="31"/>
      <c r="D28" s="31"/>
      <c r="E28" s="31"/>
      <c r="F28" s="60"/>
      <c r="G28" s="60"/>
      <c r="H28" s="60"/>
      <c r="I28" s="60"/>
      <c r="M28" s="60"/>
    </row>
    <row r="29" spans="1:13" ht="21" customHeight="1">
      <c r="A29" s="111" t="s">
        <v>115</v>
      </c>
      <c r="B29" s="45"/>
      <c r="C29" s="101">
        <v>0</v>
      </c>
      <c r="D29" s="31"/>
      <c r="E29" s="31">
        <v>8893978</v>
      </c>
      <c r="G29" s="119">
        <v>0</v>
      </c>
      <c r="I29" s="31">
        <v>8893978</v>
      </c>
      <c r="M29" s="60"/>
    </row>
    <row r="30" spans="1:13" ht="21" customHeight="1">
      <c r="A30" s="111" t="s">
        <v>117</v>
      </c>
      <c r="B30" s="45"/>
      <c r="C30" s="31"/>
      <c r="D30" s="31"/>
      <c r="E30" s="31"/>
      <c r="G30" s="31"/>
      <c r="I30" s="31"/>
      <c r="M30" s="60"/>
    </row>
    <row r="31" spans="1:13" ht="21" customHeight="1">
      <c r="A31" s="16" t="s">
        <v>116</v>
      </c>
      <c r="B31" s="45"/>
      <c r="C31" s="110">
        <v>0</v>
      </c>
      <c r="D31" s="31"/>
      <c r="E31" s="81">
        <v>-1778796</v>
      </c>
      <c r="G31" s="110">
        <v>0</v>
      </c>
      <c r="I31" s="81">
        <v>-1778796</v>
      </c>
      <c r="M31" s="60"/>
    </row>
    <row r="32" spans="1:13" ht="21" customHeight="1">
      <c r="A32" s="26" t="s">
        <v>118</v>
      </c>
      <c r="B32" s="45"/>
      <c r="C32" s="109">
        <f>SUM(C29:C31)</f>
        <v>0</v>
      </c>
      <c r="D32" s="31"/>
      <c r="E32" s="31">
        <f>SUM(E29:E31)</f>
        <v>7115182</v>
      </c>
      <c r="G32" s="109">
        <f>SUM(G29:G31)</f>
        <v>0</v>
      </c>
      <c r="I32" s="31">
        <f>SUM(I29:I31)</f>
        <v>7115182</v>
      </c>
      <c r="M32" s="60"/>
    </row>
    <row r="33" spans="1:13" ht="21" customHeight="1" thickBot="1">
      <c r="A33" s="26" t="s">
        <v>47</v>
      </c>
      <c r="B33" s="45"/>
      <c r="C33" s="82">
        <f>C25+C32</f>
        <v>75645889.830000013</v>
      </c>
      <c r="D33" s="31"/>
      <c r="E33" s="82">
        <f>E25+E32</f>
        <v>84258020</v>
      </c>
      <c r="G33" s="82">
        <f>G25+G32</f>
        <v>75751302</v>
      </c>
      <c r="I33" s="82">
        <f>I25+I32</f>
        <v>82430249</v>
      </c>
      <c r="M33" s="60"/>
    </row>
    <row r="34" spans="1:13" ht="21" customHeight="1" thickTop="1">
      <c r="A34" s="27"/>
      <c r="B34" s="45"/>
      <c r="C34" s="31"/>
      <c r="D34" s="31"/>
      <c r="E34" s="31"/>
      <c r="G34" s="31"/>
      <c r="I34" s="31"/>
    </row>
    <row r="35" spans="1:13" ht="21" customHeight="1">
      <c r="A35" s="27"/>
      <c r="B35" s="45"/>
      <c r="C35" s="31"/>
      <c r="D35" s="31"/>
      <c r="E35" s="31"/>
      <c r="G35" s="31"/>
      <c r="I35" s="31"/>
    </row>
    <row r="36" spans="1:13" ht="21" customHeight="1">
      <c r="A36" s="27"/>
      <c r="B36" s="45"/>
      <c r="C36" s="31"/>
      <c r="D36" s="31"/>
      <c r="E36" s="31"/>
      <c r="G36" s="31"/>
      <c r="I36" s="31"/>
    </row>
    <row r="37" spans="1:13" ht="21" customHeight="1">
      <c r="A37" s="27"/>
      <c r="B37" s="45"/>
      <c r="C37" s="31"/>
      <c r="D37" s="31"/>
      <c r="E37" s="31"/>
      <c r="G37" s="31"/>
      <c r="I37" s="31"/>
    </row>
    <row r="38" spans="1:13" ht="21" customHeight="1">
      <c r="A38" s="27"/>
      <c r="B38" s="45"/>
      <c r="C38" s="31"/>
      <c r="D38" s="31"/>
      <c r="E38" s="31"/>
      <c r="G38" s="31"/>
      <c r="I38" s="31"/>
    </row>
    <row r="39" spans="1:13" ht="21" customHeight="1">
      <c r="A39" s="27"/>
      <c r="B39" s="45"/>
      <c r="C39" s="31"/>
      <c r="D39" s="31"/>
      <c r="E39" s="31"/>
      <c r="G39" s="31"/>
      <c r="I39" s="31"/>
    </row>
    <row r="40" spans="1:13" ht="21" customHeight="1">
      <c r="A40" s="27"/>
      <c r="B40" s="45"/>
      <c r="C40" s="31"/>
      <c r="D40" s="31"/>
      <c r="E40" s="31"/>
      <c r="G40" s="31"/>
      <c r="I40" s="31"/>
    </row>
    <row r="41" spans="1:13" ht="21" customHeight="1">
      <c r="A41" s="27"/>
      <c r="B41" s="45"/>
      <c r="C41" s="31"/>
      <c r="D41" s="31"/>
      <c r="E41" s="31"/>
      <c r="G41" s="31"/>
      <c r="I41" s="31"/>
    </row>
    <row r="42" spans="1:13" s="28" customFormat="1" ht="24" customHeight="1">
      <c r="A42" s="171" t="s">
        <v>140</v>
      </c>
      <c r="B42" s="171"/>
      <c r="C42" s="171"/>
      <c r="D42" s="171"/>
      <c r="E42" s="171"/>
      <c r="F42" s="171"/>
      <c r="G42" s="171"/>
      <c r="H42" s="171"/>
      <c r="I42" s="171"/>
    </row>
    <row r="43" spans="1:13" s="28" customFormat="1" ht="24" customHeight="1">
      <c r="A43" s="171" t="s">
        <v>137</v>
      </c>
      <c r="B43" s="171"/>
      <c r="C43" s="171"/>
      <c r="D43" s="171"/>
      <c r="E43" s="171"/>
      <c r="F43" s="171"/>
      <c r="G43" s="171"/>
      <c r="H43" s="171"/>
      <c r="I43" s="171"/>
    </row>
    <row r="44" spans="1:13" s="28" customFormat="1" ht="24" customHeight="1">
      <c r="A44" s="171" t="s">
        <v>162</v>
      </c>
      <c r="B44" s="171"/>
      <c r="C44" s="171"/>
      <c r="D44" s="171"/>
      <c r="E44" s="171"/>
      <c r="F44" s="171"/>
      <c r="G44" s="171"/>
      <c r="H44" s="171"/>
      <c r="I44" s="171"/>
    </row>
    <row r="45" spans="1:13" s="28" customFormat="1" ht="24" customHeight="1">
      <c r="A45" s="171" t="s">
        <v>6</v>
      </c>
      <c r="B45" s="171"/>
      <c r="C45" s="171"/>
      <c r="D45" s="171"/>
      <c r="E45" s="171"/>
      <c r="F45" s="171"/>
      <c r="G45" s="171"/>
      <c r="H45" s="171"/>
      <c r="I45" s="171"/>
    </row>
    <row r="46" spans="1:13" s="1" customFormat="1" ht="24" customHeight="1">
      <c r="A46" s="107"/>
      <c r="B46" s="107"/>
      <c r="C46" s="107"/>
      <c r="D46" s="107"/>
      <c r="E46" s="107"/>
      <c r="F46" s="107"/>
      <c r="G46" s="107"/>
      <c r="H46" s="107"/>
      <c r="I46" s="96" t="s">
        <v>48</v>
      </c>
    </row>
    <row r="47" spans="1:13" s="1" customFormat="1" ht="7.95" customHeight="1">
      <c r="A47" s="4"/>
      <c r="B47" s="5"/>
      <c r="C47" s="5"/>
      <c r="D47" s="6"/>
      <c r="E47" s="5"/>
      <c r="G47" s="49"/>
      <c r="H47" s="49"/>
    </row>
    <row r="48" spans="1:13" ht="21" customHeight="1">
      <c r="A48" s="26"/>
      <c r="B48" s="46" t="s">
        <v>0</v>
      </c>
      <c r="C48" s="173" t="s">
        <v>1</v>
      </c>
      <c r="D48" s="173"/>
      <c r="E48" s="173"/>
      <c r="G48" s="173" t="s">
        <v>2</v>
      </c>
      <c r="H48" s="173"/>
      <c r="I48" s="173"/>
    </row>
    <row r="49" spans="1:10" ht="21" customHeight="1">
      <c r="A49" s="26" t="s">
        <v>37</v>
      </c>
      <c r="C49" s="35" t="s">
        <v>86</v>
      </c>
      <c r="D49" s="35"/>
      <c r="E49" s="35" t="s">
        <v>79</v>
      </c>
      <c r="G49" s="35" t="s">
        <v>86</v>
      </c>
      <c r="H49" s="35"/>
      <c r="I49" s="35" t="s">
        <v>79</v>
      </c>
    </row>
    <row r="50" spans="1:10" ht="21" customHeight="1">
      <c r="A50" s="26" t="s">
        <v>119</v>
      </c>
      <c r="B50" s="45"/>
      <c r="C50" s="31"/>
      <c r="D50" s="31"/>
      <c r="E50" s="31"/>
      <c r="G50" s="31"/>
      <c r="I50" s="31"/>
    </row>
    <row r="51" spans="1:10" ht="21" customHeight="1" thickBot="1">
      <c r="A51" s="16" t="s">
        <v>143</v>
      </c>
      <c r="B51" s="45"/>
      <c r="C51" s="31">
        <f>C53-C52</f>
        <v>76248051.830000013</v>
      </c>
      <c r="D51" s="31"/>
      <c r="E51" s="31">
        <f>E53-E52</f>
        <v>77290833</v>
      </c>
      <c r="G51" s="103">
        <f>G25</f>
        <v>75751302</v>
      </c>
      <c r="I51" s="103">
        <f>I25</f>
        <v>75315067</v>
      </c>
    </row>
    <row r="52" spans="1:10" ht="21" customHeight="1" thickTop="1">
      <c r="A52" s="16" t="s">
        <v>82</v>
      </c>
      <c r="B52" s="45"/>
      <c r="C52" s="31">
        <v>-602162</v>
      </c>
      <c r="D52" s="31"/>
      <c r="E52" s="31">
        <v>-147995</v>
      </c>
      <c r="G52" s="31"/>
      <c r="I52" s="31"/>
    </row>
    <row r="53" spans="1:10" ht="21" customHeight="1" thickBot="1">
      <c r="A53" s="80"/>
      <c r="B53" s="45"/>
      <c r="C53" s="82">
        <f>C25</f>
        <v>75645889.830000013</v>
      </c>
      <c r="D53" s="31"/>
      <c r="E53" s="82">
        <f>E25</f>
        <v>77142838</v>
      </c>
      <c r="G53" s="31"/>
      <c r="I53" s="31"/>
    </row>
    <row r="54" spans="1:10" ht="21" customHeight="1" thickTop="1">
      <c r="A54" s="26" t="s">
        <v>83</v>
      </c>
      <c r="B54" s="45"/>
      <c r="C54" s="31"/>
      <c r="D54" s="31"/>
      <c r="E54" s="31"/>
      <c r="G54" s="31"/>
      <c r="I54" s="31"/>
    </row>
    <row r="55" spans="1:10" ht="21" customHeight="1" thickBot="1">
      <c r="A55" s="16" t="s">
        <v>143</v>
      </c>
      <c r="B55" s="45"/>
      <c r="C55" s="31">
        <f>C57-C56</f>
        <v>76248051.830000013</v>
      </c>
      <c r="D55" s="31"/>
      <c r="E55" s="31">
        <f>E57-E56</f>
        <v>84406015</v>
      </c>
      <c r="G55" s="103">
        <f>G33</f>
        <v>75751302</v>
      </c>
      <c r="I55" s="103">
        <f>I33</f>
        <v>82430249</v>
      </c>
    </row>
    <row r="56" spans="1:10" ht="21" customHeight="1" thickTop="1">
      <c r="A56" s="16" t="s">
        <v>82</v>
      </c>
      <c r="B56" s="45"/>
      <c r="C56" s="31">
        <v>-602162</v>
      </c>
      <c r="D56" s="31"/>
      <c r="E56" s="31">
        <v>-147995</v>
      </c>
      <c r="G56" s="31"/>
      <c r="I56" s="31"/>
      <c r="J56" s="60"/>
    </row>
    <row r="57" spans="1:10" ht="21" customHeight="1" thickBot="1">
      <c r="A57" s="27"/>
      <c r="B57" s="45"/>
      <c r="C57" s="82">
        <f>C33</f>
        <v>75645889.830000013</v>
      </c>
      <c r="D57" s="31"/>
      <c r="E57" s="82">
        <f>E33</f>
        <v>84258020</v>
      </c>
      <c r="G57" s="31"/>
      <c r="I57" s="31"/>
    </row>
    <row r="58" spans="1:10" ht="21" customHeight="1" thickTop="1">
      <c r="A58" s="27"/>
      <c r="B58" s="45"/>
      <c r="C58" s="31"/>
      <c r="D58" s="31"/>
      <c r="E58" s="31"/>
      <c r="G58" s="31"/>
      <c r="I58" s="31"/>
    </row>
    <row r="59" spans="1:10" ht="21" customHeight="1">
      <c r="A59" s="26" t="s">
        <v>121</v>
      </c>
      <c r="B59" s="45"/>
      <c r="C59" s="31"/>
      <c r="D59" s="31"/>
      <c r="E59" s="31"/>
      <c r="I59" s="31"/>
    </row>
    <row r="60" spans="1:10" ht="21" customHeight="1">
      <c r="A60" s="27" t="s">
        <v>84</v>
      </c>
      <c r="B60" s="42">
        <v>13</v>
      </c>
      <c r="C60" s="83">
        <f>C51/230000000</f>
        <v>0.331513268826087</v>
      </c>
      <c r="D60" s="31"/>
      <c r="E60" s="83">
        <f>E51/230000000</f>
        <v>0.33604709999999999</v>
      </c>
      <c r="F60" s="84"/>
      <c r="G60" s="83">
        <f>G51/230000000</f>
        <v>0.32935348695652172</v>
      </c>
      <c r="H60" s="84"/>
      <c r="I60" s="83">
        <f>I51/230000000</f>
        <v>0.32745681304347823</v>
      </c>
    </row>
    <row r="61" spans="1:10" ht="21" customHeight="1">
      <c r="A61" s="27"/>
      <c r="B61" s="45"/>
      <c r="C61" s="31"/>
      <c r="D61" s="31"/>
      <c r="E61" s="83"/>
      <c r="F61" s="84"/>
      <c r="G61" s="83"/>
      <c r="H61" s="84"/>
      <c r="I61" s="83"/>
    </row>
    <row r="62" spans="1:10" ht="21" customHeight="1">
      <c r="B62" s="45"/>
      <c r="C62" s="31"/>
      <c r="D62" s="31"/>
      <c r="E62" s="31"/>
      <c r="G62" s="31"/>
      <c r="I62" s="31"/>
    </row>
    <row r="81" spans="1:1" ht="21" customHeight="1">
      <c r="A81" s="7" t="s">
        <v>17</v>
      </c>
    </row>
  </sheetData>
  <mergeCells count="12">
    <mergeCell ref="C48:E48"/>
    <mergeCell ref="G48:I48"/>
    <mergeCell ref="A42:I42"/>
    <mergeCell ref="A43:I43"/>
    <mergeCell ref="A44:I44"/>
    <mergeCell ref="A45:I45"/>
    <mergeCell ref="C7:E7"/>
    <mergeCell ref="G7:I7"/>
    <mergeCell ref="A1:I1"/>
    <mergeCell ref="A2:I2"/>
    <mergeCell ref="A3:I3"/>
    <mergeCell ref="A4:I4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0"/>
  <sheetViews>
    <sheetView topLeftCell="A36" zoomScaleNormal="100" zoomScaleSheetLayoutView="100" workbookViewId="0">
      <selection activeCell="G13" sqref="G13"/>
    </sheetView>
  </sheetViews>
  <sheetFormatPr defaultColWidth="9.125" defaultRowHeight="21" customHeight="1"/>
  <cols>
    <col min="1" max="1" width="34.875" style="86" bestFit="1" customWidth="1"/>
    <col min="2" max="2" width="8.625" style="87" bestFit="1" customWidth="1"/>
    <col min="3" max="3" width="10.25" style="86" bestFit="1" customWidth="1"/>
    <col min="4" max="4" width="1.125" style="86" customWidth="1"/>
    <col min="5" max="5" width="10.125" style="86" bestFit="1" customWidth="1"/>
    <col min="6" max="6" width="1.125" style="86" customWidth="1"/>
    <col min="7" max="7" width="9.75" style="86" bestFit="1" customWidth="1"/>
    <col min="8" max="8" width="1.125" style="86" customWidth="1"/>
    <col min="9" max="9" width="10.125" style="86" bestFit="1" customWidth="1"/>
    <col min="10" max="10" width="1.125" style="86" customWidth="1"/>
    <col min="11" max="11" width="10.125" style="86" bestFit="1" customWidth="1"/>
    <col min="12" max="12" width="1.125" style="86" customWidth="1"/>
    <col min="13" max="13" width="9.625" style="86" bestFit="1" customWidth="1"/>
    <col min="14" max="14" width="1.125" style="86" customWidth="1"/>
    <col min="15" max="15" width="10.125" style="86" bestFit="1" customWidth="1"/>
    <col min="16" max="16" width="0.875" style="86" customWidth="1"/>
    <col min="17" max="16384" width="9.125" style="86"/>
  </cols>
  <sheetData>
    <row r="1" spans="1:15" s="104" customFormat="1" ht="24" customHeight="1">
      <c r="A1" s="171" t="s">
        <v>140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5" s="104" customFormat="1" ht="24" customHeight="1">
      <c r="A2" s="174" t="s">
        <v>122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5" s="104" customFormat="1" ht="24" customHeight="1">
      <c r="A3" s="171" t="s">
        <v>162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s="104" customFormat="1" ht="24" customHeight="1">
      <c r="A4" s="171" t="s">
        <v>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5" ht="24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70" t="s">
        <v>48</v>
      </c>
    </row>
    <row r="6" spans="1:15" ht="9" customHeight="1">
      <c r="A6" s="32"/>
      <c r="B6" s="33"/>
      <c r="C6" s="34"/>
      <c r="D6" s="34"/>
      <c r="E6" s="34"/>
      <c r="F6" s="34"/>
    </row>
    <row r="7" spans="1:15" s="145" customFormat="1" ht="21" customHeight="1">
      <c r="A7" s="143"/>
      <c r="B7" s="144" t="s">
        <v>0</v>
      </c>
      <c r="C7" s="176" t="s">
        <v>1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15" s="145" customFormat="1" ht="21" customHeight="1">
      <c r="A8" s="143"/>
      <c r="B8" s="146"/>
      <c r="C8" s="177" t="s">
        <v>51</v>
      </c>
      <c r="D8" s="177"/>
      <c r="E8" s="177"/>
      <c r="F8" s="177"/>
      <c r="G8" s="177"/>
      <c r="H8" s="177"/>
      <c r="I8" s="177"/>
      <c r="J8" s="177"/>
      <c r="K8" s="177"/>
      <c r="L8" s="147"/>
      <c r="M8" s="147" t="s">
        <v>52</v>
      </c>
      <c r="N8" s="147"/>
      <c r="O8" s="147" t="s">
        <v>53</v>
      </c>
    </row>
    <row r="9" spans="1:15" s="148" customFormat="1" ht="21" customHeight="1">
      <c r="B9" s="149"/>
      <c r="C9" s="150" t="s">
        <v>54</v>
      </c>
      <c r="E9" s="150" t="s">
        <v>76</v>
      </c>
      <c r="G9" s="175" t="s">
        <v>30</v>
      </c>
      <c r="H9" s="175"/>
      <c r="I9" s="175"/>
      <c r="K9" s="150" t="s">
        <v>55</v>
      </c>
      <c r="M9" s="150" t="s">
        <v>85</v>
      </c>
      <c r="O9" s="150" t="s">
        <v>56</v>
      </c>
    </row>
    <row r="10" spans="1:15" s="148" customFormat="1" ht="21" customHeight="1">
      <c r="B10" s="149"/>
      <c r="C10" s="150" t="s">
        <v>57</v>
      </c>
      <c r="E10" s="150" t="s">
        <v>77</v>
      </c>
      <c r="G10" s="148" t="s">
        <v>31</v>
      </c>
      <c r="I10" s="148" t="s">
        <v>58</v>
      </c>
      <c r="K10" s="150" t="s">
        <v>59</v>
      </c>
      <c r="M10" s="150" t="s">
        <v>63</v>
      </c>
      <c r="O10" s="148" t="s">
        <v>59</v>
      </c>
    </row>
    <row r="11" spans="1:15" s="148" customFormat="1" ht="21" customHeight="1">
      <c r="B11" s="149"/>
      <c r="G11" s="148" t="s">
        <v>60</v>
      </c>
      <c r="I11" s="148" t="s">
        <v>61</v>
      </c>
      <c r="K11" s="150" t="s">
        <v>62</v>
      </c>
      <c r="M11" s="150"/>
    </row>
    <row r="12" spans="1:15" s="148" customFormat="1" ht="21" customHeight="1">
      <c r="B12" s="149"/>
      <c r="C12" s="150"/>
      <c r="G12" s="148" t="s">
        <v>64</v>
      </c>
      <c r="K12" s="148" t="s">
        <v>65</v>
      </c>
    </row>
    <row r="13" spans="1:15" s="148" customFormat="1" ht="21" customHeight="1">
      <c r="B13" s="149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spans="1:15" s="155" customFormat="1" ht="21" customHeight="1">
      <c r="A14" s="152" t="s">
        <v>125</v>
      </c>
      <c r="B14" s="153"/>
      <c r="C14" s="154">
        <v>115000000</v>
      </c>
      <c r="D14" s="154"/>
      <c r="E14" s="154">
        <v>270075880</v>
      </c>
      <c r="F14" s="154"/>
      <c r="G14" s="154">
        <v>11500000</v>
      </c>
      <c r="H14" s="154"/>
      <c r="I14" s="154">
        <v>101650140</v>
      </c>
      <c r="J14" s="154"/>
      <c r="K14" s="154">
        <f>SUM(C14:J14)</f>
        <v>498226020</v>
      </c>
      <c r="L14" s="154"/>
      <c r="M14" s="154">
        <v>1372587</v>
      </c>
      <c r="N14" s="154"/>
      <c r="O14" s="154">
        <f>SUM(K14:N14)</f>
        <v>499598607</v>
      </c>
    </row>
    <row r="15" spans="1:15" s="155" customFormat="1" ht="21" customHeight="1">
      <c r="A15" s="156" t="s">
        <v>152</v>
      </c>
      <c r="B15" s="157">
        <v>14</v>
      </c>
      <c r="C15" s="158">
        <v>0</v>
      </c>
      <c r="D15" s="154"/>
      <c r="E15" s="158">
        <v>0</v>
      </c>
      <c r="F15" s="154"/>
      <c r="G15" s="158">
        <v>0</v>
      </c>
      <c r="H15" s="154"/>
      <c r="I15" s="154">
        <v>-94299385</v>
      </c>
      <c r="J15" s="154"/>
      <c r="K15" s="154">
        <f>SUM(C15:J15)</f>
        <v>-94299385</v>
      </c>
      <c r="L15" s="154"/>
      <c r="M15" s="158">
        <v>0</v>
      </c>
      <c r="N15" s="154"/>
      <c r="O15" s="154">
        <f>SUM(K15:N15)</f>
        <v>-94299385</v>
      </c>
    </row>
    <row r="16" spans="1:15" s="160" customFormat="1" ht="21" customHeight="1">
      <c r="A16" s="156" t="s">
        <v>124</v>
      </c>
      <c r="B16" s="159"/>
      <c r="C16" s="158">
        <v>0</v>
      </c>
      <c r="D16" s="154"/>
      <c r="E16" s="158">
        <v>0</v>
      </c>
      <c r="F16" s="154"/>
      <c r="G16" s="158">
        <v>0</v>
      </c>
      <c r="H16" s="154"/>
      <c r="I16" s="154">
        <f>'กำไรขาดทุน-9 เดือน'!E51</f>
        <v>77290833</v>
      </c>
      <c r="J16" s="154"/>
      <c r="K16" s="154">
        <f>SUM(C16:J16)</f>
        <v>77290833</v>
      </c>
      <c r="L16" s="154"/>
      <c r="M16" s="154">
        <f>'กำไรขาดทุน-9 เดือน'!E52</f>
        <v>-147995</v>
      </c>
      <c r="N16" s="154"/>
      <c r="O16" s="154">
        <f t="shared" ref="O16:O17" si="0">SUM(K16:N16)</f>
        <v>77142838</v>
      </c>
    </row>
    <row r="17" spans="1:15" s="160" customFormat="1" ht="21" customHeight="1">
      <c r="A17" s="156" t="s">
        <v>123</v>
      </c>
      <c r="B17" s="159"/>
      <c r="C17" s="158">
        <v>0</v>
      </c>
      <c r="D17" s="154"/>
      <c r="E17" s="158">
        <v>0</v>
      </c>
      <c r="F17" s="154"/>
      <c r="G17" s="158">
        <v>0</v>
      </c>
      <c r="H17" s="154"/>
      <c r="I17" s="154">
        <f>'กำไรขาดทุน-9 เดือน'!E55-'กำไรขาดทุน-9 เดือน'!E51</f>
        <v>7115182</v>
      </c>
      <c r="J17" s="154"/>
      <c r="K17" s="154">
        <f>SUM(C17:J17)</f>
        <v>7115182</v>
      </c>
      <c r="L17" s="154"/>
      <c r="M17" s="158">
        <f>'กำไรขาดทุน-9 เดือน'!E56-'กำไรขาดทุน-9 เดือน'!E52</f>
        <v>0</v>
      </c>
      <c r="N17" s="154"/>
      <c r="O17" s="154">
        <f t="shared" si="0"/>
        <v>7115182</v>
      </c>
    </row>
    <row r="18" spans="1:15" s="160" customFormat="1" ht="21" customHeight="1" thickBot="1">
      <c r="A18" s="152" t="s">
        <v>163</v>
      </c>
      <c r="B18" s="161"/>
      <c r="C18" s="162">
        <f>SUM(C14:C17)</f>
        <v>115000000</v>
      </c>
      <c r="D18" s="154"/>
      <c r="E18" s="162">
        <f>SUM(E14:E17)</f>
        <v>270075880</v>
      </c>
      <c r="F18" s="154"/>
      <c r="G18" s="162">
        <f>SUM(G14:G17)</f>
        <v>11500000</v>
      </c>
      <c r="H18" s="154"/>
      <c r="I18" s="162">
        <f>SUM(I14:I17)</f>
        <v>91756770</v>
      </c>
      <c r="J18" s="154"/>
      <c r="K18" s="162">
        <f>SUM(K14:K17)</f>
        <v>488332650</v>
      </c>
      <c r="L18" s="154"/>
      <c r="M18" s="162">
        <f>SUM(M14:M17)</f>
        <v>1224592</v>
      </c>
      <c r="N18" s="154"/>
      <c r="O18" s="162">
        <f>SUM(O14:O17)</f>
        <v>489557242</v>
      </c>
    </row>
    <row r="19" spans="1:15" s="163" customFormat="1" ht="21" customHeight="1" thickTop="1">
      <c r="A19" s="156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</row>
    <row r="20" spans="1:15" s="143" customFormat="1" ht="21" customHeight="1">
      <c r="A20" s="152" t="s">
        <v>126</v>
      </c>
      <c r="B20" s="153"/>
      <c r="C20" s="154">
        <v>115000000</v>
      </c>
      <c r="D20" s="154"/>
      <c r="E20" s="154">
        <v>270075880</v>
      </c>
      <c r="F20" s="154"/>
      <c r="G20" s="154">
        <v>11500000</v>
      </c>
      <c r="H20" s="154"/>
      <c r="I20" s="154">
        <v>114816594</v>
      </c>
      <c r="J20" s="154"/>
      <c r="K20" s="154">
        <f t="shared" ref="K20:K23" si="1">SUM(C20:J20)</f>
        <v>511392474</v>
      </c>
      <c r="L20" s="154"/>
      <c r="M20" s="154">
        <v>1270491</v>
      </c>
      <c r="N20" s="154"/>
      <c r="O20" s="154">
        <f>SUM(K20:N20)</f>
        <v>512662965</v>
      </c>
    </row>
    <row r="21" spans="1:15" s="155" customFormat="1" ht="21" customHeight="1">
      <c r="A21" s="156" t="s">
        <v>152</v>
      </c>
      <c r="B21" s="157">
        <v>14</v>
      </c>
      <c r="C21" s="158">
        <v>0</v>
      </c>
      <c r="D21" s="154"/>
      <c r="E21" s="158">
        <v>0</v>
      </c>
      <c r="F21" s="154"/>
      <c r="G21" s="158">
        <v>0</v>
      </c>
      <c r="H21" s="154"/>
      <c r="I21" s="154">
        <v>-89929415</v>
      </c>
      <c r="J21" s="154"/>
      <c r="K21" s="154">
        <f t="shared" si="1"/>
        <v>-89929415</v>
      </c>
      <c r="L21" s="154"/>
      <c r="M21" s="158">
        <v>0</v>
      </c>
      <c r="N21" s="154"/>
      <c r="O21" s="154">
        <f>SUM(K21:N21)</f>
        <v>-89929415</v>
      </c>
    </row>
    <row r="22" spans="1:15" s="143" customFormat="1" ht="21" customHeight="1">
      <c r="A22" s="156" t="s">
        <v>124</v>
      </c>
      <c r="B22" s="153"/>
      <c r="C22" s="158">
        <v>0</v>
      </c>
      <c r="D22" s="154"/>
      <c r="E22" s="158">
        <v>0</v>
      </c>
      <c r="F22" s="154"/>
      <c r="G22" s="158">
        <v>0</v>
      </c>
      <c r="H22" s="154"/>
      <c r="I22" s="154">
        <f>'กำไรขาดทุน-9 เดือน'!C51</f>
        <v>76248051.830000013</v>
      </c>
      <c r="J22" s="165"/>
      <c r="K22" s="154">
        <f t="shared" si="1"/>
        <v>76248051.830000013</v>
      </c>
      <c r="L22" s="165"/>
      <c r="M22" s="154">
        <f>'กำไรขาดทุน-9 เดือน'!C52</f>
        <v>-602162</v>
      </c>
      <c r="N22" s="165"/>
      <c r="O22" s="154">
        <f>SUM(K22:N22)</f>
        <v>75645889.830000013</v>
      </c>
    </row>
    <row r="23" spans="1:15" s="166" customFormat="1" ht="21" customHeight="1">
      <c r="A23" s="156" t="s">
        <v>123</v>
      </c>
      <c r="B23" s="159"/>
      <c r="C23" s="158">
        <v>0</v>
      </c>
      <c r="D23" s="154"/>
      <c r="E23" s="158">
        <v>0</v>
      </c>
      <c r="F23" s="154"/>
      <c r="G23" s="158">
        <v>0</v>
      </c>
      <c r="H23" s="154"/>
      <c r="I23" s="158">
        <v>0</v>
      </c>
      <c r="J23" s="165"/>
      <c r="K23" s="158">
        <f t="shared" si="1"/>
        <v>0</v>
      </c>
      <c r="L23" s="165"/>
      <c r="M23" s="158">
        <f>'กำไรขาดทุน-9 เดือน'!C56-'กำไรขาดทุน-9 เดือน'!C52</f>
        <v>0</v>
      </c>
      <c r="N23" s="165"/>
      <c r="O23" s="158">
        <f>SUM(K23:N23)</f>
        <v>0</v>
      </c>
    </row>
    <row r="24" spans="1:15" s="160" customFormat="1" ht="21" customHeight="1" thickBot="1">
      <c r="A24" s="152" t="s">
        <v>164</v>
      </c>
      <c r="B24" s="161"/>
      <c r="C24" s="162">
        <f>SUM(C20:C23)</f>
        <v>115000000</v>
      </c>
      <c r="D24" s="154"/>
      <c r="E24" s="162">
        <f>SUM(E20:E23)</f>
        <v>270075880</v>
      </c>
      <c r="F24" s="154"/>
      <c r="G24" s="162">
        <f>SUM(G20:G23)</f>
        <v>11500000</v>
      </c>
      <c r="H24" s="154"/>
      <c r="I24" s="162">
        <f>SUM(I20:I23)</f>
        <v>101135230.83000001</v>
      </c>
      <c r="J24" s="154"/>
      <c r="K24" s="162">
        <f>SUM(C24:J24)</f>
        <v>497711110.83000004</v>
      </c>
      <c r="L24" s="154"/>
      <c r="M24" s="162">
        <f>SUM(M20:M23)</f>
        <v>668329</v>
      </c>
      <c r="N24" s="154"/>
      <c r="O24" s="162">
        <f>SUM(O20:O23)</f>
        <v>498379439.83000004</v>
      </c>
    </row>
    <row r="25" spans="1:15" s="163" customFormat="1" ht="21" customHeight="1" thickTop="1">
      <c r="A25" s="156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</row>
    <row r="26" spans="1:15" s="163" customFormat="1" ht="21" customHeight="1">
      <c r="A26" s="156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</row>
    <row r="27" spans="1:15" s="145" customFormat="1" ht="21" customHeight="1">
      <c r="B27" s="169"/>
    </row>
    <row r="28" spans="1:15" s="145" customFormat="1" ht="21" customHeight="1">
      <c r="B28" s="169"/>
    </row>
    <row r="29" spans="1:15" s="145" customFormat="1" ht="21" customHeight="1">
      <c r="B29" s="169"/>
    </row>
    <row r="30" spans="1:15" s="145" customFormat="1" ht="21" customHeight="1">
      <c r="B30" s="169"/>
    </row>
    <row r="31" spans="1:15" s="145" customFormat="1" ht="21" customHeight="1">
      <c r="B31" s="169"/>
    </row>
    <row r="32" spans="1:15" s="145" customFormat="1" ht="21" customHeight="1">
      <c r="B32" s="169"/>
    </row>
    <row r="33" spans="1:2" s="145" customFormat="1" ht="21" customHeight="1">
      <c r="B33" s="169"/>
    </row>
    <row r="34" spans="1:2" s="145" customFormat="1" ht="21" customHeight="1">
      <c r="B34" s="169"/>
    </row>
    <row r="35" spans="1:2" s="145" customFormat="1" ht="21" customHeight="1">
      <c r="B35" s="169"/>
    </row>
    <row r="36" spans="1:2" s="145" customFormat="1" ht="21" customHeight="1">
      <c r="B36" s="169"/>
    </row>
    <row r="37" spans="1:2" s="145" customFormat="1" ht="21" customHeight="1">
      <c r="B37" s="169"/>
    </row>
    <row r="38" spans="1:2" s="145" customFormat="1" ht="21" customHeight="1">
      <c r="B38" s="169"/>
    </row>
    <row r="39" spans="1:2" s="145" customFormat="1" ht="21" customHeight="1">
      <c r="B39" s="169"/>
    </row>
    <row r="40" spans="1:2" ht="21" customHeight="1">
      <c r="A40" s="67" t="s">
        <v>17</v>
      </c>
    </row>
  </sheetData>
  <mergeCells count="7">
    <mergeCell ref="A1:O1"/>
    <mergeCell ref="A2:O2"/>
    <mergeCell ref="A3:O3"/>
    <mergeCell ref="G9:I9"/>
    <mergeCell ref="A4:O4"/>
    <mergeCell ref="C7:O7"/>
    <mergeCell ref="C8:K8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5D8D-3981-4C32-A2D4-46B44FAAEE7F}">
  <dimension ref="A1:K40"/>
  <sheetViews>
    <sheetView tabSelected="1" topLeftCell="A2" zoomScaleNormal="100" zoomScaleSheetLayoutView="100" workbookViewId="0">
      <selection activeCell="G12" sqref="G12"/>
    </sheetView>
  </sheetViews>
  <sheetFormatPr defaultColWidth="9.125" defaultRowHeight="21" customHeight="1"/>
  <cols>
    <col min="1" max="1" width="50.75" style="86" customWidth="1"/>
    <col min="2" max="2" width="8.875" style="87" customWidth="1"/>
    <col min="3" max="3" width="11.25" style="86" customWidth="1"/>
    <col min="4" max="4" width="1.75" style="86" customWidth="1"/>
    <col min="5" max="5" width="11.25" style="86" customWidth="1"/>
    <col min="6" max="6" width="1.75" style="86" customWidth="1"/>
    <col min="7" max="7" width="11.25" style="86" customWidth="1"/>
    <col min="8" max="8" width="1.75" style="86" customWidth="1"/>
    <col min="9" max="9" width="11.25" style="86" customWidth="1"/>
    <col min="10" max="10" width="1.75" style="86" customWidth="1"/>
    <col min="11" max="11" width="11.25" style="86" customWidth="1"/>
    <col min="12" max="12" width="0.875" style="86" customWidth="1"/>
    <col min="13" max="16384" width="9.125" style="86"/>
  </cols>
  <sheetData>
    <row r="1" spans="1:11" ht="24" customHeight="1">
      <c r="A1" s="171" t="s">
        <v>140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4" customHeight="1">
      <c r="A2" s="174" t="s">
        <v>122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4" customHeight="1">
      <c r="A3" s="171" t="s">
        <v>162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4" customHeight="1">
      <c r="A4" s="171" t="s">
        <v>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s="7" customFormat="1" ht="24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98" t="s">
        <v>48</v>
      </c>
    </row>
    <row r="6" spans="1:11" s="7" customFormat="1" ht="9" customHeight="1">
      <c r="A6" s="4"/>
      <c r="B6" s="5"/>
      <c r="C6" s="6"/>
      <c r="D6" s="6"/>
      <c r="E6" s="6"/>
      <c r="F6" s="6"/>
    </row>
    <row r="7" spans="1:11" s="7" customFormat="1" ht="21" customHeight="1">
      <c r="A7" s="4"/>
      <c r="B7" s="46" t="s">
        <v>0</v>
      </c>
      <c r="C7" s="179" t="s">
        <v>2</v>
      </c>
      <c r="D7" s="179"/>
      <c r="E7" s="179"/>
      <c r="F7" s="179"/>
      <c r="G7" s="179"/>
      <c r="H7" s="179"/>
      <c r="I7" s="179"/>
      <c r="J7" s="179"/>
      <c r="K7" s="179"/>
    </row>
    <row r="8" spans="1:11" s="63" customFormat="1" ht="21" customHeight="1">
      <c r="B8" s="88"/>
      <c r="C8" s="97" t="s">
        <v>54</v>
      </c>
      <c r="E8" s="97" t="s">
        <v>76</v>
      </c>
      <c r="G8" s="178" t="s">
        <v>30</v>
      </c>
      <c r="H8" s="178"/>
      <c r="I8" s="178"/>
      <c r="K8" s="63" t="s">
        <v>53</v>
      </c>
    </row>
    <row r="9" spans="1:11" s="63" customFormat="1" ht="21" customHeight="1">
      <c r="B9" s="88"/>
      <c r="C9" s="97" t="s">
        <v>57</v>
      </c>
      <c r="E9" s="97" t="s">
        <v>77</v>
      </c>
      <c r="G9" s="63" t="s">
        <v>31</v>
      </c>
      <c r="I9" s="63" t="s">
        <v>58</v>
      </c>
      <c r="K9" s="97" t="s">
        <v>56</v>
      </c>
    </row>
    <row r="10" spans="1:11" s="63" customFormat="1" ht="21" customHeight="1">
      <c r="B10" s="88"/>
      <c r="G10" s="63" t="s">
        <v>60</v>
      </c>
      <c r="I10" s="63" t="s">
        <v>61</v>
      </c>
      <c r="K10" s="63" t="s">
        <v>59</v>
      </c>
    </row>
    <row r="11" spans="1:11" s="63" customFormat="1" ht="21" customHeight="1">
      <c r="B11" s="88"/>
      <c r="C11" s="97"/>
      <c r="G11" s="63" t="s">
        <v>64</v>
      </c>
    </row>
    <row r="12" spans="1:11" s="63" customFormat="1" ht="21" customHeight="1">
      <c r="B12" s="88"/>
      <c r="C12" s="54"/>
      <c r="D12" s="54"/>
      <c r="E12" s="54"/>
      <c r="F12" s="54"/>
      <c r="G12" s="54"/>
      <c r="H12" s="54"/>
      <c r="I12" s="54"/>
      <c r="J12" s="54"/>
    </row>
    <row r="13" spans="1:11" s="105" customFormat="1" ht="21" customHeight="1">
      <c r="A13" s="106" t="s">
        <v>125</v>
      </c>
      <c r="B13" s="89"/>
      <c r="C13" s="54">
        <v>115000000</v>
      </c>
      <c r="D13" s="54"/>
      <c r="E13" s="54">
        <v>270075880</v>
      </c>
      <c r="F13" s="54"/>
      <c r="G13" s="54">
        <v>11500000</v>
      </c>
      <c r="H13" s="54"/>
      <c r="I13" s="54">
        <v>100938867</v>
      </c>
      <c r="J13" s="54"/>
      <c r="K13" s="54">
        <f>SUM(C13:I13)</f>
        <v>497514747</v>
      </c>
    </row>
    <row r="14" spans="1:11" s="105" customFormat="1" ht="21" customHeight="1">
      <c r="A14" s="67" t="s">
        <v>152</v>
      </c>
      <c r="B14" s="42">
        <v>14</v>
      </c>
      <c r="C14" s="121">
        <v>0</v>
      </c>
      <c r="D14" s="54"/>
      <c r="E14" s="121">
        <v>0</v>
      </c>
      <c r="F14" s="54"/>
      <c r="G14" s="121">
        <v>0</v>
      </c>
      <c r="H14" s="54"/>
      <c r="I14" s="52">
        <v>-94299385</v>
      </c>
      <c r="J14" s="54"/>
      <c r="K14" s="54">
        <f>SUM(C14:I14)</f>
        <v>-94299385</v>
      </c>
    </row>
    <row r="15" spans="1:11" s="105" customFormat="1" ht="21" customHeight="1">
      <c r="A15" s="67" t="s">
        <v>46</v>
      </c>
      <c r="B15" s="89"/>
      <c r="C15" s="121">
        <v>0</v>
      </c>
      <c r="D15" s="54"/>
      <c r="E15" s="121">
        <v>0</v>
      </c>
      <c r="F15" s="54"/>
      <c r="G15" s="121">
        <v>0</v>
      </c>
      <c r="H15" s="54"/>
      <c r="I15" s="54">
        <f>'กำไรขาดทุน-9 เดือน'!I51</f>
        <v>75315067</v>
      </c>
      <c r="J15" s="54"/>
      <c r="K15" s="54">
        <f t="shared" ref="K15:K16" si="0">SUM(C15:I15)</f>
        <v>75315067</v>
      </c>
    </row>
    <row r="16" spans="1:11" s="14" customFormat="1" ht="21" customHeight="1">
      <c r="A16" s="67" t="s">
        <v>123</v>
      </c>
      <c r="B16" s="90"/>
      <c r="C16" s="121">
        <v>0</v>
      </c>
      <c r="D16" s="54"/>
      <c r="E16" s="121">
        <v>0</v>
      </c>
      <c r="F16" s="54"/>
      <c r="G16" s="121">
        <v>0</v>
      </c>
      <c r="H16" s="54"/>
      <c r="I16" s="54">
        <f>'กำไรขาดทุน-9 เดือน'!I55-'กำไรขาดทุน-9 เดือน'!I51</f>
        <v>7115182</v>
      </c>
      <c r="J16" s="54"/>
      <c r="K16" s="54">
        <f t="shared" si="0"/>
        <v>7115182</v>
      </c>
    </row>
    <row r="17" spans="1:11" s="14" customFormat="1" ht="21" customHeight="1" thickBot="1">
      <c r="A17" s="106" t="s">
        <v>163</v>
      </c>
      <c r="B17" s="37"/>
      <c r="C17" s="58">
        <f>SUM(C13:C16)</f>
        <v>115000000</v>
      </c>
      <c r="D17" s="54"/>
      <c r="E17" s="58">
        <f>SUM(E13:E16)</f>
        <v>270075880</v>
      </c>
      <c r="F17" s="54"/>
      <c r="G17" s="58">
        <f>SUM(G13:G16)</f>
        <v>11500000</v>
      </c>
      <c r="H17" s="54"/>
      <c r="I17" s="58">
        <f>SUM(I13:I16)</f>
        <v>89069731</v>
      </c>
      <c r="J17" s="54"/>
      <c r="K17" s="58">
        <f>SUM(K13:K16)</f>
        <v>485645611</v>
      </c>
    </row>
    <row r="18" spans="1:11" s="91" customFormat="1" ht="21" customHeight="1" thickTop="1">
      <c r="A18" s="67"/>
      <c r="C18" s="92"/>
      <c r="D18" s="92"/>
      <c r="E18" s="92"/>
      <c r="F18" s="92"/>
      <c r="G18" s="92"/>
      <c r="H18" s="92"/>
      <c r="I18" s="92"/>
      <c r="J18" s="92"/>
      <c r="K18" s="92"/>
    </row>
    <row r="19" spans="1:11" s="4" customFormat="1" ht="21" customHeight="1">
      <c r="A19" s="106" t="s">
        <v>126</v>
      </c>
      <c r="B19" s="89"/>
      <c r="C19" s="54">
        <v>115000000</v>
      </c>
      <c r="D19" s="54"/>
      <c r="E19" s="54">
        <v>270075880</v>
      </c>
      <c r="F19" s="54"/>
      <c r="G19" s="54">
        <v>11500000</v>
      </c>
      <c r="H19" s="54"/>
      <c r="I19" s="54">
        <v>111263827</v>
      </c>
      <c r="J19" s="54"/>
      <c r="K19" s="54">
        <f>SUM(C19:I19)</f>
        <v>507839707</v>
      </c>
    </row>
    <row r="20" spans="1:11" s="4" customFormat="1" ht="21" customHeight="1">
      <c r="A20" s="67" t="s">
        <v>152</v>
      </c>
      <c r="B20" s="42">
        <v>14</v>
      </c>
      <c r="C20" s="121">
        <v>0</v>
      </c>
      <c r="D20" s="54"/>
      <c r="E20" s="121">
        <v>0</v>
      </c>
      <c r="F20" s="54"/>
      <c r="G20" s="121">
        <v>0</v>
      </c>
      <c r="H20" s="54"/>
      <c r="I20" s="54">
        <v>-89929415</v>
      </c>
      <c r="J20" s="54"/>
      <c r="K20" s="54">
        <f>SUM(C20:I20)</f>
        <v>-89929415</v>
      </c>
    </row>
    <row r="21" spans="1:11" s="4" customFormat="1" ht="21" customHeight="1">
      <c r="A21" s="67" t="s">
        <v>46</v>
      </c>
      <c r="B21" s="89"/>
      <c r="C21" s="121">
        <v>0</v>
      </c>
      <c r="D21" s="54"/>
      <c r="E21" s="121">
        <v>0</v>
      </c>
      <c r="F21" s="54"/>
      <c r="G21" s="121">
        <v>0</v>
      </c>
      <c r="H21" s="54"/>
      <c r="I21" s="54">
        <f>'กำไรขาดทุน-9 เดือน'!G51</f>
        <v>75751302</v>
      </c>
      <c r="J21" s="54"/>
      <c r="K21" s="54">
        <f>SUM(C21:I21)</f>
        <v>75751302</v>
      </c>
    </row>
    <row r="22" spans="1:11" s="30" customFormat="1" ht="21" customHeight="1">
      <c r="A22" s="67" t="s">
        <v>123</v>
      </c>
      <c r="B22" s="90"/>
      <c r="C22" s="121">
        <v>0</v>
      </c>
      <c r="D22" s="54"/>
      <c r="E22" s="121">
        <v>0</v>
      </c>
      <c r="F22" s="54"/>
      <c r="G22" s="121">
        <v>0</v>
      </c>
      <c r="H22" s="54"/>
      <c r="I22" s="121">
        <f>'กำไรขาดทุน-9 เดือน'!G55-'กำไรขาดทุน-9 เดือน'!G51</f>
        <v>0</v>
      </c>
      <c r="J22" s="54"/>
      <c r="K22" s="121">
        <f t="shared" ref="K22" si="1">SUM(C22:I22)</f>
        <v>0</v>
      </c>
    </row>
    <row r="23" spans="1:11" s="14" customFormat="1" ht="21" customHeight="1" thickBot="1">
      <c r="A23" s="106" t="s">
        <v>164</v>
      </c>
      <c r="B23" s="37"/>
      <c r="C23" s="58">
        <f>SUM(C19:C22)</f>
        <v>115000000</v>
      </c>
      <c r="D23" s="54"/>
      <c r="E23" s="58">
        <f>SUM(E19:E22)</f>
        <v>270075880</v>
      </c>
      <c r="F23" s="54"/>
      <c r="G23" s="58">
        <f>SUM(G19:G22)</f>
        <v>11500000</v>
      </c>
      <c r="H23" s="54"/>
      <c r="I23" s="58">
        <f>SUM(I19:I22)</f>
        <v>97085714</v>
      </c>
      <c r="J23" s="54"/>
      <c r="K23" s="58">
        <f>SUM(K19:K22)</f>
        <v>493661594</v>
      </c>
    </row>
    <row r="24" spans="1:11" s="91" customFormat="1" ht="21" customHeight="1" thickTop="1">
      <c r="A24" s="67"/>
      <c r="C24" s="92"/>
      <c r="D24" s="92"/>
      <c r="E24" s="92"/>
      <c r="F24" s="92"/>
      <c r="G24" s="92"/>
      <c r="H24" s="92"/>
      <c r="I24" s="92"/>
      <c r="J24" s="92"/>
      <c r="K24" s="92"/>
    </row>
    <row r="25" spans="1:11" s="85" customFormat="1" ht="21" customHeight="1">
      <c r="A25" s="67"/>
      <c r="B25" s="91"/>
      <c r="C25" s="92"/>
      <c r="D25" s="92"/>
      <c r="E25" s="92"/>
      <c r="F25" s="92"/>
      <c r="G25" s="92"/>
      <c r="H25" s="92"/>
      <c r="I25" s="92"/>
      <c r="J25" s="92"/>
      <c r="K25" s="92"/>
    </row>
    <row r="26" spans="1:11" s="85" customFormat="1" ht="21" customHeight="1">
      <c r="A26" s="67"/>
      <c r="B26" s="91"/>
      <c r="C26" s="93"/>
      <c r="D26" s="93"/>
      <c r="E26" s="93"/>
      <c r="F26" s="93"/>
      <c r="G26" s="93"/>
      <c r="H26" s="93"/>
      <c r="I26" s="93"/>
      <c r="J26" s="93"/>
      <c r="K26" s="93"/>
    </row>
    <row r="27" spans="1:11" s="66" customFormat="1" ht="21" customHeight="1"/>
    <row r="40" spans="1:1" ht="21" customHeight="1">
      <c r="A40" s="67" t="s">
        <v>17</v>
      </c>
    </row>
  </sheetData>
  <mergeCells count="6">
    <mergeCell ref="A1:K1"/>
    <mergeCell ref="A2:K2"/>
    <mergeCell ref="A3:K3"/>
    <mergeCell ref="G8:I8"/>
    <mergeCell ref="A4:K4"/>
    <mergeCell ref="C7:K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1"/>
  <sheetViews>
    <sheetView topLeftCell="A30" zoomScaleNormal="100" zoomScaleSheetLayoutView="100" zoomScalePageLayoutView="70" workbookViewId="0">
      <selection activeCell="G13" sqref="G13"/>
    </sheetView>
  </sheetViews>
  <sheetFormatPr defaultColWidth="9.125" defaultRowHeight="21" customHeight="1"/>
  <cols>
    <col min="1" max="1" width="56.75" style="7" customWidth="1"/>
    <col min="2" max="2" width="6.875" style="7" customWidth="1"/>
    <col min="3" max="3" width="13.25" style="6" customWidth="1"/>
    <col min="4" max="4" width="1.75" style="6" customWidth="1"/>
    <col min="5" max="5" width="13.25" style="6" customWidth="1"/>
    <col min="6" max="6" width="1.75" style="6" customWidth="1"/>
    <col min="7" max="7" width="13.25" style="13" customWidth="1"/>
    <col min="8" max="8" width="1.75" style="13" customWidth="1"/>
    <col min="9" max="9" width="13.25" style="7" customWidth="1"/>
    <col min="10" max="10" width="0.75" style="7" customWidth="1"/>
    <col min="11" max="16384" width="9.125" style="7"/>
  </cols>
  <sheetData>
    <row r="1" spans="1:9" ht="24" customHeight="1">
      <c r="A1" s="171" t="s">
        <v>140</v>
      </c>
      <c r="B1" s="171"/>
      <c r="C1" s="171"/>
      <c r="D1" s="171"/>
      <c r="E1" s="171"/>
      <c r="F1" s="171"/>
      <c r="G1" s="171"/>
      <c r="H1" s="171"/>
      <c r="I1" s="171"/>
    </row>
    <row r="2" spans="1:9" ht="24" customHeight="1">
      <c r="A2" s="180" t="s">
        <v>66</v>
      </c>
      <c r="B2" s="180"/>
      <c r="C2" s="180"/>
      <c r="D2" s="180"/>
      <c r="E2" s="180"/>
      <c r="F2" s="180"/>
      <c r="G2" s="180"/>
      <c r="H2" s="180"/>
      <c r="I2" s="180"/>
    </row>
    <row r="3" spans="1:9" ht="24" customHeight="1">
      <c r="A3" s="181" t="s">
        <v>162</v>
      </c>
      <c r="B3" s="181"/>
      <c r="C3" s="181"/>
      <c r="D3" s="181"/>
      <c r="E3" s="181"/>
      <c r="F3" s="181"/>
      <c r="G3" s="181"/>
      <c r="H3" s="181"/>
      <c r="I3" s="181"/>
    </row>
    <row r="4" spans="1:9" ht="24" customHeight="1">
      <c r="A4" s="181" t="s">
        <v>6</v>
      </c>
      <c r="B4" s="181"/>
      <c r="C4" s="181"/>
      <c r="D4" s="181"/>
      <c r="E4" s="181"/>
      <c r="F4" s="181"/>
      <c r="G4" s="181"/>
      <c r="H4" s="181"/>
      <c r="I4" s="181"/>
    </row>
    <row r="5" spans="1:9" ht="24" customHeight="1">
      <c r="A5" s="108"/>
      <c r="B5" s="108"/>
      <c r="C5" s="108"/>
      <c r="D5" s="108"/>
      <c r="E5" s="108"/>
      <c r="F5" s="108"/>
      <c r="G5" s="122"/>
      <c r="H5" s="108"/>
      <c r="I5" s="98" t="s">
        <v>48</v>
      </c>
    </row>
    <row r="6" spans="1:9" ht="8.6999999999999993" customHeight="1">
      <c r="A6" s="123"/>
      <c r="B6" s="123"/>
      <c r="C6" s="124"/>
      <c r="D6" s="124"/>
      <c r="E6" s="124"/>
      <c r="F6" s="124"/>
      <c r="G6" s="125"/>
      <c r="H6" s="125"/>
    </row>
    <row r="7" spans="1:9" ht="21" customHeight="1">
      <c r="A7" s="26"/>
      <c r="B7" s="46"/>
      <c r="C7" s="173" t="s">
        <v>1</v>
      </c>
      <c r="D7" s="173"/>
      <c r="E7" s="173"/>
      <c r="F7" s="126"/>
      <c r="G7" s="173" t="s">
        <v>2</v>
      </c>
      <c r="H7" s="173"/>
      <c r="I7" s="173"/>
    </row>
    <row r="8" spans="1:9" ht="21" customHeight="1">
      <c r="A8" s="26"/>
      <c r="C8" s="35" t="s">
        <v>86</v>
      </c>
      <c r="D8" s="127"/>
      <c r="E8" s="35" t="s">
        <v>79</v>
      </c>
      <c r="F8" s="127"/>
      <c r="G8" s="128" t="s">
        <v>86</v>
      </c>
      <c r="H8" s="127"/>
      <c r="I8" s="35" t="s">
        <v>79</v>
      </c>
    </row>
    <row r="9" spans="1:9" ht="21" customHeight="1">
      <c r="A9" s="22" t="s">
        <v>67</v>
      </c>
      <c r="B9" s="59"/>
      <c r="C9" s="127"/>
      <c r="D9" s="127"/>
      <c r="E9" s="127"/>
      <c r="F9" s="127"/>
      <c r="G9" s="129"/>
      <c r="H9" s="129"/>
    </row>
    <row r="10" spans="1:9" ht="21" customHeight="1">
      <c r="A10" s="94" t="s">
        <v>46</v>
      </c>
      <c r="C10" s="61">
        <f>'กำไรขาดทุน-9 เดือน'!C25</f>
        <v>75645889.830000013</v>
      </c>
      <c r="D10" s="59"/>
      <c r="E10" s="61">
        <f>'กำไรขาดทุน-9 เดือน'!E25</f>
        <v>77142838</v>
      </c>
      <c r="F10" s="59"/>
      <c r="G10" s="61">
        <f>'กำไรขาดทุน-9 เดือน'!G25</f>
        <v>75751302</v>
      </c>
      <c r="H10" s="39"/>
      <c r="I10" s="61">
        <f>'กำไรขาดทุน-9 เดือน'!I25</f>
        <v>75315067</v>
      </c>
    </row>
    <row r="11" spans="1:9" ht="21" customHeight="1">
      <c r="A11" s="94" t="s">
        <v>87</v>
      </c>
      <c r="B11" s="43"/>
      <c r="C11" s="59"/>
      <c r="D11" s="59"/>
      <c r="E11" s="61"/>
      <c r="F11" s="59"/>
      <c r="H11" s="59"/>
      <c r="I11" s="61"/>
    </row>
    <row r="12" spans="1:9" ht="21" customHeight="1">
      <c r="A12" s="130" t="s">
        <v>134</v>
      </c>
      <c r="B12" s="43"/>
      <c r="C12" s="61">
        <f>-'กำไรขาดทุน-9 เดือน'!C24</f>
        <v>19679872</v>
      </c>
      <c r="D12" s="59"/>
      <c r="E12" s="61">
        <f>-'กำไรขาดทุน-9 เดือน'!E24</f>
        <v>19286197</v>
      </c>
      <c r="F12" s="59"/>
      <c r="G12" s="61">
        <f>-'กำไรขาดทุน-9 เดือน'!G24</f>
        <v>19679872</v>
      </c>
      <c r="H12" s="59"/>
      <c r="I12" s="61">
        <f>-'กำไรขาดทุน-9 เดือน'!I24</f>
        <v>19286197</v>
      </c>
    </row>
    <row r="13" spans="1:9" ht="21" customHeight="1">
      <c r="A13" s="130" t="s">
        <v>135</v>
      </c>
      <c r="B13" s="43"/>
      <c r="C13" s="59">
        <v>6352836</v>
      </c>
      <c r="D13" s="59"/>
      <c r="E13" s="61">
        <v>5749961</v>
      </c>
      <c r="F13" s="59"/>
      <c r="G13" s="13">
        <v>6247983</v>
      </c>
      <c r="H13" s="59"/>
      <c r="I13" s="61">
        <v>5645108</v>
      </c>
    </row>
    <row r="14" spans="1:9" ht="21" customHeight="1">
      <c r="A14" s="130" t="s">
        <v>68</v>
      </c>
      <c r="B14" s="43"/>
      <c r="C14" s="59">
        <v>1861553</v>
      </c>
      <c r="D14" s="59"/>
      <c r="E14" s="61">
        <v>1771909</v>
      </c>
      <c r="F14" s="59"/>
      <c r="G14" s="13">
        <v>1861553</v>
      </c>
      <c r="H14" s="59"/>
      <c r="I14" s="61">
        <v>1771909</v>
      </c>
    </row>
    <row r="15" spans="1:9" ht="21" customHeight="1">
      <c r="A15" s="130" t="s">
        <v>148</v>
      </c>
      <c r="B15" s="43"/>
      <c r="C15" s="59">
        <v>-252770</v>
      </c>
      <c r="D15" s="59"/>
      <c r="E15" s="61">
        <v>669204</v>
      </c>
      <c r="F15" s="59"/>
      <c r="G15" s="13">
        <v>-252770</v>
      </c>
      <c r="H15" s="59"/>
      <c r="I15" s="61">
        <v>669204</v>
      </c>
    </row>
    <row r="16" spans="1:9" ht="21" customHeight="1">
      <c r="A16" s="130" t="s">
        <v>88</v>
      </c>
      <c r="B16" s="43"/>
      <c r="C16" s="59">
        <v>2031621</v>
      </c>
      <c r="D16" s="59"/>
      <c r="E16" s="61">
        <v>588727</v>
      </c>
      <c r="F16" s="59"/>
      <c r="G16" s="13">
        <v>2031621</v>
      </c>
      <c r="H16" s="59"/>
      <c r="I16" s="61">
        <v>588727</v>
      </c>
    </row>
    <row r="17" spans="1:9" ht="21" customHeight="1">
      <c r="A17" s="130" t="s">
        <v>89</v>
      </c>
      <c r="B17" s="43"/>
      <c r="C17" s="61">
        <v>16</v>
      </c>
      <c r="D17" s="59"/>
      <c r="E17" s="61">
        <v>18</v>
      </c>
      <c r="F17" s="59"/>
      <c r="G17" s="120">
        <v>16</v>
      </c>
      <c r="H17" s="59"/>
      <c r="I17" s="61">
        <v>18</v>
      </c>
    </row>
    <row r="18" spans="1:9" ht="21" customHeight="1">
      <c r="A18" s="130" t="s">
        <v>72</v>
      </c>
      <c r="B18" s="43"/>
      <c r="C18" s="59">
        <v>430088</v>
      </c>
      <c r="D18" s="59"/>
      <c r="E18" s="59">
        <v>340817</v>
      </c>
      <c r="F18" s="59"/>
      <c r="G18" s="13">
        <v>430088</v>
      </c>
      <c r="H18" s="59"/>
      <c r="I18" s="59">
        <v>340817</v>
      </c>
    </row>
    <row r="19" spans="1:9" ht="21" customHeight="1">
      <c r="A19" s="130" t="s">
        <v>71</v>
      </c>
      <c r="C19" s="6">
        <v>-3856898</v>
      </c>
      <c r="E19" s="61">
        <v>-5398791</v>
      </c>
      <c r="G19" s="13">
        <v>-3855649</v>
      </c>
      <c r="I19" s="61">
        <v>-5397586</v>
      </c>
    </row>
    <row r="20" spans="1:9" ht="21" customHeight="1">
      <c r="A20" s="131" t="s">
        <v>90</v>
      </c>
      <c r="B20" s="132"/>
      <c r="C20" s="39">
        <v>-1232527</v>
      </c>
      <c r="D20" s="59"/>
      <c r="E20" s="61">
        <v>-2156601</v>
      </c>
      <c r="F20" s="59"/>
      <c r="G20" s="101">
        <v>0</v>
      </c>
      <c r="H20" s="39"/>
      <c r="I20" s="101">
        <v>0</v>
      </c>
    </row>
    <row r="21" spans="1:9" ht="21" customHeight="1">
      <c r="A21" s="130" t="s">
        <v>69</v>
      </c>
      <c r="B21" s="116"/>
      <c r="C21" s="39">
        <v>-1167325</v>
      </c>
      <c r="D21" s="59"/>
      <c r="E21" s="61">
        <v>-1154553</v>
      </c>
      <c r="F21" s="59"/>
      <c r="G21" s="114">
        <v>-1167325</v>
      </c>
      <c r="H21" s="39"/>
      <c r="I21" s="61">
        <v>-1154553</v>
      </c>
    </row>
    <row r="22" spans="1:9" ht="21" customHeight="1">
      <c r="A22" s="130" t="s">
        <v>166</v>
      </c>
      <c r="B22" s="43"/>
      <c r="C22" s="52">
        <v>-1477108</v>
      </c>
      <c r="D22" s="59"/>
      <c r="E22" s="61">
        <v>-3604858</v>
      </c>
      <c r="F22" s="59"/>
      <c r="G22" s="18">
        <v>-1477108</v>
      </c>
      <c r="H22" s="52"/>
      <c r="I22" s="61">
        <v>-3604858</v>
      </c>
    </row>
    <row r="23" spans="1:9" ht="21" customHeight="1">
      <c r="A23" s="130" t="s">
        <v>147</v>
      </c>
      <c r="B23" s="43"/>
      <c r="C23" s="52">
        <v>2251298</v>
      </c>
      <c r="D23" s="59"/>
      <c r="E23" s="61">
        <v>2047134</v>
      </c>
      <c r="F23" s="59"/>
      <c r="G23" s="18">
        <v>2251298</v>
      </c>
      <c r="H23" s="52"/>
      <c r="I23" s="61">
        <v>2047134</v>
      </c>
    </row>
    <row r="24" spans="1:9" ht="21" customHeight="1">
      <c r="A24" s="133"/>
      <c r="B24" s="43"/>
      <c r="C24" s="134">
        <f>SUM(C10:C23)</f>
        <v>100266545.83000001</v>
      </c>
      <c r="D24" s="59"/>
      <c r="E24" s="134">
        <f>SUM(E10:E23)</f>
        <v>95282002</v>
      </c>
      <c r="F24" s="59"/>
      <c r="G24" s="134">
        <f>SUM(G10:G23)</f>
        <v>101500881</v>
      </c>
      <c r="H24" s="52"/>
      <c r="I24" s="135">
        <f>SUM(I10:I23)</f>
        <v>95507184</v>
      </c>
    </row>
    <row r="25" spans="1:9" ht="21" customHeight="1">
      <c r="A25" s="94" t="s">
        <v>127</v>
      </c>
      <c r="B25" s="43"/>
      <c r="C25" s="61"/>
      <c r="D25" s="59"/>
      <c r="E25" s="61"/>
      <c r="F25" s="59"/>
      <c r="G25" s="118"/>
      <c r="H25" s="52"/>
      <c r="I25" s="61"/>
    </row>
    <row r="26" spans="1:9" ht="21" customHeight="1">
      <c r="A26" s="131" t="s">
        <v>128</v>
      </c>
      <c r="B26" s="136"/>
      <c r="C26" s="61"/>
      <c r="D26" s="61"/>
      <c r="E26" s="61"/>
      <c r="F26" s="61"/>
      <c r="G26" s="61"/>
      <c r="H26" s="61"/>
      <c r="I26" s="61"/>
    </row>
    <row r="27" spans="1:9" ht="21" customHeight="1">
      <c r="A27" s="133" t="s">
        <v>91</v>
      </c>
      <c r="C27" s="52">
        <v>2620994</v>
      </c>
      <c r="D27" s="59"/>
      <c r="E27" s="61">
        <v>47187075</v>
      </c>
      <c r="F27" s="59"/>
      <c r="G27" s="18">
        <v>2532243</v>
      </c>
      <c r="H27" s="52"/>
      <c r="I27" s="61">
        <v>46296342</v>
      </c>
    </row>
    <row r="28" spans="1:9" ht="21" customHeight="1">
      <c r="A28" s="133" t="s">
        <v>14</v>
      </c>
      <c r="B28" s="116"/>
      <c r="C28" s="52">
        <v>-119989</v>
      </c>
      <c r="D28" s="59"/>
      <c r="E28" s="61">
        <v>-2468658</v>
      </c>
      <c r="F28" s="59"/>
      <c r="G28" s="101">
        <v>0</v>
      </c>
      <c r="H28" s="101"/>
      <c r="I28" s="61">
        <v>-2439528</v>
      </c>
    </row>
    <row r="29" spans="1:9" ht="21" customHeight="1">
      <c r="A29" s="131" t="s">
        <v>129</v>
      </c>
      <c r="B29" s="116"/>
      <c r="C29" s="52"/>
      <c r="D29" s="52"/>
      <c r="E29" s="52"/>
      <c r="F29" s="52"/>
      <c r="G29" s="52"/>
      <c r="H29" s="52"/>
      <c r="I29" s="52"/>
    </row>
    <row r="30" spans="1:9" ht="21" customHeight="1">
      <c r="A30" s="133" t="s">
        <v>92</v>
      </c>
      <c r="C30" s="40">
        <v>12246984</v>
      </c>
      <c r="D30" s="59"/>
      <c r="E30" s="117">
        <v>10727521</v>
      </c>
      <c r="F30" s="59"/>
      <c r="G30" s="115">
        <v>11287387</v>
      </c>
      <c r="H30" s="52"/>
      <c r="I30" s="117">
        <v>11112396</v>
      </c>
    </row>
    <row r="31" spans="1:9" ht="21" customHeight="1">
      <c r="A31" s="94" t="s">
        <v>138</v>
      </c>
      <c r="C31" s="61">
        <f>SUM(C24:C30)</f>
        <v>115014534.83000001</v>
      </c>
      <c r="D31" s="59"/>
      <c r="E31" s="61">
        <f>SUM(E24:E30)</f>
        <v>150727940</v>
      </c>
      <c r="F31" s="59"/>
      <c r="G31" s="118">
        <f>SUM(G24:G30)</f>
        <v>115320511</v>
      </c>
      <c r="H31" s="52"/>
      <c r="I31" s="61">
        <f>SUM(I24:I30)</f>
        <v>150476394</v>
      </c>
    </row>
    <row r="32" spans="1:9" ht="21" customHeight="1">
      <c r="A32" s="131" t="s">
        <v>130</v>
      </c>
      <c r="C32" s="52">
        <v>-430088</v>
      </c>
      <c r="D32" s="59"/>
      <c r="E32" s="61">
        <v>-337117</v>
      </c>
      <c r="F32" s="59"/>
      <c r="G32" s="18">
        <v>-430088</v>
      </c>
      <c r="H32" s="52"/>
      <c r="I32" s="61">
        <v>-337117</v>
      </c>
    </row>
    <row r="33" spans="1:9" ht="21" customHeight="1">
      <c r="A33" s="131" t="s">
        <v>93</v>
      </c>
      <c r="C33" s="52">
        <v>3701646</v>
      </c>
      <c r="D33" s="59"/>
      <c r="E33" s="61">
        <v>5310073</v>
      </c>
      <c r="F33" s="59"/>
      <c r="G33" s="18">
        <v>3700397</v>
      </c>
      <c r="H33" s="52"/>
      <c r="I33" s="61">
        <v>5308868</v>
      </c>
    </row>
    <row r="34" spans="1:9" ht="21" customHeight="1">
      <c r="A34" s="131" t="s">
        <v>73</v>
      </c>
      <c r="C34" s="52">
        <v>-24531819</v>
      </c>
      <c r="D34" s="59"/>
      <c r="E34" s="61">
        <v>-28070381</v>
      </c>
      <c r="F34" s="59"/>
      <c r="G34" s="18">
        <v>-24531819</v>
      </c>
      <c r="H34" s="52"/>
      <c r="I34" s="61">
        <v>-28070381</v>
      </c>
    </row>
    <row r="35" spans="1:9" ht="21" customHeight="1">
      <c r="A35" s="95" t="s">
        <v>139</v>
      </c>
      <c r="C35" s="137">
        <f>SUM(C31:C34)</f>
        <v>93754273.830000013</v>
      </c>
      <c r="D35" s="59"/>
      <c r="E35" s="137">
        <f>SUM(E31:E34)</f>
        <v>127630515</v>
      </c>
      <c r="F35" s="59"/>
      <c r="G35" s="138">
        <f>SUM(G31:G34)</f>
        <v>94059001</v>
      </c>
      <c r="H35" s="52"/>
      <c r="I35" s="137">
        <f>SUM(I31:I34)</f>
        <v>127377764</v>
      </c>
    </row>
    <row r="36" spans="1:9" ht="21" customHeight="1">
      <c r="A36" s="95"/>
      <c r="C36" s="52"/>
      <c r="D36" s="59"/>
    </row>
    <row r="38" spans="1:9" ht="21" customHeight="1">
      <c r="A38" s="95"/>
      <c r="C38" s="52"/>
      <c r="D38" s="59"/>
    </row>
    <row r="39" spans="1:9" ht="21" customHeight="1">
      <c r="A39" s="95"/>
      <c r="C39" s="52"/>
      <c r="D39" s="59"/>
    </row>
    <row r="40" spans="1:9" ht="21" customHeight="1">
      <c r="A40" s="95"/>
      <c r="C40" s="52"/>
      <c r="D40" s="59"/>
    </row>
    <row r="41" spans="1:9" ht="21" customHeight="1">
      <c r="A41" s="95"/>
      <c r="C41" s="52"/>
      <c r="D41" s="59"/>
    </row>
    <row r="42" spans="1:9" ht="24" customHeight="1">
      <c r="A42" s="171" t="s">
        <v>140</v>
      </c>
      <c r="B42" s="171"/>
      <c r="C42" s="171"/>
      <c r="D42" s="171"/>
      <c r="E42" s="171"/>
      <c r="F42" s="171"/>
      <c r="G42" s="171"/>
      <c r="H42" s="171"/>
      <c r="I42" s="171"/>
    </row>
    <row r="43" spans="1:9" ht="24" customHeight="1">
      <c r="A43" s="180" t="s">
        <v>70</v>
      </c>
      <c r="B43" s="180"/>
      <c r="C43" s="180"/>
      <c r="D43" s="180"/>
      <c r="E43" s="180"/>
      <c r="F43" s="180"/>
      <c r="G43" s="180"/>
      <c r="H43" s="180"/>
      <c r="I43" s="180"/>
    </row>
    <row r="44" spans="1:9" ht="24" customHeight="1">
      <c r="A44" s="181" t="s">
        <v>162</v>
      </c>
      <c r="B44" s="181"/>
      <c r="C44" s="181"/>
      <c r="D44" s="181"/>
      <c r="E44" s="181"/>
      <c r="F44" s="181"/>
      <c r="G44" s="181"/>
      <c r="H44" s="181"/>
      <c r="I44" s="181"/>
    </row>
    <row r="45" spans="1:9" ht="24" customHeight="1">
      <c r="A45" s="181" t="s">
        <v>6</v>
      </c>
      <c r="B45" s="181"/>
      <c r="C45" s="181"/>
      <c r="D45" s="181"/>
      <c r="E45" s="181"/>
      <c r="F45" s="181"/>
      <c r="G45" s="181"/>
      <c r="H45" s="181"/>
      <c r="I45" s="181"/>
    </row>
    <row r="46" spans="1:9" ht="24" customHeight="1">
      <c r="A46" s="108"/>
      <c r="B46" s="108"/>
      <c r="C46" s="108"/>
      <c r="D46" s="108"/>
      <c r="E46" s="108"/>
      <c r="F46" s="108"/>
      <c r="G46" s="122"/>
      <c r="H46" s="108"/>
      <c r="I46" s="98" t="s">
        <v>48</v>
      </c>
    </row>
    <row r="47" spans="1:9" ht="9.6" customHeight="1">
      <c r="A47" s="123"/>
      <c r="B47" s="123"/>
      <c r="C47" s="124"/>
      <c r="D47" s="124"/>
      <c r="E47" s="124"/>
      <c r="F47" s="124"/>
      <c r="G47" s="125"/>
      <c r="H47" s="125"/>
    </row>
    <row r="48" spans="1:9" ht="21" customHeight="1">
      <c r="A48" s="26"/>
      <c r="B48" s="46"/>
      <c r="C48" s="173" t="s">
        <v>1</v>
      </c>
      <c r="D48" s="173"/>
      <c r="E48" s="173"/>
      <c r="F48" s="126"/>
      <c r="G48" s="173" t="s">
        <v>2</v>
      </c>
      <c r="H48" s="173"/>
      <c r="I48" s="173"/>
    </row>
    <row r="49" spans="1:9" ht="21" customHeight="1">
      <c r="A49" s="26"/>
      <c r="C49" s="35" t="s">
        <v>86</v>
      </c>
      <c r="D49" s="127"/>
      <c r="E49" s="35" t="s">
        <v>79</v>
      </c>
      <c r="F49" s="127"/>
      <c r="G49" s="128" t="s">
        <v>86</v>
      </c>
      <c r="H49" s="127"/>
      <c r="I49" s="35" t="s">
        <v>79</v>
      </c>
    </row>
    <row r="50" spans="1:9" ht="21" customHeight="1">
      <c r="A50" s="95" t="s">
        <v>74</v>
      </c>
      <c r="C50" s="52"/>
      <c r="D50" s="59"/>
    </row>
    <row r="51" spans="1:9" ht="21" customHeight="1">
      <c r="A51" s="94" t="s">
        <v>153</v>
      </c>
      <c r="C51" s="59">
        <v>-2255540</v>
      </c>
      <c r="D51" s="59"/>
      <c r="E51" s="59">
        <v>-3282349</v>
      </c>
      <c r="G51" s="13">
        <v>-2255540</v>
      </c>
      <c r="I51" s="59">
        <v>-3282349</v>
      </c>
    </row>
    <row r="52" spans="1:9" ht="21" customHeight="1">
      <c r="A52" s="94" t="s">
        <v>94</v>
      </c>
      <c r="C52" s="59"/>
      <c r="D52" s="59"/>
      <c r="E52" s="59"/>
      <c r="I52" s="59"/>
    </row>
    <row r="53" spans="1:9" ht="21" customHeight="1">
      <c r="A53" s="130" t="s">
        <v>95</v>
      </c>
      <c r="C53" s="59">
        <v>-79591285</v>
      </c>
      <c r="D53" s="59"/>
      <c r="E53" s="59">
        <v>-116077248</v>
      </c>
      <c r="G53" s="13">
        <v>-79591285.189999998</v>
      </c>
      <c r="I53" s="59">
        <v>-116077248</v>
      </c>
    </row>
    <row r="54" spans="1:9" ht="21" customHeight="1">
      <c r="A54" s="94" t="s">
        <v>96</v>
      </c>
      <c r="C54" s="59"/>
      <c r="D54" s="59"/>
      <c r="E54" s="59"/>
      <c r="I54" s="59"/>
    </row>
    <row r="55" spans="1:9" ht="21" customHeight="1">
      <c r="A55" s="130" t="s">
        <v>95</v>
      </c>
      <c r="C55" s="59">
        <v>120369000</v>
      </c>
      <c r="D55" s="59"/>
      <c r="E55" s="59">
        <v>149285080</v>
      </c>
      <c r="G55" s="13">
        <v>120369000</v>
      </c>
      <c r="I55" s="59">
        <v>149285080</v>
      </c>
    </row>
    <row r="56" spans="1:9" ht="21" customHeight="1">
      <c r="A56" s="94" t="s">
        <v>131</v>
      </c>
      <c r="C56" s="101">
        <v>0</v>
      </c>
      <c r="D56" s="59"/>
      <c r="E56" s="59">
        <v>-53169567</v>
      </c>
      <c r="G56" s="101">
        <v>0</v>
      </c>
      <c r="I56" s="59">
        <v>-53169567</v>
      </c>
    </row>
    <row r="57" spans="1:9" ht="21" customHeight="1">
      <c r="A57" s="94" t="s">
        <v>165</v>
      </c>
      <c r="C57" s="101">
        <v>0</v>
      </c>
      <c r="D57" s="59"/>
      <c r="E57" s="59">
        <v>31761485</v>
      </c>
      <c r="G57" s="101">
        <v>0</v>
      </c>
      <c r="I57" s="59">
        <v>31761485</v>
      </c>
    </row>
    <row r="58" spans="1:9" ht="21" customHeight="1">
      <c r="A58" s="7" t="s">
        <v>69</v>
      </c>
      <c r="C58" s="59">
        <v>1167325</v>
      </c>
      <c r="D58" s="59"/>
      <c r="E58" s="59">
        <v>1159089</v>
      </c>
      <c r="G58" s="13">
        <v>1167325</v>
      </c>
      <c r="I58" s="59">
        <v>1159089</v>
      </c>
    </row>
    <row r="59" spans="1:9" ht="21" customHeight="1">
      <c r="A59" s="95" t="s">
        <v>158</v>
      </c>
      <c r="C59" s="139">
        <f>SUM(C51:C58)</f>
        <v>39689500</v>
      </c>
      <c r="D59" s="59"/>
      <c r="E59" s="139">
        <f>SUM(E51:E58)</f>
        <v>9676490</v>
      </c>
      <c r="G59" s="139">
        <f>SUM(G51:G58)</f>
        <v>39689499.810000002</v>
      </c>
      <c r="I59" s="139">
        <f>SUM(I51:I58)</f>
        <v>9676490</v>
      </c>
    </row>
    <row r="60" spans="1:9" ht="21" customHeight="1">
      <c r="A60" s="94"/>
      <c r="D60" s="59"/>
    </row>
    <row r="61" spans="1:9" ht="21" customHeight="1">
      <c r="A61" s="95" t="s">
        <v>75</v>
      </c>
      <c r="C61" s="59"/>
      <c r="D61" s="59"/>
      <c r="E61" s="59"/>
      <c r="I61" s="59"/>
    </row>
    <row r="62" spans="1:9" ht="21" customHeight="1">
      <c r="A62" s="94" t="s">
        <v>97</v>
      </c>
      <c r="C62" s="59">
        <v>-2068467</v>
      </c>
      <c r="D62" s="59"/>
      <c r="E62" s="59">
        <v>-2463363</v>
      </c>
      <c r="G62" s="13">
        <v>-2068467</v>
      </c>
      <c r="I62" s="59">
        <v>-2463363</v>
      </c>
    </row>
    <row r="63" spans="1:9" ht="21" customHeight="1">
      <c r="A63" s="94" t="s">
        <v>154</v>
      </c>
      <c r="C63" s="59">
        <v>-89929415</v>
      </c>
      <c r="D63" s="59"/>
      <c r="E63" s="59">
        <v>-94299385</v>
      </c>
      <c r="G63" s="13">
        <v>-89929415</v>
      </c>
      <c r="I63" s="59">
        <v>-94299385</v>
      </c>
    </row>
    <row r="64" spans="1:9" ht="21" customHeight="1">
      <c r="A64" s="95" t="s">
        <v>136</v>
      </c>
      <c r="C64" s="139">
        <f>SUM(C62:C63)</f>
        <v>-91997882</v>
      </c>
      <c r="D64" s="59"/>
      <c r="E64" s="139">
        <f>SUM(E62:E63)</f>
        <v>-96762748</v>
      </c>
      <c r="G64" s="139">
        <f>SUM(G62:G63)</f>
        <v>-91997882</v>
      </c>
      <c r="I64" s="139">
        <f>SUM(I62:I63)</f>
        <v>-96762748</v>
      </c>
    </row>
    <row r="65" spans="1:9" ht="21" customHeight="1">
      <c r="A65" s="94"/>
      <c r="C65" s="59"/>
      <c r="D65" s="59"/>
      <c r="E65" s="59"/>
      <c r="I65" s="59"/>
    </row>
    <row r="66" spans="1:9" ht="21" customHeight="1">
      <c r="A66" s="95" t="s">
        <v>146</v>
      </c>
      <c r="C66" s="59">
        <f>SUM(C64,C59,C35)</f>
        <v>41445891.830000013</v>
      </c>
      <c r="D66" s="59"/>
      <c r="E66" s="59">
        <f>SUM(E64,E59,E35)</f>
        <v>40544257</v>
      </c>
      <c r="G66" s="13">
        <f>SUM(G64,G59,G35)</f>
        <v>41750618.810000002</v>
      </c>
      <c r="I66" s="59">
        <f>SUM(I64,I59,I35)</f>
        <v>40291506</v>
      </c>
    </row>
    <row r="67" spans="1:9" ht="21" customHeight="1">
      <c r="A67" s="94" t="s">
        <v>132</v>
      </c>
      <c r="C67" s="59">
        <v>102580027</v>
      </c>
      <c r="D67" s="59"/>
      <c r="E67" s="59">
        <v>70776083</v>
      </c>
      <c r="G67" s="13">
        <v>101502555</v>
      </c>
      <c r="I67" s="59">
        <v>70660328</v>
      </c>
    </row>
    <row r="68" spans="1:9" ht="21" customHeight="1">
      <c r="A68" s="7" t="s">
        <v>157</v>
      </c>
      <c r="C68" s="59">
        <v>-67496</v>
      </c>
      <c r="D68" s="59"/>
      <c r="E68" s="59">
        <v>-20797</v>
      </c>
      <c r="G68" s="59">
        <v>-67496</v>
      </c>
      <c r="I68" s="59">
        <v>-20797</v>
      </c>
    </row>
    <row r="69" spans="1:9" ht="21" customHeight="1" thickBot="1">
      <c r="A69" s="95" t="s">
        <v>133</v>
      </c>
      <c r="C69" s="140">
        <f>SUM(C66:C68)</f>
        <v>143958422.83000001</v>
      </c>
      <c r="D69" s="59"/>
      <c r="E69" s="140">
        <f>SUM(E66:E68)</f>
        <v>111299543</v>
      </c>
      <c r="G69" s="141">
        <f>SUM(G66:G68)</f>
        <v>143185677.81</v>
      </c>
      <c r="I69" s="140">
        <f>SUM(I66:I68)</f>
        <v>110931037</v>
      </c>
    </row>
    <row r="70" spans="1:9" ht="21" customHeight="1" thickTop="1">
      <c r="A70" s="95"/>
      <c r="C70" s="59"/>
      <c r="D70" s="59"/>
      <c r="E70" s="59"/>
      <c r="I70" s="59"/>
    </row>
    <row r="71" spans="1:9" ht="21" customHeight="1">
      <c r="A71" s="95" t="s">
        <v>98</v>
      </c>
      <c r="D71" s="59"/>
    </row>
    <row r="72" spans="1:9" ht="21" customHeight="1">
      <c r="A72" s="94" t="s">
        <v>99</v>
      </c>
      <c r="C72" s="101">
        <v>0</v>
      </c>
      <c r="D72" s="59"/>
      <c r="E72" s="59">
        <v>6613</v>
      </c>
      <c r="G72" s="101">
        <v>0</v>
      </c>
      <c r="I72" s="59">
        <v>6613</v>
      </c>
    </row>
    <row r="73" spans="1:9" ht="21" customHeight="1">
      <c r="A73" s="94" t="s">
        <v>100</v>
      </c>
      <c r="C73" s="101">
        <v>0</v>
      </c>
      <c r="D73" s="59"/>
      <c r="E73" s="59">
        <v>2300607</v>
      </c>
      <c r="G73" s="101">
        <v>0</v>
      </c>
      <c r="I73" s="59">
        <v>2300607</v>
      </c>
    </row>
    <row r="74" spans="1:9" ht="21" customHeight="1">
      <c r="A74" s="95"/>
      <c r="C74" s="59"/>
      <c r="D74" s="59"/>
      <c r="E74" s="59"/>
      <c r="G74" s="101"/>
    </row>
    <row r="75" spans="1:9" ht="21" customHeight="1">
      <c r="A75" s="95"/>
      <c r="C75" s="59"/>
      <c r="E75" s="59"/>
    </row>
    <row r="76" spans="1:9" ht="21" customHeight="1">
      <c r="A76" s="95"/>
      <c r="C76" s="59"/>
      <c r="E76" s="59"/>
    </row>
    <row r="77" spans="1:9" ht="21" customHeight="1">
      <c r="A77" s="95"/>
      <c r="C77" s="59"/>
      <c r="E77" s="59"/>
    </row>
    <row r="78" spans="1:9" ht="21" customHeight="1">
      <c r="A78" s="95"/>
      <c r="C78" s="59"/>
      <c r="E78" s="59"/>
    </row>
    <row r="80" spans="1:9" ht="21" customHeight="1">
      <c r="C80" s="7"/>
    </row>
    <row r="81" spans="1:3" ht="21" customHeight="1">
      <c r="A81" s="7" t="s">
        <v>17</v>
      </c>
      <c r="C81" s="7"/>
    </row>
  </sheetData>
  <sheetProtection selectLockedCells="1" selectUnlockedCells="1"/>
  <mergeCells count="12">
    <mergeCell ref="C7:E7"/>
    <mergeCell ref="G7:I7"/>
    <mergeCell ref="A1:I1"/>
    <mergeCell ref="A2:I2"/>
    <mergeCell ref="A3:I3"/>
    <mergeCell ref="A4:I4"/>
    <mergeCell ref="A42:I42"/>
    <mergeCell ref="A43:I43"/>
    <mergeCell ref="A44:I44"/>
    <mergeCell ref="C48:E48"/>
    <mergeCell ref="G48:I48"/>
    <mergeCell ref="A45:I45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a91e0ea14f167236685179bbe682d6a1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06b95053cd8debd72c4ca50b91bea163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800834-7834-44E7-8D16-1361CE9A3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F60BDC-2922-4C6C-8EA3-B7A213F49727}">
  <ds:schemaRefs>
    <ds:schemaRef ds:uri="c06e91a0-c028-4067-baa2-1d41c95d2b4a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007bea1d-50ab-46ef-9096-f06598698ae6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หนี้สินและทุน</vt:lpstr>
      <vt:lpstr>กำไรขาดทุน-3 เดือน</vt:lpstr>
      <vt:lpstr>กำไรขาดทุน-9 เดือน</vt:lpstr>
      <vt:lpstr>ผู้ถือหุ้นรวม</vt:lpstr>
      <vt:lpstr>ผู้ถือหุ้นเฉพาะ</vt:lpstr>
      <vt:lpstr>กระแสเงินสด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2025-11-10T04:44:02Z</cp:lastPrinted>
  <dcterms:created xsi:type="dcterms:W3CDTF">2002-02-20T03:29:38Z</dcterms:created>
  <dcterms:modified xsi:type="dcterms:W3CDTF">2025-11-10T04:44:05Z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2023-05-19T09:14:28Z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c9d98848-6afa-4e29-aede-b40a378de884</vt:lpwstr>
  </property>
  <property fmtid="{D5CDD505-2E9C-101B-9397-08002B2CF9AE}" pid="19" name="MSIP_Label_4a7666b9-8c22-4014-be35-6a0285aeb119_ContentBits">
    <vt:lpwstr>2</vt:lpwstr>
  </property>
</Properties>
</file>