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AddTech Hub Public Company Limited\AddTech Hub_ (SRT-14) - Sept Q3'25\"/>
    </mc:Choice>
  </mc:AlternateContent>
  <xr:revisionPtr revIDLastSave="0" documentId="13_ncr:1_{E367A955-BCAE-492A-83DB-E029F2C85415}" xr6:coauthVersionLast="47" xr6:coauthVersionMax="47" xr10:uidLastSave="{00000000-0000-0000-0000-000000000000}"/>
  <bookViews>
    <workbookView xWindow="1170" yWindow="0" windowWidth="23175" windowHeight="15585" tabRatio="646" activeTab="5" xr2:uid="{55010FD8-84C7-4681-BEB2-6BCC32B28E40}"/>
  </bookViews>
  <sheets>
    <sheet name="T 2-4 " sheetId="1" r:id="rId1"/>
    <sheet name="T 5(3M)" sheetId="2" r:id="rId2"/>
    <sheet name="T 6_(9M)" sheetId="3" r:id="rId3"/>
    <sheet name="7" sheetId="4" r:id="rId4"/>
    <sheet name="8" sheetId="5" r:id="rId5"/>
    <sheet name="9-10" sheetId="6" r:id="rId6"/>
  </sheets>
  <externalReferences>
    <externalReference r:id="rId7"/>
    <externalReference r:id="rId8"/>
    <externalReference r:id="rId9"/>
  </externalReferences>
  <definedNames>
    <definedName name="__123Graph_D" localSheetId="5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5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[2]A!#REF!</definedName>
    <definedName name="nut" localSheetId="0" hidden="1">[2]A!#REF!</definedName>
    <definedName name="nut" localSheetId="1" hidden="1">[2]A!#REF!</definedName>
    <definedName name="nut" localSheetId="2" hidden="1">[2]A!#REF!</definedName>
    <definedName name="nut" hidden="1">[2]A!#REF!</definedName>
    <definedName name="TextRefCopyRangeCount" hidden="1">1</definedName>
    <definedName name="x" localSheetId="5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6" l="1"/>
  <c r="J75" i="6"/>
  <c r="H75" i="6"/>
  <c r="F75" i="6"/>
  <c r="K18" i="5" l="1"/>
  <c r="O20" i="5" l="1"/>
  <c r="L83" i="6"/>
  <c r="J83" i="6"/>
  <c r="H83" i="6"/>
  <c r="F83" i="6"/>
  <c r="A51" i="6"/>
  <c r="A49" i="6"/>
  <c r="L37" i="6"/>
  <c r="L41" i="6" s="1"/>
  <c r="J37" i="6"/>
  <c r="J41" i="6" s="1"/>
  <c r="H37" i="6"/>
  <c r="H41" i="6" s="1"/>
  <c r="F37" i="6"/>
  <c r="F41" i="6" s="1"/>
  <c r="M28" i="5"/>
  <c r="K28" i="5"/>
  <c r="I28" i="5"/>
  <c r="G28" i="5"/>
  <c r="O26" i="5"/>
  <c r="O25" i="5"/>
  <c r="O24" i="5"/>
  <c r="O23" i="5"/>
  <c r="M18" i="5"/>
  <c r="I18" i="5"/>
  <c r="G18" i="5"/>
  <c r="O16" i="5"/>
  <c r="O15" i="5"/>
  <c r="O12" i="5"/>
  <c r="U33" i="4"/>
  <c r="Q33" i="4"/>
  <c r="O33" i="4"/>
  <c r="M33" i="4"/>
  <c r="K33" i="4"/>
  <c r="I33" i="4"/>
  <c r="G33" i="4"/>
  <c r="S31" i="4"/>
  <c r="W31" i="4" s="1"/>
  <c r="S30" i="4"/>
  <c r="W30" i="4" s="1"/>
  <c r="S29" i="4"/>
  <c r="W29" i="4" s="1"/>
  <c r="S28" i="4"/>
  <c r="W28" i="4" s="1"/>
  <c r="S27" i="4"/>
  <c r="W27" i="4" s="1"/>
  <c r="S26" i="4"/>
  <c r="W26" i="4" s="1"/>
  <c r="U21" i="4"/>
  <c r="Q21" i="4"/>
  <c r="O21" i="4"/>
  <c r="M21" i="4"/>
  <c r="K21" i="4"/>
  <c r="I21" i="4"/>
  <c r="G21" i="4"/>
  <c r="S19" i="4"/>
  <c r="W19" i="4" s="1"/>
  <c r="S18" i="4"/>
  <c r="W18" i="4" s="1"/>
  <c r="S17" i="4"/>
  <c r="W17" i="4" s="1"/>
  <c r="S14" i="4"/>
  <c r="W14" i="4" s="1"/>
  <c r="A63" i="3"/>
  <c r="P56" i="3"/>
  <c r="N56" i="3"/>
  <c r="L56" i="3"/>
  <c r="J56" i="3"/>
  <c r="P52" i="3"/>
  <c r="N52" i="3"/>
  <c r="L52" i="3"/>
  <c r="J52" i="3"/>
  <c r="P46" i="3"/>
  <c r="N46" i="3"/>
  <c r="L46" i="3"/>
  <c r="J46" i="3"/>
  <c r="P36" i="3"/>
  <c r="N36" i="3"/>
  <c r="L36" i="3"/>
  <c r="J36" i="3"/>
  <c r="J38" i="3" s="1"/>
  <c r="P12" i="3"/>
  <c r="P20" i="3" s="1"/>
  <c r="P25" i="3" s="1"/>
  <c r="P29" i="3" s="1"/>
  <c r="P40" i="3" s="1"/>
  <c r="N12" i="3"/>
  <c r="N20" i="3" s="1"/>
  <c r="N25" i="3" s="1"/>
  <c r="N29" i="3" s="1"/>
  <c r="N40" i="3" s="1"/>
  <c r="L12" i="3"/>
  <c r="L20" i="3" s="1"/>
  <c r="L25" i="3" s="1"/>
  <c r="L29" i="3" s="1"/>
  <c r="L40" i="3" s="1"/>
  <c r="J12" i="3"/>
  <c r="J20" i="3" s="1"/>
  <c r="J25" i="3" s="1"/>
  <c r="J29" i="3" s="1"/>
  <c r="A64" i="2"/>
  <c r="P56" i="2"/>
  <c r="N56" i="2"/>
  <c r="L56" i="2"/>
  <c r="J56" i="2"/>
  <c r="P52" i="2"/>
  <c r="N52" i="2"/>
  <c r="L52" i="2"/>
  <c r="J52" i="2"/>
  <c r="P46" i="2"/>
  <c r="N46" i="2"/>
  <c r="L46" i="2"/>
  <c r="J46" i="2"/>
  <c r="P36" i="2"/>
  <c r="N36" i="2"/>
  <c r="L36" i="2"/>
  <c r="J36" i="2"/>
  <c r="J38" i="2" s="1"/>
  <c r="P12" i="2"/>
  <c r="P20" i="2" s="1"/>
  <c r="P25" i="2" s="1"/>
  <c r="P29" i="2" s="1"/>
  <c r="P40" i="2" s="1"/>
  <c r="N12" i="2"/>
  <c r="N20" i="2" s="1"/>
  <c r="N25" i="2" s="1"/>
  <c r="N29" i="2" s="1"/>
  <c r="N40" i="2" s="1"/>
  <c r="L12" i="2"/>
  <c r="L20" i="2" s="1"/>
  <c r="L25" i="2" s="1"/>
  <c r="L29" i="2" s="1"/>
  <c r="L40" i="2" s="1"/>
  <c r="J12" i="2"/>
  <c r="J20" i="2" s="1"/>
  <c r="J25" i="2" s="1"/>
  <c r="J29" i="2" s="1"/>
  <c r="P130" i="1"/>
  <c r="P133" i="1" s="1"/>
  <c r="N130" i="1"/>
  <c r="N133" i="1" s="1"/>
  <c r="L130" i="1"/>
  <c r="L133" i="1" s="1"/>
  <c r="J130" i="1"/>
  <c r="J133" i="1" s="1"/>
  <c r="A96" i="1"/>
  <c r="P78" i="1"/>
  <c r="P80" i="1" s="1"/>
  <c r="N78" i="1"/>
  <c r="L78" i="1"/>
  <c r="L80" i="1" s="1"/>
  <c r="J78" i="1"/>
  <c r="P69" i="1"/>
  <c r="N69" i="1"/>
  <c r="L69" i="1"/>
  <c r="J69" i="1"/>
  <c r="A51" i="1"/>
  <c r="A98" i="1" s="1"/>
  <c r="A49" i="1"/>
  <c r="P40" i="1"/>
  <c r="N40" i="1"/>
  <c r="L40" i="1"/>
  <c r="J40" i="1"/>
  <c r="P23" i="1"/>
  <c r="N23" i="1"/>
  <c r="L23" i="1"/>
  <c r="J23" i="1"/>
  <c r="J80" i="1" l="1"/>
  <c r="J135" i="1" s="1"/>
  <c r="O28" i="5"/>
  <c r="O18" i="5"/>
  <c r="W21" i="4"/>
  <c r="J40" i="3"/>
  <c r="N80" i="1"/>
  <c r="N135" i="1" s="1"/>
  <c r="L85" i="6"/>
  <c r="L91" i="6" s="1"/>
  <c r="J40" i="2"/>
  <c r="L42" i="1"/>
  <c r="N42" i="1"/>
  <c r="P42" i="1"/>
  <c r="J42" i="1"/>
  <c r="P135" i="1"/>
  <c r="L135" i="1"/>
  <c r="F85" i="6"/>
  <c r="F91" i="6" s="1"/>
  <c r="H85" i="6"/>
  <c r="H91" i="6" s="1"/>
  <c r="W33" i="4"/>
  <c r="J85" i="6"/>
  <c r="J91" i="6" s="1"/>
  <c r="S21" i="4"/>
  <c r="S33" i="4"/>
</calcChain>
</file>

<file path=xl/sharedStrings.xml><?xml version="1.0" encoding="utf-8"?>
<sst xmlns="http://schemas.openxmlformats.org/spreadsheetml/2006/main" count="433" uniqueCount="224">
  <si>
    <t>บริษัท แอดเทค ฮับ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</si>
  <si>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</si>
  <si>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</si>
  <si>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</si>
  <si>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</si>
  <si>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</si>
  <si>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</si>
  <si>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</si>
  <si>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</si>
  <si>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</si>
  <si>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</si>
  <si>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</si>
  <si>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</si>
  <si>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</si>
  <si>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</si>
  <si>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</si>
  <si>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</si>
  <si>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และสินทรัพย์ที่เกิดจากสัญญา-หมุนเวียน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</si>
  <si>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</si>
  <si>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</si>
  <si>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</si>
  <si>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</si>
  <si>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</si>
  <si>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สินทรัพย์ทางการเงินไม่หมุนเวียนที่วัดมูลค่าด้วย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</si>
  <si>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</si>
  <si>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</si>
  <si>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</si>
  <si>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ส่วนปรับปรุงอาคาร อุปกรณ์และยานพาหนะ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</si>
  <si>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</si>
  <si>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</si>
  <si>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</si>
  <si>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</si>
  <si>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</si>
  <si>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</si>
  <si>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</si>
  <si>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         กรรมการ  ____________________________               กรรมการ  ______________________________</t>
  </si>
  <si>
    <t xml:space="preserve">                                        นายชวัล  บุญประกอบทรัพย์                                           นายสมโภช  ทนุตันติวงศ์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</si>
  <si>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</si>
  <si>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</si>
  <si>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</si>
  <si>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</si>
  <si>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</si>
  <si>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</si>
  <si>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</si>
  <si>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</si>
  <si>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</si>
  <si>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</si>
  <si>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</si>
  <si>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 xml:space="preserve">หนี้สินตามสัญญาเช่า                      </t>
  </si>
  <si>
    <t>ภาระผูกพันผลประโยชน์พนักงาน</t>
  </si>
  <si>
    <t>หนี้สินไม่หมุนเวียนอื่น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</si>
  <si>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</si>
  <si>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</si>
  <si>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</si>
  <si>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</si>
  <si>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</si>
  <si>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</si>
  <si>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</si>
  <si>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 จำนวน 168,000,000 หุ้น </t>
  </si>
  <si>
    <t>มูลค่าที่ตราไว้หุ้นละ 0.50 บาท</t>
  </si>
  <si>
    <t xml:space="preserve">(พ.ศ. 2567 : หุ้นสามัญ จำนวน 160,000,000 หุ้น </t>
  </si>
  <si>
    <t>มูลค่าที่ตราไว้หุ้นละ 0.50 บาท)</t>
  </si>
  <si>
    <t>ทุนที่ออกและชำระแล้ว</t>
  </si>
  <si>
    <t>มูลค่าที่ชำระแล้วหุ้นละ 0.50 บาท)</t>
  </si>
  <si>
    <t>ส่วนเกินมูลค่าหุ้นสามัญ</t>
  </si>
  <si>
    <t>ส่วนต่ำจากการรวมธุรกิจภายใต้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</si>
  <si>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</si>
  <si>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</si>
  <si>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</si>
  <si>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</si>
  <si>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</si>
  <si>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</si>
  <si>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</si>
  <si>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</si>
  <si>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</si>
  <si>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</si>
  <si>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</si>
  <si>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</si>
  <si>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</si>
  <si>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</si>
  <si>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รายได้เงินปันผล</t>
  </si>
  <si>
    <t xml:space="preserve">รายได้อื่น </t>
  </si>
  <si>
    <t>ค่าใช้จ่ายในการให้บริการ</t>
  </si>
  <si>
    <t xml:space="preserve">ค่าใช้จ่ายในการบริหาร     </t>
  </si>
  <si>
    <t>ค่าใช้จ่ายอื่น</t>
  </si>
  <si>
    <t>กำไรจากการดำเนินงาน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</si>
  <si>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</si>
  <si>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</si>
  <si>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</si>
  <si>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</si>
  <si>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</si>
  <si>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</si>
  <si>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</si>
  <si>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</si>
  <si>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รวมรายการที่จะจัดประเภทรายการใหม่ไปยังกำไรหรือขาดทุนในภายหลัง</t>
  </si>
  <si>
    <t>กำไร(ขาดทุน)เบ็ดเสร็จอื่น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</si>
  <si>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</si>
  <si>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</si>
  <si>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</si>
  <si>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</si>
  <si>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</si>
  <si>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กรรมการ  ____________________________</t>
  </si>
  <si>
    <t xml:space="preserve">                   นายชวัล  บุญประกอบทรัพย์</t>
  </si>
  <si>
    <t>นายสมโภช  ทนุตันติวงศ์</t>
  </si>
  <si>
    <t xml:space="preserve">                นายชวัล  บุญประกอบทรัพย์</t>
  </si>
  <si>
    <t xml:space="preserve">    นายสมโภช  ทนุตันติวงศ์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</si>
  <si>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</si>
  <si>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</si>
  <si>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</t>
  </si>
  <si>
    <t>จากการรวม</t>
  </si>
  <si>
    <t>จัดสรรแล้ว</t>
  </si>
  <si>
    <t>ผลต่างของ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</si>
  <si>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</si>
  <si>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</si>
  <si>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</si>
  <si>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</si>
  <si>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</si>
  <si>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ทุนสำรอง</t>
  </si>
  <si>
    <t>อัตราแลกเปลี่ยนจาก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</si>
  <si>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</si>
  <si>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</si>
  <si>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</si>
  <si>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</si>
  <si>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</si>
  <si>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</si>
  <si>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ตามกฎหมาย</t>
  </si>
  <si>
    <t>การแปลงค่างบการเงิน</t>
  </si>
  <si>
    <t>ของบริษัทใหญ่</t>
  </si>
  <si>
    <t>อำนาจควบคุม</t>
  </si>
  <si>
    <t>ยอดยกมาต้นรอบระยะเวลา วันที่ 1 มกราคม พ.ศ. 2567</t>
  </si>
  <si>
    <t>การเปลี่ยนแปลงในส่วนของเจ้าของสำหรับรอบระยะเวลา</t>
  </si>
  <si>
    <t>บริษัทย่อยจ่ายเงินปันผล</t>
  </si>
  <si>
    <t>เงินปันผลจ่าย</t>
  </si>
  <si>
    <t>ยอดยกมาต้นรอบระยะเวลา วันที่ 1 มกราคม พ.ศ. 2568</t>
  </si>
  <si>
    <t>เพิ่มขึ้นจากการซื้อธุรกิจ</t>
  </si>
  <si>
    <t>การเพิ่มหุ้นสามัญ</t>
  </si>
  <si>
    <t>จัดสรรสำรองตามกฎหมาย</t>
  </si>
  <si>
    <t>กำไร(ขาดทุน)เบ็ดเสร็จรวมสำหรับรอบระยะเวลา</t>
  </si>
  <si>
    <t>กรรมการ  ______________________________________                             กรรมการ  ______________________________________</t>
  </si>
  <si>
    <t xml:space="preserve">                                                                                                                            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</si>
  <si>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</si>
  <si>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                       กรรมการ  ______________________________________                             กรรมการ  ______________________________________</t>
  </si>
  <si>
    <t xml:space="preserve">  </t>
  </si>
  <si>
    <t xml:space="preserve">                                                              นายชวัล  บุญประกอบทรัพย์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</si>
  <si>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</si>
  <si>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</si>
  <si>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</si>
  <si>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ค่าเสื่อมราคาส่วนปรับปรุงอาคาร </t>
  </si>
  <si>
    <t>อุปกรณ์และยานพาหนะ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</si>
  <si>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</si>
  <si>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</si>
  <si>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กำไรจากการจำหน่ายยานพาหนะ</t>
  </si>
  <si>
    <t>ตัดจำหน่ายภาษีเงินได้ถูกหัก ณ ที่จ่าย</t>
  </si>
  <si>
    <t>กำไรจากการเปลี่ยนแปลงมูลค่ายุติธรรมของ</t>
  </si>
  <si>
    <t>สินทรัพย์ทางการเงิน</t>
  </si>
  <si>
    <t>ดอกเบี้ยรับ</t>
  </si>
  <si>
    <t>ดอกเบี้ยจ่าย</t>
  </si>
  <si>
    <t>เงินปันผลรับ</t>
  </si>
  <si>
    <t>ประมาณการสำหรับผลประโยชน์พนักงาน</t>
  </si>
  <si>
    <t>ผลขาดทุนจากการด้อยค่าเงินลงทุนในบริษัทร่วม</t>
  </si>
  <si>
    <t>(กลับรายการ)ผลขาดทุนด้านเครดิตที่คาดว่าจะเกิดขึ้น</t>
  </si>
  <si>
    <t>การเปลี่ยนแปลงของสินทรัพย์และหนี้สินดำเนินงาน</t>
  </si>
  <si>
    <t>-  ลูกหนี้การค้าและลูกหนี้หมุนเวียนอื่น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</si>
  <si>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</si>
  <si>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</si>
  <si>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</si>
  <si>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</si>
  <si>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หนี้สินไม่หมุนเวียนอื่น</t>
  </si>
  <si>
    <t>-  จ่ายสำหรับประมาณการผลประโยชน์พนักงาน</t>
  </si>
  <si>
    <r>
      <t>หัก</t>
    </r>
    <r>
      <rPr>
        <sz val="13"/>
        <rFont val="Browallia New"/>
        <family val="2"/>
      </rPr>
      <t xml:space="preserve">    </t>
    </r>
  </si>
  <si>
    <t>จ่ายภาษีเงินได้</t>
  </si>
  <si>
    <r>
      <t>บวก</t>
    </r>
    <r>
      <rPr>
        <sz val="13"/>
        <rFont val="Browallia New"/>
        <family val="2"/>
      </rPr>
      <t xml:space="preserve">   </t>
    </r>
  </si>
  <si>
    <t>ภาษีเงินได้ได้รับคืน</t>
  </si>
  <si>
    <t>กรรมการ  ____________________________            กรรมการ  ______________________________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</si>
  <si>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</si>
  <si>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</si>
  <si>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เงินสดรับจากการขายสินทรัพย์ทางการเงินหมุนเวียนที่วัดมูลค่า</t>
  </si>
  <si>
    <t>ด้วยมูลค่ายุติธรรมผ่านกำไรหรือขาดทุน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</si>
  <si>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</si>
  <si>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</si>
  <si>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เงินสดจ่ายเพื่อซื้อส่วนปรับปรุงอาคาร 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</si>
  <si>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</si>
  <si>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เงินสดรับชำระคืนจากเงินให้กู้ยืมแก่บริษัทที่เกี่ยวข้องกัน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</si>
  <si>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</si>
  <si>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</si>
  <si>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เงินสดรับจากดอกเบี้ยรับ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</si>
  <si>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</si>
  <si>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</si>
  <si>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</si>
  <si>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ดอกเบี้ยจ่ายตามสัญญาเช่า</t>
  </si>
  <si>
    <t>เงินปันผลจ่ายให้ส่วนได้เสียไม่มีอำนาจควบคุม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</si>
  <si>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</si>
  <si>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</si>
  <si>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</si>
  <si>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</si>
  <si>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</si>
  <si>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</si>
  <si>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</si>
  <si>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ออกหุ้นสามัญเพื่อจ่ายชำระการซื้อบริษัทย่อย</t>
  </si>
  <si>
    <t>เงินสดสุทธิได้มาจาก(ใช้ไปใน)กิจกรรมดำเนินงาน</t>
  </si>
  <si>
    <t xml:space="preserve">                                                                  นายชวัล  บุญประกอบทรัพย์  </t>
  </si>
  <si>
    <t xml:space="preserve">                              นายสมโภช  ทนุตันติวงศ์ </t>
  </si>
  <si>
    <t xml:space="preserve">                       นายชวัล  บุญประกอบทรัพย์</t>
  </si>
  <si>
    <t xml:space="preserve">                                    นายสมโภช  ทนุตันติวงศ์ 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</si>
  <si>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</si>
  <si>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</si>
  <si>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</si>
  <si>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30 กันยายน</t>
  </si>
  <si>
    <t>ยอดคงเหลือสิ้นรอบระยะเวลา วันที่ 30 กันยายน พ.ศ. 2567</t>
  </si>
  <si>
    <t>ยอดคงเหลือสิ้นรอบระยะเวลา วันที่ 30 กันยายน พ.ศ. 2568</t>
  </si>
  <si>
    <t>เงินฝากสถาบันการเงินที่ติดภาระค้ำประกันลดลง</t>
  </si>
  <si>
    <t>และยานพาหนะ</t>
  </si>
  <si>
    <t>เงินสดจ่ายเพื่อให้กู้ยืมระยะสั้นแก่กิจการที่เกี่ยวข้องกัน</t>
  </si>
  <si>
    <t>เงินสดรับการจากการจำหน่ายอุปกรณ์</t>
  </si>
  <si>
    <t>ผลต่างจากการแปลงค่างบการเงิน</t>
  </si>
  <si>
    <t>ขาดทุนจากอัตราแลกเปลี่ยนที่ยังไม่เกิดขึ้นจริง</t>
  </si>
  <si>
    <t>เงินสดได้มาจาก(ใช้ไปใน)การดำเนินงาน</t>
  </si>
  <si>
    <t>กำไร(ขาดทุน)เบ็ดเสร็จอื่น :</t>
  </si>
  <si>
    <t>การแบ่งปันกำไร(ขาดทุน)</t>
  </si>
  <si>
    <t xml:space="preserve">การแบ่งปันกำไร(ขาดทุน)เบ็ดเสร็จรวม </t>
  </si>
  <si>
    <t>เงินสดและรายการเทียบเท่าเงินสดเพิ่มขึ้น(ลดลง)สุทธิ</t>
  </si>
  <si>
    <t>เงินสดจ่ายเพื่อซื้อสินทรัพย์ทางการเงินหมุนเวียนที่วัดมูลค่า</t>
  </si>
  <si>
    <t>ส่วนของผู้ถือหุ้น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</si>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</sst>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&quot;&quot;#,##0_);\(&quot;&quot;#,##0\)"/>
    <numFmt numFmtId="167" formatCode="#,##0;\(#,##0\)"/>
    <numFmt numFmtId="168" formatCode="#,##0.00;\(#,##0.00\);&quot;-&quot;;@"/>
    <numFmt numFmtId="169" formatCode="_-* #,##0.000_-;\-* #,##0.000_-;_-* &quot;-&quot;??_-;_-@_-"/>
    <numFmt numFmtId="170" formatCode="_-* #,##0.0000_-;\-* #,##0.0000_-;_-* &quot;-&quot;??_-;_-@_-"/>
  </numFmts>
  <fonts count="5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166" fontId="2" fillId="0" borderId="0" xfId="3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0" fontId="2" fillId="0" borderId="1" xfId="6" applyFont="1" applyBorder="1" applyAlignment="1">
      <alignment vertical="center"/>
    </xf>
    <xf numFmtId="0" fontId="2" fillId="0" borderId="1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5" applyFont="1" applyAlignment="1">
      <alignment vertical="center"/>
    </xf>
    <xf numFmtId="165" fontId="3" fillId="0" borderId="2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9" fontId="3" fillId="0" borderId="2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167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165" fontId="2" fillId="0" borderId="1" xfId="6" applyNumberFormat="1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/>
    </xf>
    <xf numFmtId="165" fontId="2" fillId="0" borderId="4" xfId="2" applyNumberFormat="1" applyFont="1" applyBorder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right" vertical="center"/>
    </xf>
    <xf numFmtId="165" fontId="3" fillId="0" borderId="1" xfId="5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2" fillId="0" borderId="0" xfId="2" quotePrefix="1" applyFont="1" applyAlignment="1">
      <alignment vertical="center"/>
    </xf>
    <xf numFmtId="167" fontId="2" fillId="0" borderId="0" xfId="5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2" fillId="0" borderId="0" xfId="1" applyNumberFormat="1" applyFont="1" applyAlignment="1">
      <alignment horizontal="left" vertical="center"/>
    </xf>
    <xf numFmtId="167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centerContinuous" vertical="center"/>
    </xf>
    <xf numFmtId="167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65" fontId="3" fillId="0" borderId="1" xfId="3" applyNumberFormat="1" applyFont="1" applyFill="1" applyBorder="1" applyAlignment="1">
      <alignment horizontal="centerContinuous" vertical="center"/>
    </xf>
    <xf numFmtId="167" fontId="2" fillId="0" borderId="0" xfId="5" applyNumberFormat="1" applyFont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7" fontId="3" fillId="0" borderId="0" xfId="5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 vertical="center" wrapText="1"/>
    </xf>
    <xf numFmtId="167" fontId="3" fillId="0" borderId="0" xfId="5" applyNumberFormat="1" applyFont="1" applyAlignment="1">
      <alignment horizontal="center" vertical="center"/>
    </xf>
    <xf numFmtId="167" fontId="3" fillId="0" borderId="0" xfId="5" quotePrefix="1" applyNumberFormat="1" applyFont="1" applyAlignment="1">
      <alignment horizontal="left" vertical="center"/>
    </xf>
    <xf numFmtId="167" fontId="3" fillId="0" borderId="0" xfId="5" quotePrefix="1" applyNumberFormat="1" applyFont="1" applyAlignment="1">
      <alignment horizontal="left" vertical="top"/>
    </xf>
    <xf numFmtId="0" fontId="3" fillId="0" borderId="0" xfId="5" quotePrefix="1" applyFont="1" applyAlignment="1">
      <alignment vertical="center"/>
    </xf>
    <xf numFmtId="165" fontId="3" fillId="0" borderId="0" xfId="5" applyNumberFormat="1" applyFont="1" applyAlignment="1">
      <alignment horizontal="right" vertical="center" wrapText="1"/>
    </xf>
    <xf numFmtId="166" fontId="3" fillId="0" borderId="0" xfId="3" applyNumberFormat="1" applyFont="1" applyFill="1" applyAlignment="1">
      <alignment horizontal="right" vertical="center" wrapText="1"/>
    </xf>
    <xf numFmtId="167" fontId="4" fillId="0" borderId="0" xfId="5" applyNumberFormat="1" applyFont="1" applyAlignment="1">
      <alignment horizontal="left" vertical="center"/>
    </xf>
    <xf numFmtId="165" fontId="3" fillId="0" borderId="0" xfId="8" applyNumberFormat="1" applyFont="1" applyFill="1" applyBorder="1" applyAlignment="1">
      <alignment horizontal="righ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0" xfId="9" applyNumberFormat="1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65" fontId="3" fillId="0" borderId="4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7" fontId="3" fillId="0" borderId="0" xfId="5" quotePrefix="1" applyNumberFormat="1" applyFont="1" applyAlignment="1">
      <alignment horizontal="center" vertical="center"/>
    </xf>
    <xf numFmtId="167" fontId="2" fillId="0" borderId="0" xfId="9" applyNumberFormat="1" applyFont="1" applyAlignment="1">
      <alignment horizontal="left" vertical="center"/>
    </xf>
    <xf numFmtId="167" fontId="3" fillId="0" borderId="0" xfId="10" applyNumberFormat="1" applyFont="1" applyAlignment="1">
      <alignment horizontal="left" vertical="top"/>
    </xf>
    <xf numFmtId="167" fontId="3" fillId="0" borderId="0" xfId="10" quotePrefix="1" applyNumberFormat="1" applyFont="1" applyAlignment="1">
      <alignment horizontal="left" vertical="center"/>
    </xf>
    <xf numFmtId="167" fontId="3" fillId="0" borderId="1" xfId="5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2" applyNumberFormat="1" applyFont="1" applyAlignment="1">
      <alignment horizontal="right"/>
    </xf>
    <xf numFmtId="0" fontId="2" fillId="0" borderId="0" xfId="6" applyFont="1" applyAlignment="1">
      <alignment horizontal="right" vertical="center" wrapText="1"/>
    </xf>
    <xf numFmtId="166" fontId="3" fillId="0" borderId="0" xfId="6" applyNumberFormat="1" applyFont="1" applyAlignment="1">
      <alignment vertical="center"/>
    </xf>
    <xf numFmtId="166" fontId="3" fillId="0" borderId="0" xfId="7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horizontal="center" vertical="center"/>
    </xf>
    <xf numFmtId="165" fontId="2" fillId="0" borderId="1" xfId="3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</cellXfs>
  <cellStyles count="12">
    <cellStyle name="Comma 10 2" xfId="3" xr:uid="{623245A6-5BFE-4819-9863-C80663679AFD}"/>
    <cellStyle name="Comma 10 2 2" xfId="11" xr:uid="{0B25A9AF-FC56-481B-953C-869B5D91CB04}"/>
    <cellStyle name="Comma 2 8" xfId="8" xr:uid="{13D24A14-83C9-40C0-8EAD-AC593C3FAE2B}"/>
    <cellStyle name="Comma 3 2" xfId="7" xr:uid="{8BA07D20-E497-4E86-A689-E5B732BBA87D}"/>
    <cellStyle name="Normal" xfId="0" builtinId="0"/>
    <cellStyle name="Normal 10 2" xfId="6" xr:uid="{D26DA1AD-40D1-49AF-BC37-5C2ACBBC8BAC}"/>
    <cellStyle name="Normal 141" xfId="1" xr:uid="{65B57630-5AA2-4EF3-901C-A66FE2590E6A}"/>
    <cellStyle name="Normal 3_CF MNR Q1 10 2" xfId="9" xr:uid="{80C41C26-0CA9-47BD-9F18-40B23436DAB9}"/>
    <cellStyle name="Normal 4" xfId="2" xr:uid="{03885DD3-3529-4572-871C-6AA1442CE460}"/>
    <cellStyle name="Normal 4 2 2" xfId="4" xr:uid="{C4D0253F-12AC-4D47-BEF4-FDF642AD5339}"/>
    <cellStyle name="Normal 6 2" xfId="5" xr:uid="{69C5603E-F46F-4133-9EA8-26F77B4E7117}"/>
    <cellStyle name="Normal 6 2 2 2" xfId="10" xr:uid="{4C8E1F01-E980-48AB-B047-37D25354D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ad7a\AddTech%20Q2'June67_T2.xlsx" TargetMode="External"/><Relationship Id="rId1" Type="http://schemas.openxmlformats.org/officeDocument/2006/relationships/externalLinkPath" Target="file:///C:\Users\dpongvitay001\AppData\Local\Temp\wzad7a\AddTech%20Q2'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 2-4 "/>
      <sheetName val="T 5(3M)"/>
      <sheetName val="T 6_(6M)"/>
      <sheetName val="7"/>
      <sheetName val="8"/>
      <sheetName val="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53FF-86FB-4F29-A202-483EE1024DA0}">
  <sheetPr>
    <tabColor rgb="FFCCFFCC"/>
  </sheetPr>
  <dimension ref="A1:P143"/>
  <sheetViews>
    <sheetView showZeros="0" topLeftCell="A106" zoomScaleNormal="100" zoomScaleSheetLayoutView="130" workbookViewId="0">
      <selection activeCell="G112" sqref="G112"/>
    </sheetView>
  </sheetViews>
  <sheetFormatPr defaultColWidth="9.140625" defaultRowHeight="21" customHeight="1" x14ac:dyDescent="0.5"/>
  <cols>
    <col min="1" max="6" width="0.85546875" style="17" customWidth="1"/>
    <col min="7" max="7" width="30.7109375" style="17" customWidth="1"/>
    <col min="8" max="8" width="8.140625" style="18" customWidth="1"/>
    <col min="9" max="9" width="0.7109375" style="18" customWidth="1"/>
    <col min="10" max="10" width="15.42578125" style="42" customWidth="1"/>
    <col min="11" max="11" width="0.7109375" style="47" customWidth="1"/>
    <col min="12" max="12" width="12.7109375" style="42" customWidth="1"/>
    <col min="13" max="13" width="0.7109375" style="47" customWidth="1"/>
    <col min="14" max="14" width="15.42578125" style="43" customWidth="1"/>
    <col min="15" max="15" width="0.7109375" style="48" customWidth="1"/>
    <col min="16" max="16" width="12.7109375" style="43" customWidth="1"/>
    <col min="17" max="16384" width="9.140625" style="17"/>
  </cols>
  <sheetData>
    <row r="1" spans="1:16" s="1" customFormat="1" ht="21" customHeight="1" x14ac:dyDescent="0.5">
      <c r="A1" s="134" t="s">
        <v>0</v>
      </c>
      <c r="H1" s="2"/>
      <c r="I1" s="2"/>
      <c r="J1" s="3"/>
      <c r="K1" s="4"/>
      <c r="L1" s="3"/>
      <c r="M1" s="4"/>
      <c r="N1" s="5"/>
      <c r="O1" s="6"/>
      <c r="P1" s="5"/>
    </row>
    <row r="2" spans="1:16" s="1" customFormat="1" ht="21" customHeight="1" x14ac:dyDescent="0.5">
      <c r="A2" s="1" t="s">
        <v>1</v>
      </c>
      <c r="H2" s="2"/>
      <c r="I2" s="2"/>
      <c r="J2" s="3"/>
      <c r="K2" s="4"/>
      <c r="L2" s="3"/>
      <c r="M2" s="4"/>
      <c r="N2" s="5"/>
      <c r="O2" s="6"/>
      <c r="P2" s="5"/>
    </row>
    <row r="3" spans="1:16" s="1" customFormat="1" ht="21" customHeight="1" x14ac:dyDescent="0.5">
      <c r="A3" s="7" t="s">
        <v>204</v>
      </c>
      <c r="B3" s="8"/>
      <c r="C3" s="8"/>
      <c r="D3" s="8"/>
      <c r="E3" s="8"/>
      <c r="F3" s="8"/>
      <c r="G3" s="8"/>
      <c r="H3" s="9"/>
      <c r="I3" s="9"/>
      <c r="J3" s="10"/>
      <c r="K3" s="11"/>
      <c r="L3" s="10"/>
      <c r="M3" s="11"/>
      <c r="N3" s="12"/>
      <c r="O3" s="13"/>
      <c r="P3" s="12"/>
    </row>
    <row r="4" spans="1:16" s="1" customFormat="1" ht="21" customHeight="1" x14ac:dyDescent="0.5">
      <c r="H4" s="2"/>
      <c r="I4" s="2"/>
      <c r="J4" s="3"/>
      <c r="K4" s="4"/>
      <c r="L4" s="3"/>
      <c r="M4" s="4"/>
      <c r="N4" s="5"/>
      <c r="O4" s="6"/>
      <c r="P4" s="5"/>
    </row>
    <row r="5" spans="1:16" s="1" customFormat="1" ht="21" customHeight="1" x14ac:dyDescent="0.5">
      <c r="H5" s="2"/>
      <c r="I5" s="2"/>
      <c r="J5" s="141" t="s">
        <v>2</v>
      </c>
      <c r="K5" s="141"/>
      <c r="L5" s="141"/>
      <c r="M5" s="14"/>
      <c r="N5" s="141" t="s">
        <v>3</v>
      </c>
      <c r="O5" s="141"/>
      <c r="P5" s="141"/>
    </row>
    <row r="6" spans="1:16" s="1" customFormat="1" ht="21" customHeight="1" x14ac:dyDescent="0.5">
      <c r="H6" s="2"/>
      <c r="I6" s="2"/>
      <c r="J6" s="15" t="s">
        <v>4</v>
      </c>
      <c r="K6" s="14"/>
      <c r="L6" s="16" t="s">
        <v>5</v>
      </c>
      <c r="M6" s="14"/>
      <c r="N6" s="15" t="s">
        <v>4</v>
      </c>
      <c r="O6" s="14"/>
      <c r="P6" s="16" t="s">
        <v>5</v>
      </c>
    </row>
    <row r="7" spans="1:16" s="1" customFormat="1" ht="21" customHeight="1" x14ac:dyDescent="0.5">
      <c r="H7" s="2"/>
      <c r="I7" s="2"/>
      <c r="J7" s="16" t="s">
        <v>207</v>
      </c>
      <c r="K7" s="14"/>
      <c r="L7" s="16" t="s">
        <v>6</v>
      </c>
      <c r="M7" s="14"/>
      <c r="N7" s="16" t="s">
        <v>207</v>
      </c>
      <c r="O7" s="14"/>
      <c r="P7" s="16" t="s">
        <v>6</v>
      </c>
    </row>
    <row r="8" spans="1:16" s="1" customFormat="1" ht="21" customHeight="1" x14ac:dyDescent="0.5">
      <c r="H8" s="2"/>
      <c r="I8" s="2"/>
      <c r="J8" s="5" t="s">
        <v>7</v>
      </c>
      <c r="K8" s="4"/>
      <c r="L8" s="5" t="s">
        <v>8</v>
      </c>
      <c r="M8" s="4"/>
      <c r="N8" s="5" t="s">
        <v>7</v>
      </c>
      <c r="O8" s="4"/>
      <c r="P8" s="5" t="s">
        <v>8</v>
      </c>
    </row>
    <row r="9" spans="1:16" s="1" customFormat="1" ht="21" customHeight="1" x14ac:dyDescent="0.5">
      <c r="H9" s="9" t="s">
        <v>9</v>
      </c>
      <c r="I9" s="2"/>
      <c r="J9" s="12" t="s">
        <v>10</v>
      </c>
      <c r="K9" s="4"/>
      <c r="L9" s="12" t="s">
        <v>10</v>
      </c>
      <c r="M9" s="6"/>
      <c r="N9" s="12" t="s">
        <v>10</v>
      </c>
      <c r="O9" s="6"/>
      <c r="P9" s="12" t="s">
        <v>10</v>
      </c>
    </row>
    <row r="10" spans="1:16" s="1" customFormat="1" ht="8.1" customHeight="1" x14ac:dyDescent="0.5">
      <c r="H10" s="2"/>
      <c r="I10" s="2"/>
      <c r="J10" s="16"/>
      <c r="K10" s="4"/>
      <c r="L10" s="16"/>
      <c r="M10" s="6"/>
      <c r="N10" s="16"/>
      <c r="O10" s="6"/>
      <c r="P10" s="16"/>
    </row>
    <row r="11" spans="1:16" ht="20.100000000000001" customHeight="1" x14ac:dyDescent="0.5">
      <c r="A11" s="1" t="s">
        <v>11</v>
      </c>
      <c r="J11" s="19"/>
      <c r="K11" s="18"/>
      <c r="L11" s="19"/>
      <c r="M11" s="20"/>
      <c r="N11" s="19"/>
      <c r="O11" s="19"/>
      <c r="P11" s="19"/>
    </row>
    <row r="12" spans="1:16" ht="6" customHeight="1" x14ac:dyDescent="0.5">
      <c r="E12" s="21"/>
      <c r="J12" s="19"/>
      <c r="K12" s="18"/>
      <c r="L12" s="19"/>
      <c r="M12" s="20"/>
      <c r="N12" s="19"/>
      <c r="O12" s="19"/>
      <c r="P12" s="19"/>
    </row>
    <row r="13" spans="1:16" ht="20.100000000000001" customHeight="1" x14ac:dyDescent="0.5">
      <c r="A13" s="1" t="s">
        <v>12</v>
      </c>
      <c r="B13" s="21"/>
      <c r="E13" s="21"/>
      <c r="J13" s="19"/>
      <c r="K13" s="18"/>
      <c r="L13" s="19"/>
      <c r="M13" s="20"/>
      <c r="N13" s="19"/>
      <c r="O13" s="19"/>
      <c r="P13" s="19"/>
    </row>
    <row r="14" spans="1:16" ht="6" customHeight="1" x14ac:dyDescent="0.5">
      <c r="A14" s="1"/>
      <c r="B14" s="21"/>
      <c r="E14" s="21"/>
      <c r="J14" s="19"/>
      <c r="K14" s="18"/>
      <c r="L14" s="19"/>
      <c r="M14" s="20"/>
      <c r="N14" s="19"/>
      <c r="O14" s="19"/>
      <c r="P14" s="19"/>
    </row>
    <row r="15" spans="1:16" ht="20.100000000000001" customHeight="1" x14ac:dyDescent="0.5">
      <c r="A15" s="17" t="s">
        <v>13</v>
      </c>
      <c r="H15" s="18">
        <v>7</v>
      </c>
      <c r="J15" s="19">
        <v>119928989</v>
      </c>
      <c r="K15" s="20"/>
      <c r="L15" s="19">
        <v>73081058</v>
      </c>
      <c r="M15" s="20"/>
      <c r="N15" s="19">
        <v>23247136</v>
      </c>
      <c r="O15" s="19"/>
      <c r="P15" s="19">
        <v>48661485</v>
      </c>
    </row>
    <row r="16" spans="1:16" ht="20.100000000000001" customHeight="1" x14ac:dyDescent="0.5">
      <c r="A16" s="17" t="s">
        <v>14</v>
      </c>
      <c r="J16" s="19"/>
      <c r="K16" s="20"/>
      <c r="L16" s="19"/>
      <c r="M16" s="20"/>
      <c r="N16" s="19"/>
      <c r="O16" s="19"/>
      <c r="P16" s="19"/>
    </row>
    <row r="17" spans="1:16" ht="20.100000000000001" customHeight="1" x14ac:dyDescent="0.5">
      <c r="B17" s="17" t="s">
        <v>15</v>
      </c>
      <c r="H17" s="18">
        <v>8</v>
      </c>
      <c r="J17" s="19">
        <v>0</v>
      </c>
      <c r="K17" s="20"/>
      <c r="L17" s="19">
        <v>100722213</v>
      </c>
      <c r="M17" s="20"/>
      <c r="N17" s="19">
        <v>0</v>
      </c>
      <c r="O17" s="19"/>
      <c r="P17" s="19">
        <v>100722213</v>
      </c>
    </row>
    <row r="18" spans="1:16" ht="20.100000000000001" customHeight="1" x14ac:dyDescent="0.5">
      <c r="A18" s="17" t="s">
        <v>16</v>
      </c>
      <c r="J18" s="19"/>
      <c r="K18" s="20"/>
      <c r="L18" s="19"/>
      <c r="M18" s="20"/>
      <c r="N18" s="19"/>
      <c r="O18" s="19"/>
      <c r="P18" s="19"/>
    </row>
    <row r="19" spans="1:16" ht="20.100000000000001" customHeight="1" x14ac:dyDescent="0.5">
      <c r="B19" s="17" t="s">
        <v>17</v>
      </c>
      <c r="E19" s="21"/>
      <c r="H19" s="18">
        <v>9</v>
      </c>
      <c r="I19" s="17"/>
      <c r="J19" s="19">
        <v>92736172</v>
      </c>
      <c r="K19" s="17"/>
      <c r="L19" s="19">
        <v>86598617</v>
      </c>
      <c r="M19" s="17"/>
      <c r="N19" s="19">
        <v>38565624</v>
      </c>
      <c r="O19" s="17"/>
      <c r="P19" s="19">
        <v>54226024</v>
      </c>
    </row>
    <row r="20" spans="1:16" ht="20.100000000000001" customHeight="1" x14ac:dyDescent="0.5">
      <c r="A20" s="17" t="s">
        <v>18</v>
      </c>
      <c r="E20" s="21"/>
      <c r="H20" s="18">
        <v>20</v>
      </c>
      <c r="J20" s="19">
        <v>10950000</v>
      </c>
      <c r="K20" s="17"/>
      <c r="L20" s="19">
        <v>60000000</v>
      </c>
      <c r="M20" s="17"/>
      <c r="N20" s="19">
        <v>10950000</v>
      </c>
      <c r="O20" s="17"/>
      <c r="P20" s="19">
        <v>60000000</v>
      </c>
    </row>
    <row r="21" spans="1:16" ht="20.100000000000001" customHeight="1" x14ac:dyDescent="0.5">
      <c r="A21" s="17" t="s">
        <v>19</v>
      </c>
      <c r="J21" s="22">
        <v>5008521</v>
      </c>
      <c r="K21" s="20"/>
      <c r="L21" s="22">
        <v>6932478</v>
      </c>
      <c r="M21" s="20"/>
      <c r="N21" s="22">
        <v>4293847</v>
      </c>
      <c r="O21" s="19"/>
      <c r="P21" s="22">
        <v>6137852</v>
      </c>
    </row>
    <row r="22" spans="1:16" ht="6" customHeight="1" x14ac:dyDescent="0.5">
      <c r="E22" s="21"/>
      <c r="J22" s="19"/>
      <c r="K22" s="19"/>
      <c r="L22" s="19"/>
      <c r="M22" s="19"/>
      <c r="N22" s="19"/>
      <c r="O22" s="20"/>
      <c r="P22" s="19"/>
    </row>
    <row r="23" spans="1:16" ht="20.100000000000001" customHeight="1" x14ac:dyDescent="0.5">
      <c r="A23" s="1" t="s">
        <v>20</v>
      </c>
      <c r="J23" s="22">
        <f>SUM(J15:J21)</f>
        <v>228623682</v>
      </c>
      <c r="K23" s="19"/>
      <c r="L23" s="22">
        <f>SUM(L15:L21)</f>
        <v>327334366</v>
      </c>
      <c r="M23" s="19"/>
      <c r="N23" s="22">
        <f>SUM(N15:N21)</f>
        <v>77056607</v>
      </c>
      <c r="O23" s="20"/>
      <c r="P23" s="22">
        <f>SUM(P15:P21)</f>
        <v>269747574</v>
      </c>
    </row>
    <row r="24" spans="1:16" ht="18.75" x14ac:dyDescent="0.5">
      <c r="J24" s="19"/>
      <c r="K24" s="19"/>
      <c r="L24" s="19"/>
      <c r="M24" s="19"/>
      <c r="N24" s="19"/>
      <c r="O24" s="20"/>
      <c r="P24" s="19"/>
    </row>
    <row r="25" spans="1:16" ht="20.100000000000001" customHeight="1" x14ac:dyDescent="0.5">
      <c r="A25" s="1" t="s">
        <v>21</v>
      </c>
      <c r="J25" s="19"/>
      <c r="K25" s="19"/>
      <c r="L25" s="19"/>
      <c r="M25" s="19"/>
      <c r="N25" s="19"/>
      <c r="O25" s="20"/>
      <c r="P25" s="19"/>
    </row>
    <row r="26" spans="1:16" ht="6" customHeight="1" x14ac:dyDescent="0.5">
      <c r="A26" s="1"/>
      <c r="J26" s="19"/>
      <c r="K26" s="19"/>
      <c r="L26" s="19"/>
      <c r="M26" s="19"/>
      <c r="N26" s="19"/>
      <c r="O26" s="20"/>
      <c r="P26" s="19"/>
    </row>
    <row r="27" spans="1:16" ht="20.100000000000001" customHeight="1" x14ac:dyDescent="0.5">
      <c r="A27" s="17" t="s">
        <v>22</v>
      </c>
      <c r="H27" s="18">
        <v>21</v>
      </c>
      <c r="J27" s="19">
        <v>1000000</v>
      </c>
      <c r="K27" s="19"/>
      <c r="L27" s="19">
        <v>1000000</v>
      </c>
      <c r="M27" s="19"/>
      <c r="N27" s="19">
        <v>1000000</v>
      </c>
      <c r="O27" s="20"/>
      <c r="P27" s="19">
        <v>1000000</v>
      </c>
    </row>
    <row r="28" spans="1:16" ht="20.100000000000001" customHeight="1" x14ac:dyDescent="0.5">
      <c r="A28" s="17" t="s">
        <v>23</v>
      </c>
      <c r="J28" s="19"/>
      <c r="K28" s="19"/>
      <c r="L28" s="19"/>
      <c r="M28" s="19"/>
      <c r="N28" s="19"/>
      <c r="O28" s="20"/>
      <c r="P28" s="19"/>
    </row>
    <row r="29" spans="1:16" ht="20.100000000000001" customHeight="1" x14ac:dyDescent="0.5">
      <c r="B29" s="17" t="s">
        <v>15</v>
      </c>
      <c r="H29" s="18">
        <v>8</v>
      </c>
      <c r="J29" s="19">
        <v>9910650</v>
      </c>
      <c r="K29" s="19"/>
      <c r="L29" s="19">
        <v>0</v>
      </c>
      <c r="M29" s="19"/>
      <c r="N29" s="19">
        <v>0</v>
      </c>
      <c r="O29" s="20"/>
      <c r="P29" s="19">
        <v>0</v>
      </c>
    </row>
    <row r="30" spans="1:16" ht="20.100000000000001" customHeight="1" x14ac:dyDescent="0.5">
      <c r="A30" s="17" t="s">
        <v>24</v>
      </c>
      <c r="H30" s="18">
        <v>20</v>
      </c>
      <c r="J30" s="19">
        <v>25050000</v>
      </c>
      <c r="K30" s="19"/>
      <c r="L30" s="19">
        <v>0</v>
      </c>
      <c r="M30" s="19"/>
      <c r="N30" s="19">
        <v>25050000</v>
      </c>
      <c r="O30" s="20"/>
      <c r="P30" s="19">
        <v>0</v>
      </c>
    </row>
    <row r="31" spans="1:16" ht="20.100000000000001" customHeight="1" x14ac:dyDescent="0.5">
      <c r="A31" s="17" t="s">
        <v>25</v>
      </c>
      <c r="H31" s="18">
        <v>10</v>
      </c>
      <c r="J31" s="19">
        <v>207508677</v>
      </c>
      <c r="K31" s="23"/>
      <c r="L31" s="19">
        <v>224660049</v>
      </c>
      <c r="M31" s="23"/>
      <c r="N31" s="19">
        <v>246415399</v>
      </c>
      <c r="O31" s="24"/>
      <c r="P31" s="19">
        <v>251415399</v>
      </c>
    </row>
    <row r="32" spans="1:16" ht="20.100000000000001" customHeight="1" x14ac:dyDescent="0.5">
      <c r="A32" s="17" t="s">
        <v>26</v>
      </c>
      <c r="H32" s="18">
        <v>10</v>
      </c>
      <c r="J32" s="19">
        <v>0</v>
      </c>
      <c r="K32" s="23"/>
      <c r="L32" s="19">
        <v>0</v>
      </c>
      <c r="M32" s="23"/>
      <c r="N32" s="19">
        <v>227073651</v>
      </c>
      <c r="O32" s="24"/>
      <c r="P32" s="19">
        <v>24884680</v>
      </c>
    </row>
    <row r="33" spans="1:16" ht="20.100000000000001" customHeight="1" x14ac:dyDescent="0.5">
      <c r="A33" s="17" t="s">
        <v>27</v>
      </c>
      <c r="H33" s="18">
        <v>12</v>
      </c>
      <c r="J33" s="19">
        <v>3988485</v>
      </c>
      <c r="K33" s="20"/>
      <c r="L33" s="19">
        <v>3899577</v>
      </c>
      <c r="M33" s="20"/>
      <c r="N33" s="19">
        <v>3249302</v>
      </c>
      <c r="O33" s="24"/>
      <c r="P33" s="19">
        <v>3211542</v>
      </c>
    </row>
    <row r="34" spans="1:16" ht="20.100000000000001" customHeight="1" x14ac:dyDescent="0.5">
      <c r="A34" s="17" t="s">
        <v>28</v>
      </c>
      <c r="H34" s="18">
        <v>12</v>
      </c>
      <c r="J34" s="19">
        <v>8390519</v>
      </c>
      <c r="K34" s="20"/>
      <c r="L34" s="19">
        <v>9254521</v>
      </c>
      <c r="M34" s="20"/>
      <c r="N34" s="19">
        <v>7114120</v>
      </c>
      <c r="O34" s="24"/>
      <c r="P34" s="19">
        <v>9254521</v>
      </c>
    </row>
    <row r="35" spans="1:16" ht="20.100000000000001" customHeight="1" x14ac:dyDescent="0.5">
      <c r="A35" s="17" t="s">
        <v>29</v>
      </c>
      <c r="H35" s="18">
        <v>12</v>
      </c>
      <c r="J35" s="19">
        <v>401530</v>
      </c>
      <c r="K35" s="20"/>
      <c r="L35" s="19">
        <v>208079</v>
      </c>
      <c r="M35" s="20"/>
      <c r="N35" s="19">
        <v>84407</v>
      </c>
      <c r="O35" s="24"/>
      <c r="P35" s="19">
        <v>102310</v>
      </c>
    </row>
    <row r="36" spans="1:16" ht="20.100000000000001" customHeight="1" x14ac:dyDescent="0.5">
      <c r="A36" s="17" t="s">
        <v>30</v>
      </c>
      <c r="H36" s="18">
        <v>11</v>
      </c>
      <c r="I36" s="17"/>
      <c r="J36" s="19">
        <v>112708123</v>
      </c>
      <c r="K36" s="25"/>
      <c r="L36" s="19">
        <v>0</v>
      </c>
      <c r="M36" s="25"/>
      <c r="N36" s="19">
        <v>0</v>
      </c>
      <c r="O36" s="26"/>
      <c r="P36" s="19">
        <v>0</v>
      </c>
    </row>
    <row r="37" spans="1:16" ht="20.100000000000001" customHeight="1" x14ac:dyDescent="0.5">
      <c r="A37" s="17" t="s">
        <v>31</v>
      </c>
      <c r="I37" s="17"/>
      <c r="J37" s="19">
        <v>5239631</v>
      </c>
      <c r="K37" s="25"/>
      <c r="L37" s="19">
        <v>4697495</v>
      </c>
      <c r="M37" s="25"/>
      <c r="N37" s="19">
        <v>5022818</v>
      </c>
      <c r="O37" s="26"/>
      <c r="P37" s="19">
        <v>3660078</v>
      </c>
    </row>
    <row r="38" spans="1:16" ht="20.100000000000001" customHeight="1" x14ac:dyDescent="0.5">
      <c r="A38" s="17" t="s">
        <v>32</v>
      </c>
      <c r="J38" s="22">
        <v>26121993</v>
      </c>
      <c r="K38" s="24"/>
      <c r="L38" s="22">
        <v>19642825</v>
      </c>
      <c r="M38" s="24"/>
      <c r="N38" s="22">
        <v>22548903</v>
      </c>
      <c r="O38" s="24"/>
      <c r="P38" s="22">
        <v>16635458</v>
      </c>
    </row>
    <row r="39" spans="1:16" ht="6" customHeight="1" x14ac:dyDescent="0.5">
      <c r="E39" s="21"/>
      <c r="J39" s="19"/>
      <c r="K39" s="19"/>
      <c r="L39" s="19"/>
      <c r="M39" s="19"/>
      <c r="N39" s="19"/>
      <c r="O39" s="20"/>
      <c r="P39" s="19"/>
    </row>
    <row r="40" spans="1:16" ht="20.100000000000001" customHeight="1" x14ac:dyDescent="0.5">
      <c r="A40" s="1" t="s">
        <v>33</v>
      </c>
      <c r="J40" s="22">
        <f>SUM(J27:J38)</f>
        <v>400319608</v>
      </c>
      <c r="K40" s="19"/>
      <c r="L40" s="22">
        <f>SUM(L27:L38)</f>
        <v>263362546</v>
      </c>
      <c r="M40" s="19"/>
      <c r="N40" s="22">
        <f>SUM(N27:N38)</f>
        <v>537558600</v>
      </c>
      <c r="O40" s="20"/>
      <c r="P40" s="22">
        <f>SUM(P27:P38)</f>
        <v>310163988</v>
      </c>
    </row>
    <row r="41" spans="1:16" ht="6" customHeight="1" x14ac:dyDescent="0.5">
      <c r="J41" s="19"/>
      <c r="K41" s="19"/>
      <c r="L41" s="19"/>
      <c r="M41" s="19"/>
      <c r="N41" s="19"/>
      <c r="O41" s="20"/>
      <c r="P41" s="19"/>
    </row>
    <row r="42" spans="1:16" ht="20.100000000000001" customHeight="1" thickBot="1" x14ac:dyDescent="0.55000000000000004">
      <c r="A42" s="1" t="s">
        <v>34</v>
      </c>
      <c r="J42" s="27">
        <f>+J40+J23</f>
        <v>628943290</v>
      </c>
      <c r="K42" s="19"/>
      <c r="L42" s="27">
        <f>+L40+L23</f>
        <v>590696912</v>
      </c>
      <c r="M42" s="19"/>
      <c r="N42" s="27">
        <f>+N40+N23</f>
        <v>614615207</v>
      </c>
      <c r="O42" s="20"/>
      <c r="P42" s="27">
        <f>+P40+P23</f>
        <v>579911562</v>
      </c>
    </row>
    <row r="43" spans="1:16" ht="18.75" customHeight="1" thickTop="1" x14ac:dyDescent="0.5">
      <c r="A43" s="1"/>
      <c r="J43" s="28"/>
      <c r="K43" s="29"/>
      <c r="L43" s="28"/>
      <c r="M43" s="29"/>
      <c r="N43" s="28"/>
      <c r="O43" s="30"/>
      <c r="P43" s="28"/>
    </row>
    <row r="44" spans="1:16" ht="10.5" customHeight="1" x14ac:dyDescent="0.5">
      <c r="A44" s="1"/>
      <c r="J44" s="28"/>
      <c r="K44" s="29"/>
      <c r="L44" s="28"/>
      <c r="M44" s="29"/>
      <c r="N44" s="28"/>
      <c r="O44" s="30"/>
      <c r="P44" s="28"/>
    </row>
    <row r="45" spans="1:16" ht="21" customHeight="1" x14ac:dyDescent="0.5">
      <c r="A45" s="17" t="s">
        <v>35</v>
      </c>
      <c r="H45" s="17"/>
      <c r="I45" s="17"/>
      <c r="J45" s="17"/>
      <c r="K45" s="17"/>
      <c r="L45" s="17"/>
      <c r="M45" s="17"/>
      <c r="N45" s="17"/>
      <c r="O45" s="17"/>
      <c r="P45" s="17"/>
    </row>
    <row r="46" spans="1:16" ht="21" customHeight="1" x14ac:dyDescent="0.5">
      <c r="A46" s="17" t="s">
        <v>36</v>
      </c>
      <c r="H46" s="17"/>
      <c r="I46" s="17"/>
      <c r="J46" s="17"/>
      <c r="K46" s="17"/>
      <c r="L46" s="17"/>
      <c r="M46" s="17"/>
      <c r="N46" s="17"/>
      <c r="O46" s="17"/>
      <c r="P46" s="17"/>
    </row>
    <row r="47" spans="1:16" ht="9" customHeight="1" x14ac:dyDescent="0.5">
      <c r="H47" s="17"/>
      <c r="I47" s="17"/>
      <c r="J47" s="17"/>
      <c r="K47" s="17"/>
      <c r="L47" s="17"/>
      <c r="M47" s="17"/>
      <c r="N47" s="17"/>
      <c r="O47" s="17"/>
      <c r="P47" s="17"/>
    </row>
    <row r="48" spans="1:16" ht="21.95" customHeight="1" x14ac:dyDescent="0.5">
      <c r="A48" s="31" t="s">
        <v>37</v>
      </c>
      <c r="B48" s="31"/>
      <c r="C48" s="31"/>
      <c r="D48" s="31"/>
      <c r="E48" s="31"/>
      <c r="F48" s="31"/>
      <c r="G48" s="31"/>
      <c r="H48" s="31"/>
      <c r="I48" s="31"/>
      <c r="J48" s="32"/>
      <c r="K48" s="33"/>
      <c r="L48" s="32"/>
      <c r="M48" s="33"/>
      <c r="N48" s="32"/>
      <c r="O48" s="33"/>
      <c r="P48" s="32"/>
    </row>
    <row r="49" spans="1:16" s="1" customFormat="1" ht="21" customHeight="1" x14ac:dyDescent="0.5">
      <c r="A49" s="134" t="str">
        <f>+A1</f>
        <v>บริษัท แอดเทค ฮับ จำกัด (มหาชน)</v>
      </c>
      <c r="H49" s="2"/>
      <c r="I49" s="2"/>
      <c r="J49" s="3"/>
      <c r="K49" s="4"/>
      <c r="L49" s="3"/>
      <c r="M49" s="4"/>
      <c r="N49" s="5"/>
      <c r="O49" s="6"/>
      <c r="P49" s="5"/>
    </row>
    <row r="50" spans="1:16" s="1" customFormat="1" ht="21" customHeight="1" x14ac:dyDescent="0.5">
      <c r="A50" s="1" t="s">
        <v>38</v>
      </c>
      <c r="H50" s="2"/>
      <c r="I50" s="2"/>
      <c r="J50" s="3"/>
      <c r="K50" s="4"/>
      <c r="L50" s="3"/>
      <c r="M50" s="4"/>
      <c r="N50" s="5"/>
      <c r="O50" s="6"/>
      <c r="P50" s="5"/>
    </row>
    <row r="51" spans="1:16" s="1" customFormat="1" ht="21" customHeight="1" x14ac:dyDescent="0.5">
      <c r="A51" s="7" t="str">
        <f>A3</f>
        <v>ณ วันที่ 30 กันยายน พ.ศ. 2568</v>
      </c>
      <c r="B51" s="8"/>
      <c r="C51" s="8"/>
      <c r="D51" s="8"/>
      <c r="E51" s="8"/>
      <c r="F51" s="8"/>
      <c r="G51" s="8"/>
      <c r="H51" s="9"/>
      <c r="I51" s="9"/>
      <c r="J51" s="10"/>
      <c r="K51" s="11"/>
      <c r="L51" s="10"/>
      <c r="M51" s="11"/>
      <c r="N51" s="12"/>
      <c r="O51" s="13"/>
      <c r="P51" s="12"/>
    </row>
    <row r="52" spans="1:16" s="1" customFormat="1" ht="21" customHeight="1" x14ac:dyDescent="0.5">
      <c r="H52" s="2"/>
      <c r="I52" s="2"/>
      <c r="J52" s="3"/>
      <c r="K52" s="4"/>
      <c r="L52" s="3"/>
      <c r="M52" s="4"/>
      <c r="N52" s="5"/>
      <c r="O52" s="6"/>
      <c r="P52" s="5"/>
    </row>
    <row r="53" spans="1:16" s="1" customFormat="1" ht="21" customHeight="1" x14ac:dyDescent="0.5">
      <c r="H53" s="2"/>
      <c r="I53" s="2"/>
      <c r="J53" s="141" t="s">
        <v>2</v>
      </c>
      <c r="K53" s="141"/>
      <c r="L53" s="141"/>
      <c r="M53" s="14"/>
      <c r="N53" s="141" t="s">
        <v>3</v>
      </c>
      <c r="O53" s="141"/>
      <c r="P53" s="141"/>
    </row>
    <row r="54" spans="1:16" s="1" customFormat="1" ht="21" customHeight="1" x14ac:dyDescent="0.5">
      <c r="H54" s="2"/>
      <c r="I54" s="2"/>
      <c r="J54" s="15" t="s">
        <v>4</v>
      </c>
      <c r="K54" s="14"/>
      <c r="L54" s="16" t="s">
        <v>5</v>
      </c>
      <c r="M54" s="14"/>
      <c r="N54" s="15" t="s">
        <v>4</v>
      </c>
      <c r="O54" s="14"/>
      <c r="P54" s="16" t="s">
        <v>5</v>
      </c>
    </row>
    <row r="55" spans="1:16" s="1" customFormat="1" ht="21" customHeight="1" x14ac:dyDescent="0.5">
      <c r="H55" s="2"/>
      <c r="I55" s="2"/>
      <c r="J55" s="16" t="s">
        <v>207</v>
      </c>
      <c r="K55" s="14"/>
      <c r="L55" s="16" t="s">
        <v>6</v>
      </c>
      <c r="M55" s="14"/>
      <c r="N55" s="16" t="s">
        <v>207</v>
      </c>
      <c r="O55" s="14"/>
      <c r="P55" s="16" t="s">
        <v>6</v>
      </c>
    </row>
    <row r="56" spans="1:16" s="1" customFormat="1" ht="21" customHeight="1" x14ac:dyDescent="0.5">
      <c r="H56" s="2"/>
      <c r="I56" s="2"/>
      <c r="J56" s="5" t="s">
        <v>7</v>
      </c>
      <c r="K56" s="4"/>
      <c r="L56" s="5" t="s">
        <v>8</v>
      </c>
      <c r="M56" s="4"/>
      <c r="N56" s="5" t="s">
        <v>7</v>
      </c>
      <c r="O56" s="4"/>
      <c r="P56" s="5" t="s">
        <v>8</v>
      </c>
    </row>
    <row r="57" spans="1:16" s="1" customFormat="1" ht="21" customHeight="1" x14ac:dyDescent="0.5">
      <c r="H57" s="9" t="s">
        <v>9</v>
      </c>
      <c r="I57" s="2"/>
      <c r="J57" s="12" t="s">
        <v>10</v>
      </c>
      <c r="K57" s="4"/>
      <c r="L57" s="12" t="s">
        <v>10</v>
      </c>
      <c r="M57" s="6"/>
      <c r="N57" s="12" t="s">
        <v>10</v>
      </c>
      <c r="O57" s="6"/>
      <c r="P57" s="12" t="s">
        <v>10</v>
      </c>
    </row>
    <row r="58" spans="1:16" s="1" customFormat="1" ht="8.1" customHeight="1" x14ac:dyDescent="0.5">
      <c r="H58" s="2"/>
      <c r="I58" s="2"/>
      <c r="J58" s="16"/>
      <c r="K58" s="4"/>
      <c r="L58" s="16"/>
      <c r="M58" s="6"/>
      <c r="N58" s="16"/>
      <c r="O58" s="6"/>
      <c r="P58" s="16"/>
    </row>
    <row r="59" spans="1:16" ht="20.100000000000001" customHeight="1" x14ac:dyDescent="0.5">
      <c r="A59" s="1" t="s">
        <v>39</v>
      </c>
      <c r="J59" s="20"/>
      <c r="K59" s="18"/>
      <c r="L59" s="18"/>
      <c r="M59" s="20"/>
      <c r="N59" s="19"/>
      <c r="O59" s="19"/>
      <c r="P59" s="19"/>
    </row>
    <row r="60" spans="1:16" ht="8.1" customHeight="1" x14ac:dyDescent="0.5">
      <c r="E60" s="21"/>
      <c r="J60" s="20"/>
      <c r="K60" s="18"/>
      <c r="L60" s="18"/>
      <c r="M60" s="20"/>
      <c r="N60" s="19"/>
      <c r="O60" s="19"/>
      <c r="P60" s="19"/>
    </row>
    <row r="61" spans="1:16" ht="20.100000000000001" customHeight="1" x14ac:dyDescent="0.5">
      <c r="A61" s="1" t="s">
        <v>40</v>
      </c>
      <c r="E61" s="21"/>
      <c r="J61" s="20"/>
      <c r="K61" s="18"/>
      <c r="L61" s="20"/>
      <c r="M61" s="20"/>
      <c r="N61" s="19"/>
      <c r="O61" s="19"/>
      <c r="P61" s="19"/>
    </row>
    <row r="62" spans="1:16" ht="8.1" customHeight="1" x14ac:dyDescent="0.5">
      <c r="E62" s="21"/>
      <c r="J62" s="20"/>
      <c r="K62" s="18"/>
      <c r="L62" s="18"/>
      <c r="M62" s="20"/>
      <c r="N62" s="19"/>
      <c r="O62" s="19"/>
      <c r="P62" s="19"/>
    </row>
    <row r="63" spans="1:16" ht="20.100000000000001" customHeight="1" x14ac:dyDescent="0.5">
      <c r="A63" s="17" t="s">
        <v>41</v>
      </c>
      <c r="E63" s="21"/>
      <c r="H63" s="18">
        <v>13</v>
      </c>
      <c r="J63" s="19">
        <v>77093691</v>
      </c>
      <c r="K63" s="18"/>
      <c r="L63" s="19">
        <v>61366190</v>
      </c>
      <c r="M63" s="18"/>
      <c r="N63" s="19">
        <v>47299811</v>
      </c>
      <c r="O63" s="20"/>
      <c r="P63" s="19">
        <v>46300857</v>
      </c>
    </row>
    <row r="64" spans="1:16" ht="20.100000000000001" customHeight="1" x14ac:dyDescent="0.5">
      <c r="A64" s="17" t="s">
        <v>42</v>
      </c>
      <c r="E64" s="21"/>
      <c r="J64" s="19"/>
      <c r="K64" s="18"/>
      <c r="L64" s="19"/>
      <c r="M64" s="18"/>
      <c r="N64" s="19"/>
      <c r="O64" s="20"/>
      <c r="P64" s="19"/>
    </row>
    <row r="65" spans="1:16" ht="20.100000000000001" customHeight="1" x14ac:dyDescent="0.5">
      <c r="B65" s="17" t="s">
        <v>43</v>
      </c>
      <c r="E65" s="21"/>
      <c r="H65" s="18">
        <v>14</v>
      </c>
      <c r="J65" s="19">
        <v>3390591</v>
      </c>
      <c r="K65" s="18"/>
      <c r="L65" s="19">
        <v>2532838</v>
      </c>
      <c r="M65" s="18"/>
      <c r="N65" s="19">
        <v>2912763</v>
      </c>
      <c r="O65" s="20"/>
      <c r="P65" s="19">
        <v>2532838</v>
      </c>
    </row>
    <row r="66" spans="1:16" ht="20.100000000000001" customHeight="1" x14ac:dyDescent="0.5">
      <c r="A66" s="17" t="s">
        <v>44</v>
      </c>
      <c r="J66" s="19">
        <v>3333741</v>
      </c>
      <c r="K66" s="18"/>
      <c r="L66" s="19">
        <v>766311</v>
      </c>
      <c r="M66" s="18"/>
      <c r="N66" s="19">
        <v>0</v>
      </c>
      <c r="O66" s="20"/>
      <c r="P66" s="19">
        <v>0</v>
      </c>
    </row>
    <row r="67" spans="1:16" ht="20.100000000000001" customHeight="1" x14ac:dyDescent="0.5">
      <c r="A67" s="17" t="s">
        <v>45</v>
      </c>
      <c r="C67" s="1"/>
      <c r="J67" s="22">
        <v>2009578</v>
      </c>
      <c r="K67" s="18"/>
      <c r="L67" s="22">
        <v>3140738</v>
      </c>
      <c r="M67" s="18"/>
      <c r="N67" s="22">
        <v>1401894</v>
      </c>
      <c r="O67" s="20"/>
      <c r="P67" s="22">
        <v>1439943</v>
      </c>
    </row>
    <row r="68" spans="1:16" ht="8.1" customHeight="1" x14ac:dyDescent="0.5">
      <c r="E68" s="21"/>
      <c r="J68" s="19"/>
      <c r="K68" s="19"/>
      <c r="L68" s="19"/>
      <c r="M68" s="19"/>
      <c r="N68" s="19"/>
      <c r="O68" s="20"/>
      <c r="P68" s="19"/>
    </row>
    <row r="69" spans="1:16" ht="20.100000000000001" customHeight="1" x14ac:dyDescent="0.5">
      <c r="A69" s="1" t="s">
        <v>46</v>
      </c>
      <c r="J69" s="22">
        <f>SUM(J63:J67)</f>
        <v>85827601</v>
      </c>
      <c r="K69" s="19"/>
      <c r="L69" s="22">
        <f>SUM(L63:L67)</f>
        <v>67806077</v>
      </c>
      <c r="M69" s="19"/>
      <c r="N69" s="22">
        <f>SUM(N63:N67)</f>
        <v>51614468</v>
      </c>
      <c r="O69" s="20"/>
      <c r="P69" s="22">
        <f>SUM(P63:P67)</f>
        <v>50273638</v>
      </c>
    </row>
    <row r="70" spans="1:16" ht="20.100000000000001" customHeight="1" x14ac:dyDescent="0.5">
      <c r="E70" s="21"/>
      <c r="J70" s="19"/>
      <c r="K70" s="19"/>
      <c r="L70" s="19"/>
      <c r="M70" s="19"/>
      <c r="N70" s="19"/>
      <c r="O70" s="20"/>
      <c r="P70" s="19"/>
    </row>
    <row r="71" spans="1:16" ht="20.100000000000001" customHeight="1" x14ac:dyDescent="0.5">
      <c r="A71" s="1" t="s">
        <v>47</v>
      </c>
      <c r="I71" s="17"/>
      <c r="J71" s="19"/>
      <c r="K71" s="25"/>
      <c r="L71" s="19"/>
      <c r="M71" s="25"/>
      <c r="N71" s="19"/>
      <c r="O71" s="25"/>
      <c r="P71" s="19"/>
    </row>
    <row r="72" spans="1:16" ht="8.1" customHeight="1" x14ac:dyDescent="0.5">
      <c r="E72" s="21"/>
      <c r="J72" s="19"/>
      <c r="K72" s="19"/>
      <c r="L72" s="19"/>
      <c r="M72" s="19"/>
      <c r="N72" s="19"/>
      <c r="O72" s="20"/>
      <c r="P72" s="19"/>
    </row>
    <row r="73" spans="1:16" ht="20.100000000000001" customHeight="1" x14ac:dyDescent="0.5">
      <c r="A73" s="17" t="s">
        <v>48</v>
      </c>
      <c r="H73" s="18">
        <v>14</v>
      </c>
      <c r="I73" s="17"/>
      <c r="J73" s="19">
        <v>4447672</v>
      </c>
      <c r="K73" s="17"/>
      <c r="L73" s="19">
        <v>6162443</v>
      </c>
      <c r="M73" s="17"/>
      <c r="N73" s="19">
        <v>3680279</v>
      </c>
      <c r="O73" s="25"/>
      <c r="P73" s="19">
        <v>6162443</v>
      </c>
    </row>
    <row r="74" spans="1:16" ht="18.75" customHeight="1" x14ac:dyDescent="0.5">
      <c r="A74" s="17" t="s">
        <v>49</v>
      </c>
      <c r="I74" s="17"/>
      <c r="J74" s="19">
        <v>12337686</v>
      </c>
      <c r="K74" s="25"/>
      <c r="L74" s="19">
        <v>11154092</v>
      </c>
      <c r="M74" s="25"/>
      <c r="N74" s="19">
        <v>8331530</v>
      </c>
      <c r="O74" s="25"/>
      <c r="P74" s="19">
        <v>7537987</v>
      </c>
    </row>
    <row r="75" spans="1:16" ht="18.75" customHeight="1" x14ac:dyDescent="0.5">
      <c r="A75" s="17" t="s">
        <v>50</v>
      </c>
      <c r="H75" s="18">
        <v>15</v>
      </c>
      <c r="I75" s="17"/>
      <c r="J75" s="19">
        <v>4228857</v>
      </c>
      <c r="K75" s="25"/>
      <c r="L75" s="19">
        <v>0</v>
      </c>
      <c r="M75" s="25"/>
      <c r="N75" s="19">
        <v>0</v>
      </c>
      <c r="O75" s="25"/>
      <c r="P75" s="19">
        <v>0</v>
      </c>
    </row>
    <row r="76" spans="1:16" ht="18.75" x14ac:dyDescent="0.5">
      <c r="A76" s="34" t="s">
        <v>51</v>
      </c>
      <c r="I76" s="17"/>
      <c r="J76" s="22">
        <v>1508744</v>
      </c>
      <c r="K76" s="25"/>
      <c r="L76" s="22">
        <v>1474929</v>
      </c>
      <c r="M76" s="25"/>
      <c r="N76" s="22">
        <v>1508744</v>
      </c>
      <c r="O76" s="25"/>
      <c r="P76" s="22">
        <v>1474929</v>
      </c>
    </row>
    <row r="77" spans="1:16" ht="8.1" customHeight="1" x14ac:dyDescent="0.5">
      <c r="I77" s="17"/>
      <c r="J77" s="19"/>
      <c r="K77" s="25"/>
      <c r="L77" s="19"/>
      <c r="M77" s="25"/>
      <c r="N77" s="19"/>
      <c r="O77" s="25"/>
      <c r="P77" s="19"/>
    </row>
    <row r="78" spans="1:16" ht="20.100000000000001" customHeight="1" x14ac:dyDescent="0.5">
      <c r="A78" s="1" t="s">
        <v>52</v>
      </c>
      <c r="I78" s="17"/>
      <c r="J78" s="22">
        <f>SUM(J73:J76)</f>
        <v>22522959</v>
      </c>
      <c r="K78" s="19"/>
      <c r="L78" s="22">
        <f>SUM(L73:L76)</f>
        <v>18791464</v>
      </c>
      <c r="M78" s="19"/>
      <c r="N78" s="22">
        <f>SUM(N73:N76)</f>
        <v>13520553</v>
      </c>
      <c r="O78" s="25"/>
      <c r="P78" s="22">
        <f>SUM(P73:P76)</f>
        <v>15175359</v>
      </c>
    </row>
    <row r="79" spans="1:16" ht="8.1" customHeight="1" x14ac:dyDescent="0.5">
      <c r="J79" s="19"/>
      <c r="K79" s="19"/>
      <c r="L79" s="19"/>
      <c r="M79" s="19"/>
      <c r="N79" s="19"/>
      <c r="O79" s="20"/>
      <c r="P79" s="19"/>
    </row>
    <row r="80" spans="1:16" ht="20.100000000000001" customHeight="1" x14ac:dyDescent="0.5">
      <c r="A80" s="1" t="s">
        <v>53</v>
      </c>
      <c r="C80" s="1"/>
      <c r="J80" s="22">
        <f>+J78+J69</f>
        <v>108350560</v>
      </c>
      <c r="K80" s="19"/>
      <c r="L80" s="22">
        <f>+L78+L69</f>
        <v>86597541</v>
      </c>
      <c r="M80" s="19"/>
      <c r="N80" s="22">
        <f>+N78+N69</f>
        <v>65135021</v>
      </c>
      <c r="O80" s="20"/>
      <c r="P80" s="22">
        <f>+P78+P69</f>
        <v>65448997</v>
      </c>
    </row>
    <row r="81" spans="1:16" ht="21" customHeight="1" x14ac:dyDescent="0.5">
      <c r="A81" s="1"/>
      <c r="C81" s="1"/>
      <c r="J81" s="28"/>
      <c r="K81" s="29"/>
      <c r="L81" s="28"/>
      <c r="M81" s="29"/>
      <c r="N81" s="28"/>
      <c r="O81" s="30"/>
      <c r="P81" s="28"/>
    </row>
    <row r="82" spans="1:16" ht="21" customHeight="1" x14ac:dyDescent="0.5">
      <c r="A82" s="1"/>
      <c r="C82" s="1"/>
      <c r="J82" s="28"/>
      <c r="K82" s="29"/>
      <c r="L82" s="28"/>
      <c r="M82" s="29"/>
      <c r="N82" s="28"/>
      <c r="O82" s="30"/>
      <c r="P82" s="28"/>
    </row>
    <row r="83" spans="1:16" ht="21.75" customHeight="1" x14ac:dyDescent="0.5">
      <c r="A83" s="1"/>
      <c r="C83" s="1"/>
      <c r="J83" s="28"/>
      <c r="K83" s="29"/>
      <c r="L83" s="28"/>
      <c r="M83" s="29"/>
      <c r="N83" s="28"/>
      <c r="O83" s="30"/>
      <c r="P83" s="28"/>
    </row>
    <row r="84" spans="1:16" ht="21.75" customHeight="1" x14ac:dyDescent="0.5">
      <c r="A84" s="1"/>
      <c r="C84" s="1"/>
      <c r="J84" s="28"/>
      <c r="K84" s="29"/>
      <c r="L84" s="28"/>
      <c r="M84" s="29"/>
      <c r="N84" s="28"/>
      <c r="O84" s="30"/>
      <c r="P84" s="28"/>
    </row>
    <row r="85" spans="1:16" ht="21.75" customHeight="1" x14ac:dyDescent="0.5">
      <c r="A85" s="1"/>
      <c r="C85" s="1"/>
      <c r="J85" s="28"/>
      <c r="K85" s="29"/>
      <c r="L85" s="28"/>
      <c r="M85" s="29"/>
      <c r="N85" s="28"/>
      <c r="O85" s="30"/>
      <c r="P85" s="28"/>
    </row>
    <row r="86" spans="1:16" ht="21" customHeight="1" x14ac:dyDescent="0.5">
      <c r="A86" s="1"/>
      <c r="C86" s="1"/>
      <c r="J86" s="28"/>
      <c r="K86" s="29"/>
      <c r="L86" s="28"/>
      <c r="M86" s="29"/>
      <c r="N86" s="28"/>
      <c r="O86" s="30"/>
      <c r="P86" s="28"/>
    </row>
    <row r="87" spans="1:16" ht="21" customHeight="1" x14ac:dyDescent="0.5">
      <c r="A87" s="1"/>
      <c r="C87" s="1"/>
      <c r="J87" s="28"/>
      <c r="K87" s="29"/>
      <c r="L87" s="28"/>
      <c r="M87" s="29"/>
      <c r="N87" s="28"/>
      <c r="O87" s="30"/>
      <c r="P87" s="28"/>
    </row>
    <row r="88" spans="1:16" ht="21" customHeight="1" x14ac:dyDescent="0.5">
      <c r="A88" s="1"/>
      <c r="C88" s="1"/>
      <c r="J88" s="28"/>
      <c r="K88" s="29"/>
      <c r="L88" s="28"/>
      <c r="M88" s="29"/>
      <c r="N88" s="28"/>
      <c r="O88" s="30"/>
      <c r="P88" s="28"/>
    </row>
    <row r="89" spans="1:16" ht="21" customHeight="1" x14ac:dyDescent="0.5">
      <c r="A89" s="1"/>
      <c r="C89" s="1"/>
      <c r="J89" s="28"/>
      <c r="K89" s="29"/>
      <c r="L89" s="28"/>
      <c r="M89" s="29"/>
      <c r="N89" s="28"/>
      <c r="O89" s="30"/>
      <c r="P89" s="28"/>
    </row>
    <row r="90" spans="1:16" ht="9" customHeight="1" x14ac:dyDescent="0.5">
      <c r="A90" s="1"/>
      <c r="C90" s="1"/>
      <c r="J90" s="28"/>
      <c r="K90" s="29"/>
      <c r="L90" s="28"/>
      <c r="M90" s="29"/>
      <c r="N90" s="28"/>
      <c r="O90" s="30"/>
      <c r="P90" s="28"/>
    </row>
    <row r="91" spans="1:16" ht="21" customHeight="1" x14ac:dyDescent="0.5">
      <c r="A91" s="17" t="s">
        <v>35</v>
      </c>
      <c r="H91" s="17"/>
      <c r="I91" s="17"/>
      <c r="J91" s="17"/>
      <c r="K91" s="17"/>
      <c r="L91" s="17"/>
      <c r="M91" s="17"/>
      <c r="N91" s="17"/>
      <c r="O91" s="17"/>
      <c r="P91" s="17"/>
    </row>
    <row r="92" spans="1:16" ht="21" customHeight="1" x14ac:dyDescent="0.5">
      <c r="A92" s="17" t="s">
        <v>36</v>
      </c>
      <c r="H92" s="17"/>
      <c r="I92" s="17"/>
      <c r="J92" s="17"/>
      <c r="K92" s="17"/>
      <c r="L92" s="17"/>
      <c r="M92" s="17"/>
      <c r="N92" s="17"/>
      <c r="O92" s="17"/>
      <c r="P92" s="17"/>
    </row>
    <row r="93" spans="1:16" ht="15" customHeight="1" x14ac:dyDescent="0.5">
      <c r="H93" s="17"/>
      <c r="I93" s="17"/>
      <c r="J93" s="17"/>
      <c r="K93" s="17"/>
      <c r="L93" s="17"/>
      <c r="M93" s="17"/>
      <c r="N93" s="17"/>
      <c r="O93" s="17"/>
      <c r="P93" s="17"/>
    </row>
    <row r="94" spans="1:16" ht="12.75" customHeight="1" x14ac:dyDescent="0.5">
      <c r="A94" s="18"/>
      <c r="B94" s="18"/>
      <c r="C94" s="18"/>
      <c r="D94" s="18"/>
      <c r="E94" s="18"/>
      <c r="F94" s="18"/>
      <c r="G94" s="18"/>
      <c r="J94" s="18"/>
      <c r="K94" s="29"/>
      <c r="L94" s="35"/>
      <c r="M94" s="35"/>
      <c r="N94" s="35"/>
      <c r="O94" s="35"/>
      <c r="P94" s="35"/>
    </row>
    <row r="95" spans="1:16" ht="21.95" customHeight="1" x14ac:dyDescent="0.5">
      <c r="A95" s="31" t="s">
        <v>37</v>
      </c>
      <c r="B95" s="31"/>
      <c r="C95" s="31"/>
      <c r="D95" s="31"/>
      <c r="E95" s="31"/>
      <c r="F95" s="31"/>
      <c r="G95" s="31"/>
      <c r="H95" s="36"/>
      <c r="I95" s="36"/>
      <c r="J95" s="37"/>
      <c r="K95" s="38"/>
      <c r="L95" s="37"/>
      <c r="M95" s="38"/>
      <c r="N95" s="39"/>
      <c r="O95" s="40"/>
      <c r="P95" s="39"/>
    </row>
    <row r="96" spans="1:16" s="1" customFormat="1" ht="21" customHeight="1" x14ac:dyDescent="0.5">
      <c r="A96" s="1" t="str">
        <f>+A1</f>
        <v>บริษัท แอดเทค ฮับ จำกัด (มหาชน)</v>
      </c>
      <c r="H96" s="2"/>
      <c r="I96" s="2"/>
      <c r="J96" s="3"/>
      <c r="K96" s="4"/>
      <c r="L96" s="3"/>
      <c r="M96" s="4"/>
      <c r="N96" s="5"/>
      <c r="O96" s="6"/>
      <c r="P96" s="5"/>
    </row>
    <row r="97" spans="1:16" s="1" customFormat="1" ht="21" customHeight="1" x14ac:dyDescent="0.5">
      <c r="A97" s="1" t="s">
        <v>38</v>
      </c>
      <c r="H97" s="2"/>
      <c r="I97" s="2"/>
      <c r="J97" s="3"/>
      <c r="K97" s="4"/>
      <c r="L97" s="3"/>
      <c r="M97" s="4"/>
      <c r="N97" s="5"/>
      <c r="O97" s="6"/>
      <c r="P97" s="5"/>
    </row>
    <row r="98" spans="1:16" s="1" customFormat="1" ht="21" customHeight="1" x14ac:dyDescent="0.5">
      <c r="A98" s="7" t="str">
        <f>A51</f>
        <v>ณ วันที่ 30 กันยายน พ.ศ. 2568</v>
      </c>
      <c r="B98" s="8"/>
      <c r="C98" s="8"/>
      <c r="D98" s="8"/>
      <c r="E98" s="8"/>
      <c r="F98" s="8"/>
      <c r="G98" s="8"/>
      <c r="H98" s="9"/>
      <c r="I98" s="9"/>
      <c r="J98" s="10"/>
      <c r="K98" s="11"/>
      <c r="L98" s="10"/>
      <c r="M98" s="11"/>
      <c r="N98" s="12"/>
      <c r="O98" s="13"/>
      <c r="P98" s="12"/>
    </row>
    <row r="99" spans="1:16" s="1" customFormat="1" ht="21" customHeight="1" x14ac:dyDescent="0.5">
      <c r="H99" s="2"/>
      <c r="I99" s="2"/>
      <c r="J99" s="3"/>
      <c r="K99" s="4"/>
      <c r="L99" s="3"/>
      <c r="M99" s="4"/>
      <c r="N99" s="5"/>
      <c r="O99" s="6"/>
      <c r="P99" s="5"/>
    </row>
    <row r="100" spans="1:16" s="1" customFormat="1" ht="21" customHeight="1" x14ac:dyDescent="0.5">
      <c r="H100" s="2"/>
      <c r="I100" s="2"/>
      <c r="J100" s="141" t="s">
        <v>2</v>
      </c>
      <c r="K100" s="141"/>
      <c r="L100" s="141"/>
      <c r="M100" s="14"/>
      <c r="N100" s="141" t="s">
        <v>3</v>
      </c>
      <c r="O100" s="141"/>
      <c r="P100" s="141"/>
    </row>
    <row r="101" spans="1:16" s="1" customFormat="1" ht="21" customHeight="1" x14ac:dyDescent="0.5">
      <c r="H101" s="2"/>
      <c r="I101" s="2"/>
      <c r="J101" s="15" t="s">
        <v>4</v>
      </c>
      <c r="K101" s="14"/>
      <c r="L101" s="16" t="s">
        <v>5</v>
      </c>
      <c r="M101" s="14"/>
      <c r="N101" s="15" t="s">
        <v>4</v>
      </c>
      <c r="O101" s="14"/>
      <c r="P101" s="16" t="s">
        <v>5</v>
      </c>
    </row>
    <row r="102" spans="1:16" s="1" customFormat="1" ht="21" customHeight="1" x14ac:dyDescent="0.5">
      <c r="H102" s="2"/>
      <c r="I102" s="2"/>
      <c r="J102" s="16" t="s">
        <v>207</v>
      </c>
      <c r="K102" s="14"/>
      <c r="L102" s="16" t="s">
        <v>6</v>
      </c>
      <c r="M102" s="14"/>
      <c r="N102" s="16" t="s">
        <v>207</v>
      </c>
      <c r="O102" s="14"/>
      <c r="P102" s="16" t="s">
        <v>6</v>
      </c>
    </row>
    <row r="103" spans="1:16" s="1" customFormat="1" ht="21" customHeight="1" x14ac:dyDescent="0.5">
      <c r="H103" s="2"/>
      <c r="I103" s="2"/>
      <c r="J103" s="5" t="s">
        <v>7</v>
      </c>
      <c r="K103" s="4"/>
      <c r="L103" s="5" t="s">
        <v>8</v>
      </c>
      <c r="M103" s="4"/>
      <c r="N103" s="5" t="s">
        <v>7</v>
      </c>
      <c r="O103" s="4"/>
      <c r="P103" s="5" t="s">
        <v>8</v>
      </c>
    </row>
    <row r="104" spans="1:16" s="1" customFormat="1" ht="21" customHeight="1" x14ac:dyDescent="0.5">
      <c r="H104" s="9" t="s">
        <v>9</v>
      </c>
      <c r="I104" s="2"/>
      <c r="J104" s="12" t="s">
        <v>10</v>
      </c>
      <c r="K104" s="4"/>
      <c r="L104" s="12" t="s">
        <v>10</v>
      </c>
      <c r="M104" s="6"/>
      <c r="N104" s="12" t="s">
        <v>10</v>
      </c>
      <c r="O104" s="6"/>
      <c r="P104" s="12" t="s">
        <v>10</v>
      </c>
    </row>
    <row r="105" spans="1:16" s="1" customFormat="1" ht="6" customHeight="1" x14ac:dyDescent="0.5">
      <c r="H105" s="2"/>
      <c r="I105" s="2"/>
      <c r="J105" s="16"/>
      <c r="K105" s="4"/>
      <c r="L105" s="16"/>
      <c r="M105" s="6"/>
      <c r="N105" s="16"/>
      <c r="O105" s="6"/>
      <c r="P105" s="16"/>
    </row>
    <row r="106" spans="1:16" ht="20.100000000000001" customHeight="1" x14ac:dyDescent="0.5">
      <c r="A106" s="1" t="s">
        <v>54</v>
      </c>
      <c r="H106" s="2"/>
      <c r="J106" s="20"/>
      <c r="K106" s="18"/>
      <c r="L106" s="18"/>
      <c r="M106" s="20"/>
      <c r="N106" s="19"/>
      <c r="O106" s="19"/>
      <c r="P106" s="19"/>
    </row>
    <row r="107" spans="1:16" ht="8.1" customHeight="1" x14ac:dyDescent="0.5">
      <c r="A107" s="1"/>
      <c r="H107" s="2"/>
      <c r="J107" s="20"/>
      <c r="K107" s="18"/>
      <c r="L107" s="18"/>
      <c r="M107" s="20"/>
      <c r="N107" s="19"/>
      <c r="O107" s="19"/>
      <c r="P107" s="19"/>
    </row>
    <row r="108" spans="1:16" ht="20.100000000000001" customHeight="1" x14ac:dyDescent="0.5">
      <c r="A108" s="1" t="s">
        <v>55</v>
      </c>
      <c r="H108" s="2"/>
      <c r="J108" s="20"/>
      <c r="K108" s="18"/>
      <c r="L108" s="18"/>
      <c r="M108" s="20"/>
      <c r="N108" s="19"/>
      <c r="O108" s="19"/>
      <c r="P108" s="19"/>
    </row>
    <row r="109" spans="1:16" ht="8.1" customHeight="1" x14ac:dyDescent="0.5">
      <c r="A109" s="1"/>
      <c r="H109" s="2"/>
      <c r="J109" s="20"/>
      <c r="K109" s="18"/>
      <c r="L109" s="18"/>
      <c r="M109" s="20"/>
      <c r="N109" s="19"/>
      <c r="O109" s="19"/>
      <c r="P109" s="19"/>
    </row>
    <row r="110" spans="1:16" ht="20.100000000000001" customHeight="1" x14ac:dyDescent="0.5">
      <c r="A110" s="17" t="s">
        <v>56</v>
      </c>
      <c r="H110" s="2"/>
      <c r="J110" s="20"/>
      <c r="K110" s="18"/>
      <c r="L110" s="18"/>
      <c r="M110" s="20"/>
      <c r="N110" s="19"/>
      <c r="O110" s="41"/>
      <c r="P110" s="19"/>
    </row>
    <row r="111" spans="1:16" ht="20.100000000000001" customHeight="1" x14ac:dyDescent="0.5">
      <c r="B111" s="17" t="s">
        <v>57</v>
      </c>
      <c r="H111" s="2"/>
      <c r="J111" s="20"/>
      <c r="K111" s="18"/>
      <c r="L111" s="18"/>
      <c r="M111" s="20"/>
      <c r="N111" s="25"/>
      <c r="O111" s="25"/>
      <c r="P111" s="25"/>
    </row>
    <row r="112" spans="1:16" ht="20.100000000000001" customHeight="1" x14ac:dyDescent="0.5">
      <c r="C112" s="17" t="s">
        <v>58</v>
      </c>
      <c r="H112" s="2"/>
      <c r="J112" s="17"/>
      <c r="K112" s="18"/>
      <c r="L112" s="18"/>
      <c r="M112" s="20"/>
      <c r="N112" s="17"/>
      <c r="O112" s="25"/>
      <c r="P112" s="25"/>
    </row>
    <row r="113" spans="1:16" ht="20.100000000000001" customHeight="1" x14ac:dyDescent="0.5">
      <c r="D113" s="17" t="s">
        <v>59</v>
      </c>
      <c r="H113" s="2"/>
      <c r="K113" s="18"/>
      <c r="L113" s="18"/>
      <c r="M113" s="20"/>
      <c r="O113" s="25"/>
      <c r="P113" s="25"/>
    </row>
    <row r="114" spans="1:16" ht="20.100000000000001" customHeight="1" x14ac:dyDescent="0.5">
      <c r="C114" s="17" t="s">
        <v>60</v>
      </c>
      <c r="H114" s="2"/>
      <c r="J114" s="20"/>
      <c r="K114" s="18"/>
      <c r="L114" s="18"/>
      <c r="M114" s="20"/>
      <c r="N114" s="44"/>
      <c r="O114" s="41"/>
      <c r="P114" s="44"/>
    </row>
    <row r="115" spans="1:16" ht="20.100000000000001" customHeight="1" thickBot="1" x14ac:dyDescent="0.55000000000000004">
      <c r="D115" s="17" t="s">
        <v>61</v>
      </c>
      <c r="H115" s="18">
        <v>16</v>
      </c>
      <c r="J115" s="45">
        <v>84000000</v>
      </c>
      <c r="K115" s="18"/>
      <c r="L115" s="45">
        <v>80000000</v>
      </c>
      <c r="M115" s="18"/>
      <c r="N115" s="45">
        <v>84000000</v>
      </c>
      <c r="O115" s="20"/>
      <c r="P115" s="45">
        <v>80000000</v>
      </c>
    </row>
    <row r="116" spans="1:16" ht="8.1" customHeight="1" thickTop="1" x14ac:dyDescent="0.5">
      <c r="H116" s="2"/>
      <c r="J116" s="44"/>
      <c r="K116" s="41"/>
      <c r="L116" s="44"/>
      <c r="M116" s="41"/>
      <c r="N116" s="44"/>
      <c r="O116" s="20"/>
      <c r="P116" s="44"/>
    </row>
    <row r="117" spans="1:16" ht="20.100000000000001" customHeight="1" x14ac:dyDescent="0.5">
      <c r="B117" s="17" t="s">
        <v>62</v>
      </c>
      <c r="H117" s="2"/>
      <c r="J117" s="25"/>
      <c r="K117" s="25"/>
      <c r="L117" s="25"/>
      <c r="M117" s="25"/>
      <c r="N117" s="25"/>
      <c r="O117" s="20"/>
      <c r="P117" s="25"/>
    </row>
    <row r="118" spans="1:16" ht="20.100000000000001" customHeight="1" x14ac:dyDescent="0.5">
      <c r="C118" s="17" t="s">
        <v>58</v>
      </c>
      <c r="H118" s="2"/>
      <c r="J118" s="25"/>
      <c r="K118" s="25"/>
      <c r="L118" s="25"/>
      <c r="M118" s="25"/>
      <c r="N118" s="17"/>
      <c r="O118" s="20"/>
      <c r="P118" s="25"/>
    </row>
    <row r="119" spans="1:16" ht="20.100000000000001" customHeight="1" x14ac:dyDescent="0.5">
      <c r="D119" s="17" t="s">
        <v>59</v>
      </c>
      <c r="K119" s="25"/>
      <c r="L119" s="25"/>
      <c r="M119" s="25"/>
      <c r="O119" s="20"/>
      <c r="P119" s="25"/>
    </row>
    <row r="120" spans="1:16" ht="20.100000000000001" customHeight="1" x14ac:dyDescent="0.5">
      <c r="C120" s="17" t="s">
        <v>60</v>
      </c>
      <c r="H120" s="2"/>
      <c r="J120" s="44"/>
      <c r="K120" s="41"/>
      <c r="L120" s="44"/>
      <c r="M120" s="41"/>
      <c r="N120" s="44"/>
      <c r="O120" s="20"/>
      <c r="P120" s="44"/>
    </row>
    <row r="121" spans="1:16" ht="20.100000000000001" customHeight="1" x14ac:dyDescent="0.5">
      <c r="D121" s="17" t="s">
        <v>63</v>
      </c>
      <c r="H121" s="18">
        <v>16</v>
      </c>
      <c r="J121" s="25">
        <v>84000000</v>
      </c>
      <c r="K121" s="18"/>
      <c r="L121" s="25">
        <v>80000000</v>
      </c>
      <c r="M121" s="18"/>
      <c r="N121" s="44">
        <v>84000000</v>
      </c>
      <c r="O121" s="20"/>
      <c r="P121" s="44">
        <v>80000000</v>
      </c>
    </row>
    <row r="122" spans="1:16" ht="20.100000000000001" customHeight="1" x14ac:dyDescent="0.5">
      <c r="A122" s="17" t="s">
        <v>64</v>
      </c>
      <c r="H122" s="18">
        <v>16</v>
      </c>
      <c r="J122" s="44">
        <v>435680207</v>
      </c>
      <c r="K122" s="18"/>
      <c r="L122" s="44">
        <v>409284207</v>
      </c>
      <c r="M122" s="18"/>
      <c r="N122" s="25">
        <v>435680207</v>
      </c>
      <c r="O122" s="20"/>
      <c r="P122" s="25">
        <v>409284207</v>
      </c>
    </row>
    <row r="123" spans="1:16" ht="20.100000000000001" customHeight="1" x14ac:dyDescent="0.5">
      <c r="A123" s="17" t="s">
        <v>65</v>
      </c>
      <c r="H123" s="2"/>
      <c r="J123" s="19"/>
      <c r="K123" s="19"/>
      <c r="L123" s="19"/>
      <c r="M123" s="19"/>
      <c r="N123" s="19"/>
      <c r="O123" s="20"/>
      <c r="P123" s="19"/>
    </row>
    <row r="124" spans="1:16" ht="20.100000000000001" customHeight="1" x14ac:dyDescent="0.5">
      <c r="B124" s="17" t="s">
        <v>66</v>
      </c>
      <c r="H124" s="2"/>
      <c r="J124" s="44">
        <v>-3525800</v>
      </c>
      <c r="K124" s="44"/>
      <c r="L124" s="44">
        <v>-3525800</v>
      </c>
      <c r="M124" s="44"/>
      <c r="N124" s="44">
        <v>0</v>
      </c>
      <c r="O124" s="20"/>
      <c r="P124" s="44">
        <v>0</v>
      </c>
    </row>
    <row r="125" spans="1:16" ht="20.100000000000001" customHeight="1" x14ac:dyDescent="0.5">
      <c r="A125" s="17" t="s">
        <v>67</v>
      </c>
      <c r="H125" s="2"/>
      <c r="J125" s="19"/>
      <c r="K125" s="19"/>
      <c r="L125" s="19"/>
      <c r="M125" s="19"/>
      <c r="N125" s="19"/>
      <c r="O125" s="20"/>
      <c r="P125" s="19"/>
    </row>
    <row r="126" spans="1:16" ht="18.75" x14ac:dyDescent="0.5">
      <c r="A126" s="1"/>
      <c r="B126" s="17" t="s">
        <v>68</v>
      </c>
      <c r="H126" s="18">
        <v>17</v>
      </c>
      <c r="J126" s="19">
        <v>8400000</v>
      </c>
      <c r="K126" s="19"/>
      <c r="L126" s="19">
        <v>8000000</v>
      </c>
      <c r="M126" s="19"/>
      <c r="N126" s="19">
        <v>8400000</v>
      </c>
      <c r="O126" s="20"/>
      <c r="P126" s="19">
        <v>8000000</v>
      </c>
    </row>
    <row r="127" spans="1:16" ht="18.75" x14ac:dyDescent="0.5">
      <c r="A127" s="1"/>
      <c r="B127" s="17" t="s">
        <v>69</v>
      </c>
      <c r="H127" s="2"/>
      <c r="J127" s="19">
        <v>-4453973</v>
      </c>
      <c r="K127" s="19"/>
      <c r="L127" s="19">
        <v>5470302</v>
      </c>
      <c r="M127" s="19"/>
      <c r="N127" s="19">
        <v>21399979</v>
      </c>
      <c r="O127" s="20"/>
      <c r="P127" s="19">
        <v>17178358</v>
      </c>
    </row>
    <row r="128" spans="1:16" ht="18.75" x14ac:dyDescent="0.5">
      <c r="A128" s="17" t="s">
        <v>70</v>
      </c>
      <c r="H128" s="2"/>
      <c r="J128" s="22">
        <v>-3492654</v>
      </c>
      <c r="K128" s="18"/>
      <c r="L128" s="22">
        <v>0</v>
      </c>
      <c r="M128" s="18"/>
      <c r="N128" s="22">
        <v>0</v>
      </c>
      <c r="O128" s="20"/>
      <c r="P128" s="22">
        <v>0</v>
      </c>
    </row>
    <row r="129" spans="1:16" s="1" customFormat="1" ht="6" customHeight="1" x14ac:dyDescent="0.5">
      <c r="H129" s="2"/>
      <c r="I129" s="2"/>
      <c r="J129" s="16"/>
      <c r="K129" s="4"/>
      <c r="L129" s="16"/>
      <c r="M129" s="6"/>
      <c r="N129" s="16"/>
      <c r="O129" s="6"/>
      <c r="P129" s="16"/>
    </row>
    <row r="130" spans="1:16" ht="20.100000000000001" customHeight="1" x14ac:dyDescent="0.5">
      <c r="A130" s="17" t="s">
        <v>71</v>
      </c>
      <c r="J130" s="44">
        <f>SUM(J118:J128)</f>
        <v>516607780</v>
      </c>
      <c r="K130" s="41"/>
      <c r="L130" s="44">
        <f>SUM(L120:L128)</f>
        <v>499228709</v>
      </c>
      <c r="M130" s="41"/>
      <c r="N130" s="44">
        <f>SUM(N120:N128)</f>
        <v>549480186</v>
      </c>
      <c r="O130" s="20"/>
      <c r="P130" s="44">
        <f>SUM(P120:P128)</f>
        <v>514462565</v>
      </c>
    </row>
    <row r="131" spans="1:16" ht="18.75" x14ac:dyDescent="0.5">
      <c r="A131" s="17" t="s">
        <v>72</v>
      </c>
      <c r="J131" s="46">
        <v>3984950</v>
      </c>
      <c r="K131" s="41"/>
      <c r="L131" s="46">
        <v>4870662</v>
      </c>
      <c r="M131" s="41"/>
      <c r="N131" s="46">
        <v>0</v>
      </c>
      <c r="O131" s="20"/>
      <c r="P131" s="46" t="s">
        <v>73</v>
      </c>
    </row>
    <row r="132" spans="1:16" s="1" customFormat="1" ht="6" customHeight="1" x14ac:dyDescent="0.5">
      <c r="H132" s="2"/>
      <c r="I132" s="2"/>
      <c r="J132" s="16"/>
      <c r="K132" s="4"/>
      <c r="L132" s="16"/>
      <c r="M132" s="6"/>
      <c r="N132" s="16"/>
      <c r="O132" s="6"/>
      <c r="P132" s="16"/>
    </row>
    <row r="133" spans="1:16" ht="18.75" x14ac:dyDescent="0.5">
      <c r="A133" s="1" t="s">
        <v>74</v>
      </c>
      <c r="J133" s="22">
        <f>SUM(J130:J131)</f>
        <v>520592730</v>
      </c>
      <c r="K133" s="19"/>
      <c r="L133" s="22">
        <f>SUM(L130:L131)</f>
        <v>504099371</v>
      </c>
      <c r="M133" s="19"/>
      <c r="N133" s="22">
        <f>SUM(N130:N131)</f>
        <v>549480186</v>
      </c>
      <c r="O133" s="20"/>
      <c r="P133" s="22">
        <f>SUM(P130:P131)</f>
        <v>514462565</v>
      </c>
    </row>
    <row r="134" spans="1:16" s="1" customFormat="1" ht="6" customHeight="1" x14ac:dyDescent="0.5">
      <c r="H134" s="2"/>
      <c r="I134" s="2"/>
      <c r="J134" s="16"/>
      <c r="K134" s="4"/>
      <c r="L134" s="16"/>
      <c r="M134" s="6"/>
      <c r="N134" s="16"/>
      <c r="O134" s="6"/>
      <c r="P134" s="16"/>
    </row>
    <row r="135" spans="1:16" ht="20.25" customHeight="1" thickBot="1" x14ac:dyDescent="0.55000000000000004">
      <c r="A135" s="1" t="s">
        <v>75</v>
      </c>
      <c r="J135" s="27">
        <f>+J133+J80</f>
        <v>628943290</v>
      </c>
      <c r="K135" s="19"/>
      <c r="L135" s="27">
        <f>+L133+L80</f>
        <v>590696912</v>
      </c>
      <c r="M135" s="19"/>
      <c r="N135" s="27">
        <f>+N133+N80</f>
        <v>614615207</v>
      </c>
      <c r="O135" s="20"/>
      <c r="P135" s="27">
        <f>+P133+P80</f>
        <v>579911562</v>
      </c>
    </row>
    <row r="136" spans="1:16" ht="20.25" customHeight="1" thickTop="1" x14ac:dyDescent="0.5">
      <c r="A136" s="1"/>
      <c r="J136" s="28"/>
      <c r="K136" s="28"/>
      <c r="L136" s="28"/>
      <c r="M136" s="28"/>
      <c r="N136" s="28"/>
      <c r="O136" s="28"/>
      <c r="P136" s="28"/>
    </row>
    <row r="137" spans="1:16" ht="18" customHeight="1" x14ac:dyDescent="0.5">
      <c r="A137" s="1"/>
      <c r="J137" s="28"/>
      <c r="K137" s="28"/>
      <c r="L137" s="28"/>
      <c r="M137" s="28"/>
      <c r="N137" s="28"/>
      <c r="O137" s="28"/>
      <c r="P137" s="28"/>
    </row>
    <row r="138" spans="1:16" ht="9" customHeight="1" x14ac:dyDescent="0.5">
      <c r="A138" s="1"/>
      <c r="J138" s="28"/>
      <c r="K138" s="28"/>
      <c r="L138" s="28"/>
      <c r="M138" s="28"/>
      <c r="N138" s="28"/>
      <c r="O138" s="28"/>
      <c r="P138" s="28"/>
    </row>
    <row r="139" spans="1:16" ht="10.5" customHeight="1" x14ac:dyDescent="0.5"/>
    <row r="140" spans="1:16" ht="21" customHeight="1" x14ac:dyDescent="0.5">
      <c r="A140" s="17" t="s">
        <v>35</v>
      </c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 ht="21" customHeight="1" x14ac:dyDescent="0.5">
      <c r="A141" s="17" t="s">
        <v>36</v>
      </c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 ht="21" customHeight="1" x14ac:dyDescent="0.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21.95" customHeight="1" x14ac:dyDescent="0.5">
      <c r="A143" s="31" t="s">
        <v>37</v>
      </c>
      <c r="B143" s="31"/>
      <c r="C143" s="31"/>
      <c r="D143" s="31"/>
      <c r="E143" s="31"/>
      <c r="F143" s="31"/>
      <c r="G143" s="31"/>
      <c r="H143" s="31"/>
      <c r="I143" s="31"/>
      <c r="J143" s="32"/>
      <c r="K143" s="33"/>
      <c r="L143" s="32"/>
      <c r="M143" s="33"/>
      <c r="N143" s="32"/>
      <c r="O143" s="33"/>
      <c r="P143" s="32"/>
    </row>
  </sheetData>
  <mergeCells count="6">
    <mergeCell ref="J5:L5"/>
    <mergeCell ref="N5:P5"/>
    <mergeCell ref="J53:L53"/>
    <mergeCell ref="N53:P53"/>
    <mergeCell ref="J100:L100"/>
    <mergeCell ref="N100:P10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B6EA-5541-436D-9A60-C6E2BC290E7E}">
  <sheetPr>
    <tabColor rgb="FF00B050"/>
  </sheetPr>
  <dimension ref="A1:P64"/>
  <sheetViews>
    <sheetView topLeftCell="A42" zoomScaleNormal="100" zoomScaleSheetLayoutView="100" workbookViewId="0">
      <selection activeCell="J67" sqref="J67"/>
    </sheetView>
  </sheetViews>
  <sheetFormatPr defaultColWidth="9.140625" defaultRowHeight="21.4" customHeight="1" x14ac:dyDescent="0.5"/>
  <cols>
    <col min="1" max="4" width="1.85546875" style="52" customWidth="1"/>
    <col min="5" max="5" width="7.140625" style="52" customWidth="1"/>
    <col min="6" max="6" width="1.85546875" style="52" customWidth="1"/>
    <col min="7" max="7" width="39.5703125" style="52" customWidth="1"/>
    <col min="8" max="8" width="8.42578125" style="56" customWidth="1"/>
    <col min="9" max="9" width="0.85546875" style="56" customWidth="1"/>
    <col min="10" max="10" width="13.7109375" style="42" customWidth="1"/>
    <col min="11" max="11" width="0.85546875" style="29" customWidth="1"/>
    <col min="12" max="12" width="13.7109375" style="42" customWidth="1"/>
    <col min="13" max="13" width="0.85546875" style="29" customWidth="1"/>
    <col min="14" max="14" width="13.7109375" style="43" customWidth="1"/>
    <col min="15" max="15" width="0.85546875" style="30" customWidth="1"/>
    <col min="16" max="16" width="13.7109375" style="43" customWidth="1"/>
    <col min="17" max="16384" width="9.140625" style="52"/>
  </cols>
  <sheetData>
    <row r="1" spans="1:16" ht="21.4" customHeight="1" x14ac:dyDescent="0.5">
      <c r="A1" s="49" t="s">
        <v>0</v>
      </c>
      <c r="B1" s="1"/>
      <c r="C1" s="1"/>
      <c r="D1" s="1"/>
      <c r="E1" s="1"/>
      <c r="F1" s="1"/>
      <c r="G1" s="1"/>
      <c r="H1" s="2"/>
      <c r="I1" s="50"/>
      <c r="J1" s="3"/>
      <c r="K1" s="14"/>
      <c r="L1" s="3"/>
      <c r="M1" s="14"/>
      <c r="N1" s="5"/>
      <c r="O1" s="51"/>
      <c r="P1" s="5"/>
    </row>
    <row r="2" spans="1:16" ht="21.4" customHeight="1" x14ac:dyDescent="0.5">
      <c r="A2" s="49" t="s">
        <v>76</v>
      </c>
      <c r="B2" s="49"/>
      <c r="C2" s="49"/>
      <c r="D2" s="49"/>
      <c r="E2" s="49"/>
      <c r="F2" s="49"/>
      <c r="G2" s="49"/>
      <c r="H2" s="50"/>
      <c r="I2" s="50"/>
      <c r="J2" s="3"/>
      <c r="K2" s="14"/>
      <c r="L2" s="3"/>
      <c r="M2" s="14"/>
      <c r="N2" s="5"/>
      <c r="O2" s="51"/>
      <c r="P2" s="5"/>
    </row>
    <row r="3" spans="1:16" ht="21.4" customHeight="1" x14ac:dyDescent="0.5">
      <c r="A3" s="53" t="s">
        <v>205</v>
      </c>
      <c r="B3" s="54"/>
      <c r="C3" s="54"/>
      <c r="D3" s="54"/>
      <c r="E3" s="54"/>
      <c r="F3" s="54"/>
      <c r="G3" s="54"/>
      <c r="H3" s="55"/>
      <c r="I3" s="55"/>
      <c r="J3" s="10"/>
      <c r="K3" s="11"/>
      <c r="L3" s="10"/>
      <c r="M3" s="11"/>
      <c r="N3" s="12"/>
      <c r="O3" s="13"/>
      <c r="P3" s="12"/>
    </row>
    <row r="4" spans="1:16" ht="21.4" customHeight="1" x14ac:dyDescent="0.5">
      <c r="A4" s="49"/>
      <c r="B4" s="49"/>
      <c r="J4" s="28"/>
      <c r="L4" s="28"/>
      <c r="N4" s="28"/>
      <c r="P4" s="28"/>
    </row>
    <row r="5" spans="1:16" ht="20.100000000000001" customHeight="1" x14ac:dyDescent="0.5">
      <c r="A5" s="1"/>
      <c r="B5" s="1"/>
      <c r="C5" s="1"/>
      <c r="D5" s="1"/>
      <c r="E5" s="1"/>
      <c r="F5" s="1"/>
      <c r="G5" s="1"/>
      <c r="H5" s="2"/>
      <c r="I5" s="2"/>
      <c r="J5" s="141" t="s">
        <v>2</v>
      </c>
      <c r="K5" s="141"/>
      <c r="L5" s="141"/>
      <c r="M5" s="14"/>
      <c r="N5" s="141" t="s">
        <v>3</v>
      </c>
      <c r="O5" s="141"/>
      <c r="P5" s="142"/>
    </row>
    <row r="6" spans="1:16" ht="20.100000000000001" customHeight="1" x14ac:dyDescent="0.5">
      <c r="A6" s="49"/>
      <c r="B6" s="49"/>
      <c r="C6" s="49"/>
      <c r="D6" s="49"/>
      <c r="E6" s="49"/>
      <c r="F6" s="49"/>
      <c r="G6" s="49"/>
      <c r="H6" s="52"/>
      <c r="I6" s="50"/>
      <c r="J6" s="5" t="s">
        <v>7</v>
      </c>
      <c r="K6" s="4"/>
      <c r="L6" s="5" t="s">
        <v>8</v>
      </c>
      <c r="M6" s="4"/>
      <c r="N6" s="5" t="s">
        <v>7</v>
      </c>
      <c r="O6" s="4"/>
      <c r="P6" s="5" t="s">
        <v>8</v>
      </c>
    </row>
    <row r="7" spans="1:16" ht="20.100000000000001" customHeight="1" x14ac:dyDescent="0.5">
      <c r="A7" s="49"/>
      <c r="B7" s="49"/>
      <c r="C7" s="49"/>
      <c r="D7" s="49"/>
      <c r="E7" s="49"/>
      <c r="F7" s="49"/>
      <c r="G7" s="49"/>
      <c r="H7" s="55" t="s">
        <v>9</v>
      </c>
      <c r="I7" s="50"/>
      <c r="J7" s="12" t="s">
        <v>10</v>
      </c>
      <c r="K7" s="14"/>
      <c r="L7" s="12" t="s">
        <v>10</v>
      </c>
      <c r="M7" s="51"/>
      <c r="N7" s="12" t="s">
        <v>10</v>
      </c>
      <c r="O7" s="51"/>
      <c r="P7" s="12" t="s">
        <v>10</v>
      </c>
    </row>
    <row r="8" spans="1:16" ht="3.95" customHeight="1" x14ac:dyDescent="0.5">
      <c r="A8" s="49"/>
      <c r="B8" s="49"/>
      <c r="C8" s="49"/>
      <c r="D8" s="49"/>
      <c r="E8" s="49"/>
      <c r="F8" s="49"/>
      <c r="G8" s="49"/>
      <c r="H8" s="50"/>
      <c r="I8" s="50"/>
      <c r="J8" s="16"/>
      <c r="K8" s="14"/>
      <c r="L8" s="16"/>
      <c r="M8" s="51"/>
      <c r="N8" s="16"/>
      <c r="O8" s="51"/>
      <c r="P8" s="16"/>
    </row>
    <row r="9" spans="1:16" ht="20.100000000000001" customHeight="1" x14ac:dyDescent="0.5">
      <c r="A9" s="52" t="s">
        <v>77</v>
      </c>
      <c r="J9" s="28">
        <v>94590131</v>
      </c>
      <c r="L9" s="28">
        <v>77652106</v>
      </c>
      <c r="N9" s="28">
        <v>36601113</v>
      </c>
      <c r="O9" s="29"/>
      <c r="P9" s="28">
        <v>34666594</v>
      </c>
    </row>
    <row r="10" spans="1:16" ht="20.100000000000001" customHeight="1" x14ac:dyDescent="0.5">
      <c r="A10" s="52" t="s">
        <v>78</v>
      </c>
      <c r="J10" s="39">
        <v>-60895384</v>
      </c>
      <c r="L10" s="39">
        <v>-53181384</v>
      </c>
      <c r="N10" s="39">
        <v>-30189028</v>
      </c>
      <c r="O10" s="14"/>
      <c r="P10" s="39">
        <v>-27447412</v>
      </c>
    </row>
    <row r="11" spans="1:16" ht="3.95" customHeight="1" x14ac:dyDescent="0.5">
      <c r="J11" s="57"/>
      <c r="L11" s="57"/>
      <c r="N11" s="57"/>
      <c r="O11" s="29"/>
      <c r="P11" s="57"/>
    </row>
    <row r="12" spans="1:16" ht="20.100000000000001" customHeight="1" x14ac:dyDescent="0.5">
      <c r="A12" s="49" t="s">
        <v>79</v>
      </c>
      <c r="B12" s="49"/>
      <c r="C12" s="49"/>
      <c r="D12" s="49"/>
      <c r="E12" s="49"/>
      <c r="F12" s="49"/>
      <c r="G12" s="49"/>
      <c r="H12" s="50"/>
      <c r="I12" s="50"/>
      <c r="J12" s="28">
        <f>SUM(J9:J10)</f>
        <v>33694747</v>
      </c>
      <c r="K12" s="14"/>
      <c r="L12" s="28">
        <f>SUM(L9:L10)</f>
        <v>24470722</v>
      </c>
      <c r="M12" s="14"/>
      <c r="N12" s="28">
        <f>SUM(N9:N10)</f>
        <v>6412085</v>
      </c>
      <c r="O12" s="14"/>
      <c r="P12" s="28">
        <f>SUM(P9:P10)</f>
        <v>7219182</v>
      </c>
    </row>
    <row r="13" spans="1:16" ht="3.95" customHeight="1" x14ac:dyDescent="0.5">
      <c r="A13" s="49"/>
      <c r="B13" s="49"/>
      <c r="C13" s="49"/>
      <c r="D13" s="49"/>
      <c r="E13" s="49"/>
      <c r="F13" s="49"/>
      <c r="G13" s="49"/>
      <c r="H13" s="50"/>
      <c r="I13" s="50"/>
      <c r="J13" s="28"/>
      <c r="K13" s="14"/>
      <c r="L13" s="28"/>
      <c r="M13" s="14"/>
      <c r="N13" s="28"/>
      <c r="O13" s="14"/>
      <c r="P13" s="28"/>
    </row>
    <row r="14" spans="1:16" ht="20.100000000000001" customHeight="1" x14ac:dyDescent="0.5">
      <c r="A14" s="52" t="s">
        <v>80</v>
      </c>
      <c r="B14" s="49"/>
      <c r="H14" s="58">
        <v>20</v>
      </c>
      <c r="J14" s="57">
        <v>0</v>
      </c>
      <c r="L14" s="57">
        <v>0</v>
      </c>
      <c r="N14" s="57">
        <v>20500393</v>
      </c>
      <c r="O14" s="29"/>
      <c r="P14" s="57">
        <v>10864908</v>
      </c>
    </row>
    <row r="15" spans="1:16" ht="20.100000000000001" customHeight="1" x14ac:dyDescent="0.5">
      <c r="A15" s="52" t="s">
        <v>81</v>
      </c>
      <c r="B15" s="49"/>
      <c r="J15" s="57">
        <v>853632</v>
      </c>
      <c r="L15" s="57">
        <v>1476612</v>
      </c>
      <c r="N15" s="57">
        <v>1586946</v>
      </c>
      <c r="O15" s="29"/>
      <c r="P15" s="57">
        <v>2138925</v>
      </c>
    </row>
    <row r="16" spans="1:16" ht="20.100000000000001" customHeight="1" x14ac:dyDescent="0.5">
      <c r="A16" s="59" t="s">
        <v>82</v>
      </c>
      <c r="J16" s="28">
        <v>-1352016</v>
      </c>
      <c r="L16" s="28">
        <v>-1283631</v>
      </c>
      <c r="N16" s="28">
        <v>-1291177</v>
      </c>
      <c r="O16" s="29"/>
      <c r="P16" s="28">
        <v>-1225702</v>
      </c>
    </row>
    <row r="17" spans="1:16" ht="20.100000000000001" customHeight="1" x14ac:dyDescent="0.5">
      <c r="A17" s="59" t="s">
        <v>83</v>
      </c>
      <c r="J17" s="28">
        <v>-11008862</v>
      </c>
      <c r="L17" s="28">
        <v>-8803800</v>
      </c>
      <c r="N17" s="28">
        <v>-9253979</v>
      </c>
      <c r="O17" s="29"/>
      <c r="P17" s="28">
        <v>-8321410</v>
      </c>
    </row>
    <row r="18" spans="1:16" ht="20.100000000000001" customHeight="1" x14ac:dyDescent="0.5">
      <c r="A18" s="59" t="s">
        <v>84</v>
      </c>
      <c r="J18" s="39">
        <v>-887251</v>
      </c>
      <c r="L18" s="39">
        <v>-553773</v>
      </c>
      <c r="N18" s="39">
        <v>-340520</v>
      </c>
      <c r="O18" s="29"/>
      <c r="P18" s="39">
        <v>-180178</v>
      </c>
    </row>
    <row r="19" spans="1:16" ht="3.95" customHeight="1" x14ac:dyDescent="0.5">
      <c r="J19" s="57"/>
      <c r="L19" s="57"/>
      <c r="N19" s="57"/>
      <c r="O19" s="29"/>
      <c r="P19" s="57"/>
    </row>
    <row r="20" spans="1:16" ht="20.100000000000001" customHeight="1" x14ac:dyDescent="0.5">
      <c r="A20" s="49" t="s">
        <v>85</v>
      </c>
      <c r="J20" s="28">
        <f>SUM(J12:J18)</f>
        <v>21300250</v>
      </c>
      <c r="L20" s="28">
        <f>SUM(L12:L18)</f>
        <v>15306130</v>
      </c>
      <c r="N20" s="28">
        <f>SUM(N12:N18)</f>
        <v>17613748</v>
      </c>
      <c r="O20" s="29"/>
      <c r="P20" s="28">
        <f>SUM(P12:P18)</f>
        <v>10495725</v>
      </c>
    </row>
    <row r="21" spans="1:16" ht="6" customHeight="1" x14ac:dyDescent="0.5">
      <c r="J21" s="57"/>
      <c r="L21" s="57"/>
      <c r="N21" s="57"/>
      <c r="O21" s="29"/>
      <c r="P21" s="57"/>
    </row>
    <row r="22" spans="1:16" ht="20.100000000000001" customHeight="1" x14ac:dyDescent="0.5">
      <c r="A22" s="59" t="s">
        <v>86</v>
      </c>
      <c r="H22" s="58"/>
      <c r="J22" s="28">
        <v>-3923263</v>
      </c>
      <c r="L22" s="28">
        <v>-4430792</v>
      </c>
      <c r="N22" s="28">
        <v>0</v>
      </c>
      <c r="O22" s="29"/>
      <c r="P22" s="28">
        <v>0</v>
      </c>
    </row>
    <row r="23" spans="1:16" ht="20.100000000000001" customHeight="1" x14ac:dyDescent="0.5">
      <c r="A23" s="52" t="s">
        <v>87</v>
      </c>
      <c r="B23" s="49"/>
      <c r="C23" s="49"/>
      <c r="J23" s="39">
        <v>-24039</v>
      </c>
      <c r="L23" s="39">
        <v>-125540</v>
      </c>
      <c r="N23" s="39">
        <v>-22958</v>
      </c>
      <c r="O23" s="29"/>
      <c r="P23" s="39">
        <v>-125540</v>
      </c>
    </row>
    <row r="24" spans="1:16" ht="3.95" customHeight="1" x14ac:dyDescent="0.5">
      <c r="J24" s="57"/>
      <c r="L24" s="57"/>
      <c r="N24" s="57"/>
      <c r="O24" s="29"/>
      <c r="P24" s="57"/>
    </row>
    <row r="25" spans="1:16" ht="20.100000000000001" customHeight="1" x14ac:dyDescent="0.5">
      <c r="A25" s="49" t="s">
        <v>88</v>
      </c>
      <c r="J25" s="43">
        <f>SUM(J20:J23)</f>
        <v>17352948</v>
      </c>
      <c r="L25" s="43">
        <f>SUM(L20:L23)</f>
        <v>10749798</v>
      </c>
      <c r="N25" s="43">
        <f>SUM(N20:N23)</f>
        <v>17590790</v>
      </c>
      <c r="O25" s="29"/>
      <c r="P25" s="43">
        <f>SUM(P20:P23)</f>
        <v>10370185</v>
      </c>
    </row>
    <row r="26" spans="1:16" ht="6" customHeight="1" x14ac:dyDescent="0.5">
      <c r="A26" s="49"/>
      <c r="J26" s="43"/>
      <c r="L26" s="43"/>
      <c r="O26" s="29"/>
    </row>
    <row r="27" spans="1:16" ht="20.100000000000001" customHeight="1" x14ac:dyDescent="0.5">
      <c r="A27" s="52" t="s">
        <v>89</v>
      </c>
      <c r="G27" s="59"/>
      <c r="H27" s="58"/>
      <c r="J27" s="39">
        <v>-1707675</v>
      </c>
      <c r="L27" s="39">
        <v>198317</v>
      </c>
      <c r="N27" s="39">
        <v>83168</v>
      </c>
      <c r="O27" s="29"/>
      <c r="P27" s="39">
        <v>123921</v>
      </c>
    </row>
    <row r="28" spans="1:16" ht="3.95" customHeight="1" x14ac:dyDescent="0.5">
      <c r="B28" s="49"/>
      <c r="J28" s="28"/>
      <c r="L28" s="28"/>
      <c r="N28" s="28"/>
      <c r="O28" s="29"/>
      <c r="P28" s="28"/>
    </row>
    <row r="29" spans="1:16" ht="20.100000000000001" customHeight="1" x14ac:dyDescent="0.5">
      <c r="A29" s="49" t="s">
        <v>90</v>
      </c>
      <c r="B29" s="49"/>
      <c r="J29" s="39">
        <f>SUM(J25:J27)</f>
        <v>15645273</v>
      </c>
      <c r="L29" s="39">
        <f>SUM(L25:L27)</f>
        <v>10948115</v>
      </c>
      <c r="N29" s="39">
        <f>SUM(N25:N27)</f>
        <v>17673958</v>
      </c>
      <c r="O29" s="29"/>
      <c r="P29" s="39">
        <f>SUM(P25:P27)</f>
        <v>10494106</v>
      </c>
    </row>
    <row r="30" spans="1:16" ht="11.65" customHeight="1" x14ac:dyDescent="0.5">
      <c r="J30" s="57"/>
      <c r="L30" s="57"/>
      <c r="N30" s="57"/>
      <c r="O30" s="29"/>
      <c r="P30" s="57"/>
    </row>
    <row r="31" spans="1:16" ht="18.75" x14ac:dyDescent="0.5">
      <c r="A31" s="52" t="s">
        <v>217</v>
      </c>
      <c r="J31" s="57"/>
      <c r="L31" s="57"/>
      <c r="N31" s="57"/>
      <c r="O31" s="29"/>
      <c r="P31" s="57"/>
    </row>
    <row r="32" spans="1:16" ht="18.75" x14ac:dyDescent="0.5">
      <c r="A32" s="52" t="s">
        <v>91</v>
      </c>
      <c r="J32" s="57"/>
      <c r="L32" s="57"/>
      <c r="N32" s="57"/>
      <c r="O32" s="29"/>
      <c r="P32" s="57"/>
    </row>
    <row r="33" spans="1:16" ht="18.75" x14ac:dyDescent="0.5">
      <c r="B33" s="52" t="s">
        <v>92</v>
      </c>
      <c r="J33" s="57"/>
      <c r="L33" s="57"/>
      <c r="N33" s="57"/>
      <c r="O33" s="29"/>
      <c r="P33" s="57"/>
    </row>
    <row r="34" spans="1:16" ht="18.75" x14ac:dyDescent="0.5">
      <c r="C34" s="52" t="s">
        <v>93</v>
      </c>
      <c r="J34" s="32">
        <v>-89265</v>
      </c>
      <c r="L34" s="32">
        <v>0</v>
      </c>
      <c r="N34" s="32">
        <v>0</v>
      </c>
      <c r="O34" s="29"/>
      <c r="P34" s="32">
        <v>0</v>
      </c>
    </row>
    <row r="35" spans="1:16" ht="3.95" customHeight="1" x14ac:dyDescent="0.5">
      <c r="J35" s="57"/>
      <c r="L35" s="57"/>
      <c r="N35" s="57"/>
      <c r="O35" s="29"/>
      <c r="P35" s="57"/>
    </row>
    <row r="36" spans="1:16" ht="18.75" x14ac:dyDescent="0.5">
      <c r="B36" s="52" t="s">
        <v>94</v>
      </c>
      <c r="J36" s="32">
        <f>SUM(J33:J34)</f>
        <v>-89265</v>
      </c>
      <c r="L36" s="32">
        <f>SUM(L33:L34)</f>
        <v>0</v>
      </c>
      <c r="N36" s="32">
        <f>SUM(N33:N34)</f>
        <v>0</v>
      </c>
      <c r="O36" s="29"/>
      <c r="P36" s="32">
        <f>SUM(P33:P34)</f>
        <v>0</v>
      </c>
    </row>
    <row r="37" spans="1:16" ht="3.95" customHeight="1" x14ac:dyDescent="0.5">
      <c r="J37" s="57"/>
      <c r="L37" s="57"/>
      <c r="N37" s="57"/>
      <c r="O37" s="29"/>
      <c r="P37" s="57"/>
    </row>
    <row r="38" spans="1:16" ht="18.75" x14ac:dyDescent="0.5">
      <c r="A38" s="52" t="s">
        <v>95</v>
      </c>
      <c r="J38" s="32">
        <f>SUM(J36)</f>
        <v>-89265</v>
      </c>
      <c r="L38" s="32">
        <v>0</v>
      </c>
      <c r="N38" s="32">
        <v>0</v>
      </c>
      <c r="O38" s="29"/>
      <c r="P38" s="32">
        <v>0</v>
      </c>
    </row>
    <row r="39" spans="1:16" ht="13.9" customHeight="1" x14ac:dyDescent="0.5">
      <c r="J39" s="57"/>
      <c r="L39" s="57"/>
      <c r="N39" s="57"/>
      <c r="O39" s="29"/>
      <c r="P39" s="57"/>
    </row>
    <row r="40" spans="1:16" ht="20.100000000000001" customHeight="1" thickBot="1" x14ac:dyDescent="0.55000000000000004">
      <c r="A40" s="49" t="s">
        <v>96</v>
      </c>
      <c r="J40" s="60">
        <f>J29+J38</f>
        <v>15556008</v>
      </c>
      <c r="L40" s="60">
        <f>L29+L38</f>
        <v>10948115</v>
      </c>
      <c r="N40" s="60">
        <f>N29+N38</f>
        <v>17673958</v>
      </c>
      <c r="O40" s="29"/>
      <c r="P40" s="60">
        <f>P29+P38</f>
        <v>10494106</v>
      </c>
    </row>
    <row r="41" spans="1:16" ht="6" customHeight="1" thickTop="1" x14ac:dyDescent="0.5">
      <c r="J41" s="57"/>
      <c r="L41" s="57"/>
      <c r="N41" s="57"/>
      <c r="O41" s="29"/>
      <c r="P41" s="57"/>
    </row>
    <row r="42" spans="1:16" ht="20.100000000000001" customHeight="1" x14ac:dyDescent="0.5">
      <c r="A42" s="49" t="s">
        <v>218</v>
      </c>
      <c r="J42" s="57"/>
      <c r="L42" s="57"/>
      <c r="N42" s="57"/>
      <c r="O42" s="29"/>
      <c r="P42" s="57"/>
    </row>
    <row r="43" spans="1:16" ht="20.100000000000001" customHeight="1" x14ac:dyDescent="0.5">
      <c r="A43" s="52" t="s">
        <v>97</v>
      </c>
      <c r="J43" s="57">
        <v>16695141</v>
      </c>
      <c r="K43" s="61"/>
      <c r="L43" s="57">
        <v>9709578</v>
      </c>
      <c r="M43" s="61"/>
      <c r="N43" s="57">
        <v>17673958</v>
      </c>
      <c r="O43" s="61"/>
      <c r="P43" s="57">
        <v>10494106</v>
      </c>
    </row>
    <row r="44" spans="1:16" ht="20.100000000000001" customHeight="1" x14ac:dyDescent="0.5">
      <c r="A44" s="52" t="s">
        <v>98</v>
      </c>
      <c r="J44" s="39">
        <v>-1049868</v>
      </c>
      <c r="L44" s="39">
        <v>1238537</v>
      </c>
      <c r="N44" s="32">
        <v>0</v>
      </c>
      <c r="O44" s="29"/>
      <c r="P44" s="32">
        <v>0</v>
      </c>
    </row>
    <row r="45" spans="1:16" ht="3.95" customHeight="1" x14ac:dyDescent="0.5">
      <c r="J45" s="57"/>
      <c r="L45" s="57"/>
      <c r="N45" s="57"/>
      <c r="O45" s="29"/>
      <c r="P45" s="57"/>
    </row>
    <row r="46" spans="1:16" ht="20.100000000000001" customHeight="1" thickBot="1" x14ac:dyDescent="0.55000000000000004">
      <c r="A46" s="49" t="s">
        <v>90</v>
      </c>
      <c r="J46" s="62">
        <f>SUM(J43:J44)</f>
        <v>15645273</v>
      </c>
      <c r="L46" s="62">
        <f>SUM(L43:L44)</f>
        <v>10948115</v>
      </c>
      <c r="N46" s="62">
        <f>SUM(N43:N44)</f>
        <v>17673958</v>
      </c>
      <c r="O46" s="29"/>
      <c r="P46" s="62">
        <f>SUM(P43:P44)</f>
        <v>10494106</v>
      </c>
    </row>
    <row r="47" spans="1:16" ht="12" customHeight="1" thickTop="1" x14ac:dyDescent="0.5">
      <c r="A47" s="49"/>
      <c r="B47" s="49"/>
      <c r="C47" s="49"/>
      <c r="D47" s="49"/>
      <c r="E47" s="49"/>
      <c r="F47" s="49"/>
      <c r="G47" s="49"/>
      <c r="H47" s="52"/>
      <c r="I47" s="52"/>
      <c r="J47" s="63"/>
      <c r="K47" s="52"/>
      <c r="L47" s="63"/>
      <c r="M47" s="52"/>
      <c r="N47" s="63"/>
      <c r="O47" s="52"/>
      <c r="P47" s="63"/>
    </row>
    <row r="48" spans="1:16" ht="20.100000000000001" customHeight="1" x14ac:dyDescent="0.5">
      <c r="A48" s="49" t="s">
        <v>219</v>
      </c>
      <c r="J48" s="57"/>
      <c r="L48" s="57"/>
      <c r="N48" s="57"/>
      <c r="O48" s="29"/>
      <c r="P48" s="57"/>
    </row>
    <row r="49" spans="1:16" ht="20.100000000000001" customHeight="1" x14ac:dyDescent="0.5">
      <c r="A49" s="52" t="s">
        <v>97</v>
      </c>
      <c r="J49" s="57">
        <v>16605876</v>
      </c>
      <c r="L49" s="57">
        <v>9709578</v>
      </c>
      <c r="N49" s="57">
        <v>17673958</v>
      </c>
      <c r="O49" s="29"/>
      <c r="P49" s="57">
        <v>10494106</v>
      </c>
    </row>
    <row r="50" spans="1:16" ht="20.100000000000001" customHeight="1" x14ac:dyDescent="0.5">
      <c r="A50" s="52" t="s">
        <v>98</v>
      </c>
      <c r="J50" s="32">
        <v>-1049868</v>
      </c>
      <c r="L50" s="32">
        <v>1238537</v>
      </c>
      <c r="N50" s="32">
        <v>0</v>
      </c>
      <c r="O50" s="29"/>
      <c r="P50" s="32">
        <v>0</v>
      </c>
    </row>
    <row r="51" spans="1:16" ht="3.95" customHeight="1" x14ac:dyDescent="0.5">
      <c r="J51" s="57"/>
      <c r="L51" s="57"/>
      <c r="N51" s="57"/>
      <c r="O51" s="29"/>
      <c r="P51" s="57"/>
    </row>
    <row r="52" spans="1:16" ht="20.100000000000001" customHeight="1" thickBot="1" x14ac:dyDescent="0.55000000000000004">
      <c r="A52" s="49" t="s">
        <v>96</v>
      </c>
      <c r="J52" s="60">
        <f>SUM(J49:J50)</f>
        <v>15556008</v>
      </c>
      <c r="L52" s="60">
        <f>SUM(L49:L50)</f>
        <v>10948115</v>
      </c>
      <c r="N52" s="60">
        <f>SUM(N49:N50)</f>
        <v>17673958</v>
      </c>
      <c r="O52" s="29"/>
      <c r="P52" s="60">
        <f>SUM(P49:P50)</f>
        <v>10494106</v>
      </c>
    </row>
    <row r="53" spans="1:16" ht="12" customHeight="1" thickTop="1" x14ac:dyDescent="0.5">
      <c r="A53" s="49"/>
      <c r="B53" s="49"/>
      <c r="C53" s="49"/>
      <c r="D53" s="49"/>
      <c r="E53" s="49"/>
      <c r="F53" s="49"/>
      <c r="G53" s="49"/>
      <c r="H53" s="52"/>
      <c r="I53" s="52"/>
      <c r="J53" s="63"/>
      <c r="K53" s="52"/>
      <c r="L53" s="63"/>
      <c r="M53" s="52"/>
      <c r="N53" s="63"/>
      <c r="O53" s="52"/>
      <c r="P53" s="63"/>
    </row>
    <row r="54" spans="1:16" ht="20.100000000000001" customHeight="1" x14ac:dyDescent="0.5">
      <c r="A54" s="49" t="s">
        <v>99</v>
      </c>
      <c r="J54" s="57"/>
      <c r="L54" s="57"/>
      <c r="N54" s="57"/>
      <c r="O54" s="29"/>
      <c r="P54" s="57"/>
    </row>
    <row r="55" spans="1:16" ht="3.95" customHeight="1" x14ac:dyDescent="0.5">
      <c r="J55" s="57"/>
      <c r="L55" s="57"/>
      <c r="N55" s="57"/>
      <c r="O55" s="29"/>
      <c r="P55" s="57"/>
    </row>
    <row r="56" spans="1:16" ht="20.100000000000001" customHeight="1" thickBot="1" x14ac:dyDescent="0.55000000000000004">
      <c r="A56" s="52" t="s">
        <v>100</v>
      </c>
      <c r="J56" s="64">
        <f>J43/168000000</f>
        <v>9.9375839285714279E-2</v>
      </c>
      <c r="K56" s="65"/>
      <c r="L56" s="64">
        <f>L43/160000000</f>
        <v>6.0684862499999999E-2</v>
      </c>
      <c r="M56" s="65"/>
      <c r="N56" s="64">
        <f>N43/168000000</f>
        <v>0.10520213095238096</v>
      </c>
      <c r="O56" s="65"/>
      <c r="P56" s="64">
        <f>P43/160000000</f>
        <v>6.5588162500000005E-2</v>
      </c>
    </row>
    <row r="57" spans="1:16" ht="20.100000000000001" customHeight="1" thickTop="1" x14ac:dyDescent="0.5">
      <c r="J57" s="66"/>
      <c r="K57" s="67"/>
      <c r="L57" s="66"/>
      <c r="M57" s="67"/>
      <c r="N57" s="66"/>
      <c r="O57" s="67"/>
      <c r="P57" s="66"/>
    </row>
    <row r="58" spans="1:16" ht="20.100000000000001" customHeight="1" x14ac:dyDescent="0.5">
      <c r="J58" s="66"/>
      <c r="K58" s="67"/>
      <c r="L58" s="66"/>
      <c r="M58" s="67"/>
      <c r="N58" s="66"/>
      <c r="O58" s="67"/>
      <c r="P58" s="66"/>
    </row>
    <row r="59" spans="1:16" ht="20.100000000000001" customHeight="1" x14ac:dyDescent="0.5">
      <c r="J59" s="66"/>
      <c r="K59" s="67"/>
      <c r="L59" s="66"/>
      <c r="M59" s="67"/>
      <c r="N59" s="66"/>
      <c r="O59" s="67"/>
      <c r="P59" s="66"/>
    </row>
    <row r="60" spans="1:16" ht="2.25" customHeight="1" x14ac:dyDescent="0.5">
      <c r="J60" s="66"/>
      <c r="K60" s="67"/>
      <c r="L60" s="66"/>
      <c r="M60" s="67"/>
      <c r="N60" s="66"/>
      <c r="O60" s="67"/>
      <c r="P60" s="66"/>
    </row>
    <row r="61" spans="1:16" ht="20.100000000000001" customHeight="1" x14ac:dyDescent="0.5">
      <c r="G61" s="52" t="s">
        <v>101</v>
      </c>
      <c r="J61" s="66" t="s">
        <v>101</v>
      </c>
      <c r="K61" s="67"/>
      <c r="L61" s="66"/>
      <c r="M61" s="67"/>
      <c r="N61" s="66"/>
      <c r="O61" s="67"/>
      <c r="P61" s="66"/>
    </row>
    <row r="62" spans="1:16" ht="20.100000000000001" customHeight="1" x14ac:dyDescent="0.5">
      <c r="G62" s="52" t="s">
        <v>102</v>
      </c>
      <c r="J62" s="143" t="s">
        <v>103</v>
      </c>
      <c r="K62" s="143"/>
      <c r="L62" s="143"/>
      <c r="M62" s="143"/>
      <c r="N62" s="143"/>
      <c r="O62" s="67"/>
      <c r="P62" s="66"/>
    </row>
    <row r="63" spans="1:16" s="17" customFormat="1" ht="20.100000000000001" customHeight="1" x14ac:dyDescent="0.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1:16" ht="21.95" customHeight="1" x14ac:dyDescent="0.5">
      <c r="A64" s="68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4" s="68"/>
      <c r="C64" s="68"/>
      <c r="D64" s="68"/>
      <c r="E64" s="68"/>
      <c r="F64" s="68"/>
      <c r="G64" s="68"/>
      <c r="H64" s="69"/>
      <c r="I64" s="69"/>
      <c r="J64" s="32"/>
      <c r="K64" s="38"/>
      <c r="L64" s="32"/>
      <c r="M64" s="38"/>
      <c r="N64" s="32"/>
      <c r="O64" s="40"/>
      <c r="P64" s="32"/>
    </row>
  </sheetData>
  <mergeCells count="3">
    <mergeCell ref="J5:L5"/>
    <mergeCell ref="N5:P5"/>
    <mergeCell ref="J62:N62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AD4F-FE85-4E6C-BE0F-21FF86AB282F}">
  <sheetPr>
    <tabColor rgb="FF00B050"/>
  </sheetPr>
  <dimension ref="A1:Q63"/>
  <sheetViews>
    <sheetView topLeftCell="A32" zoomScaleNormal="100" zoomScaleSheetLayoutView="80" workbookViewId="0">
      <selection activeCell="T52" sqref="T52"/>
    </sheetView>
  </sheetViews>
  <sheetFormatPr defaultColWidth="9.140625" defaultRowHeight="21.4" customHeight="1" x14ac:dyDescent="0.5"/>
  <cols>
    <col min="1" max="4" width="1.85546875" style="52" customWidth="1"/>
    <col min="5" max="5" width="7.140625" style="52" customWidth="1"/>
    <col min="6" max="6" width="1.85546875" style="52" customWidth="1"/>
    <col min="7" max="7" width="43.5703125" style="52" customWidth="1"/>
    <col min="8" max="8" width="8.42578125" style="56" customWidth="1"/>
    <col min="9" max="9" width="0.85546875" style="56" customWidth="1"/>
    <col min="10" max="10" width="12.7109375" style="42" customWidth="1"/>
    <col min="11" max="11" width="0.85546875" style="29" customWidth="1"/>
    <col min="12" max="12" width="12.7109375" style="42" customWidth="1"/>
    <col min="13" max="13" width="0.85546875" style="29" customWidth="1"/>
    <col min="14" max="14" width="12.7109375" style="43" customWidth="1"/>
    <col min="15" max="15" width="0.85546875" style="30" customWidth="1"/>
    <col min="16" max="16" width="12.7109375" style="43" customWidth="1"/>
    <col min="17" max="16384" width="9.140625" style="52"/>
  </cols>
  <sheetData>
    <row r="1" spans="1:16" ht="21.4" customHeight="1" x14ac:dyDescent="0.5">
      <c r="A1" s="49" t="s">
        <v>0</v>
      </c>
      <c r="B1" s="1"/>
      <c r="C1" s="1"/>
      <c r="D1" s="1"/>
      <c r="E1" s="1"/>
      <c r="F1" s="1"/>
      <c r="G1" s="1"/>
      <c r="H1" s="2"/>
      <c r="I1" s="50"/>
      <c r="J1" s="3"/>
      <c r="K1" s="14"/>
      <c r="L1" s="3"/>
      <c r="M1" s="14"/>
      <c r="N1" s="5"/>
      <c r="O1" s="51"/>
      <c r="P1" s="5"/>
    </row>
    <row r="2" spans="1:16" ht="21.4" customHeight="1" x14ac:dyDescent="0.5">
      <c r="A2" s="49" t="s">
        <v>76</v>
      </c>
      <c r="B2" s="49"/>
      <c r="C2" s="49"/>
      <c r="D2" s="49"/>
      <c r="E2" s="49"/>
      <c r="F2" s="49"/>
      <c r="G2" s="49"/>
      <c r="H2" s="50"/>
      <c r="I2" s="50"/>
      <c r="J2" s="3"/>
      <c r="K2" s="14"/>
      <c r="L2" s="3"/>
      <c r="M2" s="14"/>
      <c r="N2" s="5"/>
      <c r="O2" s="51"/>
      <c r="P2" s="5"/>
    </row>
    <row r="3" spans="1:16" ht="21.4" customHeight="1" x14ac:dyDescent="0.5">
      <c r="A3" s="53" t="s">
        <v>206</v>
      </c>
      <c r="B3" s="54"/>
      <c r="C3" s="54"/>
      <c r="D3" s="54"/>
      <c r="E3" s="54"/>
      <c r="F3" s="54"/>
      <c r="G3" s="54"/>
      <c r="H3" s="55"/>
      <c r="I3" s="55"/>
      <c r="J3" s="10"/>
      <c r="K3" s="11"/>
      <c r="L3" s="10"/>
      <c r="M3" s="11"/>
      <c r="N3" s="12"/>
      <c r="O3" s="13"/>
      <c r="P3" s="12"/>
    </row>
    <row r="4" spans="1:16" ht="21.4" customHeight="1" x14ac:dyDescent="0.5">
      <c r="A4" s="49"/>
      <c r="B4" s="49"/>
      <c r="J4" s="28"/>
      <c r="L4" s="28"/>
      <c r="N4" s="28"/>
      <c r="P4" s="28"/>
    </row>
    <row r="5" spans="1:16" ht="20.100000000000001" customHeight="1" x14ac:dyDescent="0.5">
      <c r="A5" s="1"/>
      <c r="B5" s="1"/>
      <c r="C5" s="1"/>
      <c r="D5" s="1"/>
      <c r="E5" s="1"/>
      <c r="F5" s="1"/>
      <c r="G5" s="1"/>
      <c r="H5" s="2"/>
      <c r="I5" s="2"/>
      <c r="J5" s="141" t="s">
        <v>2</v>
      </c>
      <c r="K5" s="141"/>
      <c r="L5" s="141"/>
      <c r="M5" s="14"/>
      <c r="N5" s="141" t="s">
        <v>3</v>
      </c>
      <c r="O5" s="141"/>
      <c r="P5" s="142"/>
    </row>
    <row r="6" spans="1:16" ht="20.100000000000001" customHeight="1" x14ac:dyDescent="0.5">
      <c r="A6" s="49"/>
      <c r="B6" s="49"/>
      <c r="C6" s="49"/>
      <c r="D6" s="49"/>
      <c r="E6" s="49"/>
      <c r="F6" s="49"/>
      <c r="G6" s="49"/>
      <c r="H6" s="52"/>
      <c r="I6" s="50"/>
      <c r="J6" s="5" t="s">
        <v>7</v>
      </c>
      <c r="K6" s="4"/>
      <c r="L6" s="5" t="s">
        <v>8</v>
      </c>
      <c r="M6" s="4"/>
      <c r="N6" s="5" t="s">
        <v>7</v>
      </c>
      <c r="O6" s="4"/>
      <c r="P6" s="5" t="s">
        <v>8</v>
      </c>
    </row>
    <row r="7" spans="1:16" ht="20.100000000000001" customHeight="1" x14ac:dyDescent="0.5">
      <c r="A7" s="49"/>
      <c r="B7" s="49"/>
      <c r="C7" s="49"/>
      <c r="D7" s="49"/>
      <c r="E7" s="49"/>
      <c r="F7" s="49"/>
      <c r="G7" s="49"/>
      <c r="H7" s="55" t="s">
        <v>9</v>
      </c>
      <c r="I7" s="50"/>
      <c r="J7" s="12" t="s">
        <v>10</v>
      </c>
      <c r="K7" s="14"/>
      <c r="L7" s="12" t="s">
        <v>10</v>
      </c>
      <c r="M7" s="51"/>
      <c r="N7" s="12" t="s">
        <v>10</v>
      </c>
      <c r="O7" s="51"/>
      <c r="P7" s="12" t="s">
        <v>10</v>
      </c>
    </row>
    <row r="8" spans="1:16" ht="6" customHeight="1" x14ac:dyDescent="0.5">
      <c r="A8" s="49"/>
      <c r="B8" s="49"/>
      <c r="C8" s="49"/>
      <c r="D8" s="49"/>
      <c r="E8" s="49"/>
      <c r="F8" s="49"/>
      <c r="G8" s="49"/>
      <c r="H8" s="50"/>
      <c r="I8" s="50"/>
      <c r="J8" s="16"/>
      <c r="K8" s="14"/>
      <c r="L8" s="16"/>
      <c r="M8" s="51"/>
      <c r="N8" s="16"/>
      <c r="O8" s="51"/>
      <c r="P8" s="16"/>
    </row>
    <row r="9" spans="1:16" ht="20.100000000000001" customHeight="1" x14ac:dyDescent="0.5">
      <c r="A9" s="52" t="s">
        <v>77</v>
      </c>
      <c r="J9" s="28">
        <v>285541238</v>
      </c>
      <c r="L9" s="28">
        <v>233369144</v>
      </c>
      <c r="N9" s="28">
        <v>110059396</v>
      </c>
      <c r="O9" s="29"/>
      <c r="P9" s="28">
        <v>108812717</v>
      </c>
    </row>
    <row r="10" spans="1:16" ht="20.100000000000001" customHeight="1" x14ac:dyDescent="0.5">
      <c r="A10" s="52" t="s">
        <v>78</v>
      </c>
      <c r="J10" s="39">
        <v>-188227464</v>
      </c>
      <c r="L10" s="39">
        <v>-164288724</v>
      </c>
      <c r="N10" s="39">
        <v>-88832287</v>
      </c>
      <c r="O10" s="14"/>
      <c r="P10" s="39">
        <v>-87076100</v>
      </c>
    </row>
    <row r="11" spans="1:16" ht="6" customHeight="1" x14ac:dyDescent="0.5">
      <c r="J11" s="57"/>
      <c r="L11" s="57"/>
      <c r="N11" s="57"/>
      <c r="O11" s="29"/>
      <c r="P11" s="57"/>
    </row>
    <row r="12" spans="1:16" ht="20.100000000000001" customHeight="1" x14ac:dyDescent="0.5">
      <c r="A12" s="49" t="s">
        <v>79</v>
      </c>
      <c r="B12" s="49"/>
      <c r="C12" s="49"/>
      <c r="D12" s="49"/>
      <c r="E12" s="49"/>
      <c r="F12" s="49"/>
      <c r="G12" s="49"/>
      <c r="H12" s="50"/>
      <c r="I12" s="50"/>
      <c r="J12" s="28">
        <f>SUM(J9:J10)</f>
        <v>97313774</v>
      </c>
      <c r="K12" s="14"/>
      <c r="L12" s="28">
        <f>SUM(L9:L10)</f>
        <v>69080420</v>
      </c>
      <c r="M12" s="14"/>
      <c r="N12" s="28">
        <f>SUM(N9:N10)</f>
        <v>21227109</v>
      </c>
      <c r="O12" s="14"/>
      <c r="P12" s="28">
        <f>SUM(P9:P10)</f>
        <v>21736617</v>
      </c>
    </row>
    <row r="13" spans="1:16" ht="6" customHeight="1" x14ac:dyDescent="0.5">
      <c r="A13" s="49"/>
      <c r="B13" s="49"/>
      <c r="C13" s="49"/>
      <c r="D13" s="49"/>
      <c r="E13" s="49"/>
      <c r="F13" s="49"/>
      <c r="G13" s="49"/>
      <c r="H13" s="50"/>
      <c r="I13" s="50"/>
      <c r="J13" s="28"/>
      <c r="K13" s="14"/>
      <c r="L13" s="28"/>
      <c r="M13" s="14"/>
      <c r="N13" s="28"/>
      <c r="O13" s="14"/>
      <c r="P13" s="28"/>
    </row>
    <row r="14" spans="1:16" ht="20.100000000000001" customHeight="1" x14ac:dyDescent="0.5">
      <c r="A14" s="52" t="s">
        <v>80</v>
      </c>
      <c r="B14" s="49"/>
      <c r="H14" s="58">
        <v>20</v>
      </c>
      <c r="J14" s="57">
        <v>0</v>
      </c>
      <c r="L14" s="57">
        <v>0</v>
      </c>
      <c r="N14" s="57">
        <v>55820109</v>
      </c>
      <c r="O14" s="29"/>
      <c r="P14" s="57">
        <v>51754371</v>
      </c>
    </row>
    <row r="15" spans="1:16" ht="20.100000000000001" customHeight="1" x14ac:dyDescent="0.5">
      <c r="A15" s="52" t="s">
        <v>81</v>
      </c>
      <c r="B15" s="49"/>
      <c r="J15" s="57">
        <v>3758668</v>
      </c>
      <c r="L15" s="57">
        <v>4316857</v>
      </c>
      <c r="N15" s="57">
        <v>5822918</v>
      </c>
      <c r="O15" s="29"/>
      <c r="P15" s="57">
        <v>6264262</v>
      </c>
    </row>
    <row r="16" spans="1:16" ht="20.100000000000001" customHeight="1" x14ac:dyDescent="0.5">
      <c r="A16" s="59" t="s">
        <v>82</v>
      </c>
      <c r="J16" s="28">
        <v>-3996295</v>
      </c>
      <c r="L16" s="28">
        <v>-3773205</v>
      </c>
      <c r="N16" s="28">
        <v>-3882339</v>
      </c>
      <c r="O16" s="29"/>
      <c r="P16" s="28">
        <v>-3638612</v>
      </c>
    </row>
    <row r="17" spans="1:16" ht="20.100000000000001" customHeight="1" x14ac:dyDescent="0.5">
      <c r="A17" s="59" t="s">
        <v>83</v>
      </c>
      <c r="J17" s="28">
        <v>-41435879</v>
      </c>
      <c r="L17" s="28">
        <v>-27205805</v>
      </c>
      <c r="N17" s="28">
        <v>-28503230</v>
      </c>
      <c r="O17" s="29"/>
      <c r="P17" s="28">
        <v>-25717944</v>
      </c>
    </row>
    <row r="18" spans="1:16" ht="20.100000000000001" customHeight="1" x14ac:dyDescent="0.5">
      <c r="A18" s="59" t="s">
        <v>84</v>
      </c>
      <c r="J18" s="39">
        <v>-2119741</v>
      </c>
      <c r="L18" s="39">
        <v>-2712217</v>
      </c>
      <c r="N18" s="39">
        <v>-5770675</v>
      </c>
      <c r="O18" s="29"/>
      <c r="P18" s="39">
        <v>-780916</v>
      </c>
    </row>
    <row r="19" spans="1:16" ht="6" customHeight="1" x14ac:dyDescent="0.5">
      <c r="J19" s="57"/>
      <c r="L19" s="57"/>
      <c r="N19" s="57"/>
      <c r="O19" s="29"/>
      <c r="P19" s="57"/>
    </row>
    <row r="20" spans="1:16" ht="20.100000000000001" customHeight="1" x14ac:dyDescent="0.5">
      <c r="A20" s="49" t="s">
        <v>85</v>
      </c>
      <c r="J20" s="28">
        <f>SUM(J12:J18)</f>
        <v>53520527</v>
      </c>
      <c r="L20" s="28">
        <f>SUM(L12:L18)</f>
        <v>39706050</v>
      </c>
      <c r="N20" s="28">
        <f>SUM(N12:N18)</f>
        <v>44713892</v>
      </c>
      <c r="O20" s="29"/>
      <c r="P20" s="28">
        <f>SUM(P12:P18)</f>
        <v>49617778</v>
      </c>
    </row>
    <row r="21" spans="1:16" ht="6" customHeight="1" x14ac:dyDescent="0.5">
      <c r="J21" s="57"/>
      <c r="L21" s="57"/>
      <c r="N21" s="57"/>
      <c r="O21" s="29"/>
      <c r="P21" s="57"/>
    </row>
    <row r="22" spans="1:16" ht="20.100000000000001" customHeight="1" x14ac:dyDescent="0.5">
      <c r="A22" s="59" t="s">
        <v>86</v>
      </c>
      <c r="H22" s="58">
        <v>10</v>
      </c>
      <c r="J22" s="28">
        <v>-16650747</v>
      </c>
      <c r="L22" s="28">
        <v>-12082566</v>
      </c>
      <c r="N22" s="28">
        <v>0</v>
      </c>
      <c r="O22" s="29"/>
      <c r="P22" s="28">
        <v>0</v>
      </c>
    </row>
    <row r="23" spans="1:16" ht="20.100000000000001" customHeight="1" x14ac:dyDescent="0.5">
      <c r="A23" s="52" t="s">
        <v>87</v>
      </c>
      <c r="B23" s="49"/>
      <c r="C23" s="49"/>
      <c r="J23" s="39">
        <v>-176092</v>
      </c>
      <c r="L23" s="39">
        <v>-344714</v>
      </c>
      <c r="N23" s="39">
        <v>-175011</v>
      </c>
      <c r="O23" s="29"/>
      <c r="P23" s="39">
        <v>-344714</v>
      </c>
    </row>
    <row r="24" spans="1:16" ht="6" customHeight="1" x14ac:dyDescent="0.5">
      <c r="J24" s="57"/>
      <c r="L24" s="57"/>
      <c r="N24" s="57"/>
      <c r="O24" s="29"/>
      <c r="P24" s="57"/>
    </row>
    <row r="25" spans="1:16" ht="20.100000000000001" customHeight="1" x14ac:dyDescent="0.5">
      <c r="A25" s="49" t="s">
        <v>88</v>
      </c>
      <c r="J25" s="43">
        <f>SUM(J20:J23)</f>
        <v>36693688</v>
      </c>
      <c r="L25" s="43">
        <f>SUM(L20:L23)</f>
        <v>27278770</v>
      </c>
      <c r="N25" s="43">
        <f>SUM(N20:N23)</f>
        <v>44538881</v>
      </c>
      <c r="O25" s="29"/>
      <c r="P25" s="43">
        <f>SUM(P20:P23)</f>
        <v>49273064</v>
      </c>
    </row>
    <row r="26" spans="1:16" ht="6" customHeight="1" x14ac:dyDescent="0.5">
      <c r="A26" s="49"/>
      <c r="J26" s="43"/>
      <c r="L26" s="43"/>
      <c r="O26" s="29"/>
    </row>
    <row r="27" spans="1:16" ht="20.100000000000001" customHeight="1" x14ac:dyDescent="0.5">
      <c r="A27" s="52" t="s">
        <v>89</v>
      </c>
      <c r="G27" s="59"/>
      <c r="H27" s="58">
        <v>19</v>
      </c>
      <c r="J27" s="39">
        <v>-5023158</v>
      </c>
      <c r="L27" s="39">
        <v>-1737403</v>
      </c>
      <c r="N27" s="39">
        <v>1362740</v>
      </c>
      <c r="O27" s="29"/>
      <c r="P27" s="39">
        <v>265284</v>
      </c>
    </row>
    <row r="28" spans="1:16" ht="6" customHeight="1" x14ac:dyDescent="0.5">
      <c r="B28" s="49"/>
      <c r="J28" s="28"/>
      <c r="L28" s="28"/>
      <c r="N28" s="28"/>
      <c r="O28" s="29"/>
      <c r="P28" s="28"/>
    </row>
    <row r="29" spans="1:16" ht="20.100000000000001" customHeight="1" x14ac:dyDescent="0.5">
      <c r="A29" s="49" t="s">
        <v>90</v>
      </c>
      <c r="B29" s="49"/>
      <c r="J29" s="39">
        <f>SUM(J25:J27)</f>
        <v>31670530</v>
      </c>
      <c r="L29" s="39">
        <f>SUM(L25:L27)</f>
        <v>25541367</v>
      </c>
      <c r="N29" s="39">
        <f>SUM(N25:N27)</f>
        <v>45901621</v>
      </c>
      <c r="O29" s="29"/>
      <c r="P29" s="39">
        <f>SUM(P25:P27)</f>
        <v>49538348</v>
      </c>
    </row>
    <row r="30" spans="1:16" ht="11.65" customHeight="1" x14ac:dyDescent="0.5">
      <c r="J30" s="57"/>
      <c r="L30" s="57"/>
      <c r="N30" s="57"/>
      <c r="O30" s="29"/>
      <c r="P30" s="57"/>
    </row>
    <row r="31" spans="1:16" ht="18.75" x14ac:dyDescent="0.5">
      <c r="A31" s="52" t="s">
        <v>217</v>
      </c>
      <c r="J31" s="57"/>
      <c r="L31" s="57"/>
      <c r="N31" s="57"/>
      <c r="O31" s="29"/>
      <c r="P31" s="57"/>
    </row>
    <row r="32" spans="1:16" ht="18.75" x14ac:dyDescent="0.5">
      <c r="A32" s="52" t="s">
        <v>91</v>
      </c>
      <c r="J32" s="57"/>
      <c r="L32" s="57"/>
      <c r="N32" s="57"/>
      <c r="O32" s="29"/>
      <c r="P32" s="57"/>
    </row>
    <row r="33" spans="1:16" ht="18.75" x14ac:dyDescent="0.5">
      <c r="B33" s="52" t="s">
        <v>92</v>
      </c>
      <c r="J33" s="57"/>
      <c r="L33" s="57"/>
      <c r="N33" s="57"/>
      <c r="O33" s="29"/>
      <c r="P33" s="57"/>
    </row>
    <row r="34" spans="1:16" ht="18.75" x14ac:dyDescent="0.5">
      <c r="C34" s="52" t="s">
        <v>93</v>
      </c>
      <c r="J34" s="32">
        <v>-3619609</v>
      </c>
      <c r="L34" s="32">
        <v>0</v>
      </c>
      <c r="N34" s="32">
        <v>0</v>
      </c>
      <c r="O34" s="29"/>
      <c r="P34" s="32">
        <v>0</v>
      </c>
    </row>
    <row r="35" spans="1:16" ht="6" customHeight="1" x14ac:dyDescent="0.5">
      <c r="J35" s="57"/>
      <c r="L35" s="57"/>
      <c r="N35" s="57"/>
      <c r="O35" s="29"/>
      <c r="P35" s="57"/>
    </row>
    <row r="36" spans="1:16" ht="18.75" x14ac:dyDescent="0.5">
      <c r="B36" s="52" t="s">
        <v>94</v>
      </c>
      <c r="J36" s="32">
        <f>SUM(J33:J34)</f>
        <v>-3619609</v>
      </c>
      <c r="L36" s="32">
        <f>SUM(L33:L34)</f>
        <v>0</v>
      </c>
      <c r="N36" s="32">
        <f>SUM(N33:N34)</f>
        <v>0</v>
      </c>
      <c r="O36" s="29"/>
      <c r="P36" s="32">
        <f>SUM(P33:P34)</f>
        <v>0</v>
      </c>
    </row>
    <row r="37" spans="1:16" ht="6.6" customHeight="1" x14ac:dyDescent="0.5">
      <c r="J37" s="57"/>
      <c r="L37" s="57"/>
      <c r="N37" s="57"/>
      <c r="O37" s="29"/>
      <c r="P37" s="57"/>
    </row>
    <row r="38" spans="1:16" ht="18.75" x14ac:dyDescent="0.5">
      <c r="A38" s="52" t="s">
        <v>95</v>
      </c>
      <c r="J38" s="32">
        <f>SUM(J36)</f>
        <v>-3619609</v>
      </c>
      <c r="L38" s="32">
        <v>0</v>
      </c>
      <c r="N38" s="32">
        <v>0</v>
      </c>
      <c r="O38" s="29"/>
      <c r="P38" s="32">
        <v>0</v>
      </c>
    </row>
    <row r="39" spans="1:16" ht="13.9" customHeight="1" x14ac:dyDescent="0.5">
      <c r="J39" s="57"/>
      <c r="L39" s="57"/>
      <c r="N39" s="57"/>
      <c r="O39" s="29"/>
      <c r="P39" s="57"/>
    </row>
    <row r="40" spans="1:16" ht="20.100000000000001" customHeight="1" thickBot="1" x14ac:dyDescent="0.55000000000000004">
      <c r="A40" s="49" t="s">
        <v>96</v>
      </c>
      <c r="J40" s="60">
        <f>J29+J38</f>
        <v>28050921</v>
      </c>
      <c r="L40" s="60">
        <f>L29+L38</f>
        <v>25541367</v>
      </c>
      <c r="N40" s="60">
        <f>N29+N38</f>
        <v>45901621</v>
      </c>
      <c r="O40" s="29"/>
      <c r="P40" s="60">
        <f>P29+P38</f>
        <v>49538348</v>
      </c>
    </row>
    <row r="41" spans="1:16" ht="6" customHeight="1" thickTop="1" x14ac:dyDescent="0.5">
      <c r="J41" s="57"/>
      <c r="L41" s="57"/>
      <c r="N41" s="57"/>
      <c r="O41" s="29"/>
      <c r="P41" s="57"/>
    </row>
    <row r="42" spans="1:16" ht="20.100000000000001" customHeight="1" x14ac:dyDescent="0.5">
      <c r="A42" s="49" t="s">
        <v>218</v>
      </c>
      <c r="J42" s="57"/>
      <c r="L42" s="57"/>
      <c r="N42" s="57"/>
      <c r="O42" s="29"/>
      <c r="P42" s="57"/>
    </row>
    <row r="43" spans="1:16" ht="20.100000000000001" customHeight="1" x14ac:dyDescent="0.5">
      <c r="A43" s="52" t="s">
        <v>97</v>
      </c>
      <c r="J43" s="57">
        <v>31755725</v>
      </c>
      <c r="K43" s="61"/>
      <c r="L43" s="57">
        <v>23957631</v>
      </c>
      <c r="M43" s="61"/>
      <c r="N43" s="57">
        <v>45901621</v>
      </c>
      <c r="O43" s="61"/>
      <c r="P43" s="57">
        <v>49538348</v>
      </c>
    </row>
    <row r="44" spans="1:16" ht="20.100000000000001" customHeight="1" x14ac:dyDescent="0.5">
      <c r="A44" s="52" t="s">
        <v>98</v>
      </c>
      <c r="J44" s="39">
        <v>-85195</v>
      </c>
      <c r="L44" s="39">
        <v>1583736</v>
      </c>
      <c r="N44" s="32">
        <v>0</v>
      </c>
      <c r="O44" s="29"/>
      <c r="P44" s="32">
        <v>0</v>
      </c>
    </row>
    <row r="45" spans="1:16" ht="6" customHeight="1" x14ac:dyDescent="0.5">
      <c r="J45" s="57"/>
      <c r="L45" s="57"/>
      <c r="N45" s="57"/>
      <c r="O45" s="29"/>
      <c r="P45" s="57"/>
    </row>
    <row r="46" spans="1:16" ht="20.100000000000001" customHeight="1" thickBot="1" x14ac:dyDescent="0.55000000000000004">
      <c r="A46" s="49" t="s">
        <v>90</v>
      </c>
      <c r="J46" s="62">
        <f>SUM(J43:J44)</f>
        <v>31670530</v>
      </c>
      <c r="L46" s="62">
        <f>SUM(L43:L44)</f>
        <v>25541367</v>
      </c>
      <c r="N46" s="62">
        <f>SUM(N43:N44)</f>
        <v>45901621</v>
      </c>
      <c r="O46" s="29"/>
      <c r="P46" s="62">
        <f>SUM(P43:P44)</f>
        <v>49538348</v>
      </c>
    </row>
    <row r="47" spans="1:16" ht="12" customHeight="1" thickTop="1" x14ac:dyDescent="0.5">
      <c r="A47" s="49"/>
      <c r="B47" s="49"/>
      <c r="C47" s="49"/>
      <c r="D47" s="49"/>
      <c r="E47" s="49"/>
      <c r="F47" s="49"/>
      <c r="G47" s="49"/>
      <c r="H47" s="52"/>
      <c r="I47" s="52"/>
      <c r="J47" s="63"/>
      <c r="K47" s="52"/>
      <c r="L47" s="63"/>
      <c r="M47" s="52"/>
      <c r="N47" s="63"/>
      <c r="O47" s="52"/>
      <c r="P47" s="63"/>
    </row>
    <row r="48" spans="1:16" ht="20.100000000000001" customHeight="1" x14ac:dyDescent="0.5">
      <c r="A48" s="49" t="s">
        <v>219</v>
      </c>
      <c r="J48" s="57"/>
      <c r="L48" s="57"/>
      <c r="N48" s="57"/>
      <c r="O48" s="29"/>
      <c r="P48" s="57"/>
    </row>
    <row r="49" spans="1:17" ht="20.100000000000001" customHeight="1" x14ac:dyDescent="0.5">
      <c r="A49" s="52" t="s">
        <v>97</v>
      </c>
      <c r="J49" s="57">
        <v>28136116</v>
      </c>
      <c r="L49" s="57">
        <v>23957631</v>
      </c>
      <c r="N49" s="57">
        <v>45901621</v>
      </c>
      <c r="O49" s="29"/>
      <c r="P49" s="57">
        <v>49538348</v>
      </c>
      <c r="Q49" s="137"/>
    </row>
    <row r="50" spans="1:17" ht="20.100000000000001" customHeight="1" x14ac:dyDescent="0.5">
      <c r="A50" s="52" t="s">
        <v>98</v>
      </c>
      <c r="J50" s="32">
        <v>-85195</v>
      </c>
      <c r="L50" s="32">
        <v>1583736</v>
      </c>
      <c r="N50" s="32">
        <v>0</v>
      </c>
      <c r="O50" s="29"/>
      <c r="P50" s="32">
        <v>0</v>
      </c>
      <c r="Q50" s="137"/>
    </row>
    <row r="51" spans="1:17" ht="6" customHeight="1" x14ac:dyDescent="0.5">
      <c r="J51" s="57"/>
      <c r="L51" s="57"/>
      <c r="N51" s="57"/>
      <c r="O51" s="29"/>
      <c r="P51" s="57"/>
    </row>
    <row r="52" spans="1:17" ht="20.100000000000001" customHeight="1" thickBot="1" x14ac:dyDescent="0.55000000000000004">
      <c r="A52" s="49" t="s">
        <v>96</v>
      </c>
      <c r="J52" s="60">
        <f>SUM(J49:J50)</f>
        <v>28050921</v>
      </c>
      <c r="L52" s="60">
        <f>SUM(L49:L50)</f>
        <v>25541367</v>
      </c>
      <c r="N52" s="60">
        <f>SUM(N49:N50)</f>
        <v>45901621</v>
      </c>
      <c r="O52" s="29"/>
      <c r="P52" s="60">
        <f>SUM(P49:P50)</f>
        <v>49538348</v>
      </c>
    </row>
    <row r="53" spans="1:17" ht="12" customHeight="1" thickTop="1" x14ac:dyDescent="0.5">
      <c r="A53" s="49"/>
      <c r="B53" s="49"/>
      <c r="C53" s="49"/>
      <c r="D53" s="49"/>
      <c r="E53" s="49"/>
      <c r="F53" s="49"/>
      <c r="G53" s="49"/>
      <c r="H53" s="52"/>
      <c r="I53" s="52"/>
      <c r="J53" s="63"/>
      <c r="K53" s="52"/>
      <c r="L53" s="63"/>
      <c r="M53" s="52"/>
      <c r="N53" s="63"/>
      <c r="O53" s="52"/>
      <c r="P53" s="63"/>
    </row>
    <row r="54" spans="1:17" ht="20.100000000000001" customHeight="1" x14ac:dyDescent="0.5">
      <c r="A54" s="49" t="s">
        <v>99</v>
      </c>
      <c r="J54" s="57"/>
      <c r="L54" s="57"/>
      <c r="N54" s="57"/>
      <c r="O54" s="29"/>
      <c r="P54" s="57"/>
    </row>
    <row r="55" spans="1:17" ht="6" customHeight="1" x14ac:dyDescent="0.5">
      <c r="J55" s="57"/>
      <c r="L55" s="57"/>
      <c r="N55" s="57"/>
      <c r="O55" s="29"/>
      <c r="P55" s="57"/>
    </row>
    <row r="56" spans="1:17" ht="20.100000000000001" customHeight="1" thickBot="1" x14ac:dyDescent="0.55000000000000004">
      <c r="A56" s="52" t="s">
        <v>100</v>
      </c>
      <c r="J56" s="64">
        <f>J43/168000000</f>
        <v>0.18902217261904761</v>
      </c>
      <c r="K56" s="65"/>
      <c r="L56" s="64">
        <f>L43/160000000</f>
        <v>0.14973519375</v>
      </c>
      <c r="M56" s="65"/>
      <c r="N56" s="64">
        <f>N43/168000000</f>
        <v>0.2732239345238095</v>
      </c>
      <c r="O56" s="65"/>
      <c r="P56" s="64">
        <f>P43/160000000</f>
        <v>0.30961467500000001</v>
      </c>
    </row>
    <row r="57" spans="1:17" ht="20.100000000000001" customHeight="1" thickTop="1" x14ac:dyDescent="0.5">
      <c r="J57" s="66"/>
      <c r="K57" s="67"/>
      <c r="L57" s="66"/>
      <c r="M57" s="67"/>
      <c r="N57" s="66"/>
      <c r="O57" s="67"/>
      <c r="P57" s="66"/>
    </row>
    <row r="58" spans="1:17" ht="18" customHeight="1" x14ac:dyDescent="0.5">
      <c r="J58" s="66"/>
      <c r="K58" s="67"/>
      <c r="L58" s="66"/>
      <c r="M58" s="67"/>
      <c r="N58" s="66"/>
      <c r="O58" s="67"/>
      <c r="P58" s="66"/>
    </row>
    <row r="59" spans="1:17" ht="12" customHeight="1" x14ac:dyDescent="0.5">
      <c r="J59" s="66"/>
      <c r="K59" s="67"/>
      <c r="L59" s="66"/>
      <c r="M59" s="67"/>
      <c r="N59" s="66"/>
      <c r="O59" s="67"/>
      <c r="P59" s="66"/>
    </row>
    <row r="60" spans="1:17" ht="20.100000000000001" customHeight="1" x14ac:dyDescent="0.5">
      <c r="F60" s="52" t="s">
        <v>101</v>
      </c>
      <c r="J60" s="66" t="s">
        <v>101</v>
      </c>
      <c r="K60" s="67"/>
      <c r="L60" s="66"/>
      <c r="M60" s="67"/>
      <c r="N60" s="66"/>
      <c r="O60" s="67"/>
      <c r="P60" s="66"/>
    </row>
    <row r="61" spans="1:17" ht="20.100000000000001" customHeight="1" x14ac:dyDescent="0.5">
      <c r="G61" s="52" t="s">
        <v>104</v>
      </c>
      <c r="J61" s="143" t="s">
        <v>105</v>
      </c>
      <c r="K61" s="143"/>
      <c r="L61" s="143"/>
      <c r="M61" s="143"/>
      <c r="N61" s="143"/>
      <c r="O61" s="67"/>
      <c r="P61" s="66"/>
    </row>
    <row r="62" spans="1:17" s="17" customFormat="1" ht="10.5" customHeight="1" x14ac:dyDescent="0.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7" ht="22.15" customHeight="1" x14ac:dyDescent="0.5">
      <c r="A63" s="68" t="str">
        <f>'[3]T 2-4 '!A47</f>
        <v>หมายเหตุประกอบข้อมูลทางการเงินเป็นส่วนหนึ่งของข้อมูลทางการเงินระหว่างกาลนี้</v>
      </c>
      <c r="B63" s="68"/>
      <c r="C63" s="68"/>
      <c r="D63" s="68"/>
      <c r="E63" s="68"/>
      <c r="F63" s="68"/>
      <c r="G63" s="68"/>
      <c r="H63" s="69"/>
      <c r="I63" s="69"/>
      <c r="J63" s="32"/>
      <c r="K63" s="38"/>
      <c r="L63" s="32"/>
      <c r="M63" s="38"/>
      <c r="N63" s="32"/>
      <c r="O63" s="40"/>
      <c r="P63" s="32"/>
    </row>
  </sheetData>
  <mergeCells count="3">
    <mergeCell ref="J5:L5"/>
    <mergeCell ref="N5:P5"/>
    <mergeCell ref="J61:N61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BC07-B19B-444F-A219-EB39BCC829A6}">
  <sheetPr>
    <tabColor rgb="FF00B050"/>
  </sheetPr>
  <dimension ref="A1:W40"/>
  <sheetViews>
    <sheetView topLeftCell="C7" zoomScaleNormal="100" zoomScaleSheetLayoutView="72" workbookViewId="0">
      <selection activeCell="I16" sqref="I16"/>
    </sheetView>
  </sheetViews>
  <sheetFormatPr defaultColWidth="9.140625" defaultRowHeight="21.75" customHeight="1" x14ac:dyDescent="0.5"/>
  <cols>
    <col min="1" max="2" width="1.85546875" style="52" customWidth="1"/>
    <col min="3" max="3" width="37.7109375" style="52" customWidth="1"/>
    <col min="4" max="4" width="7.42578125" style="56" customWidth="1"/>
    <col min="5" max="5" width="8.7109375" style="56" customWidth="1"/>
    <col min="6" max="6" width="0.85546875" style="92" customWidth="1"/>
    <col min="7" max="7" width="12.28515625" style="92" customWidth="1"/>
    <col min="8" max="8" width="0.85546875" style="92" customWidth="1"/>
    <col min="9" max="9" width="12.85546875" style="92" customWidth="1"/>
    <col min="10" max="10" width="0.85546875" style="92" customWidth="1"/>
    <col min="11" max="11" width="14" style="92" customWidth="1"/>
    <col min="12" max="12" width="0.85546875" style="93" customWidth="1"/>
    <col min="13" max="13" width="11.28515625" style="94" customWidth="1"/>
    <col min="14" max="14" width="0.85546875" style="95" customWidth="1"/>
    <col min="15" max="15" width="12.42578125" style="94" customWidth="1"/>
    <col min="16" max="16" width="0.85546875" style="95" customWidth="1"/>
    <col min="17" max="17" width="20.7109375" style="92" customWidth="1"/>
    <col min="18" max="18" width="0.85546875" style="92" customWidth="1"/>
    <col min="19" max="19" width="13" style="63" customWidth="1"/>
    <col min="20" max="20" width="0.85546875" style="52" customWidth="1"/>
    <col min="21" max="21" width="12.5703125" style="63" customWidth="1"/>
    <col min="22" max="22" width="0.85546875" style="52" customWidth="1"/>
    <col min="23" max="23" width="13.85546875" style="63" customWidth="1"/>
    <col min="24" max="27" width="9.140625" style="52"/>
    <col min="28" max="28" width="10.85546875" style="52" customWidth="1"/>
    <col min="29" max="16384" width="9.140625" style="52"/>
  </cols>
  <sheetData>
    <row r="1" spans="1:23" s="49" customFormat="1" ht="21.75" customHeight="1" x14ac:dyDescent="0.5">
      <c r="A1" s="49" t="s">
        <v>0</v>
      </c>
      <c r="D1" s="50"/>
      <c r="E1" s="50"/>
      <c r="F1" s="70"/>
      <c r="G1" s="70"/>
      <c r="H1" s="70"/>
      <c r="I1" s="70"/>
      <c r="J1" s="70"/>
      <c r="K1" s="70"/>
      <c r="L1" s="71"/>
      <c r="M1" s="72"/>
      <c r="N1" s="73"/>
      <c r="O1" s="72"/>
      <c r="P1" s="73"/>
      <c r="Q1" s="70"/>
      <c r="R1" s="70"/>
      <c r="S1" s="74"/>
      <c r="U1" s="74"/>
      <c r="W1" s="74"/>
    </row>
    <row r="2" spans="1:23" s="49" customFormat="1" ht="21.75" customHeight="1" x14ac:dyDescent="0.5">
      <c r="A2" s="49" t="s">
        <v>106</v>
      </c>
      <c r="D2" s="50"/>
      <c r="E2" s="50"/>
      <c r="F2" s="70"/>
      <c r="G2" s="70"/>
      <c r="H2" s="70"/>
      <c r="I2" s="70"/>
      <c r="J2" s="70"/>
      <c r="K2" s="70"/>
      <c r="L2" s="71"/>
      <c r="M2" s="72"/>
      <c r="N2" s="73"/>
      <c r="O2" s="72"/>
      <c r="P2" s="73"/>
      <c r="Q2" s="70"/>
      <c r="R2" s="70"/>
      <c r="S2" s="74"/>
      <c r="U2" s="74"/>
      <c r="W2" s="74"/>
    </row>
    <row r="3" spans="1:23" s="49" customFormat="1" ht="21.75" customHeight="1" x14ac:dyDescent="0.5">
      <c r="A3" s="53" t="s">
        <v>206</v>
      </c>
      <c r="B3" s="54"/>
      <c r="C3" s="54"/>
      <c r="D3" s="55"/>
      <c r="E3" s="55"/>
      <c r="F3" s="75"/>
      <c r="G3" s="75"/>
      <c r="H3" s="75"/>
      <c r="I3" s="75"/>
      <c r="J3" s="75"/>
      <c r="K3" s="75"/>
      <c r="L3" s="76"/>
      <c r="M3" s="77"/>
      <c r="N3" s="78"/>
      <c r="O3" s="77"/>
      <c r="P3" s="78"/>
      <c r="Q3" s="75"/>
      <c r="R3" s="75"/>
      <c r="S3" s="77"/>
      <c r="T3" s="78"/>
      <c r="U3" s="77"/>
      <c r="V3" s="78"/>
      <c r="W3" s="77"/>
    </row>
    <row r="4" spans="1:23" ht="15.75" customHeight="1" x14ac:dyDescent="0.5">
      <c r="A4" s="17"/>
      <c r="B4" s="17"/>
      <c r="C4" s="17"/>
      <c r="D4" s="18"/>
      <c r="E4" s="18"/>
      <c r="F4" s="19"/>
      <c r="G4" s="19"/>
      <c r="H4" s="19"/>
      <c r="I4" s="19"/>
      <c r="J4" s="19"/>
      <c r="K4" s="19"/>
      <c r="L4" s="79"/>
      <c r="M4" s="19"/>
      <c r="N4" s="79"/>
      <c r="O4" s="19"/>
      <c r="P4" s="79"/>
      <c r="Q4" s="19"/>
      <c r="R4" s="19"/>
      <c r="S4" s="19"/>
      <c r="T4" s="79"/>
      <c r="U4" s="19"/>
      <c r="V4" s="79"/>
      <c r="W4" s="44"/>
    </row>
    <row r="5" spans="1:23" s="49" customFormat="1" ht="19.149999999999999" customHeight="1" x14ac:dyDescent="0.5">
      <c r="A5" s="1"/>
      <c r="B5" s="1"/>
      <c r="C5" s="1"/>
      <c r="D5" s="2"/>
      <c r="E5" s="2"/>
      <c r="F5" s="1"/>
      <c r="G5" s="144" t="s">
        <v>2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</row>
    <row r="6" spans="1:23" s="49" customFormat="1" ht="19.149999999999999" customHeight="1" x14ac:dyDescent="0.5">
      <c r="A6" s="1"/>
      <c r="B6" s="1"/>
      <c r="C6" s="1"/>
      <c r="D6" s="2"/>
      <c r="E6" s="2"/>
      <c r="F6" s="1"/>
      <c r="G6" s="145" t="s">
        <v>107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80"/>
      <c r="U6" s="41"/>
      <c r="V6" s="81"/>
      <c r="W6" s="41"/>
    </row>
    <row r="7" spans="1:23" s="49" customFormat="1" ht="19.149999999999999" customHeight="1" x14ac:dyDescent="0.5">
      <c r="A7" s="1"/>
      <c r="B7" s="1"/>
      <c r="C7" s="1"/>
      <c r="D7" s="2"/>
      <c r="E7" s="2"/>
      <c r="F7" s="1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 t="s">
        <v>223</v>
      </c>
      <c r="R7" s="139"/>
      <c r="S7" s="139"/>
      <c r="T7" s="80"/>
      <c r="U7" s="41"/>
      <c r="V7" s="81"/>
      <c r="W7" s="41"/>
    </row>
    <row r="8" spans="1:23" s="49" customFormat="1" ht="19.350000000000001" customHeight="1" x14ac:dyDescent="0.4">
      <c r="A8" s="17"/>
      <c r="B8" s="17"/>
      <c r="C8" s="17"/>
      <c r="D8" s="18"/>
      <c r="E8" s="18"/>
      <c r="F8" s="19"/>
      <c r="G8" s="19"/>
      <c r="H8" s="19"/>
      <c r="I8" s="19"/>
      <c r="J8" s="19"/>
      <c r="K8" s="135" t="s">
        <v>108</v>
      </c>
      <c r="L8" s="79"/>
      <c r="M8" s="146" t="s">
        <v>67</v>
      </c>
      <c r="N8" s="146"/>
      <c r="O8" s="146"/>
      <c r="P8" s="79"/>
      <c r="Q8" s="140" t="s">
        <v>222</v>
      </c>
      <c r="R8" s="19"/>
      <c r="S8" s="19"/>
      <c r="T8" s="79"/>
      <c r="U8" s="19"/>
      <c r="V8" s="79"/>
      <c r="W8" s="19"/>
    </row>
    <row r="9" spans="1:23" s="49" customFormat="1" ht="19.350000000000001" customHeight="1" x14ac:dyDescent="0.5">
      <c r="A9" s="1"/>
      <c r="B9" s="1"/>
      <c r="C9" s="1"/>
      <c r="D9" s="2"/>
      <c r="E9" s="2"/>
      <c r="F9" s="41"/>
      <c r="G9" s="41"/>
      <c r="H9" s="41"/>
      <c r="I9" s="41"/>
      <c r="J9" s="41"/>
      <c r="K9" s="41" t="s">
        <v>109</v>
      </c>
      <c r="L9" s="80"/>
      <c r="M9" s="41" t="s">
        <v>110</v>
      </c>
      <c r="N9" s="81"/>
      <c r="O9" s="41"/>
      <c r="P9" s="80"/>
      <c r="Q9" s="136" t="s">
        <v>111</v>
      </c>
      <c r="R9" s="41"/>
      <c r="S9" s="41" t="s">
        <v>112</v>
      </c>
      <c r="T9" s="80"/>
      <c r="U9" s="41" t="s">
        <v>113</v>
      </c>
      <c r="V9" s="81"/>
      <c r="W9" s="41"/>
    </row>
    <row r="10" spans="1:23" ht="19.149999999999999" customHeight="1" x14ac:dyDescent="0.5">
      <c r="A10" s="1"/>
      <c r="B10" s="1"/>
      <c r="C10" s="1"/>
      <c r="D10" s="2"/>
      <c r="E10" s="2"/>
      <c r="F10" s="41"/>
      <c r="G10" s="41" t="s">
        <v>114</v>
      </c>
      <c r="H10" s="41"/>
      <c r="I10" s="41" t="s">
        <v>115</v>
      </c>
      <c r="J10" s="41"/>
      <c r="K10" s="41" t="s">
        <v>116</v>
      </c>
      <c r="L10" s="80"/>
      <c r="M10" s="83" t="s">
        <v>117</v>
      </c>
      <c r="N10" s="81"/>
      <c r="O10" s="41"/>
      <c r="P10" s="80"/>
      <c r="Q10" s="41" t="s">
        <v>118</v>
      </c>
      <c r="R10" s="41"/>
      <c r="S10" s="41" t="s">
        <v>119</v>
      </c>
      <c r="T10" s="80"/>
      <c r="U10" s="41" t="s">
        <v>120</v>
      </c>
      <c r="V10" s="81"/>
      <c r="W10" s="41" t="s">
        <v>121</v>
      </c>
    </row>
    <row r="11" spans="1:23" ht="19.149999999999999" customHeight="1" x14ac:dyDescent="0.5">
      <c r="A11" s="1"/>
      <c r="B11" s="1"/>
      <c r="C11" s="1"/>
      <c r="D11" s="2"/>
      <c r="E11" s="2"/>
      <c r="F11" s="41"/>
      <c r="G11" s="41" t="s">
        <v>122</v>
      </c>
      <c r="H11" s="41"/>
      <c r="I11" s="41" t="s">
        <v>123</v>
      </c>
      <c r="J11" s="41"/>
      <c r="K11" s="41" t="s">
        <v>124</v>
      </c>
      <c r="L11" s="81"/>
      <c r="M11" s="41" t="s">
        <v>125</v>
      </c>
      <c r="N11" s="81"/>
      <c r="O11" s="41" t="s">
        <v>69</v>
      </c>
      <c r="P11" s="81"/>
      <c r="Q11" s="84" t="s">
        <v>126</v>
      </c>
      <c r="R11" s="41"/>
      <c r="S11" s="41" t="s">
        <v>127</v>
      </c>
      <c r="T11" s="81"/>
      <c r="U11" s="41" t="s">
        <v>128</v>
      </c>
      <c r="V11" s="81"/>
      <c r="W11" s="41" t="s">
        <v>55</v>
      </c>
    </row>
    <row r="12" spans="1:23" ht="19.149999999999999" customHeight="1" x14ac:dyDescent="0.5">
      <c r="A12" s="1"/>
      <c r="B12" s="1"/>
      <c r="C12" s="1"/>
      <c r="D12" s="2"/>
      <c r="E12" s="85" t="s">
        <v>9</v>
      </c>
      <c r="F12" s="41"/>
      <c r="G12" s="86" t="s">
        <v>10</v>
      </c>
      <c r="H12" s="41"/>
      <c r="I12" s="86" t="s">
        <v>10</v>
      </c>
      <c r="J12" s="41"/>
      <c r="K12" s="86" t="s">
        <v>10</v>
      </c>
      <c r="L12" s="81"/>
      <c r="M12" s="86" t="s">
        <v>10</v>
      </c>
      <c r="N12" s="81"/>
      <c r="O12" s="86" t="s">
        <v>10</v>
      </c>
      <c r="P12" s="81"/>
      <c r="Q12" s="86" t="s">
        <v>10</v>
      </c>
      <c r="R12" s="41"/>
      <c r="S12" s="86" t="s">
        <v>10</v>
      </c>
      <c r="T12" s="81"/>
      <c r="U12" s="86" t="s">
        <v>10</v>
      </c>
      <c r="V12" s="81"/>
      <c r="W12" s="86" t="s">
        <v>10</v>
      </c>
    </row>
    <row r="13" spans="1:23" ht="4.5" customHeight="1" x14ac:dyDescent="0.5">
      <c r="A13" s="17"/>
      <c r="B13" s="17"/>
      <c r="C13" s="17"/>
      <c r="D13" s="18"/>
      <c r="E13" s="18"/>
      <c r="F13" s="41"/>
      <c r="G13" s="41"/>
      <c r="H13" s="41"/>
      <c r="I13" s="41"/>
      <c r="J13" s="41"/>
      <c r="K13" s="41"/>
      <c r="L13" s="81"/>
      <c r="M13" s="41"/>
      <c r="N13" s="81"/>
      <c r="O13" s="41"/>
      <c r="P13" s="81"/>
      <c r="Q13" s="41"/>
      <c r="R13" s="41"/>
      <c r="S13" s="41"/>
      <c r="T13" s="81"/>
      <c r="U13" s="41"/>
      <c r="V13" s="81"/>
      <c r="W13" s="41"/>
    </row>
    <row r="14" spans="1:23" ht="19.149999999999999" customHeight="1" x14ac:dyDescent="0.5">
      <c r="A14" s="1" t="s">
        <v>129</v>
      </c>
      <c r="B14" s="17"/>
      <c r="C14" s="17"/>
      <c r="D14" s="18"/>
      <c r="E14" s="18"/>
      <c r="F14" s="19"/>
      <c r="G14" s="19">
        <v>80000000</v>
      </c>
      <c r="H14" s="19"/>
      <c r="I14" s="19">
        <v>409284207</v>
      </c>
      <c r="J14" s="19"/>
      <c r="K14" s="19">
        <v>-3525800</v>
      </c>
      <c r="L14" s="79"/>
      <c r="M14" s="19">
        <v>8000000</v>
      </c>
      <c r="N14" s="79"/>
      <c r="O14" s="19">
        <v>53492451</v>
      </c>
      <c r="P14" s="57"/>
      <c r="Q14" s="19">
        <v>0</v>
      </c>
      <c r="R14" s="19"/>
      <c r="S14" s="19">
        <f>SUM(G14:O14)</f>
        <v>547250858</v>
      </c>
      <c r="T14" s="57"/>
      <c r="U14" s="19">
        <v>3203696</v>
      </c>
      <c r="V14" s="57"/>
      <c r="W14" s="44">
        <f>SUM(S14,U14)</f>
        <v>550454554</v>
      </c>
    </row>
    <row r="15" spans="1:23" ht="4.5" customHeight="1" x14ac:dyDescent="0.5">
      <c r="A15" s="1"/>
      <c r="B15" s="17"/>
      <c r="C15" s="17"/>
      <c r="D15" s="18"/>
      <c r="E15" s="18"/>
      <c r="F15" s="19"/>
      <c r="G15" s="19"/>
      <c r="H15" s="19"/>
      <c r="I15" s="19"/>
      <c r="J15" s="19"/>
      <c r="K15" s="19"/>
      <c r="L15" s="19"/>
      <c r="M15" s="28"/>
      <c r="N15" s="28"/>
      <c r="O15" s="28"/>
      <c r="P15" s="28"/>
      <c r="Q15" s="19"/>
      <c r="R15" s="19"/>
      <c r="S15" s="28"/>
      <c r="T15" s="28"/>
      <c r="U15" s="28"/>
      <c r="V15" s="28"/>
      <c r="W15" s="28"/>
    </row>
    <row r="16" spans="1:23" s="49" customFormat="1" ht="19.149999999999999" customHeight="1" x14ac:dyDescent="0.5">
      <c r="A16" s="1" t="s">
        <v>130</v>
      </c>
      <c r="B16" s="17"/>
      <c r="C16" s="17"/>
      <c r="D16" s="18"/>
      <c r="E16" s="18"/>
      <c r="F16" s="19"/>
      <c r="G16" s="19"/>
      <c r="H16" s="19"/>
      <c r="I16" s="19"/>
      <c r="J16" s="19"/>
      <c r="K16" s="19"/>
      <c r="L16" s="19"/>
      <c r="M16" s="28"/>
      <c r="N16" s="28"/>
      <c r="O16" s="28"/>
      <c r="P16" s="28"/>
      <c r="Q16" s="19"/>
      <c r="R16" s="19"/>
      <c r="S16" s="28"/>
      <c r="T16" s="28"/>
      <c r="U16" s="28"/>
      <c r="V16" s="28"/>
      <c r="W16" s="28"/>
    </row>
    <row r="17" spans="1:23" s="49" customFormat="1" ht="19.149999999999999" customHeight="1" x14ac:dyDescent="0.5">
      <c r="A17" s="17" t="s">
        <v>131</v>
      </c>
      <c r="B17" s="17"/>
      <c r="C17" s="17"/>
      <c r="D17" s="18"/>
      <c r="E17" s="18"/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28"/>
      <c r="O17" s="19">
        <v>0</v>
      </c>
      <c r="P17" s="28"/>
      <c r="Q17" s="19">
        <v>0</v>
      </c>
      <c r="R17" s="19"/>
      <c r="S17" s="19">
        <f>SUM(M17:O17)</f>
        <v>0</v>
      </c>
      <c r="T17" s="28"/>
      <c r="U17" s="19">
        <v>-630</v>
      </c>
      <c r="V17" s="28"/>
      <c r="W17" s="44">
        <f>SUM(G17:K17,S17,U17)</f>
        <v>-630</v>
      </c>
    </row>
    <row r="18" spans="1:23" s="49" customFormat="1" ht="19.149999999999999" customHeight="1" x14ac:dyDescent="0.5">
      <c r="A18" s="17" t="s">
        <v>132</v>
      </c>
      <c r="B18" s="17"/>
      <c r="C18" s="17"/>
      <c r="D18" s="18"/>
      <c r="E18" s="18">
        <v>18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28"/>
      <c r="O18" s="19">
        <v>-59200000</v>
      </c>
      <c r="P18" s="28"/>
      <c r="Q18" s="19">
        <v>0</v>
      </c>
      <c r="R18" s="19"/>
      <c r="S18" s="19">
        <f>SUM(M18:O18)</f>
        <v>-59200000</v>
      </c>
      <c r="T18" s="28"/>
      <c r="U18" s="19">
        <v>0</v>
      </c>
      <c r="V18" s="28"/>
      <c r="W18" s="44">
        <f>SUM(G18:K18,S18,U18)</f>
        <v>-59200000</v>
      </c>
    </row>
    <row r="19" spans="1:23" ht="19.149999999999999" customHeight="1" x14ac:dyDescent="0.5">
      <c r="A19" s="17" t="s">
        <v>96</v>
      </c>
      <c r="B19" s="17"/>
      <c r="C19" s="17"/>
      <c r="D19" s="18"/>
      <c r="E19" s="18"/>
      <c r="F19" s="19"/>
      <c r="G19" s="22">
        <v>0</v>
      </c>
      <c r="H19" s="19"/>
      <c r="I19" s="22">
        <v>0</v>
      </c>
      <c r="J19" s="19"/>
      <c r="K19" s="22">
        <v>0</v>
      </c>
      <c r="L19" s="19"/>
      <c r="M19" s="22">
        <v>0</v>
      </c>
      <c r="N19" s="19"/>
      <c r="O19" s="22">
        <v>23957631</v>
      </c>
      <c r="P19" s="19"/>
      <c r="Q19" s="22">
        <v>0</v>
      </c>
      <c r="R19" s="19"/>
      <c r="S19" s="22">
        <f>SUM(M19:O19)</f>
        <v>23957631</v>
      </c>
      <c r="T19" s="19"/>
      <c r="U19" s="87">
        <v>1583736</v>
      </c>
      <c r="V19" s="19"/>
      <c r="W19" s="46">
        <f>SUM(G19:K19,S19,U19)</f>
        <v>25541367</v>
      </c>
    </row>
    <row r="20" spans="1:23" ht="4.5" customHeight="1" x14ac:dyDescent="0.5">
      <c r="A20" s="17"/>
      <c r="B20" s="17"/>
      <c r="C20" s="17"/>
      <c r="D20" s="18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44"/>
    </row>
    <row r="21" spans="1:23" ht="19.149999999999999" customHeight="1" thickBot="1" x14ac:dyDescent="0.55000000000000004">
      <c r="A21" s="1" t="s">
        <v>208</v>
      </c>
      <c r="B21" s="17"/>
      <c r="C21" s="17"/>
      <c r="D21" s="18"/>
      <c r="E21" s="18"/>
      <c r="F21" s="19"/>
      <c r="G21" s="27">
        <f>SUM(G14:G19)</f>
        <v>80000000</v>
      </c>
      <c r="H21" s="19"/>
      <c r="I21" s="27">
        <f>SUM(I14:I19)</f>
        <v>409284207</v>
      </c>
      <c r="J21" s="19"/>
      <c r="K21" s="27">
        <f>SUM(K14:K19)</f>
        <v>-3525800</v>
      </c>
      <c r="L21" s="19"/>
      <c r="M21" s="27">
        <f>SUM(M14:M19)</f>
        <v>8000000</v>
      </c>
      <c r="N21" s="19"/>
      <c r="O21" s="27">
        <f>SUM(O14:O19)</f>
        <v>18250082</v>
      </c>
      <c r="P21" s="19"/>
      <c r="Q21" s="27">
        <f>SUM(Q14:Q19)</f>
        <v>0</v>
      </c>
      <c r="R21" s="19"/>
      <c r="S21" s="27">
        <f>SUM(S14:S19)</f>
        <v>512008489</v>
      </c>
      <c r="T21" s="19"/>
      <c r="U21" s="27">
        <f>SUM(U14:U19)</f>
        <v>4786802</v>
      </c>
      <c r="V21" s="19"/>
      <c r="W21" s="27">
        <f>SUM(W14:W19)</f>
        <v>516795291</v>
      </c>
    </row>
    <row r="22" spans="1:23" ht="20.100000000000001" customHeight="1" thickTop="1" x14ac:dyDescent="0.5">
      <c r="A22" s="1"/>
      <c r="B22" s="17"/>
      <c r="C22" s="17"/>
      <c r="D22" s="18"/>
      <c r="E22" s="18"/>
      <c r="F22" s="19"/>
      <c r="G22" s="19"/>
      <c r="H22" s="19"/>
      <c r="I22" s="19"/>
      <c r="J22" s="19"/>
      <c r="K22" s="19"/>
      <c r="L22" s="79"/>
      <c r="M22" s="19"/>
      <c r="N22" s="79"/>
      <c r="O22" s="19"/>
      <c r="P22" s="79"/>
      <c r="Q22" s="19"/>
      <c r="R22" s="19"/>
      <c r="S22" s="19"/>
      <c r="T22" s="79"/>
      <c r="U22" s="19"/>
      <c r="V22" s="79"/>
      <c r="W22" s="19"/>
    </row>
    <row r="23" spans="1:23" ht="19.149999999999999" customHeight="1" x14ac:dyDescent="0.5">
      <c r="A23" s="1" t="s">
        <v>133</v>
      </c>
      <c r="B23" s="17"/>
      <c r="C23" s="17"/>
      <c r="D23" s="18"/>
      <c r="E23" s="18"/>
      <c r="F23" s="19"/>
      <c r="G23" s="19">
        <v>80000000</v>
      </c>
      <c r="H23" s="19"/>
      <c r="I23" s="19">
        <v>409284207</v>
      </c>
      <c r="J23" s="19"/>
      <c r="K23" s="19">
        <v>-3525800</v>
      </c>
      <c r="L23" s="19"/>
      <c r="M23" s="19">
        <v>8000000</v>
      </c>
      <c r="N23" s="19"/>
      <c r="O23" s="19">
        <v>5470302</v>
      </c>
      <c r="P23" s="19"/>
      <c r="Q23" s="19">
        <v>0</v>
      </c>
      <c r="R23" s="19"/>
      <c r="S23" s="19">
        <v>499228709</v>
      </c>
      <c r="T23" s="19"/>
      <c r="U23" s="19">
        <v>4870662</v>
      </c>
      <c r="V23" s="19"/>
      <c r="W23" s="19">
        <v>504099371</v>
      </c>
    </row>
    <row r="24" spans="1:23" ht="4.5" customHeight="1" x14ac:dyDescent="0.5">
      <c r="A24" s="1"/>
      <c r="B24" s="17"/>
      <c r="C24" s="17"/>
      <c r="D24" s="18"/>
      <c r="E24" s="18"/>
      <c r="F24" s="19"/>
      <c r="G24" s="19"/>
      <c r="H24" s="19"/>
      <c r="I24" s="19"/>
      <c r="J24" s="19"/>
      <c r="K24" s="19"/>
      <c r="L24" s="19"/>
      <c r="M24" s="28"/>
      <c r="N24" s="28"/>
      <c r="O24" s="28"/>
      <c r="P24" s="28"/>
      <c r="Q24" s="19"/>
      <c r="R24" s="19"/>
      <c r="S24" s="28"/>
      <c r="T24" s="28"/>
      <c r="U24" s="28"/>
      <c r="V24" s="28"/>
      <c r="W24" s="28"/>
    </row>
    <row r="25" spans="1:23" s="49" customFormat="1" ht="19.149999999999999" customHeight="1" x14ac:dyDescent="0.5">
      <c r="A25" s="1" t="s">
        <v>130</v>
      </c>
      <c r="B25" s="17"/>
      <c r="C25" s="17"/>
      <c r="D25" s="18"/>
      <c r="E25" s="18"/>
      <c r="F25" s="19"/>
      <c r="G25" s="19"/>
      <c r="H25" s="19"/>
      <c r="I25" s="19"/>
      <c r="J25" s="19"/>
      <c r="K25" s="19"/>
      <c r="L25" s="19"/>
      <c r="M25" s="28"/>
      <c r="N25" s="28"/>
      <c r="O25" s="28"/>
      <c r="P25" s="28"/>
      <c r="Q25" s="19"/>
      <c r="R25" s="19"/>
      <c r="S25" s="28"/>
      <c r="T25" s="28"/>
      <c r="U25" s="28"/>
      <c r="V25" s="28"/>
      <c r="W25" s="28"/>
    </row>
    <row r="26" spans="1:23" s="49" customFormat="1" ht="19.149999999999999" customHeight="1" x14ac:dyDescent="0.5">
      <c r="A26" s="17" t="s">
        <v>134</v>
      </c>
      <c r="B26" s="17"/>
      <c r="C26" s="17"/>
      <c r="D26" s="18"/>
      <c r="E26" s="18">
        <v>11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28">
        <v>0</v>
      </c>
      <c r="N26" s="28"/>
      <c r="O26" s="28">
        <v>0</v>
      </c>
      <c r="P26" s="28"/>
      <c r="Q26" s="19">
        <v>126955</v>
      </c>
      <c r="R26" s="19"/>
      <c r="S26" s="28">
        <f t="shared" ref="S26:S29" si="0">SUM(G26:Q26)</f>
        <v>126955</v>
      </c>
      <c r="T26" s="28"/>
      <c r="U26" s="28">
        <v>0</v>
      </c>
      <c r="V26" s="28"/>
      <c r="W26" s="28">
        <f>+U26+S26</f>
        <v>126955</v>
      </c>
    </row>
    <row r="27" spans="1:23" s="49" customFormat="1" ht="19.149999999999999" customHeight="1" x14ac:dyDescent="0.5">
      <c r="A27" s="17" t="s">
        <v>135</v>
      </c>
      <c r="B27" s="17"/>
      <c r="C27" s="17"/>
      <c r="D27" s="18"/>
      <c r="E27" s="18">
        <v>16</v>
      </c>
      <c r="F27" s="19"/>
      <c r="G27" s="19">
        <v>4000000</v>
      </c>
      <c r="H27" s="19"/>
      <c r="I27" s="19">
        <v>26396000</v>
      </c>
      <c r="J27" s="19"/>
      <c r="K27" s="19">
        <v>0</v>
      </c>
      <c r="L27" s="19"/>
      <c r="M27" s="28">
        <v>0</v>
      </c>
      <c r="N27" s="28"/>
      <c r="O27" s="28">
        <v>0</v>
      </c>
      <c r="P27" s="28"/>
      <c r="Q27" s="19">
        <v>0</v>
      </c>
      <c r="R27" s="19"/>
      <c r="S27" s="28">
        <f t="shared" si="0"/>
        <v>30396000</v>
      </c>
      <c r="T27" s="28"/>
      <c r="U27" s="28">
        <v>0</v>
      </c>
      <c r="V27" s="28"/>
      <c r="W27" s="28">
        <f t="shared" ref="W27:W31" si="1">+U27+S27</f>
        <v>30396000</v>
      </c>
    </row>
    <row r="28" spans="1:23" s="49" customFormat="1" ht="19.149999999999999" customHeight="1" x14ac:dyDescent="0.5">
      <c r="A28" s="17" t="s">
        <v>136</v>
      </c>
      <c r="B28" s="17"/>
      <c r="C28" s="17"/>
      <c r="D28" s="18"/>
      <c r="E28" s="18">
        <v>17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28">
        <v>400000</v>
      </c>
      <c r="N28" s="28"/>
      <c r="O28" s="28">
        <v>-400000</v>
      </c>
      <c r="P28" s="28"/>
      <c r="Q28" s="19">
        <v>0</v>
      </c>
      <c r="R28" s="19"/>
      <c r="S28" s="28">
        <f t="shared" si="0"/>
        <v>0</v>
      </c>
      <c r="T28" s="28"/>
      <c r="U28" s="28">
        <v>0</v>
      </c>
      <c r="V28" s="28"/>
      <c r="W28" s="28">
        <f t="shared" si="1"/>
        <v>0</v>
      </c>
    </row>
    <row r="29" spans="1:23" s="49" customFormat="1" ht="19.149999999999999" customHeight="1" x14ac:dyDescent="0.5">
      <c r="A29" s="17" t="s">
        <v>131</v>
      </c>
      <c r="B29" s="17"/>
      <c r="C29" s="17"/>
      <c r="D29" s="18"/>
      <c r="E29" s="18"/>
      <c r="F29" s="19"/>
      <c r="G29" s="19">
        <v>0</v>
      </c>
      <c r="H29" s="19"/>
      <c r="I29" s="19">
        <v>0</v>
      </c>
      <c r="J29" s="19"/>
      <c r="K29" s="19">
        <v>0</v>
      </c>
      <c r="L29" s="19"/>
      <c r="M29" s="19">
        <v>0</v>
      </c>
      <c r="N29" s="28"/>
      <c r="O29" s="19">
        <v>0</v>
      </c>
      <c r="P29" s="28"/>
      <c r="Q29" s="19">
        <v>0</v>
      </c>
      <c r="R29" s="19"/>
      <c r="S29" s="19">
        <f t="shared" si="0"/>
        <v>0</v>
      </c>
      <c r="T29" s="28"/>
      <c r="U29" s="19">
        <v>-800517</v>
      </c>
      <c r="V29" s="28"/>
      <c r="W29" s="44">
        <f t="shared" si="1"/>
        <v>-800517</v>
      </c>
    </row>
    <row r="30" spans="1:23" s="49" customFormat="1" ht="19.149999999999999" customHeight="1" x14ac:dyDescent="0.5">
      <c r="A30" s="17" t="s">
        <v>132</v>
      </c>
      <c r="B30" s="17"/>
      <c r="C30" s="17"/>
      <c r="D30" s="18"/>
      <c r="E30" s="18">
        <v>18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0</v>
      </c>
      <c r="N30" s="28"/>
      <c r="O30" s="19">
        <v>-41280000</v>
      </c>
      <c r="P30" s="28"/>
      <c r="Q30" s="19">
        <v>0</v>
      </c>
      <c r="R30" s="19"/>
      <c r="S30" s="19">
        <f>SUM(G30:Q30)</f>
        <v>-41280000</v>
      </c>
      <c r="T30" s="28"/>
      <c r="U30" s="19">
        <v>0</v>
      </c>
      <c r="V30" s="28"/>
      <c r="W30" s="44">
        <f t="shared" si="1"/>
        <v>-41280000</v>
      </c>
    </row>
    <row r="31" spans="1:23" ht="19.149999999999999" customHeight="1" x14ac:dyDescent="0.5">
      <c r="A31" s="17" t="s">
        <v>137</v>
      </c>
      <c r="B31" s="17"/>
      <c r="C31" s="17"/>
      <c r="D31" s="18"/>
      <c r="E31" s="18"/>
      <c r="F31" s="19"/>
      <c r="G31" s="22">
        <v>0</v>
      </c>
      <c r="H31" s="19"/>
      <c r="I31" s="22">
        <v>0</v>
      </c>
      <c r="J31" s="19"/>
      <c r="K31" s="22">
        <v>0</v>
      </c>
      <c r="L31" s="19"/>
      <c r="M31" s="22">
        <v>0</v>
      </c>
      <c r="N31" s="19"/>
      <c r="O31" s="22">
        <v>31755725</v>
      </c>
      <c r="P31" s="19"/>
      <c r="Q31" s="22">
        <v>-3619609</v>
      </c>
      <c r="R31" s="19"/>
      <c r="S31" s="22">
        <f>SUM(G31:Q31)</f>
        <v>28136116</v>
      </c>
      <c r="T31" s="19"/>
      <c r="U31" s="87">
        <v>-85195</v>
      </c>
      <c r="V31" s="19"/>
      <c r="W31" s="46">
        <f t="shared" si="1"/>
        <v>28050921</v>
      </c>
    </row>
    <row r="32" spans="1:23" ht="4.5" customHeight="1" x14ac:dyDescent="0.5">
      <c r="A32" s="17"/>
      <c r="B32" s="17"/>
      <c r="C32" s="17"/>
      <c r="D32" s="18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44"/>
    </row>
    <row r="33" spans="1:23" ht="19.149999999999999" customHeight="1" thickBot="1" x14ac:dyDescent="0.55000000000000004">
      <c r="A33" s="1" t="s">
        <v>209</v>
      </c>
      <c r="B33" s="17"/>
      <c r="C33" s="17"/>
      <c r="D33" s="18"/>
      <c r="E33" s="18"/>
      <c r="F33" s="19"/>
      <c r="G33" s="27">
        <f>SUM(G23:G31)</f>
        <v>84000000</v>
      </c>
      <c r="H33" s="19"/>
      <c r="I33" s="27">
        <f>SUM(I23:I31)</f>
        <v>435680207</v>
      </c>
      <c r="J33" s="19"/>
      <c r="K33" s="27">
        <f>SUM(K23:K31)</f>
        <v>-3525800</v>
      </c>
      <c r="L33" s="19"/>
      <c r="M33" s="27">
        <f>SUM(M23:M31)</f>
        <v>8400000</v>
      </c>
      <c r="N33" s="19"/>
      <c r="O33" s="27">
        <f>SUM(O23:O31)</f>
        <v>-4453973</v>
      </c>
      <c r="P33" s="19"/>
      <c r="Q33" s="27">
        <f>SUM(Q23:Q31)</f>
        <v>-3492654</v>
      </c>
      <c r="R33" s="19"/>
      <c r="S33" s="27">
        <f>SUM(S23:S31)</f>
        <v>516607780</v>
      </c>
      <c r="T33" s="19"/>
      <c r="U33" s="27">
        <f>SUM(U23:U31)</f>
        <v>3984950</v>
      </c>
      <c r="V33" s="19"/>
      <c r="W33" s="27">
        <f>SUM(W23:W31)</f>
        <v>520592730</v>
      </c>
    </row>
    <row r="34" spans="1:23" ht="11.25" customHeight="1" thickTop="1" x14ac:dyDescent="0.5">
      <c r="A34" s="1"/>
      <c r="B34" s="17"/>
      <c r="C34" s="17"/>
      <c r="D34" s="18"/>
      <c r="E34" s="18"/>
      <c r="F34" s="19"/>
      <c r="G34" s="19"/>
      <c r="H34" s="19"/>
      <c r="I34" s="19"/>
      <c r="J34" s="19"/>
      <c r="K34" s="19"/>
      <c r="L34" s="79"/>
      <c r="M34" s="19"/>
      <c r="N34" s="79"/>
      <c r="O34" s="19"/>
      <c r="P34" s="79"/>
      <c r="Q34" s="19"/>
      <c r="R34" s="19"/>
      <c r="S34" s="19"/>
      <c r="T34" s="79"/>
      <c r="U34" s="19"/>
      <c r="V34" s="79"/>
      <c r="W34" s="19"/>
    </row>
    <row r="35" spans="1:23" ht="15" customHeight="1" x14ac:dyDescent="0.5">
      <c r="A35" s="1"/>
      <c r="B35" s="17"/>
      <c r="C35" s="17"/>
      <c r="D35" s="18"/>
      <c r="E35" s="18"/>
      <c r="F35" s="19"/>
      <c r="G35" s="19"/>
      <c r="H35" s="19"/>
      <c r="I35" s="19"/>
      <c r="J35" s="19"/>
      <c r="K35" s="19"/>
      <c r="L35" s="79"/>
      <c r="M35" s="19"/>
      <c r="N35" s="79"/>
      <c r="O35" s="19"/>
      <c r="P35" s="79"/>
      <c r="Q35" s="19"/>
      <c r="R35" s="19"/>
      <c r="S35" s="19"/>
      <c r="T35" s="79"/>
      <c r="U35" s="19"/>
      <c r="V35" s="79"/>
      <c r="W35" s="19"/>
    </row>
    <row r="36" spans="1:23" ht="10.5" customHeight="1" x14ac:dyDescent="0.5">
      <c r="A36" s="1"/>
      <c r="B36" s="17"/>
      <c r="C36" s="17"/>
      <c r="D36" s="18"/>
      <c r="E36" s="18"/>
      <c r="F36" s="19"/>
      <c r="G36" s="19"/>
      <c r="H36" s="19"/>
      <c r="I36" s="19"/>
      <c r="J36" s="19"/>
      <c r="K36" s="19"/>
      <c r="L36" s="79"/>
      <c r="M36" s="19"/>
      <c r="N36" s="79"/>
      <c r="O36" s="19"/>
      <c r="P36" s="79"/>
      <c r="Q36" s="19"/>
      <c r="R36" s="19"/>
      <c r="S36" s="19"/>
      <c r="T36" s="79"/>
      <c r="U36" s="19"/>
      <c r="V36" s="79"/>
      <c r="W36" s="19"/>
    </row>
    <row r="37" spans="1:23" ht="18" customHeight="1" x14ac:dyDescent="0.5">
      <c r="A37" s="147" t="s">
        <v>138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</row>
    <row r="38" spans="1:23" ht="19.149999999999999" customHeight="1" x14ac:dyDescent="0.5">
      <c r="A38" s="35" t="s">
        <v>139</v>
      </c>
      <c r="B38" s="35"/>
      <c r="C38" s="147" t="s">
        <v>200</v>
      </c>
      <c r="D38" s="147"/>
      <c r="E38" s="147"/>
      <c r="F38" s="147"/>
      <c r="G38" s="147"/>
      <c r="H38" s="147"/>
      <c r="I38" s="147"/>
      <c r="J38" s="147"/>
      <c r="K38" s="147"/>
      <c r="L38" s="35"/>
      <c r="M38" s="148" t="s">
        <v>201</v>
      </c>
      <c r="N38" s="148"/>
      <c r="O38" s="148"/>
      <c r="P38" s="148"/>
      <c r="Q38" s="148"/>
      <c r="R38" s="148"/>
      <c r="S38" s="148"/>
      <c r="T38" s="148"/>
      <c r="U38" s="148"/>
      <c r="V38" s="148"/>
      <c r="W38" s="148"/>
    </row>
    <row r="39" spans="1:23" ht="3.75" customHeight="1" x14ac:dyDescent="0.5">
      <c r="A39" s="35"/>
      <c r="B39" s="35"/>
      <c r="C39" s="18"/>
      <c r="D39" s="18"/>
      <c r="E39" s="18"/>
      <c r="F39" s="18"/>
      <c r="G39" s="18"/>
      <c r="H39" s="18"/>
      <c r="I39" s="18"/>
      <c r="J39" s="18"/>
      <c r="K39" s="18"/>
      <c r="L39" s="35"/>
      <c r="M39" s="35"/>
      <c r="N39" s="35"/>
      <c r="O39" s="35"/>
      <c r="P39" s="35"/>
      <c r="Q39" s="18"/>
      <c r="R39" s="18"/>
      <c r="S39" s="35"/>
      <c r="T39" s="35"/>
      <c r="U39" s="35"/>
      <c r="V39" s="35"/>
      <c r="W39" s="35"/>
    </row>
    <row r="40" spans="1:23" ht="22.15" customHeight="1" x14ac:dyDescent="0.5">
      <c r="A40" s="68" t="s">
        <v>37</v>
      </c>
      <c r="B40" s="68"/>
      <c r="C40" s="68"/>
      <c r="D40" s="69"/>
      <c r="E40" s="69"/>
      <c r="F40" s="88"/>
      <c r="G40" s="88"/>
      <c r="H40" s="88"/>
      <c r="I40" s="88"/>
      <c r="J40" s="88"/>
      <c r="K40" s="88"/>
      <c r="L40" s="89"/>
      <c r="M40" s="90"/>
      <c r="N40" s="91"/>
      <c r="O40" s="90"/>
      <c r="P40" s="91"/>
      <c r="Q40" s="88"/>
      <c r="R40" s="88"/>
      <c r="S40" s="90"/>
      <c r="T40" s="91"/>
      <c r="U40" s="90"/>
      <c r="V40" s="91"/>
      <c r="W40" s="90"/>
    </row>
  </sheetData>
  <mergeCells count="6">
    <mergeCell ref="G5:W5"/>
    <mergeCell ref="G6:S6"/>
    <mergeCell ref="M8:O8"/>
    <mergeCell ref="A37:W37"/>
    <mergeCell ref="C38:K38"/>
    <mergeCell ref="M38:W38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27AB-6F68-4061-8B19-54C4F6CF8E77}">
  <sheetPr>
    <tabColor rgb="FF00B050"/>
  </sheetPr>
  <dimension ref="A1:O34"/>
  <sheetViews>
    <sheetView topLeftCell="A21" zoomScaleNormal="100" zoomScaleSheetLayoutView="80" workbookViewId="0">
      <selection activeCell="C23" sqref="C23"/>
    </sheetView>
  </sheetViews>
  <sheetFormatPr defaultColWidth="9.140625" defaultRowHeight="21.75" customHeight="1" x14ac:dyDescent="0.5"/>
  <cols>
    <col min="1" max="2" width="1.7109375" style="52" customWidth="1"/>
    <col min="3" max="3" width="41.28515625" style="52" customWidth="1"/>
    <col min="4" max="4" width="8" style="56" customWidth="1"/>
    <col min="5" max="5" width="8.7109375" style="56" customWidth="1"/>
    <col min="6" max="6" width="0.85546875" style="93" customWidth="1"/>
    <col min="7" max="7" width="14.7109375" style="92" customWidth="1"/>
    <col min="8" max="8" width="0.85546875" style="93" customWidth="1"/>
    <col min="9" max="9" width="14.7109375" style="93" customWidth="1"/>
    <col min="10" max="10" width="0.85546875" style="93" customWidth="1"/>
    <col min="11" max="11" width="14.7109375" style="94" customWidth="1"/>
    <col min="12" max="12" width="0.85546875" style="95" customWidth="1"/>
    <col min="13" max="13" width="14.7109375" style="94" customWidth="1"/>
    <col min="14" max="14" width="0.85546875" style="93" customWidth="1"/>
    <col min="15" max="15" width="14.7109375" style="94" customWidth="1"/>
    <col min="16" max="16384" width="9.140625" style="52"/>
  </cols>
  <sheetData>
    <row r="1" spans="1:15" s="49" customFormat="1" ht="21.75" customHeight="1" x14ac:dyDescent="0.5">
      <c r="A1" s="49" t="s">
        <v>0</v>
      </c>
      <c r="D1" s="50"/>
      <c r="E1" s="50"/>
      <c r="F1" s="71"/>
      <c r="G1" s="70"/>
      <c r="H1" s="71"/>
      <c r="I1" s="71"/>
      <c r="J1" s="71"/>
      <c r="K1" s="72"/>
      <c r="L1" s="73"/>
      <c r="M1" s="72"/>
      <c r="N1" s="71"/>
      <c r="O1" s="72"/>
    </row>
    <row r="2" spans="1:15" s="49" customFormat="1" ht="21.75" customHeight="1" x14ac:dyDescent="0.5">
      <c r="A2" s="49" t="s">
        <v>140</v>
      </c>
      <c r="D2" s="50"/>
      <c r="E2" s="50"/>
      <c r="F2" s="71"/>
      <c r="G2" s="70"/>
      <c r="H2" s="71"/>
      <c r="I2" s="71"/>
      <c r="J2" s="71"/>
      <c r="K2" s="72"/>
      <c r="L2" s="73"/>
      <c r="M2" s="72"/>
      <c r="N2" s="71"/>
      <c r="O2" s="72"/>
    </row>
    <row r="3" spans="1:15" s="49" customFormat="1" ht="21.75" customHeight="1" x14ac:dyDescent="0.5">
      <c r="A3" s="53" t="s">
        <v>206</v>
      </c>
      <c r="B3" s="54"/>
      <c r="C3" s="54"/>
      <c r="D3" s="55"/>
      <c r="E3" s="55"/>
      <c r="F3" s="76"/>
      <c r="G3" s="75"/>
      <c r="H3" s="76"/>
      <c r="I3" s="76"/>
      <c r="J3" s="76"/>
      <c r="K3" s="77"/>
      <c r="L3" s="78"/>
      <c r="M3" s="77"/>
      <c r="N3" s="76"/>
      <c r="O3" s="77"/>
    </row>
    <row r="4" spans="1:15" s="49" customFormat="1" ht="12" customHeight="1" x14ac:dyDescent="0.5">
      <c r="D4" s="50"/>
      <c r="E4" s="50"/>
      <c r="F4" s="71"/>
      <c r="G4" s="70"/>
      <c r="H4" s="71"/>
      <c r="I4" s="71"/>
      <c r="J4" s="71"/>
      <c r="K4" s="72"/>
      <c r="L4" s="73"/>
      <c r="M4" s="72"/>
      <c r="N4" s="71"/>
      <c r="O4" s="72"/>
    </row>
    <row r="5" spans="1:15" s="49" customFormat="1" ht="18.95" customHeight="1" x14ac:dyDescent="0.5">
      <c r="A5" s="1"/>
      <c r="B5" s="1"/>
      <c r="C5" s="1"/>
      <c r="D5" s="2"/>
      <c r="E5" s="2"/>
      <c r="F5" s="1"/>
      <c r="G5" s="144" t="s">
        <v>3</v>
      </c>
      <c r="H5" s="144"/>
      <c r="I5" s="144"/>
      <c r="J5" s="144"/>
      <c r="K5" s="144"/>
      <c r="L5" s="144"/>
      <c r="M5" s="144"/>
      <c r="N5" s="144"/>
      <c r="O5" s="144"/>
    </row>
    <row r="6" spans="1:15" s="49" customFormat="1" ht="18.95" customHeight="1" x14ac:dyDescent="0.5">
      <c r="A6" s="17"/>
      <c r="B6" s="17"/>
      <c r="C6" s="17"/>
      <c r="D6" s="18"/>
      <c r="E6" s="18"/>
      <c r="F6" s="79"/>
      <c r="G6" s="19"/>
      <c r="H6" s="79"/>
      <c r="I6" s="79"/>
      <c r="J6" s="79"/>
      <c r="K6" s="149" t="s">
        <v>67</v>
      </c>
      <c r="L6" s="144"/>
      <c r="M6" s="144"/>
      <c r="N6" s="79"/>
      <c r="O6" s="19"/>
    </row>
    <row r="7" spans="1:15" s="49" customFormat="1" ht="18.95" customHeight="1" x14ac:dyDescent="0.5">
      <c r="A7" s="1"/>
      <c r="B7" s="1"/>
      <c r="C7" s="1"/>
      <c r="D7" s="2"/>
      <c r="E7" s="2"/>
      <c r="F7" s="80"/>
      <c r="G7" s="41"/>
      <c r="H7" s="80"/>
      <c r="I7" s="80"/>
      <c r="J7" s="80"/>
      <c r="K7" s="82" t="s">
        <v>110</v>
      </c>
      <c r="L7" s="81"/>
      <c r="M7" s="41"/>
      <c r="N7" s="80"/>
      <c r="O7" s="41"/>
    </row>
    <row r="8" spans="1:15" ht="18.95" customHeight="1" x14ac:dyDescent="0.5">
      <c r="A8" s="1"/>
      <c r="B8" s="1"/>
      <c r="C8" s="1"/>
      <c r="D8" s="2"/>
      <c r="E8" s="2"/>
      <c r="F8" s="80"/>
      <c r="G8" s="41" t="s">
        <v>114</v>
      </c>
      <c r="H8" s="80"/>
      <c r="I8" s="41" t="s">
        <v>115</v>
      </c>
      <c r="J8" s="80"/>
      <c r="K8" s="83" t="s">
        <v>117</v>
      </c>
      <c r="L8" s="81"/>
      <c r="M8" s="41"/>
      <c r="N8" s="80"/>
      <c r="O8" s="41" t="s">
        <v>121</v>
      </c>
    </row>
    <row r="9" spans="1:15" ht="18.95" customHeight="1" x14ac:dyDescent="0.5">
      <c r="A9" s="1"/>
      <c r="B9" s="1"/>
      <c r="C9" s="1"/>
      <c r="D9" s="2"/>
      <c r="E9" s="2"/>
      <c r="F9" s="81"/>
      <c r="G9" s="41" t="s">
        <v>122</v>
      </c>
      <c r="H9" s="81"/>
      <c r="I9" s="41" t="s">
        <v>123</v>
      </c>
      <c r="J9" s="81"/>
      <c r="K9" s="41" t="s">
        <v>125</v>
      </c>
      <c r="L9" s="81"/>
      <c r="M9" s="41" t="s">
        <v>69</v>
      </c>
      <c r="N9" s="81"/>
      <c r="O9" s="41" t="s">
        <v>55</v>
      </c>
    </row>
    <row r="10" spans="1:15" ht="18.95" customHeight="1" x14ac:dyDescent="0.5">
      <c r="A10" s="1"/>
      <c r="B10" s="1"/>
      <c r="C10" s="1"/>
      <c r="D10" s="2"/>
      <c r="E10" s="85" t="s">
        <v>9</v>
      </c>
      <c r="F10" s="81"/>
      <c r="G10" s="86" t="s">
        <v>10</v>
      </c>
      <c r="H10" s="81"/>
      <c r="I10" s="86" t="s">
        <v>10</v>
      </c>
      <c r="J10" s="81"/>
      <c r="K10" s="86" t="s">
        <v>10</v>
      </c>
      <c r="L10" s="81"/>
      <c r="M10" s="86" t="s">
        <v>10</v>
      </c>
      <c r="N10" s="81"/>
      <c r="O10" s="86" t="s">
        <v>10</v>
      </c>
    </row>
    <row r="11" spans="1:15" ht="5.0999999999999996" customHeight="1" x14ac:dyDescent="0.5">
      <c r="A11" s="17"/>
      <c r="B11" s="17"/>
      <c r="C11" s="17"/>
      <c r="D11" s="18"/>
      <c r="E11" s="18"/>
      <c r="F11" s="81"/>
      <c r="G11" s="41"/>
      <c r="H11" s="81"/>
      <c r="I11" s="41"/>
      <c r="J11" s="81"/>
      <c r="K11" s="41"/>
      <c r="L11" s="81"/>
      <c r="M11" s="41"/>
      <c r="N11" s="81"/>
      <c r="O11" s="41"/>
    </row>
    <row r="12" spans="1:15" ht="18.95" customHeight="1" x14ac:dyDescent="0.5">
      <c r="A12" s="1" t="s">
        <v>129</v>
      </c>
      <c r="B12" s="96"/>
      <c r="C12" s="17"/>
      <c r="D12" s="18"/>
      <c r="E12" s="18"/>
      <c r="F12" s="79"/>
      <c r="G12" s="19">
        <v>80000000</v>
      </c>
      <c r="H12" s="79"/>
      <c r="I12" s="19">
        <v>409284207</v>
      </c>
      <c r="J12" s="79"/>
      <c r="K12" s="19">
        <v>8000000</v>
      </c>
      <c r="L12" s="79"/>
      <c r="M12" s="19">
        <v>26234603</v>
      </c>
      <c r="N12" s="79"/>
      <c r="O12" s="19">
        <f>SUM(G12:M12)</f>
        <v>523518810</v>
      </c>
    </row>
    <row r="13" spans="1:15" ht="5.0999999999999996" customHeight="1" x14ac:dyDescent="0.5">
      <c r="A13" s="1"/>
      <c r="B13" s="17"/>
      <c r="C13" s="17"/>
      <c r="D13" s="18"/>
      <c r="E13" s="18"/>
      <c r="F13" s="79"/>
      <c r="G13" s="19"/>
      <c r="H13" s="79"/>
      <c r="I13" s="19"/>
      <c r="J13" s="79"/>
      <c r="K13" s="19"/>
      <c r="L13" s="79"/>
      <c r="M13" s="19"/>
      <c r="N13" s="79"/>
      <c r="O13" s="19"/>
    </row>
    <row r="14" spans="1:15" ht="18.95" customHeight="1" x14ac:dyDescent="0.5">
      <c r="A14" s="1" t="s">
        <v>130</v>
      </c>
      <c r="B14" s="17"/>
      <c r="C14" s="17"/>
      <c r="D14" s="18"/>
      <c r="E14" s="18"/>
      <c r="F14" s="79"/>
      <c r="G14" s="19"/>
      <c r="H14" s="79"/>
      <c r="I14" s="19"/>
      <c r="J14" s="79"/>
      <c r="K14" s="19"/>
      <c r="L14" s="79"/>
      <c r="M14" s="19"/>
      <c r="N14" s="79"/>
      <c r="O14" s="19"/>
    </row>
    <row r="15" spans="1:15" ht="18.95" customHeight="1" x14ac:dyDescent="0.5">
      <c r="A15" s="17" t="s">
        <v>132</v>
      </c>
      <c r="B15" s="17"/>
      <c r="C15" s="17"/>
      <c r="D15" s="18"/>
      <c r="E15" s="18">
        <v>18</v>
      </c>
      <c r="F15" s="79"/>
      <c r="G15" s="19">
        <v>0</v>
      </c>
      <c r="H15" s="79"/>
      <c r="I15" s="19">
        <v>0</v>
      </c>
      <c r="J15" s="79"/>
      <c r="K15" s="19">
        <v>0</v>
      </c>
      <c r="L15" s="79"/>
      <c r="M15" s="19">
        <v>-59200000</v>
      </c>
      <c r="N15" s="79"/>
      <c r="O15" s="19">
        <f>SUM(G15:M15)</f>
        <v>-59200000</v>
      </c>
    </row>
    <row r="16" spans="1:15" ht="18.95" customHeight="1" x14ac:dyDescent="0.5">
      <c r="A16" s="17" t="s">
        <v>96</v>
      </c>
      <c r="B16" s="17"/>
      <c r="C16" s="17"/>
      <c r="D16" s="18"/>
      <c r="E16" s="18"/>
      <c r="F16" s="79"/>
      <c r="G16" s="22">
        <v>0</v>
      </c>
      <c r="H16" s="79"/>
      <c r="I16" s="22">
        <v>0</v>
      </c>
      <c r="J16" s="79"/>
      <c r="K16" s="22">
        <v>0</v>
      </c>
      <c r="L16" s="79"/>
      <c r="M16" s="22">
        <v>49538348</v>
      </c>
      <c r="N16" s="79"/>
      <c r="O16" s="22">
        <f>SUM(G16:M16)</f>
        <v>49538348</v>
      </c>
    </row>
    <row r="17" spans="1:15" ht="5.0999999999999996" customHeight="1" x14ac:dyDescent="0.5">
      <c r="A17" s="17"/>
      <c r="B17" s="17"/>
      <c r="C17" s="17"/>
      <c r="D17" s="18"/>
      <c r="E17" s="18"/>
      <c r="F17" s="79"/>
      <c r="G17" s="19"/>
      <c r="H17" s="79"/>
      <c r="I17" s="19"/>
      <c r="J17" s="79"/>
      <c r="K17" s="19"/>
      <c r="L17" s="79"/>
      <c r="M17" s="19"/>
      <c r="N17" s="79"/>
      <c r="O17" s="19"/>
    </row>
    <row r="18" spans="1:15" ht="18.95" customHeight="1" thickBot="1" x14ac:dyDescent="0.55000000000000004">
      <c r="A18" s="1" t="s">
        <v>208</v>
      </c>
      <c r="B18" s="17"/>
      <c r="C18" s="17"/>
      <c r="D18" s="18"/>
      <c r="E18" s="18"/>
      <c r="F18" s="79"/>
      <c r="G18" s="27">
        <f>SUM(G12:G16)</f>
        <v>80000000</v>
      </c>
      <c r="H18" s="79"/>
      <c r="I18" s="27">
        <f>SUM(I12:I16)</f>
        <v>409284207</v>
      </c>
      <c r="J18" s="79"/>
      <c r="K18" s="27">
        <f>SUM(K12:K16)</f>
        <v>8000000</v>
      </c>
      <c r="L18" s="79"/>
      <c r="M18" s="27">
        <f>SUM(M12:M16)</f>
        <v>16572951</v>
      </c>
      <c r="N18" s="79"/>
      <c r="O18" s="27">
        <f>SUM(O12:O16)</f>
        <v>513857158</v>
      </c>
    </row>
    <row r="19" spans="1:15" ht="9.9499999999999993" customHeight="1" thickTop="1" x14ac:dyDescent="0.5">
      <c r="A19" s="1"/>
      <c r="B19" s="17"/>
      <c r="C19" s="17"/>
      <c r="D19" s="18"/>
      <c r="E19" s="18"/>
      <c r="F19" s="79"/>
      <c r="G19" s="19"/>
      <c r="H19" s="79"/>
      <c r="I19" s="79"/>
      <c r="J19" s="79"/>
      <c r="K19" s="19"/>
      <c r="L19" s="79"/>
      <c r="M19" s="19"/>
      <c r="N19" s="79"/>
      <c r="O19" s="19"/>
    </row>
    <row r="20" spans="1:15" ht="18.95" customHeight="1" x14ac:dyDescent="0.5">
      <c r="A20" s="1" t="s">
        <v>133</v>
      </c>
      <c r="B20" s="96"/>
      <c r="C20" s="17"/>
      <c r="D20" s="18"/>
      <c r="E20" s="18"/>
      <c r="F20" s="79"/>
      <c r="G20" s="19">
        <v>80000000</v>
      </c>
      <c r="H20" s="79"/>
      <c r="I20" s="19">
        <v>409284207</v>
      </c>
      <c r="J20" s="79"/>
      <c r="K20" s="19">
        <v>8000000</v>
      </c>
      <c r="L20" s="79"/>
      <c r="M20" s="19">
        <v>17178358</v>
      </c>
      <c r="N20" s="79"/>
      <c r="O20" s="19">
        <f>SUM(M20,K20,I20,G20)</f>
        <v>514462565</v>
      </c>
    </row>
    <row r="21" spans="1:15" ht="5.0999999999999996" customHeight="1" x14ac:dyDescent="0.5">
      <c r="A21" s="1"/>
      <c r="B21" s="17"/>
      <c r="C21" s="17"/>
      <c r="D21" s="18"/>
      <c r="E21" s="18"/>
      <c r="F21" s="79"/>
      <c r="G21" s="19"/>
      <c r="H21" s="79"/>
      <c r="I21" s="19"/>
      <c r="J21" s="79"/>
      <c r="K21" s="19"/>
      <c r="L21" s="79"/>
      <c r="M21" s="19"/>
      <c r="N21" s="79"/>
      <c r="O21" s="19"/>
    </row>
    <row r="22" spans="1:15" ht="18.95" customHeight="1" x14ac:dyDescent="0.5">
      <c r="A22" s="1" t="s">
        <v>130</v>
      </c>
      <c r="B22" s="17"/>
      <c r="C22" s="17"/>
      <c r="D22" s="18"/>
      <c r="E22" s="18"/>
      <c r="F22" s="79"/>
      <c r="G22" s="19"/>
      <c r="H22" s="79"/>
      <c r="I22" s="19"/>
      <c r="J22" s="79"/>
      <c r="K22" s="19"/>
      <c r="L22" s="79"/>
      <c r="M22" s="19"/>
      <c r="N22" s="79"/>
      <c r="O22" s="19"/>
    </row>
    <row r="23" spans="1:15" ht="18.95" customHeight="1" x14ac:dyDescent="0.5">
      <c r="A23" s="17" t="s">
        <v>135</v>
      </c>
      <c r="B23" s="17"/>
      <c r="C23" s="17"/>
      <c r="D23" s="18"/>
      <c r="E23" s="18">
        <v>16</v>
      </c>
      <c r="F23" s="79"/>
      <c r="G23" s="19">
        <v>4000000</v>
      </c>
      <c r="H23" s="79"/>
      <c r="I23" s="19">
        <v>26396000</v>
      </c>
      <c r="J23" s="79"/>
      <c r="K23" s="19">
        <v>0</v>
      </c>
      <c r="L23" s="79"/>
      <c r="M23" s="19">
        <v>0</v>
      </c>
      <c r="N23" s="79"/>
      <c r="O23" s="19">
        <f t="shared" ref="O23:O24" si="0">SUM(G23:M23)</f>
        <v>30396000</v>
      </c>
    </row>
    <row r="24" spans="1:15" ht="18.95" customHeight="1" x14ac:dyDescent="0.5">
      <c r="A24" s="17" t="s">
        <v>136</v>
      </c>
      <c r="B24" s="17"/>
      <c r="C24" s="17"/>
      <c r="D24" s="18"/>
      <c r="E24" s="18">
        <v>17</v>
      </c>
      <c r="F24" s="79"/>
      <c r="G24" s="19">
        <v>0</v>
      </c>
      <c r="H24" s="79"/>
      <c r="I24" s="19">
        <v>0</v>
      </c>
      <c r="J24" s="79"/>
      <c r="K24" s="19">
        <v>400000</v>
      </c>
      <c r="L24" s="79"/>
      <c r="M24" s="19">
        <v>-400000</v>
      </c>
      <c r="N24" s="79"/>
      <c r="O24" s="19">
        <f t="shared" si="0"/>
        <v>0</v>
      </c>
    </row>
    <row r="25" spans="1:15" ht="18.95" customHeight="1" x14ac:dyDescent="0.5">
      <c r="A25" s="17" t="s">
        <v>132</v>
      </c>
      <c r="B25" s="17"/>
      <c r="C25" s="17"/>
      <c r="D25" s="18"/>
      <c r="E25" s="18">
        <v>18</v>
      </c>
      <c r="F25" s="79"/>
      <c r="G25" s="19">
        <v>0</v>
      </c>
      <c r="H25" s="79"/>
      <c r="I25" s="19">
        <v>0</v>
      </c>
      <c r="J25" s="79"/>
      <c r="K25" s="19">
        <v>0</v>
      </c>
      <c r="L25" s="79"/>
      <c r="M25" s="19">
        <v>-41280000</v>
      </c>
      <c r="N25" s="79"/>
      <c r="O25" s="19">
        <f>SUM(G25:M25)</f>
        <v>-41280000</v>
      </c>
    </row>
    <row r="26" spans="1:15" ht="18.95" customHeight="1" x14ac:dyDescent="0.5">
      <c r="A26" s="17" t="s">
        <v>96</v>
      </c>
      <c r="B26" s="17"/>
      <c r="C26" s="17"/>
      <c r="D26" s="18"/>
      <c r="E26" s="18"/>
      <c r="F26" s="79"/>
      <c r="G26" s="22">
        <v>0</v>
      </c>
      <c r="H26" s="79"/>
      <c r="I26" s="22">
        <v>0</v>
      </c>
      <c r="J26" s="79"/>
      <c r="K26" s="22">
        <v>0</v>
      </c>
      <c r="L26" s="79"/>
      <c r="M26" s="22">
        <v>45901621</v>
      </c>
      <c r="N26" s="79"/>
      <c r="O26" s="22">
        <f>SUM(G26:M26)</f>
        <v>45901621</v>
      </c>
    </row>
    <row r="27" spans="1:15" ht="5.0999999999999996" customHeight="1" x14ac:dyDescent="0.5">
      <c r="A27" s="17"/>
      <c r="B27" s="17"/>
      <c r="C27" s="17"/>
      <c r="D27" s="18"/>
      <c r="E27" s="18"/>
      <c r="F27" s="79"/>
      <c r="G27" s="19"/>
      <c r="H27" s="79"/>
      <c r="I27" s="19"/>
      <c r="J27" s="79"/>
      <c r="K27" s="19"/>
      <c r="L27" s="79"/>
      <c r="M27" s="19"/>
      <c r="N27" s="79"/>
      <c r="O27" s="19"/>
    </row>
    <row r="28" spans="1:15" ht="18.95" customHeight="1" thickBot="1" x14ac:dyDescent="0.55000000000000004">
      <c r="A28" s="1" t="s">
        <v>209</v>
      </c>
      <c r="B28" s="17"/>
      <c r="C28" s="17"/>
      <c r="D28" s="18"/>
      <c r="E28" s="18"/>
      <c r="F28" s="79"/>
      <c r="G28" s="27">
        <f>SUM(G20:G26)</f>
        <v>84000000</v>
      </c>
      <c r="H28" s="79"/>
      <c r="I28" s="27">
        <f>SUM(I20:I26)</f>
        <v>435680207</v>
      </c>
      <c r="J28" s="79"/>
      <c r="K28" s="27">
        <f>SUM(K20:K26)</f>
        <v>8400000</v>
      </c>
      <c r="L28" s="79"/>
      <c r="M28" s="27">
        <f>SUM(M20:M26)</f>
        <v>21399979</v>
      </c>
      <c r="N28" s="79"/>
      <c r="O28" s="27">
        <f>SUM(O20:O26)</f>
        <v>549480186</v>
      </c>
    </row>
    <row r="29" spans="1:15" ht="14.1" customHeight="1" thickTop="1" x14ac:dyDescent="0.5">
      <c r="A29" s="1"/>
      <c r="B29" s="17"/>
      <c r="C29" s="17"/>
      <c r="D29" s="18"/>
      <c r="E29" s="18"/>
      <c r="F29" s="79"/>
      <c r="G29" s="19"/>
      <c r="H29" s="79"/>
      <c r="I29" s="79"/>
      <c r="J29" s="79"/>
      <c r="K29" s="19"/>
      <c r="L29" s="79"/>
      <c r="M29" s="19"/>
      <c r="N29" s="79"/>
      <c r="O29" s="19"/>
    </row>
    <row r="30" spans="1:15" ht="15.75" customHeight="1" x14ac:dyDescent="0.5">
      <c r="A30" s="1"/>
      <c r="B30" s="17"/>
      <c r="C30" s="17"/>
      <c r="D30" s="18"/>
      <c r="E30" s="18"/>
      <c r="F30" s="79"/>
      <c r="G30" s="19"/>
      <c r="H30" s="79"/>
      <c r="I30" s="79"/>
      <c r="J30" s="79"/>
      <c r="K30" s="19"/>
      <c r="L30" s="79"/>
      <c r="M30" s="19"/>
      <c r="N30" s="79"/>
      <c r="O30" s="19"/>
    </row>
    <row r="31" spans="1:15" ht="18.95" customHeight="1" x14ac:dyDescent="0.5">
      <c r="A31" s="35" t="s">
        <v>141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8.95" customHeight="1" x14ac:dyDescent="0.5">
      <c r="A32" s="52" t="s">
        <v>142</v>
      </c>
      <c r="B32" s="35"/>
      <c r="C32" s="148" t="s">
        <v>143</v>
      </c>
      <c r="D32" s="148"/>
      <c r="E32" s="148"/>
      <c r="F32" s="148"/>
      <c r="G32" s="148"/>
      <c r="H32" s="35"/>
      <c r="I32" s="148" t="s">
        <v>203</v>
      </c>
      <c r="J32" s="148"/>
      <c r="K32" s="148"/>
      <c r="L32" s="148"/>
      <c r="M32" s="148"/>
      <c r="N32" s="148"/>
      <c r="O32" s="17"/>
    </row>
    <row r="33" spans="1:15" ht="5.25" customHeight="1" x14ac:dyDescent="0.5">
      <c r="B33" s="35"/>
      <c r="C33" s="18"/>
      <c r="D33" s="18"/>
      <c r="E33" s="18"/>
      <c r="F33" s="18"/>
      <c r="G33" s="18"/>
      <c r="H33" s="35"/>
      <c r="I33" s="18"/>
      <c r="J33" s="18"/>
      <c r="K33" s="18"/>
      <c r="L33" s="18"/>
      <c r="M33" s="18"/>
      <c r="N33" s="18"/>
      <c r="O33" s="17"/>
    </row>
    <row r="34" spans="1:15" ht="22.15" customHeight="1" x14ac:dyDescent="0.5">
      <c r="A34" s="68" t="s">
        <v>37</v>
      </c>
      <c r="B34" s="68"/>
      <c r="C34" s="68"/>
      <c r="D34" s="69"/>
      <c r="E34" s="69"/>
      <c r="F34" s="89"/>
      <c r="G34" s="88"/>
      <c r="H34" s="89"/>
      <c r="I34" s="89"/>
      <c r="J34" s="89"/>
      <c r="K34" s="90"/>
      <c r="L34" s="91"/>
      <c r="M34" s="90"/>
      <c r="N34" s="89"/>
      <c r="O34" s="90"/>
    </row>
  </sheetData>
  <mergeCells count="4">
    <mergeCell ref="G5:O5"/>
    <mergeCell ref="K6:M6"/>
    <mergeCell ref="C32:G32"/>
    <mergeCell ref="I32:N32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B42E-D8C2-4D23-A66F-E5CDE3E39EFE}">
  <sheetPr>
    <tabColor rgb="FF00B050"/>
  </sheetPr>
  <dimension ref="A1:L101"/>
  <sheetViews>
    <sheetView tabSelected="1" topLeftCell="A88" zoomScaleNormal="100" zoomScaleSheetLayoutView="100" workbookViewId="0">
      <selection activeCell="J108" sqref="J108"/>
    </sheetView>
  </sheetViews>
  <sheetFormatPr defaultColWidth="0.7109375" defaultRowHeight="21.75" customHeight="1" x14ac:dyDescent="0.5"/>
  <cols>
    <col min="1" max="1" width="1.7109375" style="59" customWidth="1"/>
    <col min="2" max="2" width="1.42578125" style="59" customWidth="1"/>
    <col min="3" max="3" width="44.85546875" style="59" customWidth="1"/>
    <col min="4" max="4" width="8.7109375" style="59" customWidth="1"/>
    <col min="5" max="5" width="0.7109375" style="59" customWidth="1"/>
    <col min="6" max="6" width="12.28515625" style="98" customWidth="1"/>
    <col min="7" max="7" width="0.7109375" style="99" customWidth="1"/>
    <col min="8" max="8" width="12.28515625" style="98" customWidth="1"/>
    <col min="9" max="9" width="0.85546875" style="99" customWidth="1"/>
    <col min="10" max="10" width="12.28515625" style="98" customWidth="1"/>
    <col min="11" max="11" width="0.85546875" style="99" customWidth="1"/>
    <col min="12" max="12" width="12.28515625" style="98" customWidth="1"/>
    <col min="13" max="234" width="9.140625" style="59" customWidth="1"/>
    <col min="235" max="235" width="1.42578125" style="59" customWidth="1"/>
    <col min="236" max="236" width="52.85546875" style="59" customWidth="1"/>
    <col min="237" max="237" width="7" style="59" bestFit="1" customWidth="1"/>
    <col min="238" max="238" width="0.7109375" style="59" customWidth="1"/>
    <col min="239" max="239" width="10.7109375" style="59" customWidth="1"/>
    <col min="240" max="16384" width="0.7109375" style="59"/>
  </cols>
  <sheetData>
    <row r="1" spans="1:12" ht="18.95" customHeight="1" x14ac:dyDescent="0.5">
      <c r="A1" s="97" t="s">
        <v>0</v>
      </c>
      <c r="J1" s="5"/>
      <c r="L1" s="5"/>
    </row>
    <row r="2" spans="1:12" ht="18.95" customHeight="1" x14ac:dyDescent="0.5">
      <c r="A2" s="100" t="s">
        <v>144</v>
      </c>
      <c r="B2" s="101"/>
      <c r="C2" s="101"/>
      <c r="D2" s="101"/>
      <c r="J2" s="102"/>
      <c r="L2" s="102"/>
    </row>
    <row r="3" spans="1:12" ht="18.95" customHeight="1" x14ac:dyDescent="0.5">
      <c r="A3" s="53" t="s">
        <v>206</v>
      </c>
      <c r="B3" s="103"/>
      <c r="C3" s="103"/>
      <c r="D3" s="103"/>
      <c r="E3" s="104"/>
      <c r="F3" s="32"/>
      <c r="G3" s="33"/>
      <c r="H3" s="32"/>
      <c r="I3" s="33"/>
      <c r="J3" s="105"/>
      <c r="K3" s="33"/>
      <c r="L3" s="105"/>
    </row>
    <row r="4" spans="1:12" ht="20.100000000000001" customHeight="1" x14ac:dyDescent="0.5">
      <c r="A4" s="106"/>
      <c r="B4" s="106"/>
      <c r="C4" s="106"/>
      <c r="D4" s="106"/>
      <c r="F4" s="57"/>
      <c r="G4" s="61"/>
      <c r="H4" s="57"/>
      <c r="I4" s="61"/>
      <c r="J4" s="107"/>
      <c r="K4" s="61"/>
      <c r="L4" s="107"/>
    </row>
    <row r="5" spans="1:12" ht="20.100000000000001" customHeight="1" x14ac:dyDescent="0.5">
      <c r="A5" s="97"/>
      <c r="B5" s="97"/>
      <c r="C5" s="97"/>
      <c r="D5" s="97"/>
      <c r="E5" s="108"/>
      <c r="F5" s="141" t="s">
        <v>2</v>
      </c>
      <c r="G5" s="141"/>
      <c r="H5" s="141"/>
      <c r="I5" s="14"/>
      <c r="J5" s="141" t="s">
        <v>3</v>
      </c>
      <c r="K5" s="141"/>
      <c r="L5" s="141"/>
    </row>
    <row r="6" spans="1:12" ht="20.100000000000001" customHeight="1" x14ac:dyDescent="0.5">
      <c r="A6" s="109"/>
      <c r="B6" s="109"/>
      <c r="C6" s="109"/>
      <c r="E6" s="110"/>
      <c r="F6" s="5" t="s">
        <v>7</v>
      </c>
      <c r="G6" s="4"/>
      <c r="H6" s="5" t="s">
        <v>8</v>
      </c>
      <c r="I6" s="14"/>
      <c r="J6" s="5" t="s">
        <v>7</v>
      </c>
      <c r="K6" s="4"/>
      <c r="L6" s="5" t="s">
        <v>8</v>
      </c>
    </row>
    <row r="7" spans="1:12" ht="20.100000000000001" customHeight="1" x14ac:dyDescent="0.5">
      <c r="A7" s="109"/>
      <c r="B7" s="109"/>
      <c r="C7" s="109"/>
      <c r="D7" s="111" t="s">
        <v>9</v>
      </c>
      <c r="E7" s="110"/>
      <c r="F7" s="12" t="s">
        <v>10</v>
      </c>
      <c r="G7" s="14"/>
      <c r="H7" s="12" t="s">
        <v>10</v>
      </c>
      <c r="I7" s="51"/>
      <c r="J7" s="12" t="s">
        <v>10</v>
      </c>
      <c r="K7" s="51"/>
      <c r="L7" s="12" t="s">
        <v>10</v>
      </c>
    </row>
    <row r="8" spans="1:12" ht="6" customHeight="1" x14ac:dyDescent="0.5">
      <c r="A8" s="109"/>
      <c r="B8" s="109"/>
      <c r="C8" s="109"/>
      <c r="D8" s="112"/>
      <c r="E8" s="110"/>
      <c r="F8" s="16"/>
      <c r="G8" s="6"/>
      <c r="H8" s="16"/>
      <c r="I8" s="4"/>
      <c r="J8" s="16"/>
      <c r="K8" s="6"/>
      <c r="L8" s="16"/>
    </row>
    <row r="9" spans="1:12" ht="20.100000000000001" customHeight="1" x14ac:dyDescent="0.5">
      <c r="A9" s="106" t="s">
        <v>145</v>
      </c>
      <c r="B9" s="113"/>
      <c r="C9" s="113"/>
      <c r="D9" s="113"/>
      <c r="J9" s="114"/>
      <c r="L9" s="114"/>
    </row>
    <row r="10" spans="1:12" ht="20.100000000000001" customHeight="1" x14ac:dyDescent="0.5">
      <c r="A10" s="113" t="s">
        <v>88</v>
      </c>
      <c r="B10" s="113"/>
      <c r="C10" s="113"/>
      <c r="D10" s="115"/>
      <c r="F10" s="114">
        <v>36693688</v>
      </c>
      <c r="H10" s="114">
        <v>27278770</v>
      </c>
      <c r="J10" s="114">
        <v>44538881</v>
      </c>
      <c r="L10" s="114">
        <v>49273064</v>
      </c>
    </row>
    <row r="11" spans="1:12" ht="20.100000000000001" customHeight="1" x14ac:dyDescent="0.5">
      <c r="A11" s="113" t="s">
        <v>146</v>
      </c>
      <c r="B11" s="113"/>
      <c r="C11" s="113"/>
      <c r="D11" s="115"/>
      <c r="F11" s="28"/>
      <c r="H11" s="28"/>
      <c r="J11" s="28"/>
      <c r="L11" s="28"/>
    </row>
    <row r="12" spans="1:12" ht="20.100000000000001" customHeight="1" x14ac:dyDescent="0.5">
      <c r="A12" s="113"/>
      <c r="B12" s="59" t="s">
        <v>147</v>
      </c>
      <c r="F12" s="59"/>
      <c r="G12" s="59"/>
      <c r="H12" s="59"/>
      <c r="I12" s="59"/>
      <c r="J12" s="59"/>
      <c r="K12" s="59"/>
      <c r="L12" s="59"/>
    </row>
    <row r="13" spans="1:12" ht="20.100000000000001" customHeight="1" x14ac:dyDescent="0.5">
      <c r="A13" s="113"/>
      <c r="C13" s="59" t="s">
        <v>148</v>
      </c>
      <c r="D13" s="115">
        <v>12</v>
      </c>
      <c r="F13" s="28">
        <v>446874</v>
      </c>
      <c r="H13" s="28">
        <v>461252</v>
      </c>
      <c r="J13" s="28">
        <v>315040</v>
      </c>
      <c r="L13" s="28">
        <v>278269</v>
      </c>
    </row>
    <row r="14" spans="1:12" ht="20.100000000000001" customHeight="1" x14ac:dyDescent="0.5">
      <c r="A14" s="113"/>
      <c r="B14" s="59" t="s">
        <v>149</v>
      </c>
      <c r="D14" s="115">
        <v>12</v>
      </c>
      <c r="F14" s="28">
        <v>2301231</v>
      </c>
      <c r="H14" s="28">
        <v>2233059</v>
      </c>
      <c r="J14" s="28">
        <v>2212220</v>
      </c>
      <c r="L14" s="28">
        <v>2233059</v>
      </c>
    </row>
    <row r="15" spans="1:12" ht="20.100000000000001" customHeight="1" x14ac:dyDescent="0.5">
      <c r="A15" s="113"/>
      <c r="B15" s="113" t="s">
        <v>150</v>
      </c>
      <c r="C15" s="113"/>
      <c r="D15" s="115">
        <v>12</v>
      </c>
      <c r="F15" s="28">
        <v>68549</v>
      </c>
      <c r="H15" s="28">
        <v>141454</v>
      </c>
      <c r="J15" s="28">
        <v>17903</v>
      </c>
      <c r="L15" s="28">
        <v>11379</v>
      </c>
    </row>
    <row r="16" spans="1:12" ht="20.100000000000001" customHeight="1" x14ac:dyDescent="0.5">
      <c r="A16" s="113"/>
      <c r="B16" s="113" t="s">
        <v>151</v>
      </c>
      <c r="C16" s="113"/>
      <c r="D16" s="115"/>
      <c r="F16" s="28">
        <v>0</v>
      </c>
      <c r="H16" s="28">
        <v>-48916</v>
      </c>
      <c r="J16" s="28">
        <v>0</v>
      </c>
      <c r="L16" s="28">
        <v>0</v>
      </c>
    </row>
    <row r="17" spans="1:12" ht="20.100000000000001" customHeight="1" x14ac:dyDescent="0.5">
      <c r="A17" s="113"/>
      <c r="B17" s="113" t="s">
        <v>152</v>
      </c>
      <c r="C17" s="113"/>
      <c r="D17" s="115"/>
      <c r="F17" s="28">
        <v>47156</v>
      </c>
      <c r="H17" s="28">
        <v>0</v>
      </c>
      <c r="J17" s="28">
        <v>0</v>
      </c>
      <c r="L17" s="28">
        <v>0</v>
      </c>
    </row>
    <row r="18" spans="1:12" ht="20.100000000000001" customHeight="1" x14ac:dyDescent="0.5">
      <c r="B18" s="113" t="s">
        <v>153</v>
      </c>
      <c r="F18" s="59"/>
      <c r="G18" s="59"/>
      <c r="H18" s="59"/>
      <c r="I18" s="59"/>
      <c r="J18" s="59"/>
      <c r="K18" s="59"/>
      <c r="L18" s="59"/>
    </row>
    <row r="19" spans="1:12" ht="20.100000000000001" customHeight="1" x14ac:dyDescent="0.5">
      <c r="C19" s="59" t="s">
        <v>154</v>
      </c>
      <c r="D19" s="115">
        <v>8</v>
      </c>
      <c r="F19" s="114">
        <v>-449010</v>
      </c>
      <c r="H19" s="114">
        <v>-325300</v>
      </c>
      <c r="J19" s="114">
        <v>-449010</v>
      </c>
      <c r="L19" s="114">
        <v>-325300</v>
      </c>
    </row>
    <row r="20" spans="1:12" ht="20.100000000000001" customHeight="1" x14ac:dyDescent="0.5">
      <c r="B20" s="59" t="s">
        <v>155</v>
      </c>
      <c r="D20" s="115"/>
      <c r="F20" s="28">
        <v>-2953667</v>
      </c>
      <c r="H20" s="28">
        <v>-3774724</v>
      </c>
      <c r="J20" s="28">
        <v>-2851741</v>
      </c>
      <c r="K20" s="138"/>
      <c r="L20" s="28">
        <v>-3770828</v>
      </c>
    </row>
    <row r="21" spans="1:12" ht="20.100000000000001" customHeight="1" x14ac:dyDescent="0.5">
      <c r="B21" s="59" t="s">
        <v>156</v>
      </c>
      <c r="D21" s="115"/>
      <c r="F21" s="114">
        <v>176092</v>
      </c>
      <c r="H21" s="114">
        <v>344714</v>
      </c>
      <c r="J21" s="114">
        <v>175011</v>
      </c>
      <c r="L21" s="114">
        <v>344714</v>
      </c>
    </row>
    <row r="22" spans="1:12" ht="20.100000000000001" customHeight="1" x14ac:dyDescent="0.5">
      <c r="B22" s="59" t="s">
        <v>157</v>
      </c>
      <c r="D22" s="115">
        <v>20</v>
      </c>
      <c r="F22" s="114">
        <v>0</v>
      </c>
      <c r="H22" s="114">
        <v>0</v>
      </c>
      <c r="J22" s="114">
        <v>-55820109</v>
      </c>
      <c r="L22" s="114">
        <v>-51754371</v>
      </c>
    </row>
    <row r="23" spans="1:12" ht="20.100000000000001" customHeight="1" x14ac:dyDescent="0.5">
      <c r="B23" s="59" t="s">
        <v>158</v>
      </c>
      <c r="D23" s="115"/>
      <c r="F23" s="114">
        <v>1359959</v>
      </c>
      <c r="H23" s="114">
        <v>1301378</v>
      </c>
      <c r="J23" s="114">
        <v>969910</v>
      </c>
      <c r="L23" s="114">
        <v>921214</v>
      </c>
    </row>
    <row r="24" spans="1:12" ht="20.100000000000001" customHeight="1" x14ac:dyDescent="0.5">
      <c r="B24" s="59" t="s">
        <v>215</v>
      </c>
      <c r="D24" s="115"/>
      <c r="F24" s="114">
        <v>139</v>
      </c>
      <c r="H24" s="114">
        <v>163</v>
      </c>
      <c r="J24" s="114">
        <v>0</v>
      </c>
      <c r="L24" s="114">
        <v>0</v>
      </c>
    </row>
    <row r="25" spans="1:12" ht="20.100000000000001" customHeight="1" x14ac:dyDescent="0.5">
      <c r="B25" s="59" t="s">
        <v>86</v>
      </c>
      <c r="D25" s="115">
        <v>10</v>
      </c>
      <c r="F25" s="114">
        <v>16650747</v>
      </c>
      <c r="H25" s="114">
        <v>12082566</v>
      </c>
      <c r="J25" s="114">
        <v>0</v>
      </c>
      <c r="L25" s="114">
        <v>0</v>
      </c>
    </row>
    <row r="26" spans="1:12" ht="20.100000000000001" customHeight="1" x14ac:dyDescent="0.5">
      <c r="B26" s="59" t="s">
        <v>159</v>
      </c>
      <c r="D26" s="115">
        <v>10</v>
      </c>
      <c r="F26" s="114">
        <v>0</v>
      </c>
      <c r="H26" s="114">
        <v>0</v>
      </c>
      <c r="J26" s="114">
        <v>5000000</v>
      </c>
      <c r="L26" s="114">
        <v>0</v>
      </c>
    </row>
    <row r="27" spans="1:12" ht="20.100000000000001" customHeight="1" x14ac:dyDescent="0.5">
      <c r="B27" s="59" t="s">
        <v>160</v>
      </c>
      <c r="D27" s="115"/>
      <c r="F27" s="114">
        <v>135753</v>
      </c>
      <c r="H27" s="114">
        <v>-2092889</v>
      </c>
      <c r="J27" s="114">
        <v>185851</v>
      </c>
      <c r="L27" s="114">
        <v>-959811</v>
      </c>
    </row>
    <row r="28" spans="1:12" ht="20.100000000000001" customHeight="1" x14ac:dyDescent="0.5">
      <c r="B28" s="59" t="s">
        <v>161</v>
      </c>
      <c r="D28" s="115"/>
      <c r="F28" s="114"/>
      <c r="H28" s="114"/>
      <c r="J28" s="114"/>
      <c r="L28" s="114"/>
    </row>
    <row r="29" spans="1:12" ht="20.100000000000001" customHeight="1" x14ac:dyDescent="0.5">
      <c r="B29" s="116" t="s">
        <v>162</v>
      </c>
      <c r="C29" s="116"/>
      <c r="D29" s="115"/>
      <c r="F29" s="28">
        <v>1465406</v>
      </c>
      <c r="H29" s="28">
        <v>29036521</v>
      </c>
      <c r="J29" s="28">
        <v>3552731</v>
      </c>
      <c r="L29" s="28">
        <v>14115066</v>
      </c>
    </row>
    <row r="30" spans="1:12" ht="20.100000000000001" customHeight="1" x14ac:dyDescent="0.5">
      <c r="B30" s="113" t="s">
        <v>163</v>
      </c>
      <c r="C30" s="113"/>
      <c r="D30" s="115"/>
      <c r="F30" s="28">
        <v>8106084</v>
      </c>
      <c r="H30" s="28">
        <v>-523623</v>
      </c>
      <c r="J30" s="28">
        <v>296090</v>
      </c>
      <c r="L30" s="28">
        <v>-17364</v>
      </c>
    </row>
    <row r="31" spans="1:12" ht="20.100000000000001" customHeight="1" x14ac:dyDescent="0.5">
      <c r="B31" s="117" t="s">
        <v>164</v>
      </c>
      <c r="C31" s="113"/>
      <c r="D31" s="115"/>
      <c r="F31" s="28">
        <v>-71686</v>
      </c>
      <c r="H31" s="28">
        <v>-3000</v>
      </c>
      <c r="J31" s="28">
        <v>-71686</v>
      </c>
      <c r="L31" s="28">
        <v>-3000</v>
      </c>
    </row>
    <row r="32" spans="1:12" ht="20.100000000000001" customHeight="1" x14ac:dyDescent="0.5">
      <c r="B32" s="118" t="s">
        <v>165</v>
      </c>
      <c r="C32" s="118"/>
      <c r="D32" s="115"/>
      <c r="F32" s="28">
        <v>-5913490</v>
      </c>
      <c r="H32" s="28">
        <v>-8410467</v>
      </c>
      <c r="J32" s="28">
        <v>1042529</v>
      </c>
      <c r="L32" s="28">
        <v>-1693409</v>
      </c>
    </row>
    <row r="33" spans="1:12" ht="20.100000000000001" customHeight="1" x14ac:dyDescent="0.5">
      <c r="B33" s="116" t="s">
        <v>166</v>
      </c>
      <c r="C33" s="116"/>
      <c r="D33" s="115"/>
      <c r="F33" s="28">
        <v>-1131161</v>
      </c>
      <c r="H33" s="28">
        <v>-142435</v>
      </c>
      <c r="J33" s="28">
        <v>-38048</v>
      </c>
      <c r="L33" s="28">
        <v>354209</v>
      </c>
    </row>
    <row r="34" spans="1:12" ht="20.100000000000001" customHeight="1" x14ac:dyDescent="0.5">
      <c r="B34" s="116" t="s">
        <v>167</v>
      </c>
      <c r="C34" s="116"/>
      <c r="D34" s="115"/>
      <c r="F34" s="28">
        <v>4228857</v>
      </c>
      <c r="H34" s="28">
        <v>0</v>
      </c>
      <c r="J34" s="28">
        <v>0</v>
      </c>
      <c r="L34" s="28">
        <v>0</v>
      </c>
    </row>
    <row r="35" spans="1:12" ht="20.100000000000001" customHeight="1" x14ac:dyDescent="0.5">
      <c r="B35" s="116" t="s">
        <v>168</v>
      </c>
      <c r="C35" s="116"/>
      <c r="D35" s="115"/>
      <c r="F35" s="39">
        <v>-176365</v>
      </c>
      <c r="H35" s="39">
        <v>-77122</v>
      </c>
      <c r="J35" s="39">
        <v>-176365</v>
      </c>
      <c r="L35" s="39">
        <v>0</v>
      </c>
    </row>
    <row r="36" spans="1:12" ht="6" customHeight="1" x14ac:dyDescent="0.5">
      <c r="A36" s="113"/>
      <c r="B36" s="113"/>
      <c r="C36" s="113"/>
      <c r="D36" s="113"/>
      <c r="F36" s="28"/>
      <c r="H36" s="28"/>
      <c r="J36" s="28"/>
      <c r="L36" s="28"/>
    </row>
    <row r="37" spans="1:12" ht="20.100000000000001" customHeight="1" x14ac:dyDescent="0.5">
      <c r="A37" s="113" t="s">
        <v>216</v>
      </c>
      <c r="B37" s="113"/>
      <c r="C37" s="113"/>
      <c r="D37" s="113"/>
      <c r="E37" s="119"/>
      <c r="F37" s="114">
        <f>SUM(F10:F35)</f>
        <v>60985156</v>
      </c>
      <c r="G37" s="120"/>
      <c r="H37" s="114">
        <f>SUM(H10:H35)</f>
        <v>57481401</v>
      </c>
      <c r="I37" s="120"/>
      <c r="J37" s="114">
        <f>SUM(J10:J35)</f>
        <v>-1100793</v>
      </c>
      <c r="K37" s="120"/>
      <c r="L37" s="114">
        <f>SUM(L10:L35)</f>
        <v>9006891</v>
      </c>
    </row>
    <row r="38" spans="1:12" ht="20.100000000000001" customHeight="1" x14ac:dyDescent="0.5">
      <c r="A38" s="121" t="s">
        <v>169</v>
      </c>
      <c r="B38" s="113"/>
      <c r="C38" s="113" t="s">
        <v>170</v>
      </c>
      <c r="D38" s="113"/>
      <c r="F38" s="28">
        <v>-9272461</v>
      </c>
      <c r="G38" s="61"/>
      <c r="H38" s="28">
        <v>-8443238</v>
      </c>
      <c r="I38" s="61"/>
      <c r="J38" s="28">
        <v>-4293847</v>
      </c>
      <c r="K38" s="61"/>
      <c r="L38" s="28">
        <v>-4490244</v>
      </c>
    </row>
    <row r="39" spans="1:12" ht="20.100000000000001" customHeight="1" x14ac:dyDescent="0.5">
      <c r="A39" s="121" t="s">
        <v>171</v>
      </c>
      <c r="B39" s="113"/>
      <c r="C39" s="113" t="s">
        <v>172</v>
      </c>
      <c r="D39" s="113"/>
      <c r="F39" s="39">
        <v>44383</v>
      </c>
      <c r="H39" s="39">
        <v>819409</v>
      </c>
      <c r="J39" s="39">
        <v>0</v>
      </c>
      <c r="L39" s="39">
        <v>0</v>
      </c>
    </row>
    <row r="40" spans="1:12" ht="6" customHeight="1" x14ac:dyDescent="0.5">
      <c r="A40" s="113"/>
      <c r="B40" s="113"/>
      <c r="C40" s="113"/>
      <c r="D40" s="113"/>
      <c r="F40" s="28"/>
      <c r="H40" s="28"/>
      <c r="J40" s="28"/>
      <c r="K40" s="61"/>
      <c r="L40" s="28"/>
    </row>
    <row r="41" spans="1:12" ht="20.100000000000001" customHeight="1" x14ac:dyDescent="0.5">
      <c r="A41" s="113" t="s">
        <v>199</v>
      </c>
      <c r="B41" s="113"/>
      <c r="C41" s="113"/>
      <c r="D41" s="113"/>
      <c r="E41" s="122"/>
      <c r="F41" s="39">
        <f>SUM(F37:F39)</f>
        <v>51757078</v>
      </c>
      <c r="G41" s="30"/>
      <c r="H41" s="39">
        <f>SUM(H37:H39)</f>
        <v>49857572</v>
      </c>
      <c r="I41" s="30"/>
      <c r="J41" s="39">
        <f>SUM(J37:J39)</f>
        <v>-5394640</v>
      </c>
      <c r="K41" s="30"/>
      <c r="L41" s="39">
        <f>SUM(L37:L39)</f>
        <v>4516647</v>
      </c>
    </row>
    <row r="42" spans="1:12" ht="20.100000000000001" customHeight="1" x14ac:dyDescent="0.5">
      <c r="A42" s="113"/>
      <c r="B42" s="113"/>
      <c r="C42" s="113"/>
      <c r="D42" s="113"/>
      <c r="E42" s="122"/>
      <c r="F42" s="28"/>
      <c r="G42" s="30"/>
      <c r="H42" s="28"/>
      <c r="I42" s="30"/>
      <c r="J42" s="28"/>
      <c r="K42" s="30"/>
      <c r="L42" s="28"/>
    </row>
    <row r="43" spans="1:12" ht="20.100000000000001" customHeight="1" x14ac:dyDescent="0.5">
      <c r="A43" s="113"/>
      <c r="B43" s="113"/>
      <c r="C43" s="113"/>
      <c r="D43" s="113"/>
      <c r="E43" s="122"/>
      <c r="F43" s="28"/>
      <c r="G43" s="30"/>
      <c r="H43" s="28"/>
      <c r="I43" s="30"/>
      <c r="J43" s="28"/>
      <c r="K43" s="30"/>
      <c r="L43" s="28"/>
    </row>
    <row r="44" spans="1:12" ht="12.75" customHeight="1" x14ac:dyDescent="0.5">
      <c r="A44" s="113"/>
      <c r="B44" s="113"/>
      <c r="C44" s="113"/>
      <c r="D44" s="113"/>
      <c r="E44" s="122"/>
      <c r="F44" s="28"/>
      <c r="G44" s="30"/>
      <c r="H44" s="28"/>
      <c r="I44" s="30"/>
      <c r="J44" s="28"/>
      <c r="K44" s="30"/>
      <c r="L44" s="28"/>
    </row>
    <row r="45" spans="1:12" s="17" customFormat="1" ht="20.100000000000001" customHeight="1" x14ac:dyDescent="0.5">
      <c r="A45" s="147" t="s">
        <v>173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7" customFormat="1" ht="20.100000000000001" customHeight="1" x14ac:dyDescent="0.5">
      <c r="A46" s="18"/>
      <c r="B46" s="18"/>
      <c r="C46" s="147" t="s">
        <v>202</v>
      </c>
      <c r="D46" s="147"/>
      <c r="E46" s="18"/>
      <c r="F46" s="18"/>
      <c r="G46" s="17" t="s">
        <v>103</v>
      </c>
      <c r="L46" s="18"/>
    </row>
    <row r="47" spans="1:12" s="17" customFormat="1" ht="10.5" customHeight="1" x14ac:dyDescent="0.5">
      <c r="A47" s="18"/>
      <c r="B47" s="18"/>
      <c r="C47" s="18"/>
      <c r="D47" s="18"/>
      <c r="E47" s="18"/>
      <c r="F47" s="29"/>
      <c r="G47" s="35"/>
      <c r="H47" s="29"/>
      <c r="I47" s="35"/>
      <c r="J47" s="35"/>
      <c r="K47" s="35"/>
      <c r="L47" s="35"/>
    </row>
    <row r="48" spans="1:12" ht="22.15" customHeight="1" x14ac:dyDescent="0.5">
      <c r="A48" s="123" t="s">
        <v>37</v>
      </c>
      <c r="B48" s="123"/>
      <c r="C48" s="123"/>
      <c r="D48" s="123"/>
      <c r="E48" s="104"/>
      <c r="F48" s="32"/>
      <c r="G48" s="33"/>
      <c r="H48" s="32"/>
      <c r="I48" s="33"/>
      <c r="J48" s="39"/>
      <c r="K48" s="33"/>
      <c r="L48" s="39"/>
    </row>
    <row r="49" spans="1:12" ht="18.95" customHeight="1" x14ac:dyDescent="0.5">
      <c r="A49" s="97" t="str">
        <f>+A1</f>
        <v>บริษัท แอดเทค ฮับ จำกัด (มหาชน)</v>
      </c>
      <c r="D49" s="113"/>
      <c r="F49" s="57"/>
      <c r="G49" s="61"/>
      <c r="H49" s="57"/>
      <c r="I49" s="61"/>
      <c r="J49" s="28"/>
      <c r="K49" s="61"/>
      <c r="L49" s="28"/>
    </row>
    <row r="50" spans="1:12" ht="18.95" customHeight="1" x14ac:dyDescent="0.5">
      <c r="A50" s="101" t="s">
        <v>174</v>
      </c>
      <c r="B50" s="113"/>
      <c r="C50" s="113"/>
      <c r="D50" s="113"/>
      <c r="F50" s="57"/>
      <c r="G50" s="61"/>
      <c r="H50" s="57"/>
      <c r="I50" s="61"/>
      <c r="J50" s="28"/>
      <c r="K50" s="61"/>
      <c r="L50" s="28"/>
    </row>
    <row r="51" spans="1:12" ht="18.95" customHeight="1" x14ac:dyDescent="0.5">
      <c r="A51" s="103" t="str">
        <f>A3</f>
        <v>สำหรับรอบระยะเวลาเก้าเดือนสิ้นสุดวันที่ 30 กันยายน พ.ศ. 2568</v>
      </c>
      <c r="B51" s="123"/>
      <c r="C51" s="123"/>
      <c r="D51" s="123"/>
      <c r="E51" s="104"/>
      <c r="F51" s="32"/>
      <c r="G51" s="33"/>
      <c r="H51" s="32"/>
      <c r="I51" s="33"/>
      <c r="J51" s="39"/>
      <c r="K51" s="33"/>
      <c r="L51" s="39"/>
    </row>
    <row r="52" spans="1:12" ht="12" customHeight="1" x14ac:dyDescent="0.5">
      <c r="A52" s="124"/>
      <c r="D52" s="125"/>
      <c r="F52" s="43"/>
      <c r="G52" s="48"/>
      <c r="H52" s="43"/>
      <c r="I52" s="48"/>
      <c r="J52" s="43"/>
      <c r="K52" s="48"/>
      <c r="L52" s="43"/>
    </row>
    <row r="53" spans="1:12" ht="18.95" customHeight="1" x14ac:dyDescent="0.5">
      <c r="A53" s="97"/>
      <c r="B53" s="97"/>
      <c r="C53" s="97"/>
      <c r="D53" s="97"/>
      <c r="E53" s="108"/>
      <c r="F53" s="141" t="s">
        <v>2</v>
      </c>
      <c r="G53" s="141"/>
      <c r="H53" s="141"/>
      <c r="I53" s="14"/>
      <c r="J53" s="141" t="s">
        <v>3</v>
      </c>
      <c r="K53" s="141"/>
      <c r="L53" s="141"/>
    </row>
    <row r="54" spans="1:12" ht="18.95" customHeight="1" x14ac:dyDescent="0.5">
      <c r="A54" s="113"/>
      <c r="B54" s="113"/>
      <c r="C54" s="113"/>
      <c r="E54" s="110"/>
      <c r="F54" s="5" t="s">
        <v>7</v>
      </c>
      <c r="G54" s="4"/>
      <c r="H54" s="5" t="s">
        <v>8</v>
      </c>
      <c r="I54" s="14"/>
      <c r="J54" s="5" t="s">
        <v>7</v>
      </c>
      <c r="K54" s="4"/>
      <c r="L54" s="5" t="s">
        <v>8</v>
      </c>
    </row>
    <row r="55" spans="1:12" ht="18.95" customHeight="1" x14ac:dyDescent="0.5">
      <c r="A55" s="113"/>
      <c r="B55" s="113"/>
      <c r="C55" s="113"/>
      <c r="D55" s="111" t="s">
        <v>9</v>
      </c>
      <c r="E55" s="110"/>
      <c r="F55" s="12" t="s">
        <v>10</v>
      </c>
      <c r="G55" s="14"/>
      <c r="H55" s="12" t="s">
        <v>10</v>
      </c>
      <c r="I55" s="51"/>
      <c r="J55" s="12" t="s">
        <v>10</v>
      </c>
      <c r="K55" s="51"/>
      <c r="L55" s="12" t="s">
        <v>10</v>
      </c>
    </row>
    <row r="56" spans="1:12" ht="6" customHeight="1" x14ac:dyDescent="0.5">
      <c r="A56" s="113"/>
      <c r="B56" s="113"/>
      <c r="C56" s="113"/>
      <c r="D56" s="112"/>
      <c r="E56" s="110"/>
      <c r="F56" s="16"/>
      <c r="G56" s="6"/>
      <c r="H56" s="16"/>
      <c r="I56" s="4"/>
      <c r="J56" s="16"/>
      <c r="K56" s="6"/>
      <c r="L56" s="16"/>
    </row>
    <row r="57" spans="1:12" ht="18.95" customHeight="1" x14ac:dyDescent="0.5">
      <c r="A57" s="106" t="s">
        <v>175</v>
      </c>
      <c r="B57" s="106"/>
      <c r="C57" s="106"/>
      <c r="D57" s="106"/>
      <c r="J57" s="28"/>
      <c r="L57" s="28"/>
    </row>
    <row r="58" spans="1:12" ht="18.95" customHeight="1" x14ac:dyDescent="0.5">
      <c r="A58" s="59" t="s">
        <v>210</v>
      </c>
      <c r="B58" s="113"/>
      <c r="C58" s="113"/>
      <c r="D58" s="113"/>
      <c r="F58" s="98">
        <v>0</v>
      </c>
      <c r="H58" s="98">
        <v>1000000</v>
      </c>
      <c r="J58" s="28">
        <v>0</v>
      </c>
      <c r="L58" s="28">
        <v>0</v>
      </c>
    </row>
    <row r="59" spans="1:12" ht="18.95" customHeight="1" x14ac:dyDescent="0.5">
      <c r="A59" s="59" t="s">
        <v>221</v>
      </c>
      <c r="B59" s="113"/>
      <c r="C59" s="113"/>
      <c r="D59" s="113"/>
      <c r="J59" s="28"/>
      <c r="L59" s="28"/>
    </row>
    <row r="60" spans="1:12" ht="18.95" customHeight="1" x14ac:dyDescent="0.5">
      <c r="B60" s="113" t="s">
        <v>177</v>
      </c>
      <c r="C60" s="113"/>
      <c r="D60" s="113"/>
      <c r="F60" s="98">
        <v>0</v>
      </c>
      <c r="H60" s="98">
        <v>-89539575.799999997</v>
      </c>
      <c r="J60" s="28">
        <v>0</v>
      </c>
      <c r="L60" s="28">
        <v>-89539575.799999997</v>
      </c>
    </row>
    <row r="61" spans="1:12" ht="18.95" customHeight="1" x14ac:dyDescent="0.5">
      <c r="A61" s="126" t="s">
        <v>176</v>
      </c>
      <c r="B61" s="113"/>
      <c r="C61" s="113"/>
      <c r="D61" s="106"/>
      <c r="J61" s="28"/>
      <c r="L61" s="28"/>
    </row>
    <row r="62" spans="1:12" ht="18.95" customHeight="1" x14ac:dyDescent="0.5">
      <c r="A62" s="126"/>
      <c r="B62" s="113" t="s">
        <v>177</v>
      </c>
      <c r="C62" s="113"/>
      <c r="D62" s="115">
        <v>8</v>
      </c>
      <c r="F62" s="98">
        <v>101171223</v>
      </c>
      <c r="H62" s="98">
        <v>0</v>
      </c>
      <c r="J62" s="28">
        <v>101171223</v>
      </c>
      <c r="L62" s="28">
        <v>0</v>
      </c>
    </row>
    <row r="63" spans="1:12" ht="18.95" customHeight="1" x14ac:dyDescent="0.5">
      <c r="A63" s="126" t="s">
        <v>178</v>
      </c>
      <c r="B63" s="113"/>
      <c r="C63" s="113"/>
      <c r="D63" s="115"/>
      <c r="F63" s="98">
        <v>0</v>
      </c>
      <c r="H63" s="98">
        <v>-2250000</v>
      </c>
      <c r="J63" s="28">
        <v>0</v>
      </c>
      <c r="L63" s="28">
        <v>-2250000</v>
      </c>
    </row>
    <row r="64" spans="1:12" ht="18.95" customHeight="1" x14ac:dyDescent="0.5">
      <c r="A64" s="126" t="s">
        <v>179</v>
      </c>
      <c r="B64" s="113"/>
      <c r="C64" s="113"/>
      <c r="D64" s="115"/>
      <c r="F64" s="98">
        <v>-88880739</v>
      </c>
      <c r="H64" s="98">
        <v>0</v>
      </c>
      <c r="J64" s="28">
        <v>-164305958</v>
      </c>
      <c r="L64" s="28">
        <v>0</v>
      </c>
    </row>
    <row r="65" spans="1:12" ht="18.95" customHeight="1" x14ac:dyDescent="0.5">
      <c r="A65" s="59" t="s">
        <v>180</v>
      </c>
      <c r="B65" s="113"/>
      <c r="C65" s="106"/>
      <c r="F65" s="59"/>
      <c r="G65" s="59"/>
      <c r="H65" s="59"/>
      <c r="I65" s="59"/>
      <c r="J65" s="59"/>
      <c r="K65" s="59"/>
      <c r="L65" s="59"/>
    </row>
    <row r="66" spans="1:12" ht="18.95" customHeight="1" x14ac:dyDescent="0.5">
      <c r="B66" s="113" t="s">
        <v>211</v>
      </c>
      <c r="C66" s="106"/>
      <c r="D66" s="115">
        <v>12</v>
      </c>
      <c r="F66" s="98">
        <v>-535782</v>
      </c>
      <c r="H66" s="98">
        <v>-700111</v>
      </c>
      <c r="J66" s="98">
        <v>-352800</v>
      </c>
      <c r="L66" s="98">
        <v>-338383</v>
      </c>
    </row>
    <row r="67" spans="1:12" ht="18.95" customHeight="1" x14ac:dyDescent="0.5">
      <c r="A67" s="59" t="s">
        <v>181</v>
      </c>
      <c r="B67" s="113"/>
      <c r="C67" s="106"/>
      <c r="D67" s="115">
        <v>12</v>
      </c>
      <c r="F67" s="98">
        <v>-262000</v>
      </c>
      <c r="H67" s="98">
        <v>-182400</v>
      </c>
      <c r="J67" s="98">
        <v>0</v>
      </c>
      <c r="L67" s="98">
        <v>-119700</v>
      </c>
    </row>
    <row r="68" spans="1:12" ht="18.95" customHeight="1" x14ac:dyDescent="0.5">
      <c r="A68" s="59" t="s">
        <v>212</v>
      </c>
      <c r="B68" s="113"/>
      <c r="C68" s="106"/>
      <c r="D68" s="115"/>
      <c r="F68" s="98">
        <v>0</v>
      </c>
      <c r="H68" s="98">
        <v>-5000000</v>
      </c>
      <c r="J68" s="98">
        <v>0</v>
      </c>
      <c r="L68" s="98">
        <v>-5000000</v>
      </c>
    </row>
    <row r="69" spans="1:12" ht="18.95" customHeight="1" x14ac:dyDescent="0.5">
      <c r="A69" s="59" t="s">
        <v>182</v>
      </c>
      <c r="B69" s="113"/>
      <c r="C69" s="106"/>
      <c r="D69" s="115">
        <v>20</v>
      </c>
      <c r="F69" s="98">
        <v>24000000</v>
      </c>
      <c r="H69" s="98">
        <v>15000000</v>
      </c>
      <c r="J69" s="98">
        <v>24000000</v>
      </c>
      <c r="L69" s="98">
        <v>15000000</v>
      </c>
    </row>
    <row r="70" spans="1:12" ht="18.95" customHeight="1" x14ac:dyDescent="0.5">
      <c r="A70" s="59" t="s">
        <v>183</v>
      </c>
      <c r="B70" s="106"/>
      <c r="C70" s="106"/>
      <c r="D70" s="115"/>
      <c r="F70" s="19">
        <v>5174340</v>
      </c>
      <c r="H70" s="19">
        <v>5389650</v>
      </c>
      <c r="J70" s="19">
        <v>5174340</v>
      </c>
      <c r="L70" s="19">
        <v>5389650</v>
      </c>
    </row>
    <row r="71" spans="1:12" ht="18.95" customHeight="1" x14ac:dyDescent="0.5">
      <c r="A71" s="59" t="s">
        <v>184</v>
      </c>
      <c r="B71" s="106"/>
      <c r="C71" s="106"/>
      <c r="D71" s="115"/>
      <c r="F71" s="19">
        <v>0</v>
      </c>
      <c r="H71" s="19">
        <v>0</v>
      </c>
      <c r="J71" s="19">
        <v>55319483</v>
      </c>
      <c r="L71" s="19">
        <v>51754371</v>
      </c>
    </row>
    <row r="72" spans="1:12" ht="18.95" customHeight="1" x14ac:dyDescent="0.5">
      <c r="A72" s="59" t="s">
        <v>185</v>
      </c>
      <c r="D72" s="115"/>
      <c r="F72" s="19">
        <v>2714758</v>
      </c>
      <c r="G72" s="61"/>
      <c r="H72" s="28">
        <v>3796830</v>
      </c>
      <c r="I72" s="61"/>
      <c r="J72" s="19">
        <v>2612833</v>
      </c>
      <c r="K72" s="61"/>
      <c r="L72" s="19">
        <v>3792934</v>
      </c>
    </row>
    <row r="73" spans="1:12" ht="18.95" customHeight="1" x14ac:dyDescent="0.5">
      <c r="A73" s="59" t="s">
        <v>213</v>
      </c>
      <c r="D73" s="115"/>
      <c r="F73" s="39">
        <v>0</v>
      </c>
      <c r="G73" s="61"/>
      <c r="H73" s="39">
        <v>186916</v>
      </c>
      <c r="I73" s="61"/>
      <c r="J73" s="22">
        <v>0</v>
      </c>
      <c r="K73" s="61"/>
      <c r="L73" s="22">
        <v>0</v>
      </c>
    </row>
    <row r="74" spans="1:12" ht="5.0999999999999996" customHeight="1" x14ac:dyDescent="0.5">
      <c r="A74" s="113"/>
      <c r="B74" s="113"/>
      <c r="C74" s="113"/>
      <c r="D74" s="115"/>
      <c r="F74" s="28"/>
      <c r="G74" s="61"/>
      <c r="H74" s="28"/>
      <c r="I74" s="61"/>
      <c r="J74" s="28"/>
      <c r="K74" s="61"/>
      <c r="L74" s="28"/>
    </row>
    <row r="75" spans="1:12" ht="18.95" customHeight="1" x14ac:dyDescent="0.5">
      <c r="A75" s="126" t="s">
        <v>186</v>
      </c>
      <c r="B75" s="126"/>
      <c r="C75" s="126"/>
      <c r="D75" s="125"/>
      <c r="F75" s="39">
        <f>SUM(F58:F73)</f>
        <v>43381800</v>
      </c>
      <c r="G75" s="61"/>
      <c r="H75" s="39">
        <f>SUM(H58:H73)</f>
        <v>-72298690.799999997</v>
      </c>
      <c r="I75" s="61"/>
      <c r="J75" s="39">
        <f>SUM(J58:J73)</f>
        <v>23619121</v>
      </c>
      <c r="K75" s="61"/>
      <c r="L75" s="39">
        <f>SUM(L58:L73)</f>
        <v>-21310703.799999997</v>
      </c>
    </row>
    <row r="76" spans="1:12" ht="8.1" customHeight="1" x14ac:dyDescent="0.5">
      <c r="A76" s="113"/>
      <c r="B76" s="113"/>
      <c r="C76" s="113"/>
      <c r="D76" s="113"/>
      <c r="F76" s="127"/>
      <c r="G76" s="61"/>
      <c r="H76" s="127"/>
      <c r="I76" s="61"/>
      <c r="J76" s="127"/>
      <c r="K76" s="61"/>
      <c r="L76" s="127"/>
    </row>
    <row r="77" spans="1:12" ht="18.95" customHeight="1" x14ac:dyDescent="0.5">
      <c r="A77" s="97" t="s">
        <v>187</v>
      </c>
      <c r="B77" s="109"/>
      <c r="C77" s="109"/>
      <c r="D77" s="115"/>
      <c r="F77" s="28"/>
      <c r="G77" s="61"/>
      <c r="H77" s="28"/>
      <c r="I77" s="61"/>
      <c r="J77" s="28"/>
      <c r="K77" s="61"/>
      <c r="L77" s="28"/>
    </row>
    <row r="78" spans="1:12" ht="18.95" customHeight="1" x14ac:dyDescent="0.5">
      <c r="A78" s="113" t="s">
        <v>188</v>
      </c>
      <c r="B78" s="113"/>
      <c r="C78" s="113"/>
      <c r="D78" s="115">
        <v>14</v>
      </c>
      <c r="F78" s="128">
        <v>-2294248</v>
      </c>
      <c r="G78" s="61"/>
      <c r="H78" s="128">
        <v>-1995351</v>
      </c>
      <c r="I78" s="61"/>
      <c r="J78" s="128">
        <v>-2174059</v>
      </c>
      <c r="K78" s="61"/>
      <c r="L78" s="128">
        <v>-1995351</v>
      </c>
    </row>
    <row r="79" spans="1:12" ht="18.95" customHeight="1" x14ac:dyDescent="0.5">
      <c r="A79" s="113" t="s">
        <v>189</v>
      </c>
      <c r="B79" s="113"/>
      <c r="C79" s="113"/>
      <c r="D79" s="115">
        <v>14</v>
      </c>
      <c r="F79" s="128">
        <v>-142277</v>
      </c>
      <c r="G79" s="61"/>
      <c r="H79" s="128">
        <v>-245216</v>
      </c>
      <c r="I79" s="61"/>
      <c r="J79" s="128">
        <v>-141196</v>
      </c>
      <c r="K79" s="61"/>
      <c r="L79" s="128">
        <v>-245216</v>
      </c>
    </row>
    <row r="80" spans="1:12" ht="18.95" customHeight="1" x14ac:dyDescent="0.5">
      <c r="A80" s="113" t="s">
        <v>190</v>
      </c>
      <c r="B80" s="113"/>
      <c r="C80" s="113"/>
      <c r="D80" s="115"/>
      <c r="F80" s="128">
        <v>-800517</v>
      </c>
      <c r="G80" s="61"/>
      <c r="H80" s="128">
        <v>-630</v>
      </c>
      <c r="I80" s="61"/>
      <c r="J80" s="128">
        <v>0</v>
      </c>
      <c r="K80" s="61"/>
      <c r="L80" s="128">
        <v>0</v>
      </c>
    </row>
    <row r="81" spans="1:12" ht="18.95" customHeight="1" x14ac:dyDescent="0.5">
      <c r="A81" s="113" t="s">
        <v>132</v>
      </c>
      <c r="B81" s="113"/>
      <c r="C81" s="113"/>
      <c r="D81" s="115"/>
      <c r="F81" s="128">
        <v>-41323575</v>
      </c>
      <c r="G81" s="61"/>
      <c r="H81" s="128">
        <v>-59187007</v>
      </c>
      <c r="I81" s="61"/>
      <c r="J81" s="128">
        <v>-41323575</v>
      </c>
      <c r="K81" s="61"/>
      <c r="L81" s="128">
        <v>-59187007</v>
      </c>
    </row>
    <row r="82" spans="1:12" ht="5.0999999999999996" customHeight="1" x14ac:dyDescent="0.5">
      <c r="A82" s="113"/>
      <c r="B82" s="113"/>
      <c r="C82" s="113"/>
      <c r="D82" s="115"/>
      <c r="F82" s="127"/>
      <c r="G82" s="61"/>
      <c r="H82" s="127"/>
      <c r="I82" s="61"/>
      <c r="J82" s="127"/>
      <c r="K82" s="61"/>
      <c r="L82" s="127"/>
    </row>
    <row r="83" spans="1:12" ht="18.95" customHeight="1" x14ac:dyDescent="0.5">
      <c r="A83" s="113" t="s">
        <v>191</v>
      </c>
      <c r="B83" s="113"/>
      <c r="C83" s="113"/>
      <c r="D83" s="115"/>
      <c r="F83" s="39">
        <f>SUM(F78:F82)</f>
        <v>-44560617</v>
      </c>
      <c r="G83" s="61"/>
      <c r="H83" s="39">
        <f>SUM(H78:H82)</f>
        <v>-61428204</v>
      </c>
      <c r="I83" s="61"/>
      <c r="J83" s="39">
        <f>SUM(J78:J82)</f>
        <v>-43638830</v>
      </c>
      <c r="K83" s="61"/>
      <c r="L83" s="39">
        <f>SUM(L78:L82)</f>
        <v>-61427574</v>
      </c>
    </row>
    <row r="84" spans="1:12" ht="8.1" customHeight="1" x14ac:dyDescent="0.5">
      <c r="A84" s="101"/>
      <c r="B84" s="116"/>
      <c r="C84" s="116"/>
      <c r="D84" s="116"/>
      <c r="F84" s="28"/>
      <c r="H84" s="28"/>
      <c r="J84" s="28"/>
      <c r="L84" s="28"/>
    </row>
    <row r="85" spans="1:12" ht="18.95" customHeight="1" x14ac:dyDescent="0.5">
      <c r="A85" s="101" t="s">
        <v>220</v>
      </c>
      <c r="B85" s="116"/>
      <c r="C85" s="116"/>
      <c r="D85" s="129"/>
      <c r="F85" s="28">
        <f>SUM(F83,F75,F41)</f>
        <v>50578261</v>
      </c>
      <c r="H85" s="28">
        <f>SUM(H83,H75,H41)</f>
        <v>-83869322.799999997</v>
      </c>
      <c r="J85" s="28">
        <f>SUM(J83,J75,J41)</f>
        <v>-25414349</v>
      </c>
      <c r="L85" s="28">
        <f>SUM(L83,L75,L41)</f>
        <v>-78221630.799999997</v>
      </c>
    </row>
    <row r="86" spans="1:12" ht="18.95" customHeight="1" x14ac:dyDescent="0.5">
      <c r="A86" s="116" t="s">
        <v>192</v>
      </c>
      <c r="B86" s="116"/>
      <c r="C86" s="116"/>
      <c r="D86" s="129"/>
      <c r="F86" s="28">
        <v>73081058</v>
      </c>
      <c r="H86" s="28">
        <v>168703471</v>
      </c>
      <c r="J86" s="28">
        <v>48661485</v>
      </c>
      <c r="L86" s="28">
        <v>141991073</v>
      </c>
    </row>
    <row r="87" spans="1:12" ht="18.95" customHeight="1" x14ac:dyDescent="0.5">
      <c r="A87" s="116" t="s">
        <v>193</v>
      </c>
      <c r="B87" s="116"/>
      <c r="C87" s="116"/>
      <c r="D87" s="116"/>
      <c r="F87" s="59"/>
      <c r="H87" s="59"/>
      <c r="I87" s="59"/>
      <c r="J87" s="59"/>
      <c r="K87" s="59"/>
      <c r="L87" s="59"/>
    </row>
    <row r="88" spans="1:12" ht="18.95" customHeight="1" x14ac:dyDescent="0.5">
      <c r="A88" s="116"/>
      <c r="B88" s="116" t="s">
        <v>194</v>
      </c>
      <c r="C88" s="116"/>
      <c r="D88" s="116"/>
      <c r="F88" s="28">
        <v>-3778087</v>
      </c>
      <c r="H88" s="28">
        <v>0</v>
      </c>
      <c r="J88" s="28">
        <v>0</v>
      </c>
      <c r="L88" s="28">
        <v>0</v>
      </c>
    </row>
    <row r="89" spans="1:12" ht="18.95" customHeight="1" x14ac:dyDescent="0.5">
      <c r="A89" s="116" t="s">
        <v>214</v>
      </c>
      <c r="B89" s="116"/>
      <c r="C89" s="116"/>
      <c r="D89" s="116"/>
      <c r="F89" s="28">
        <v>47757</v>
      </c>
      <c r="H89" s="28">
        <v>0</v>
      </c>
      <c r="J89" s="28">
        <v>0</v>
      </c>
      <c r="L89" s="28">
        <v>0</v>
      </c>
    </row>
    <row r="90" spans="1:12" ht="5.0999999999999996" customHeight="1" x14ac:dyDescent="0.5">
      <c r="A90" s="113"/>
      <c r="B90" s="113"/>
      <c r="C90" s="113"/>
      <c r="D90" s="115"/>
      <c r="F90" s="127"/>
      <c r="G90" s="61"/>
      <c r="H90" s="127"/>
      <c r="I90" s="61"/>
      <c r="J90" s="127"/>
      <c r="K90" s="61"/>
      <c r="L90" s="127"/>
    </row>
    <row r="91" spans="1:12" ht="18.95" customHeight="1" thickBot="1" x14ac:dyDescent="0.55000000000000004">
      <c r="A91" s="101" t="s">
        <v>195</v>
      </c>
      <c r="B91" s="116"/>
      <c r="C91" s="116"/>
      <c r="D91" s="129"/>
      <c r="F91" s="60">
        <f>SUM(F85:F89)</f>
        <v>119928989</v>
      </c>
      <c r="H91" s="60">
        <f>SUM(H85:H86)</f>
        <v>84834148.200000003</v>
      </c>
      <c r="J91" s="60">
        <f>SUM(J85:J88)</f>
        <v>23247136</v>
      </c>
      <c r="L91" s="60">
        <f>SUM(L85:L86)</f>
        <v>63769442.200000003</v>
      </c>
    </row>
    <row r="92" spans="1:12" ht="8.1" customHeight="1" thickTop="1" x14ac:dyDescent="0.5">
      <c r="A92" s="124"/>
      <c r="D92" s="125"/>
      <c r="F92" s="28"/>
      <c r="G92" s="48"/>
      <c r="H92" s="28"/>
      <c r="I92" s="48"/>
      <c r="J92" s="28"/>
      <c r="K92" s="48"/>
      <c r="L92" s="28"/>
    </row>
    <row r="93" spans="1:12" ht="18.95" customHeight="1" x14ac:dyDescent="0.5">
      <c r="A93" s="130" t="s">
        <v>196</v>
      </c>
      <c r="B93" s="131"/>
      <c r="D93" s="125"/>
      <c r="F93" s="28"/>
      <c r="G93" s="48"/>
      <c r="H93" s="28"/>
      <c r="I93" s="48"/>
      <c r="J93" s="28"/>
      <c r="K93" s="48"/>
      <c r="L93" s="28"/>
    </row>
    <row r="94" spans="1:12" ht="18.95" customHeight="1" x14ac:dyDescent="0.5">
      <c r="A94" s="132" t="s">
        <v>197</v>
      </c>
      <c r="B94" s="131"/>
      <c r="D94" s="125"/>
      <c r="F94" s="28">
        <v>1464520</v>
      </c>
      <c r="G94" s="48"/>
      <c r="H94" s="28">
        <v>0</v>
      </c>
      <c r="I94" s="48"/>
      <c r="J94" s="28">
        <v>0</v>
      </c>
      <c r="K94" s="48"/>
      <c r="L94" s="28">
        <v>0</v>
      </c>
    </row>
    <row r="95" spans="1:12" ht="18.95" customHeight="1" x14ac:dyDescent="0.5">
      <c r="A95" s="113" t="s">
        <v>198</v>
      </c>
      <c r="B95" s="113"/>
      <c r="C95" s="113"/>
      <c r="D95" s="125"/>
      <c r="F95" s="28">
        <v>30396000</v>
      </c>
      <c r="G95" s="48"/>
      <c r="H95" s="43">
        <v>0</v>
      </c>
      <c r="I95" s="48"/>
      <c r="J95" s="43">
        <v>30396000</v>
      </c>
      <c r="K95" s="48"/>
      <c r="L95" s="43">
        <v>0</v>
      </c>
    </row>
    <row r="96" spans="1:12" ht="18.95" customHeight="1" x14ac:dyDescent="0.5">
      <c r="A96" s="113"/>
      <c r="B96" s="113"/>
      <c r="C96" s="113"/>
      <c r="D96" s="125"/>
      <c r="F96" s="43"/>
      <c r="G96" s="48"/>
      <c r="H96" s="43"/>
      <c r="I96" s="48"/>
      <c r="J96" s="43"/>
      <c r="K96" s="48"/>
      <c r="L96" s="43"/>
    </row>
    <row r="97" spans="1:12" ht="15.75" customHeight="1" x14ac:dyDescent="0.5">
      <c r="A97" s="113"/>
      <c r="B97" s="113"/>
      <c r="C97" s="113"/>
      <c r="D97" s="125"/>
      <c r="F97" s="43"/>
      <c r="G97" s="48"/>
      <c r="H97" s="43"/>
      <c r="I97" s="48"/>
      <c r="J97" s="43"/>
      <c r="K97" s="48"/>
      <c r="L97" s="43"/>
    </row>
    <row r="98" spans="1:12" s="17" customFormat="1" ht="18.95" customHeight="1" x14ac:dyDescent="0.5">
      <c r="A98" s="147" t="s">
        <v>173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 s="17" customFormat="1" ht="18.95" customHeight="1" x14ac:dyDescent="0.5">
      <c r="A99" s="18"/>
      <c r="B99" s="18"/>
      <c r="C99" s="147" t="s">
        <v>202</v>
      </c>
      <c r="D99" s="147"/>
      <c r="E99" s="18"/>
      <c r="F99" s="18"/>
      <c r="G99" s="148" t="s">
        <v>103</v>
      </c>
      <c r="H99" s="148"/>
      <c r="I99" s="148"/>
      <c r="J99" s="148"/>
      <c r="K99" s="148"/>
      <c r="L99" s="18"/>
    </row>
    <row r="100" spans="1:12" s="17" customFormat="1" ht="9.9499999999999993" customHeight="1" x14ac:dyDescent="0.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spans="1:12" ht="21.95" customHeight="1" x14ac:dyDescent="0.5">
      <c r="A101" s="133" t="s">
        <v>37</v>
      </c>
      <c r="B101" s="104"/>
      <c r="C101" s="104"/>
      <c r="D101" s="104"/>
      <c r="E101" s="104"/>
      <c r="F101" s="32"/>
      <c r="G101" s="33"/>
      <c r="H101" s="32"/>
      <c r="I101" s="33"/>
      <c r="J101" s="32"/>
      <c r="K101" s="33"/>
      <c r="L101" s="32"/>
    </row>
  </sheetData>
  <mergeCells count="9">
    <mergeCell ref="C99:D99"/>
    <mergeCell ref="G99:K99"/>
    <mergeCell ref="A98:L98"/>
    <mergeCell ref="F5:H5"/>
    <mergeCell ref="J5:L5"/>
    <mergeCell ref="A45:L45"/>
    <mergeCell ref="C46:D46"/>
    <mergeCell ref="F53:H53"/>
    <mergeCell ref="J53:L5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 2-4 </vt:lpstr>
      <vt:lpstr>T 5(3M)</vt:lpstr>
      <vt:lpstr>T 6_(9M)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Budsakorn Saengwattanapan (TH)</cp:lastModifiedBy>
  <cp:lastPrinted>2025-11-10T07:23:43Z</cp:lastPrinted>
  <dcterms:created xsi:type="dcterms:W3CDTF">2025-08-05T09:34:22Z</dcterms:created>
  <dcterms:modified xsi:type="dcterms:W3CDTF">2025-11-10T07:24:25Z</dcterms:modified>
</cp:coreProperties>
</file>