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AddTech Hub Public Company Limited\AddTech Hub_ (SRT-14) - Sept Q3'25\"/>
    </mc:Choice>
  </mc:AlternateContent>
  <xr:revisionPtr revIDLastSave="0" documentId="13_ncr:1_{ADCC9309-3987-49DB-AB9D-68CE1599AAEA}" xr6:coauthVersionLast="47" xr6:coauthVersionMax="47" xr10:uidLastSave="{00000000-0000-0000-0000-000000000000}"/>
  <bookViews>
    <workbookView xWindow="3510" yWindow="3510" windowWidth="23175" windowHeight="11295" tabRatio="635" activeTab="2" xr2:uid="{00000000-000D-0000-FFFF-FFFF00000000}"/>
  </bookViews>
  <sheets>
    <sheet name="2-4" sheetId="42" r:id="rId1"/>
    <sheet name="5_(3M)" sheetId="44" r:id="rId2"/>
    <sheet name="6_(9M)" sheetId="45" r:id="rId3"/>
    <sheet name="7" sheetId="46" r:id="rId4"/>
    <sheet name="8" sheetId="47" r:id="rId5"/>
    <sheet name="9-10" sheetId="48" r:id="rId6"/>
  </sheets>
  <externalReferences>
    <externalReference r:id="rId7"/>
    <externalReference r:id="rId8"/>
    <externalReference r:id="rId9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0" i="48" l="1"/>
  <c r="H100" i="48"/>
  <c r="L85" i="48"/>
  <c r="J85" i="48"/>
  <c r="H85" i="48"/>
  <c r="F85" i="48"/>
  <c r="A3" i="47" l="1"/>
  <c r="N24" i="47"/>
  <c r="N25" i="47"/>
  <c r="R29" i="46"/>
  <c r="V29" i="46" s="1"/>
  <c r="R28" i="46"/>
  <c r="V28" i="46" s="1"/>
  <c r="R27" i="46"/>
  <c r="V27" i="46" s="1"/>
  <c r="R32" i="46"/>
  <c r="R31" i="46"/>
  <c r="R30" i="46"/>
  <c r="P34" i="46" l="1"/>
  <c r="P21" i="46"/>
  <c r="F55" i="45"/>
  <c r="J55" i="45"/>
  <c r="H55" i="45"/>
  <c r="D55" i="45"/>
  <c r="D55" i="44"/>
  <c r="H55" i="44"/>
  <c r="J35" i="45"/>
  <c r="J37" i="45" s="1"/>
  <c r="H35" i="45"/>
  <c r="H37" i="45" s="1"/>
  <c r="F35" i="45"/>
  <c r="F37" i="45" s="1"/>
  <c r="D35" i="45"/>
  <c r="D37" i="45" s="1"/>
  <c r="J55" i="44"/>
  <c r="F55" i="44"/>
  <c r="J35" i="44"/>
  <c r="J37" i="44" s="1"/>
  <c r="H35" i="44"/>
  <c r="H37" i="44" s="1"/>
  <c r="F35" i="44"/>
  <c r="F37" i="44" s="1"/>
  <c r="D35" i="44"/>
  <c r="D37" i="44" s="1"/>
  <c r="J148" i="42"/>
  <c r="L148" i="42"/>
  <c r="P148" i="42"/>
  <c r="N148" i="42"/>
  <c r="N34" i="46" l="1"/>
  <c r="J51" i="44"/>
  <c r="J45" i="44"/>
  <c r="J14" i="44"/>
  <c r="J21" i="44" s="1"/>
  <c r="J25" i="44" s="1"/>
  <c r="J28" i="44" s="1"/>
  <c r="J39" i="44" s="1"/>
  <c r="F51" i="44"/>
  <c r="F45" i="44"/>
  <c r="F14" i="44"/>
  <c r="F21" i="44" s="1"/>
  <c r="F25" i="44" s="1"/>
  <c r="F28" i="44" s="1"/>
  <c r="F39" i="44" s="1"/>
  <c r="J51" i="45"/>
  <c r="J45" i="45"/>
  <c r="J14" i="45"/>
  <c r="J21" i="45" s="1"/>
  <c r="J25" i="45" s="1"/>
  <c r="J28" i="45" s="1"/>
  <c r="J39" i="45" s="1"/>
  <c r="F51" i="45"/>
  <c r="F45" i="45"/>
  <c r="F14" i="45"/>
  <c r="T21" i="46"/>
  <c r="N21" i="46"/>
  <c r="L21" i="46"/>
  <c r="J21" i="46"/>
  <c r="H21" i="46"/>
  <c r="F21" i="46"/>
  <c r="R19" i="46"/>
  <c r="V19" i="46" s="1"/>
  <c r="R18" i="46"/>
  <c r="V18" i="46" s="1"/>
  <c r="R17" i="46"/>
  <c r="V17" i="46" s="1"/>
  <c r="R14" i="46"/>
  <c r="L19" i="47"/>
  <c r="J19" i="47"/>
  <c r="H19" i="47"/>
  <c r="F19" i="47"/>
  <c r="N17" i="47"/>
  <c r="N16" i="47"/>
  <c r="N13" i="47"/>
  <c r="L38" i="48"/>
  <c r="L42" i="48" s="1"/>
  <c r="J38" i="48"/>
  <c r="F38" i="48"/>
  <c r="F42" i="48" s="1"/>
  <c r="H38" i="48"/>
  <c r="H42" i="48" s="1"/>
  <c r="L93" i="48"/>
  <c r="H93" i="48"/>
  <c r="A112" i="48"/>
  <c r="J93" i="48"/>
  <c r="F93" i="48"/>
  <c r="A56" i="48"/>
  <c r="A36" i="47"/>
  <c r="L29" i="47"/>
  <c r="J29" i="47"/>
  <c r="H29" i="47"/>
  <c r="F29" i="47"/>
  <c r="N27" i="47"/>
  <c r="N26" i="47"/>
  <c r="A44" i="46"/>
  <c r="T34" i="46"/>
  <c r="L34" i="46"/>
  <c r="J34" i="46"/>
  <c r="H34" i="46"/>
  <c r="F34" i="46"/>
  <c r="V32" i="46"/>
  <c r="V31" i="46"/>
  <c r="V30" i="46"/>
  <c r="A58" i="48"/>
  <c r="A1" i="47"/>
  <c r="A63" i="45"/>
  <c r="H51" i="45"/>
  <c r="D51" i="45"/>
  <c r="H45" i="45"/>
  <c r="D45" i="45"/>
  <c r="H14" i="45"/>
  <c r="H21" i="45" s="1"/>
  <c r="H25" i="45" s="1"/>
  <c r="H28" i="45" s="1"/>
  <c r="H39" i="45" s="1"/>
  <c r="D14" i="45"/>
  <c r="D21" i="45" s="1"/>
  <c r="D25" i="45" s="1"/>
  <c r="D28" i="45" s="1"/>
  <c r="D39" i="45" s="1"/>
  <c r="A63" i="44"/>
  <c r="H51" i="44"/>
  <c r="D51" i="44"/>
  <c r="H45" i="44"/>
  <c r="D45" i="44"/>
  <c r="H14" i="44"/>
  <c r="H21" i="44" s="1"/>
  <c r="H25" i="44" s="1"/>
  <c r="H28" i="44" s="1"/>
  <c r="H39" i="44" s="1"/>
  <c r="D14" i="44"/>
  <c r="D21" i="44" s="1"/>
  <c r="D25" i="44" s="1"/>
  <c r="D28" i="44" s="1"/>
  <c r="D39" i="44" s="1"/>
  <c r="F21" i="45" l="1"/>
  <c r="F25" i="45" s="1"/>
  <c r="F28" i="45" s="1"/>
  <c r="F39" i="45" s="1"/>
  <c r="H95" i="48"/>
  <c r="L95" i="48"/>
  <c r="F95" i="48"/>
  <c r="F100" i="48" s="1"/>
  <c r="J42" i="48"/>
  <c r="J95" i="48" s="1"/>
  <c r="J100" i="48" s="1"/>
  <c r="N19" i="47"/>
  <c r="N29" i="47"/>
  <c r="R21" i="46"/>
  <c r="R34" i="46"/>
  <c r="V14" i="46"/>
  <c r="V21" i="46" s="1"/>
  <c r="V34" i="46"/>
  <c r="J44" i="42" l="1"/>
  <c r="L44" i="42"/>
  <c r="L25" i="42"/>
  <c r="P151" i="42"/>
  <c r="L151" i="42"/>
  <c r="P86" i="42"/>
  <c r="P77" i="42"/>
  <c r="L86" i="42"/>
  <c r="L77" i="42"/>
  <c r="P44" i="42"/>
  <c r="P25" i="42"/>
  <c r="N151" i="42"/>
  <c r="J151" i="42"/>
  <c r="N86" i="42"/>
  <c r="J86" i="42"/>
  <c r="N77" i="42"/>
  <c r="J77" i="42"/>
  <c r="N44" i="42"/>
  <c r="N25" i="42"/>
  <c r="J25" i="42"/>
  <c r="A58" i="42"/>
  <c r="A113" i="42" s="1"/>
  <c r="A56" i="42"/>
  <c r="A111" i="42" s="1"/>
  <c r="L46" i="42" l="1"/>
  <c r="P46" i="42"/>
  <c r="L88" i="42"/>
  <c r="L153" i="42"/>
  <c r="J88" i="42"/>
  <c r="J153" i="42" s="1"/>
  <c r="P88" i="42"/>
  <c r="P153" i="42" s="1"/>
  <c r="N88" i="42"/>
  <c r="N153" i="42" s="1"/>
  <c r="N46" i="42"/>
  <c r="J46" i="42"/>
</calcChain>
</file>

<file path=xl/sharedStrings.xml><?xml version="1.0" encoding="utf-8"?>
<sst xmlns="http://schemas.openxmlformats.org/spreadsheetml/2006/main" count="447" uniqueCount="226">
  <si>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</si>
  <si>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</si>
  <si>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</si>
  <si>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</si>
  <si>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</si>
  <si>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</si>
  <si>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</si>
  <si>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</si>
  <si>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</si>
  <si>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</si>
  <si>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</si>
  <si>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</si>
  <si>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</si>
  <si>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</si>
  <si>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</si>
  <si>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</si>
  <si>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</si>
  <si>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</si>
  <si>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</si>
  <si>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</si>
  <si>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</si>
  <si>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</si>
  <si>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</si>
  <si>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</si>
  <si>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</si>
  <si>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</si>
  <si>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</si>
  <si>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</si>
  <si>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</si>
  <si>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Statement of Financial Position</t>
  </si>
  <si>
    <t>Statement of Cash Flows (Unaudited)</t>
  </si>
  <si>
    <t>Adjustments for:</t>
  </si>
  <si>
    <t>Interest income</t>
  </si>
  <si>
    <t xml:space="preserve">Finance costs </t>
  </si>
  <si>
    <t>Deferred tax assets</t>
  </si>
  <si>
    <t xml:space="preserve">Other income </t>
  </si>
  <si>
    <t>Non-controlling interests</t>
  </si>
  <si>
    <t>Attributable to owners of the parent</t>
  </si>
  <si>
    <t xml:space="preserve"> paid-up</t>
  </si>
  <si>
    <t>Non-</t>
  </si>
  <si>
    <t>controlling</t>
  </si>
  <si>
    <t xml:space="preserve"> interests</t>
  </si>
  <si>
    <t>Interest expense</t>
  </si>
  <si>
    <t>Interest received</t>
  </si>
  <si>
    <t>Issued and paid-up share capital</t>
  </si>
  <si>
    <t>Changes in operating assets and liabilities</t>
  </si>
  <si>
    <t>Gross profit</t>
  </si>
  <si>
    <t>Intangible assets</t>
  </si>
  <si>
    <t>Appropriated - legal reserve</t>
  </si>
  <si>
    <t>Services income</t>
  </si>
  <si>
    <t>Change in equity for period</t>
  </si>
  <si>
    <t>Opening balance of cash and cash equivalents</t>
  </si>
  <si>
    <t>Closing balance of cash and cash equivalents</t>
  </si>
  <si>
    <t>from business</t>
  </si>
  <si>
    <t>Cash flows from investing activities</t>
  </si>
  <si>
    <t>owners of</t>
  </si>
  <si>
    <t>the parent</t>
  </si>
  <si>
    <t>equity</t>
  </si>
  <si>
    <t>Other current liabilities</t>
  </si>
  <si>
    <t>under common control</t>
  </si>
  <si>
    <t>Provision for decommissioning</t>
  </si>
  <si>
    <t>Cost of rendering of services</t>
  </si>
  <si>
    <t>Owners of the parent</t>
  </si>
  <si>
    <t>Shortage arising</t>
  </si>
  <si>
    <t>common control</t>
  </si>
  <si>
    <t>Consolidated financial information</t>
  </si>
  <si>
    <t>Separate financial information</t>
  </si>
  <si>
    <t>equipment and vehicles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</si>
  <si>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</si>
  <si>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</si>
  <si>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</si>
  <si>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Statement of Changes in Equity (Unaudited)</t>
  </si>
  <si>
    <t>Total equity</t>
  </si>
  <si>
    <t>Total liabilities and equity</t>
  </si>
  <si>
    <t>Total comprehensive income for the period</t>
  </si>
  <si>
    <t xml:space="preserve">Owners of the parent </t>
  </si>
  <si>
    <t>Equity</t>
  </si>
  <si>
    <r>
      <t>Less</t>
    </r>
    <r>
      <rPr>
        <sz val="9"/>
        <rFont val="Arial"/>
        <family val="2"/>
      </rPr>
      <t xml:space="preserve">  Income tax paid</t>
    </r>
  </si>
  <si>
    <t xml:space="preserve">                            Director  ___________________________                                      Director  ___________________________                       </t>
  </si>
  <si>
    <t xml:space="preserve"> financial information</t>
  </si>
  <si>
    <t>Consolidated</t>
  </si>
  <si>
    <t>Separate</t>
  </si>
  <si>
    <t>- Other current assets</t>
  </si>
  <si>
    <t>- Other current liabilities</t>
  </si>
  <si>
    <r>
      <t xml:space="preserve">Statement of Changes in Equity (Unaudited) </t>
    </r>
    <r>
      <rPr>
        <sz val="9"/>
        <rFont val="Arial"/>
        <family val="2"/>
      </rPr>
      <t>(Cont'd)</t>
    </r>
  </si>
  <si>
    <t>of paid-up Baht 0.50 each</t>
  </si>
  <si>
    <t xml:space="preserve">Depreciation of building improvements, </t>
  </si>
  <si>
    <t>Profit for the period</t>
  </si>
  <si>
    <t>Earnings per share</t>
  </si>
  <si>
    <t>Basic earnings per share</t>
  </si>
  <si>
    <t>AddTech Hub Public Company Limited</t>
  </si>
  <si>
    <t>through profit or loss</t>
  </si>
  <si>
    <t>Right-of-use assets</t>
  </si>
  <si>
    <t>Current portion of lease liabilities</t>
  </si>
  <si>
    <t>Payments on lease liabilities</t>
  </si>
  <si>
    <t>combination under</t>
  </si>
  <si>
    <t>Amortisation of right-of-use assets</t>
  </si>
  <si>
    <t>Statement of Comprehensive Income (Unaudited)</t>
  </si>
  <si>
    <t>Investment in subsidiaries</t>
  </si>
  <si>
    <r>
      <t>Liabilities and equity</t>
    </r>
    <r>
      <rPr>
        <sz val="9"/>
        <rFont val="Arial"/>
        <family val="2"/>
      </rPr>
      <t xml:space="preserve"> (Cont’d)</t>
    </r>
  </si>
  <si>
    <t>of par value Baht 0.50 each</t>
  </si>
  <si>
    <t xml:space="preserve">Shortage arising from business combination </t>
  </si>
  <si>
    <t xml:space="preserve">Equity attributable to owners of the parent </t>
  </si>
  <si>
    <t>Dividend income</t>
  </si>
  <si>
    <t>Amortisation of intangible assets</t>
  </si>
  <si>
    <t>Interest expense of lease liabilities</t>
  </si>
  <si>
    <t>Dividends paid to non-controlling interest</t>
  </si>
  <si>
    <t>Premium on</t>
  </si>
  <si>
    <t>paid-up capital</t>
  </si>
  <si>
    <t>of ordinary</t>
  </si>
  <si>
    <t>shares</t>
  </si>
  <si>
    <t>The accompanying notes form part of this interim financial information.</t>
  </si>
  <si>
    <t xml:space="preserve">                                                                                                </t>
  </si>
  <si>
    <t xml:space="preserve">                </t>
  </si>
  <si>
    <t xml:space="preserve">              </t>
  </si>
  <si>
    <t>Director  ____________________________                                     Director  ___________________________</t>
  </si>
  <si>
    <t>Lease liabilities</t>
  </si>
  <si>
    <t>Services expenses</t>
  </si>
  <si>
    <t>Investment in associates</t>
  </si>
  <si>
    <t>Dividends payment by subsidiaries</t>
  </si>
  <si>
    <t>Gains from changes in fair value of financial assets</t>
  </si>
  <si>
    <t xml:space="preserve">                          Mr. Chawan  Boonprakobsap </t>
  </si>
  <si>
    <t xml:space="preserve">                                              Mr. Chawan  Boonprakobsap                                                             Mr. Sompoch Tanutantivong                         </t>
  </si>
  <si>
    <t>Current financial assets measured at fair value</t>
  </si>
  <si>
    <t xml:space="preserve">Deposits at financial institutions </t>
  </si>
  <si>
    <t xml:space="preserve">pledged as collateral </t>
  </si>
  <si>
    <t xml:space="preserve">Building improvement, </t>
  </si>
  <si>
    <t>The accompanying condensed notes are an integral part of these interim financial information.</t>
  </si>
  <si>
    <t>Premium on paid-up capital of</t>
  </si>
  <si>
    <t>ordinary shares</t>
  </si>
  <si>
    <t>Other expenses</t>
  </si>
  <si>
    <t>Net cash used in financing activities</t>
  </si>
  <si>
    <r>
      <t>Add</t>
    </r>
    <r>
      <rPr>
        <sz val="9"/>
        <rFont val="Arial"/>
        <family val="2"/>
      </rPr>
      <t xml:space="preserve">  Income tax paid</t>
    </r>
  </si>
  <si>
    <t>Share of loss of investments in associates</t>
  </si>
  <si>
    <t>2024</t>
  </si>
  <si>
    <t>Opening balance at 1 January 2024</t>
  </si>
  <si>
    <t>Short-term loans to related party</t>
  </si>
  <si>
    <t>Share of loss from associates</t>
  </si>
  <si>
    <t xml:space="preserve">Trade and other current payables </t>
  </si>
  <si>
    <t>Corporate income tax payable</t>
  </si>
  <si>
    <t>- Payment of provision for employee benefits</t>
  </si>
  <si>
    <t>Profit from operations</t>
  </si>
  <si>
    <t>legal reserve</t>
  </si>
  <si>
    <t>legal  reserve</t>
  </si>
  <si>
    <t xml:space="preserve">- Trade and other current receivables </t>
  </si>
  <si>
    <t>- Trade and other current payables</t>
  </si>
  <si>
    <t>Other comprehensive income (expense)</t>
  </si>
  <si>
    <t>2025</t>
  </si>
  <si>
    <t>Opening balance at 1 January 2025</t>
  </si>
  <si>
    <t>Trade and other current receivables and</t>
  </si>
  <si>
    <t xml:space="preserve"> current contract assets, net</t>
  </si>
  <si>
    <t>Employee benefit obligations</t>
  </si>
  <si>
    <t>Appropriated-</t>
  </si>
  <si>
    <t>Dividends payment</t>
  </si>
  <si>
    <t>Gain on disposal of vehicles</t>
  </si>
  <si>
    <t>Provision for employee benefits</t>
  </si>
  <si>
    <t>(Reversal of) expected credit loss on contract assets</t>
  </si>
  <si>
    <t>- Other non-current assets</t>
  </si>
  <si>
    <t>Purchase of intangible assets</t>
  </si>
  <si>
    <t>Dividends received from related parties - subsidiaries</t>
  </si>
  <si>
    <t>Net cash generated from (used in) investing activities</t>
  </si>
  <si>
    <t>Dividend paid</t>
  </si>
  <si>
    <t>Non-current financial assets measured at fair value</t>
  </si>
  <si>
    <t>Long-term loans to related party</t>
  </si>
  <si>
    <t>Goodwill</t>
  </si>
  <si>
    <t xml:space="preserve">Ordinary shares 168,000,000 shares </t>
  </si>
  <si>
    <t>Ordinary shares 168,000,000 shares</t>
  </si>
  <si>
    <t>Other components of shareholders' equity</t>
  </si>
  <si>
    <t>Items that may be reclassified subsequently to profit or loss</t>
  </si>
  <si>
    <t xml:space="preserve">Foreign currency translation differences </t>
  </si>
  <si>
    <t xml:space="preserve"> to profit or loss</t>
  </si>
  <si>
    <t>shareholders' equity</t>
  </si>
  <si>
    <t>Issuance of shares</t>
  </si>
  <si>
    <t>Legal reserve</t>
  </si>
  <si>
    <t>Write-off of withholding tax</t>
  </si>
  <si>
    <t>Significant non-cash transaction</t>
  </si>
  <si>
    <t>Right-of-use assets arising from lease liabilities</t>
  </si>
  <si>
    <t xml:space="preserve">(2024 : Ordinary shares 160,000,000 shares </t>
  </si>
  <si>
    <t>of par value Baht 0.50 each)</t>
  </si>
  <si>
    <t>Loss of impairment of investment in associates</t>
  </si>
  <si>
    <t>Cash paid for investment in associates</t>
  </si>
  <si>
    <t>Total comprehensive income (expense) for the period</t>
  </si>
  <si>
    <t>Cash paid for investment in subsidiaries</t>
  </si>
  <si>
    <t>Issuance of shares for purchase investment in subsidiaries</t>
  </si>
  <si>
    <t>Note</t>
  </si>
  <si>
    <t>Other non-current liabilities</t>
  </si>
  <si>
    <t>- Other non-current liabilities</t>
  </si>
  <si>
    <t>Director  ____________________________</t>
  </si>
  <si>
    <t xml:space="preserve">     Mr. Chawan  Boonprakobsap</t>
  </si>
  <si>
    <t xml:space="preserve">         Mr. Sompoch Tanutantivong</t>
  </si>
  <si>
    <t xml:space="preserve">                Mr. Chawan  Boonprakobsap </t>
  </si>
  <si>
    <t xml:space="preserve">Income tax </t>
  </si>
  <si>
    <t xml:space="preserve">Profit before income tax </t>
  </si>
  <si>
    <t xml:space="preserve">Other components of </t>
  </si>
  <si>
    <t>Foreign currency</t>
  </si>
  <si>
    <t xml:space="preserve"> translation differences </t>
  </si>
  <si>
    <t>Increase from business acquisition</t>
  </si>
  <si>
    <t>Exchange gains/(losses) on cash and cash equivalents</t>
  </si>
  <si>
    <t>Net cash generated from (used in) operating activities</t>
  </si>
  <si>
    <t xml:space="preserve">  Total items that may be reclassified subsequently</t>
  </si>
  <si>
    <t>Dividends received from related parties - associates</t>
  </si>
  <si>
    <t>Proceeds from repayment of loans to related parties</t>
  </si>
  <si>
    <t xml:space="preserve">                 Mr. Chawan  Boonprakobsap   </t>
  </si>
  <si>
    <t xml:space="preserve">        Mr. Sompoch Tanutantivong</t>
  </si>
  <si>
    <t xml:space="preserve">  Withholding tax refund received</t>
  </si>
  <si>
    <t>As at 30 September 2025</t>
  </si>
  <si>
    <t>For the three-month period ended 30 September 2025</t>
  </si>
  <si>
    <t>For the nine-month period ended 30 September 2025</t>
  </si>
  <si>
    <t>30 September</t>
  </si>
  <si>
    <t>Closing balance at 30 September 2024</t>
  </si>
  <si>
    <t>Closing balance at 30 September 2025</t>
  </si>
  <si>
    <t xml:space="preserve">Decrease in deposits at financial institutions </t>
  </si>
  <si>
    <t>Purchase of building improvements,</t>
  </si>
  <si>
    <t>Payment of short-term loans to related parties</t>
  </si>
  <si>
    <t>Proceeds from disposals of equipment</t>
  </si>
  <si>
    <t>Unrealised loss from foreign exchange rate</t>
  </si>
  <si>
    <t>Cash generated from (used in) operations</t>
  </si>
  <si>
    <t>Profit (loss) attributable to:</t>
  </si>
  <si>
    <t>Total comprehensive income (expense) attributable to:</t>
  </si>
  <si>
    <t>Net increase (decrease) in cash and cash equivalents</t>
  </si>
  <si>
    <t>Payment for investment in current financial assets</t>
  </si>
  <si>
    <t>measured at fair value through profit or loss</t>
  </si>
  <si>
    <t xml:space="preserve">Proceeds from investment in current financial assets </t>
  </si>
  <si>
    <t>of paid-up Baht 0.50 each)</t>
  </si>
  <si>
    <t xml:space="preserve">     Mr. Sompoch Tanutantivong</t>
  </si>
  <si>
    <t xml:space="preserve">           Mr. Sompoch Tanutantivong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</si>
</sst>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&quot;&quot;#,##0_);\(&quot;&quot;#,##0\)"/>
    <numFmt numFmtId="191" formatCode="_(* #,##0.000_);_(* \(#,##0.000\);_(* &quot;-&quot;??_);_(@_)"/>
  </numFmts>
  <fonts count="110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7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37" fontId="3" fillId="0" borderId="0"/>
    <xf numFmtId="0" fontId="109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37" fontId="6" fillId="0" borderId="0"/>
    <xf numFmtId="0" fontId="6" fillId="0" borderId="0"/>
    <xf numFmtId="0" fontId="104" fillId="0" borderId="0"/>
    <xf numFmtId="0" fontId="2" fillId="0" borderId="0"/>
    <xf numFmtId="43" fontId="2" fillId="0" borderId="0" applyFont="0" applyFill="0" applyBorder="0" applyAlignment="0" applyProtection="0"/>
  </cellStyleXfs>
  <cellXfs count="160">
    <xf numFmtId="0" fontId="0" fillId="0" borderId="0" xfId="0"/>
    <xf numFmtId="170" fontId="30" fillId="0" borderId="0" xfId="181" applyNumberFormat="1" applyFont="1" applyFill="1" applyBorder="1" applyAlignment="1">
      <alignment horizontal="right" vertical="center"/>
    </xf>
    <xf numFmtId="170" fontId="30" fillId="0" borderId="13" xfId="181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170" fontId="30" fillId="0" borderId="21" xfId="176" applyNumberFormat="1" applyFont="1" applyFill="1" applyBorder="1" applyAlignment="1">
      <alignment horizontal="right"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30" fillId="0" borderId="21" xfId="186" applyNumberFormat="1" applyFont="1" applyFill="1" applyBorder="1" applyAlignment="1">
      <alignment horizontal="right" vertical="center"/>
    </xf>
    <xf numFmtId="170" fontId="30" fillId="0" borderId="0" xfId="181" applyNumberFormat="1" applyFont="1" applyFill="1" applyBorder="1" applyAlignment="1">
      <alignment horizontal="center" vertical="center"/>
    </xf>
    <xf numFmtId="170" fontId="30" fillId="0" borderId="0" xfId="181" applyNumberFormat="1" applyFont="1" applyFill="1" applyAlignment="1">
      <alignment horizontal="right" vertical="center"/>
    </xf>
    <xf numFmtId="170" fontId="30" fillId="0" borderId="0" xfId="181" applyNumberFormat="1" applyFont="1" applyFill="1" applyBorder="1" applyAlignment="1">
      <alignment vertical="center"/>
    </xf>
    <xf numFmtId="170" fontId="30" fillId="0" borderId="21" xfId="181" applyNumberFormat="1" applyFont="1" applyFill="1" applyBorder="1" applyAlignment="1">
      <alignment horizontal="right" vertical="center"/>
    </xf>
    <xf numFmtId="169" fontId="30" fillId="0" borderId="0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Alignment="1">
      <alignment horizontal="right" vertical="center"/>
    </xf>
    <xf numFmtId="170" fontId="30" fillId="0" borderId="0" xfId="176" applyNumberFormat="1" applyFont="1" applyFill="1" applyBorder="1" applyAlignment="1">
      <alignment horizontal="left" vertical="center"/>
    </xf>
    <xf numFmtId="170" fontId="87" fillId="0" borderId="0" xfId="0" quotePrefix="1" applyNumberFormat="1" applyFont="1" applyAlignment="1">
      <alignment horizontal="right" vertical="center"/>
    </xf>
    <xf numFmtId="170" fontId="88" fillId="0" borderId="0" xfId="0" applyNumberFormat="1" applyFont="1" applyAlignment="1">
      <alignment horizontal="center" vertical="center"/>
    </xf>
    <xf numFmtId="37" fontId="30" fillId="0" borderId="0" xfId="309" applyFont="1" applyAlignment="1">
      <alignment vertical="center"/>
    </xf>
    <xf numFmtId="37" fontId="87" fillId="0" borderId="0" xfId="309" applyFont="1" applyAlignment="1">
      <alignment vertical="center"/>
    </xf>
    <xf numFmtId="37" fontId="87" fillId="0" borderId="0" xfId="309" applyFont="1" applyAlignment="1">
      <alignment horizontal="center" vertical="center"/>
    </xf>
    <xf numFmtId="170" fontId="87" fillId="0" borderId="0" xfId="309" applyNumberFormat="1" applyFont="1" applyAlignment="1">
      <alignment horizontal="center" vertical="center"/>
    </xf>
    <xf numFmtId="170" fontId="87" fillId="0" borderId="0" xfId="309" applyNumberFormat="1" applyFont="1" applyAlignment="1">
      <alignment horizontal="right" vertical="center"/>
    </xf>
    <xf numFmtId="37" fontId="87" fillId="0" borderId="13" xfId="309" applyFont="1" applyBorder="1" applyAlignment="1">
      <alignment vertical="center"/>
    </xf>
    <xf numFmtId="37" fontId="87" fillId="0" borderId="13" xfId="309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right" vertical="center"/>
    </xf>
    <xf numFmtId="168" fontId="87" fillId="0" borderId="0" xfId="309" applyNumberFormat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70" fontId="87" fillId="0" borderId="1" xfId="0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horizontal="center" vertical="center"/>
    </xf>
    <xf numFmtId="170" fontId="87" fillId="0" borderId="0" xfId="0" applyNumberFormat="1" applyFont="1" applyAlignment="1">
      <alignment horizontal="right" vertical="center"/>
    </xf>
    <xf numFmtId="0" fontId="88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70" fontId="87" fillId="0" borderId="13" xfId="0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center" vertical="center"/>
    </xf>
    <xf numFmtId="37" fontId="30" fillId="0" borderId="0" xfId="309" applyFont="1" applyAlignment="1">
      <alignment horizontal="center" vertical="center"/>
    </xf>
    <xf numFmtId="170" fontId="30" fillId="0" borderId="0" xfId="309" applyNumberFormat="1" applyFont="1" applyAlignment="1">
      <alignment horizontal="right" vertical="center"/>
    </xf>
    <xf numFmtId="170" fontId="30" fillId="0" borderId="0" xfId="309" applyNumberFormat="1" applyFont="1" applyAlignment="1">
      <alignment horizontal="center" vertical="center"/>
    </xf>
    <xf numFmtId="37" fontId="30" fillId="0" borderId="0" xfId="309" quotePrefix="1" applyFont="1" applyAlignment="1">
      <alignment vertical="center"/>
    </xf>
    <xf numFmtId="0" fontId="30" fillId="0" borderId="0" xfId="291" applyFont="1" applyAlignment="1">
      <alignment vertical="center"/>
    </xf>
    <xf numFmtId="37" fontId="87" fillId="0" borderId="0" xfId="309" applyFont="1" applyAlignment="1">
      <alignment horizontal="left" vertical="center"/>
    </xf>
    <xf numFmtId="37" fontId="30" fillId="0" borderId="0" xfId="309" applyFont="1" applyAlignment="1">
      <alignment horizontal="left" vertical="center"/>
    </xf>
    <xf numFmtId="170" fontId="30" fillId="0" borderId="0" xfId="309" applyNumberFormat="1" applyFont="1" applyAlignment="1">
      <alignment vertical="center"/>
    </xf>
    <xf numFmtId="37" fontId="30" fillId="0" borderId="13" xfId="309" applyFont="1" applyBorder="1" applyAlignment="1">
      <alignment vertical="center"/>
    </xf>
    <xf numFmtId="170" fontId="30" fillId="0" borderId="13" xfId="309" applyNumberFormat="1" applyFont="1" applyBorder="1" applyAlignment="1">
      <alignment vertical="center"/>
    </xf>
    <xf numFmtId="168" fontId="87" fillId="0" borderId="13" xfId="309" applyNumberFormat="1" applyFont="1" applyBorder="1" applyAlignment="1">
      <alignment horizontal="left" vertical="center"/>
    </xf>
    <xf numFmtId="168" fontId="87" fillId="0" borderId="0" xfId="309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170" fontId="30" fillId="0" borderId="13" xfId="309" applyNumberFormat="1" applyFont="1" applyBorder="1" applyAlignment="1">
      <alignment horizontal="center" vertical="center"/>
    </xf>
    <xf numFmtId="170" fontId="30" fillId="0" borderId="13" xfId="309" applyNumberFormat="1" applyFont="1" applyBorder="1" applyAlignment="1">
      <alignment horizontal="right" vertical="center"/>
    </xf>
    <xf numFmtId="168" fontId="87" fillId="0" borderId="13" xfId="309" applyNumberFormat="1" applyFont="1" applyBorder="1" applyAlignment="1">
      <alignment vertical="center"/>
    </xf>
    <xf numFmtId="37" fontId="30" fillId="0" borderId="0" xfId="309" applyFont="1" applyAlignment="1">
      <alignment horizontal="right" vertical="center"/>
    </xf>
    <xf numFmtId="0" fontId="87" fillId="0" borderId="0" xfId="0" applyFont="1" applyAlignment="1">
      <alignment horizontal="left" vertical="center"/>
    </xf>
    <xf numFmtId="190" fontId="30" fillId="0" borderId="0" xfId="176" applyNumberFormat="1" applyFont="1" applyFill="1" applyBorder="1" applyAlignment="1">
      <alignment horizontal="right" vertical="center"/>
    </xf>
    <xf numFmtId="190" fontId="30" fillId="0" borderId="0" xfId="186" applyNumberFormat="1" applyFont="1" applyFill="1" applyBorder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0" fontId="87" fillId="0" borderId="0" xfId="289" applyFont="1" applyAlignment="1">
      <alignment horizontal="left" vertical="center"/>
    </xf>
    <xf numFmtId="0" fontId="30" fillId="0" borderId="0" xfId="289" applyFont="1" applyAlignment="1">
      <alignment horizontal="center" vertical="center"/>
    </xf>
    <xf numFmtId="0" fontId="30" fillId="0" borderId="0" xfId="289" applyFont="1" applyAlignment="1">
      <alignment horizontal="centerContinuous" vertical="center"/>
    </xf>
    <xf numFmtId="170" fontId="30" fillId="0" borderId="0" xfId="289" applyNumberFormat="1" applyFont="1" applyAlignment="1">
      <alignment horizontal="centerContinuous" vertical="center"/>
    </xf>
    <xf numFmtId="170" fontId="87" fillId="0" borderId="0" xfId="289" applyNumberFormat="1" applyFont="1" applyAlignment="1">
      <alignment horizontal="centerContinuous" vertical="center"/>
    </xf>
    <xf numFmtId="0" fontId="87" fillId="0" borderId="0" xfId="289" applyFont="1" applyAlignment="1">
      <alignment vertical="center"/>
    </xf>
    <xf numFmtId="0" fontId="87" fillId="0" borderId="13" xfId="289" applyFont="1" applyBorder="1" applyAlignment="1">
      <alignment horizontal="left" vertical="center"/>
    </xf>
    <xf numFmtId="0" fontId="30" fillId="0" borderId="13" xfId="289" applyFont="1" applyBorder="1" applyAlignment="1">
      <alignment horizontal="center" vertical="center"/>
    </xf>
    <xf numFmtId="0" fontId="30" fillId="0" borderId="13" xfId="289" applyFont="1" applyBorder="1" applyAlignment="1">
      <alignment horizontal="centerContinuous" vertical="center"/>
    </xf>
    <xf numFmtId="170" fontId="30" fillId="0" borderId="13" xfId="289" applyNumberFormat="1" applyFont="1" applyBorder="1" applyAlignment="1">
      <alignment horizontal="centerContinuous" vertical="center"/>
    </xf>
    <xf numFmtId="0" fontId="87" fillId="0" borderId="13" xfId="289" applyFont="1" applyBorder="1" applyAlignment="1">
      <alignment horizontal="center" vertical="center"/>
    </xf>
    <xf numFmtId="0" fontId="30" fillId="0" borderId="0" xfId="289" applyFont="1" applyAlignment="1">
      <alignment vertical="center"/>
    </xf>
    <xf numFmtId="170" fontId="30" fillId="0" borderId="0" xfId="289" applyNumberFormat="1" applyFont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0" fontId="87" fillId="0" borderId="0" xfId="289" applyFont="1" applyAlignment="1">
      <alignment horizontal="center" vertical="center"/>
    </xf>
    <xf numFmtId="0" fontId="87" fillId="0" borderId="0" xfId="289" applyFont="1" applyAlignment="1">
      <alignment horizontal="right" vertical="center"/>
    </xf>
    <xf numFmtId="170" fontId="30" fillId="0" borderId="0" xfId="289" applyNumberFormat="1" applyFont="1" applyAlignment="1">
      <alignment horizontal="center" vertical="center"/>
    </xf>
    <xf numFmtId="170" fontId="30" fillId="0" borderId="0" xfId="289" applyNumberFormat="1" applyFont="1" applyAlignment="1">
      <alignment horizontal="right" vertical="center"/>
    </xf>
    <xf numFmtId="168" fontId="87" fillId="0" borderId="0" xfId="289" applyNumberFormat="1" applyFont="1" applyAlignment="1">
      <alignment horizontal="center" vertical="center"/>
    </xf>
    <xf numFmtId="0" fontId="30" fillId="0" borderId="0" xfId="317" applyFont="1" applyAlignment="1">
      <alignment vertical="center"/>
    </xf>
    <xf numFmtId="168" fontId="30" fillId="0" borderId="0" xfId="317" applyNumberFormat="1" applyFont="1" applyAlignment="1">
      <alignment horizontal="left" vertical="center"/>
    </xf>
    <xf numFmtId="0" fontId="30" fillId="0" borderId="0" xfId="308" applyFont="1" applyAlignment="1">
      <alignment vertical="center"/>
    </xf>
    <xf numFmtId="0" fontId="30" fillId="0" borderId="0" xfId="289" applyFont="1" applyAlignment="1">
      <alignment horizontal="left" vertical="center"/>
    </xf>
    <xf numFmtId="0" fontId="30" fillId="0" borderId="0" xfId="308" quotePrefix="1" applyFont="1" applyAlignment="1">
      <alignment vertical="center"/>
    </xf>
    <xf numFmtId="170" fontId="30" fillId="0" borderId="0" xfId="317" applyNumberFormat="1" applyFont="1" applyAlignment="1">
      <alignment horizontal="right" vertical="center" wrapText="1"/>
    </xf>
    <xf numFmtId="0" fontId="89" fillId="0" borderId="0" xfId="289" applyFont="1" applyAlignment="1">
      <alignment vertical="center"/>
    </xf>
    <xf numFmtId="190" fontId="30" fillId="0" borderId="0" xfId="317" applyNumberFormat="1" applyFont="1" applyAlignment="1">
      <alignment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  <xf numFmtId="0" fontId="30" fillId="0" borderId="0" xfId="317" applyFont="1" applyAlignment="1">
      <alignment horizontal="left" vertical="center"/>
    </xf>
    <xf numFmtId="170" fontId="30" fillId="0" borderId="13" xfId="414" applyNumberFormat="1" applyFont="1" applyBorder="1" applyAlignment="1">
      <alignment horizontal="right" vertical="center"/>
    </xf>
    <xf numFmtId="168" fontId="87" fillId="0" borderId="0" xfId="317" applyNumberFormat="1" applyFont="1" applyAlignment="1">
      <alignment vertical="center"/>
    </xf>
    <xf numFmtId="190" fontId="30" fillId="0" borderId="0" xfId="289" applyNumberFormat="1" applyFont="1" applyAlignment="1">
      <alignment vertical="center"/>
    </xf>
    <xf numFmtId="0" fontId="30" fillId="0" borderId="0" xfId="289" applyFont="1" applyAlignment="1">
      <alignment horizontal="justify" vertical="center" wrapText="1"/>
    </xf>
    <xf numFmtId="0" fontId="30" fillId="0" borderId="0" xfId="289" applyFont="1" applyAlignment="1">
      <alignment horizontal="right" vertical="center"/>
    </xf>
    <xf numFmtId="168" fontId="87" fillId="0" borderId="0" xfId="317" quotePrefix="1" applyNumberFormat="1" applyFont="1" applyAlignment="1">
      <alignment horizontal="left" vertical="center"/>
    </xf>
    <xf numFmtId="168" fontId="30" fillId="0" borderId="0" xfId="317" quotePrefix="1" applyNumberFormat="1" applyFont="1" applyAlignment="1">
      <alignment horizontal="left" vertical="center"/>
    </xf>
    <xf numFmtId="170" fontId="87" fillId="0" borderId="0" xfId="289" applyNumberFormat="1" applyFont="1" applyAlignment="1">
      <alignment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vertical="center"/>
    </xf>
    <xf numFmtId="170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vertical="center"/>
    </xf>
    <xf numFmtId="0" fontId="87" fillId="0" borderId="0" xfId="0" applyFont="1" applyAlignment="1">
      <alignment horizontal="right" vertical="center"/>
    </xf>
    <xf numFmtId="170" fontId="30" fillId="0" borderId="0" xfId="0" applyNumberFormat="1" applyFont="1" applyAlignment="1">
      <alignment horizontal="right" vertical="center"/>
    </xf>
    <xf numFmtId="0" fontId="87" fillId="0" borderId="0" xfId="0" applyFont="1" applyAlignment="1">
      <alignment vertical="center"/>
    </xf>
    <xf numFmtId="170" fontId="87" fillId="0" borderId="0" xfId="0" applyNumberFormat="1" applyFont="1" applyAlignment="1">
      <alignment vertical="center"/>
    </xf>
    <xf numFmtId="170" fontId="87" fillId="0" borderId="1" xfId="289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vertical="center"/>
    </xf>
    <xf numFmtId="170" fontId="30" fillId="0" borderId="0" xfId="317" applyNumberFormat="1" applyFont="1" applyAlignment="1">
      <alignment horizontal="right" vertical="center"/>
    </xf>
    <xf numFmtId="170" fontId="30" fillId="0" borderId="13" xfId="317" applyNumberFormat="1" applyFont="1" applyBorder="1" applyAlignment="1">
      <alignment horizontal="right" vertical="center"/>
    </xf>
    <xf numFmtId="0" fontId="30" fillId="0" borderId="0" xfId="0" applyFont="1" applyAlignment="1">
      <alignment horizontal="centerContinuous"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0" fontId="30" fillId="0" borderId="13" xfId="0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vertical="center"/>
    </xf>
    <xf numFmtId="170" fontId="30" fillId="0" borderId="0" xfId="0" applyNumberFormat="1" applyFont="1" applyAlignment="1">
      <alignment horizontal="center" vertical="center"/>
    </xf>
    <xf numFmtId="190" fontId="30" fillId="0" borderId="0" xfId="0" applyNumberFormat="1" applyFont="1" applyAlignment="1">
      <alignment horizontal="center" vertical="center"/>
    </xf>
    <xf numFmtId="37" fontId="87" fillId="0" borderId="0" xfId="0" applyNumberFormat="1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190" fontId="87" fillId="0" borderId="0" xfId="0" applyNumberFormat="1" applyFont="1" applyAlignment="1">
      <alignment horizontal="center" vertical="center"/>
    </xf>
    <xf numFmtId="170" fontId="30" fillId="0" borderId="0" xfId="317" applyNumberFormat="1" applyFont="1" applyAlignment="1">
      <alignment vertical="center"/>
    </xf>
    <xf numFmtId="170" fontId="30" fillId="0" borderId="13" xfId="0" applyNumberFormat="1" applyFont="1" applyBorder="1" applyAlignment="1">
      <alignment horizontal="righ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0" fontId="30" fillId="0" borderId="13" xfId="317" applyNumberFormat="1" applyFont="1" applyBorder="1" applyAlignment="1">
      <alignment vertical="center"/>
    </xf>
    <xf numFmtId="171" fontId="3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 indent="1"/>
    </xf>
    <xf numFmtId="168" fontId="87" fillId="0" borderId="0" xfId="317" applyNumberFormat="1" applyFont="1" applyAlignment="1">
      <alignment horizontal="left" vertical="center"/>
    </xf>
    <xf numFmtId="191" fontId="30" fillId="0" borderId="21" xfId="176" applyNumberFormat="1" applyFont="1" applyFill="1" applyBorder="1" applyAlignment="1">
      <alignment horizontal="right" vertical="center"/>
    </xf>
    <xf numFmtId="191" fontId="30" fillId="0" borderId="0" xfId="176" applyNumberFormat="1" applyFont="1" applyFill="1" applyBorder="1" applyAlignment="1">
      <alignment horizontal="right" vertical="center"/>
    </xf>
    <xf numFmtId="170" fontId="30" fillId="0" borderId="0" xfId="309" applyNumberFormat="1" applyFont="1" applyAlignment="1">
      <alignment horizontal="left" vertical="center"/>
    </xf>
    <xf numFmtId="0" fontId="30" fillId="0" borderId="0" xfId="29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30" fillId="0" borderId="0" xfId="291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  <xf numFmtId="170" fontId="87" fillId="0" borderId="0" xfId="309" applyNumberFormat="1" applyFont="1" applyAlignment="1">
      <alignment horizontal="center" vertical="center"/>
    </xf>
    <xf numFmtId="37" fontId="30" fillId="0" borderId="0" xfId="309" applyFont="1" applyAlignment="1">
      <alignment horizontal="left" vertical="center"/>
    </xf>
    <xf numFmtId="0" fontId="87" fillId="0" borderId="0" xfId="0" applyFont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/>
    </xf>
    <xf numFmtId="0" fontId="30" fillId="0" borderId="13" xfId="0" applyFont="1" applyBorder="1" applyAlignment="1">
      <alignment horizontal="justify" vertical="center"/>
    </xf>
    <xf numFmtId="37" fontId="30" fillId="0" borderId="0" xfId="309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70" fontId="30" fillId="0" borderId="0" xfId="176" applyNumberFormat="1" applyFont="1" applyFill="1" applyBorder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7" xfId="0" applyNumberFormat="1" applyFont="1" applyBorder="1" applyAlignment="1">
      <alignment horizontal="center" vertical="center"/>
    </xf>
    <xf numFmtId="170" fontId="87" fillId="0" borderId="0" xfId="0" applyNumberFormat="1" applyFont="1" applyAlignment="1">
      <alignment horizontal="center" vertical="center"/>
    </xf>
    <xf numFmtId="0" fontId="30" fillId="0" borderId="13" xfId="289" applyFont="1" applyBorder="1" applyAlignment="1">
      <alignment horizontal="justify" vertical="center"/>
    </xf>
    <xf numFmtId="170" fontId="30" fillId="0" borderId="13" xfId="289" applyNumberFormat="1" applyFont="1" applyBorder="1" applyAlignment="1">
      <alignment horizontal="justify" vertical="center"/>
    </xf>
    <xf numFmtId="0" fontId="30" fillId="0" borderId="13" xfId="289" applyFont="1" applyBorder="1" applyAlignment="1">
      <alignment horizontal="justify" vertical="center" wrapText="1"/>
    </xf>
    <xf numFmtId="170" fontId="30" fillId="0" borderId="13" xfId="289" applyNumberFormat="1" applyFont="1" applyBorder="1" applyAlignment="1">
      <alignment horizontal="justify" vertical="center" wrapText="1"/>
    </xf>
    <xf numFmtId="170" fontId="87" fillId="0" borderId="0" xfId="414" applyNumberFormat="1" applyFont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70" fontId="87" fillId="0" borderId="13" xfId="289" applyNumberFormat="1" applyFont="1" applyBorder="1" applyAlignment="1">
      <alignment horizontal="center" vertical="center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</cellXfs>
  <cellStyles count="42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0 2 2" xfId="426" xr:uid="{8BA7B0E1-9F6E-429A-83DA-EE5AA94150BE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16" xfId="416" xr:uid="{760AB6C2-521F-4736-B98A-22101DAE8A75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 6" xfId="417" xr:uid="{C2E35B9E-6940-4988-AC9E-FF8997CF241E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3 5" xfId="418" xr:uid="{BED0B586-19DB-4F14-B235-E2B571944822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5 4" xfId="419" xr:uid="{16FB2272-27D9-44F5-B5DE-B742C0658211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6 4" xfId="420" xr:uid="{AC414DC8-8DE0-4011-9A63-3D6779064243}"/>
    <cellStyle name="Comma 7" xfId="209" xr:uid="{00000000-0005-0000-0000-0000D1000000}"/>
    <cellStyle name="Comma 7 2" xfId="210" xr:uid="{00000000-0005-0000-0000-0000D2000000}"/>
    <cellStyle name="Comma 7 3" xfId="421" xr:uid="{037D4509-DD72-468A-B869-572A3ECD4D75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2 3" xfId="423" xr:uid="{C71AF8C5-B575-4851-BAF3-27F22B01AC09}"/>
    <cellStyle name="Normal 2 3" xfId="292" xr:uid="{00000000-0005-0000-0000-000025010000}"/>
    <cellStyle name="Normal 2 4" xfId="293" xr:uid="{00000000-0005-0000-0000-000026010000}"/>
    <cellStyle name="Normal 2 5" xfId="422" xr:uid="{D1BE4C6A-D8A7-42D6-824D-33CD590388B9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29" xfId="415" xr:uid="{FD222958-E3E6-4C9E-B526-31B7880D337D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4" xr:uid="{0C68D1EB-9E94-4449-82B5-A1E2C5B47C24}"/>
    <cellStyle name="Normal 4 3" xfId="311" xr:uid="{00000000-0005-0000-0000-000038010000}"/>
    <cellStyle name="Normal 4 4" xfId="312" xr:uid="{00000000-0005-0000-0000-000039010000}"/>
    <cellStyle name="Normal 4 5" xfId="424" xr:uid="{E9355015-2FDD-4AA5-8618-B0527166C0E6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5 4" xfId="425" xr:uid="{AC929893-EEBB-4688-93E4-015DC7303504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f0c7\AddTech%20Q2'June24_E2.xlsx" TargetMode="External"/><Relationship Id="rId1" Type="http://schemas.openxmlformats.org/officeDocument/2006/relationships/externalLinkPath" Target="file:///C:\Users\dpongvitay001\AppData\Local\Temp\wzf0c7\AddTech%20Q2'June24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_(3M)"/>
      <sheetName val="6_(6M)"/>
      <sheetName val="7"/>
      <sheetName val="8"/>
      <sheetName val="9-10"/>
    </sheetNames>
    <sheetDataSet>
      <sheetData sheetId="0">
        <row r="52">
          <cell r="A52" t="str">
            <v>The accompanying condensed notes are an integral part of these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222C-FB4F-457B-B21C-22B24F88F310}">
  <sheetPr>
    <tabColor rgb="FFCCFFCC"/>
  </sheetPr>
  <dimension ref="A1:P165"/>
  <sheetViews>
    <sheetView topLeftCell="A138" zoomScaleNormal="100" zoomScaleSheetLayoutView="100" workbookViewId="0">
      <selection activeCell="G149" sqref="G149"/>
    </sheetView>
  </sheetViews>
  <sheetFormatPr defaultColWidth="9.140625" defaultRowHeight="16.5" customHeight="1"/>
  <cols>
    <col min="1" max="6" width="1.7109375" style="19" customWidth="1"/>
    <col min="7" max="7" width="39" style="19" customWidth="1"/>
    <col min="8" max="8" width="5.7109375" style="39" customWidth="1"/>
    <col min="9" max="9" width="0.7109375" style="39" customWidth="1"/>
    <col min="10" max="10" width="12.7109375" style="41" customWidth="1"/>
    <col min="11" max="11" width="0.7109375" style="39" customWidth="1"/>
    <col min="12" max="12" width="12.7109375" style="40" customWidth="1"/>
    <col min="13" max="13" width="0.7109375" style="41" customWidth="1"/>
    <col min="14" max="14" width="12.7109375" style="40" customWidth="1"/>
    <col min="15" max="15" width="0.85546875" style="40" customWidth="1"/>
    <col min="16" max="16" width="12.7109375" style="40" customWidth="1"/>
    <col min="17" max="16384" width="9.140625" style="19"/>
  </cols>
  <sheetData>
    <row r="1" spans="1:16" ht="16.5" customHeight="1">
      <c r="A1" s="140" t="s">
        <v>90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ht="16.5" customHeight="1">
      <c r="A2" s="20" t="s">
        <v>29</v>
      </c>
      <c r="B2" s="20"/>
      <c r="C2" s="20"/>
      <c r="D2" s="20"/>
      <c r="E2" s="20"/>
      <c r="F2" s="20"/>
      <c r="G2" s="20"/>
      <c r="H2" s="21"/>
      <c r="I2" s="21"/>
      <c r="J2" s="22"/>
      <c r="K2" s="21"/>
      <c r="L2" s="23"/>
      <c r="M2" s="22"/>
      <c r="N2" s="23"/>
      <c r="O2" s="23"/>
      <c r="P2" s="23"/>
    </row>
    <row r="3" spans="1:16" ht="16.5" customHeight="1">
      <c r="A3" s="24" t="s">
        <v>205</v>
      </c>
      <c r="B3" s="24"/>
      <c r="C3" s="24"/>
      <c r="D3" s="24"/>
      <c r="E3" s="24"/>
      <c r="F3" s="24"/>
      <c r="G3" s="24"/>
      <c r="H3" s="25"/>
      <c r="I3" s="25"/>
      <c r="J3" s="26"/>
      <c r="K3" s="25"/>
      <c r="L3" s="27"/>
      <c r="M3" s="26"/>
      <c r="N3" s="27"/>
      <c r="O3" s="27"/>
      <c r="P3" s="27"/>
    </row>
    <row r="4" spans="1:16" ht="16.5" customHeight="1">
      <c r="A4" s="20"/>
      <c r="B4" s="20"/>
      <c r="C4" s="20"/>
      <c r="D4" s="20"/>
      <c r="E4" s="20"/>
      <c r="F4" s="20"/>
      <c r="G4" s="20"/>
      <c r="H4" s="21"/>
      <c r="I4" s="21"/>
      <c r="J4" s="22"/>
      <c r="K4" s="21"/>
      <c r="L4" s="23"/>
      <c r="M4" s="22"/>
      <c r="N4" s="23"/>
      <c r="O4" s="23"/>
      <c r="P4" s="23"/>
    </row>
    <row r="5" spans="1:16" ht="16.5" customHeight="1">
      <c r="A5" s="20"/>
      <c r="B5" s="20"/>
      <c r="C5" s="20"/>
      <c r="D5" s="20"/>
      <c r="E5" s="20"/>
      <c r="F5" s="20"/>
      <c r="G5" s="20"/>
      <c r="H5" s="21"/>
      <c r="I5" s="21"/>
      <c r="J5" s="22"/>
      <c r="K5" s="21"/>
      <c r="L5" s="23"/>
      <c r="M5" s="22"/>
      <c r="N5" s="23"/>
      <c r="O5" s="23"/>
      <c r="P5" s="23"/>
    </row>
    <row r="6" spans="1:16" ht="16.5" customHeight="1">
      <c r="A6" s="28"/>
      <c r="B6" s="20"/>
      <c r="C6" s="20"/>
      <c r="D6" s="20"/>
      <c r="E6" s="20"/>
      <c r="F6" s="20"/>
      <c r="G6" s="20"/>
      <c r="H6" s="21"/>
      <c r="I6" s="21"/>
      <c r="J6" s="138" t="s">
        <v>80</v>
      </c>
      <c r="K6" s="138"/>
      <c r="L6" s="138"/>
      <c r="M6" s="22"/>
      <c r="N6" s="138" t="s">
        <v>81</v>
      </c>
      <c r="O6" s="138"/>
      <c r="P6" s="138"/>
    </row>
    <row r="7" spans="1:16" ht="16.5" customHeight="1">
      <c r="A7" s="20"/>
      <c r="B7" s="20"/>
      <c r="C7" s="20"/>
      <c r="D7" s="20"/>
      <c r="E7" s="20"/>
      <c r="F7" s="20"/>
      <c r="G7" s="20"/>
      <c r="H7" s="29"/>
      <c r="I7" s="29"/>
      <c r="J7" s="136" t="s">
        <v>79</v>
      </c>
      <c r="K7" s="136"/>
      <c r="L7" s="136"/>
      <c r="M7" s="29"/>
      <c r="N7" s="137" t="s">
        <v>79</v>
      </c>
      <c r="O7" s="137"/>
      <c r="P7" s="137"/>
    </row>
    <row r="8" spans="1:16" ht="16.5" customHeight="1">
      <c r="A8" s="20"/>
      <c r="B8" s="20"/>
      <c r="C8" s="20"/>
      <c r="D8" s="20"/>
      <c r="E8" s="20"/>
      <c r="F8" s="20"/>
      <c r="G8" s="20"/>
      <c r="H8" s="31"/>
      <c r="I8" s="31"/>
      <c r="J8" s="32" t="s">
        <v>1</v>
      </c>
      <c r="K8" s="33"/>
      <c r="L8" s="32" t="s">
        <v>2</v>
      </c>
      <c r="M8" s="29"/>
      <c r="N8" s="32" t="s">
        <v>1</v>
      </c>
      <c r="O8" s="33"/>
      <c r="P8" s="32" t="s">
        <v>2</v>
      </c>
    </row>
    <row r="9" spans="1:16" ht="16.5" customHeight="1">
      <c r="A9" s="20"/>
      <c r="B9" s="20"/>
      <c r="C9" s="20"/>
      <c r="D9" s="20"/>
      <c r="E9" s="20"/>
      <c r="F9" s="20"/>
      <c r="G9" s="20"/>
      <c r="H9" s="31"/>
      <c r="I9" s="31"/>
      <c r="J9" s="17" t="s">
        <v>208</v>
      </c>
      <c r="K9" s="34"/>
      <c r="L9" s="34" t="s">
        <v>3</v>
      </c>
      <c r="M9" s="31"/>
      <c r="N9" s="17" t="s">
        <v>208</v>
      </c>
      <c r="O9" s="34"/>
      <c r="P9" s="34" t="s">
        <v>3</v>
      </c>
    </row>
    <row r="10" spans="1:16" ht="16.5" customHeight="1">
      <c r="A10" s="20"/>
      <c r="B10" s="20"/>
      <c r="C10" s="20"/>
      <c r="D10" s="20"/>
      <c r="E10" s="20"/>
      <c r="F10" s="20"/>
      <c r="G10" s="20"/>
      <c r="H10" s="35"/>
      <c r="I10" s="35"/>
      <c r="J10" s="17" t="s">
        <v>147</v>
      </c>
      <c r="K10" s="18"/>
      <c r="L10" s="17" t="s">
        <v>134</v>
      </c>
      <c r="M10" s="35"/>
      <c r="N10" s="17" t="s">
        <v>147</v>
      </c>
      <c r="O10" s="18"/>
      <c r="P10" s="17" t="s">
        <v>134</v>
      </c>
    </row>
    <row r="11" spans="1:16" ht="16.5" customHeight="1">
      <c r="A11" s="20"/>
      <c r="B11" s="20"/>
      <c r="C11" s="20"/>
      <c r="D11" s="20"/>
      <c r="E11" s="20"/>
      <c r="F11" s="20"/>
      <c r="G11" s="20"/>
      <c r="H11" s="30" t="s">
        <v>4</v>
      </c>
      <c r="I11" s="36"/>
      <c r="J11" s="37" t="s">
        <v>0</v>
      </c>
      <c r="K11" s="38"/>
      <c r="L11" s="37" t="s">
        <v>0</v>
      </c>
      <c r="M11" s="36"/>
      <c r="N11" s="37" t="s">
        <v>0</v>
      </c>
      <c r="O11" s="38"/>
      <c r="P11" s="37" t="s">
        <v>0</v>
      </c>
    </row>
    <row r="12" spans="1:16" ht="16.5" customHeight="1">
      <c r="A12" s="20"/>
      <c r="B12" s="20"/>
      <c r="C12" s="20"/>
      <c r="D12" s="20"/>
      <c r="E12" s="20"/>
      <c r="F12" s="20"/>
      <c r="G12" s="20"/>
      <c r="H12" s="36"/>
      <c r="I12" s="36"/>
      <c r="J12" s="34"/>
      <c r="K12" s="38"/>
      <c r="L12" s="34"/>
      <c r="M12" s="36"/>
      <c r="N12" s="34"/>
      <c r="O12" s="38"/>
      <c r="P12" s="34"/>
    </row>
    <row r="13" spans="1:16" ht="16.5" customHeight="1">
      <c r="A13" s="28" t="s">
        <v>5</v>
      </c>
      <c r="J13" s="40"/>
      <c r="K13" s="41"/>
      <c r="O13" s="41"/>
    </row>
    <row r="14" spans="1:16" ht="16.5" customHeight="1">
      <c r="E14" s="42"/>
      <c r="J14" s="40"/>
      <c r="K14" s="41"/>
      <c r="O14" s="41"/>
    </row>
    <row r="15" spans="1:16" ht="16.5" customHeight="1">
      <c r="A15" s="28" t="s">
        <v>6</v>
      </c>
      <c r="B15" s="42"/>
      <c r="E15" s="42"/>
      <c r="J15" s="1"/>
      <c r="K15" s="10"/>
      <c r="L15" s="1"/>
      <c r="M15" s="10"/>
      <c r="N15" s="1"/>
      <c r="O15" s="10"/>
      <c r="P15" s="1"/>
    </row>
    <row r="16" spans="1:16" ht="16.5" customHeight="1">
      <c r="A16" s="20"/>
      <c r="B16" s="42"/>
      <c r="E16" s="42"/>
      <c r="J16" s="1"/>
      <c r="K16" s="10"/>
      <c r="L16" s="1"/>
      <c r="M16" s="10"/>
      <c r="N16" s="1"/>
      <c r="O16" s="10"/>
      <c r="P16" s="1"/>
    </row>
    <row r="17" spans="1:16" ht="16.5" customHeight="1">
      <c r="A17" s="43" t="s">
        <v>7</v>
      </c>
      <c r="H17" s="39">
        <v>7</v>
      </c>
      <c r="J17" s="1">
        <v>119928989</v>
      </c>
      <c r="K17" s="10"/>
      <c r="L17" s="1">
        <v>73081058</v>
      </c>
      <c r="M17" s="10"/>
      <c r="N17" s="1">
        <v>23247136</v>
      </c>
      <c r="O17" s="1"/>
      <c r="P17" s="1">
        <v>48661485</v>
      </c>
    </row>
    <row r="18" spans="1:16" ht="16.5" customHeight="1">
      <c r="A18" s="43" t="s">
        <v>123</v>
      </c>
      <c r="J18" s="1"/>
      <c r="K18" s="10"/>
      <c r="L18" s="1"/>
      <c r="M18" s="10"/>
      <c r="N18" s="1"/>
      <c r="O18" s="1"/>
      <c r="P18" s="1"/>
    </row>
    <row r="19" spans="1:16" ht="16.5" customHeight="1">
      <c r="A19" s="43"/>
      <c r="B19" s="19" t="s">
        <v>91</v>
      </c>
      <c r="H19" s="39">
        <v>8</v>
      </c>
      <c r="J19" s="1">
        <v>0</v>
      </c>
      <c r="K19" s="10"/>
      <c r="L19" s="1">
        <v>100722213</v>
      </c>
      <c r="M19" s="10"/>
      <c r="N19" s="1">
        <v>0</v>
      </c>
      <c r="O19" s="1"/>
      <c r="P19" s="1">
        <v>100722213</v>
      </c>
    </row>
    <row r="20" spans="1:16" ht="16.5" customHeight="1">
      <c r="A20" s="43" t="s">
        <v>149</v>
      </c>
      <c r="E20" s="42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6.5" customHeight="1">
      <c r="A21" s="43"/>
      <c r="B21" s="19" t="s">
        <v>150</v>
      </c>
      <c r="E21" s="42"/>
      <c r="H21" s="39">
        <v>9</v>
      </c>
      <c r="J21" s="1">
        <v>92736172</v>
      </c>
      <c r="K21" s="10"/>
      <c r="L21" s="1">
        <v>86598617</v>
      </c>
      <c r="M21" s="10"/>
      <c r="N21" s="1">
        <v>38565624</v>
      </c>
      <c r="O21" s="1"/>
      <c r="P21" s="1">
        <v>54226024</v>
      </c>
    </row>
    <row r="22" spans="1:16" ht="16.5" customHeight="1">
      <c r="A22" s="43" t="s">
        <v>136</v>
      </c>
      <c r="E22" s="42"/>
      <c r="H22" s="39">
        <v>20</v>
      </c>
      <c r="J22" s="1">
        <v>10950000</v>
      </c>
      <c r="K22" s="10"/>
      <c r="L22" s="1">
        <v>60000000</v>
      </c>
      <c r="M22" s="10"/>
      <c r="N22" s="1">
        <v>10950000</v>
      </c>
      <c r="O22" s="1"/>
      <c r="P22" s="1">
        <v>60000000</v>
      </c>
    </row>
    <row r="23" spans="1:16" ht="16.5" customHeight="1">
      <c r="A23" s="19" t="s">
        <v>8</v>
      </c>
      <c r="J23" s="2">
        <v>5008521</v>
      </c>
      <c r="K23" s="10"/>
      <c r="L23" s="2">
        <v>6932478</v>
      </c>
      <c r="M23" s="10"/>
      <c r="N23" s="2">
        <v>4293847</v>
      </c>
      <c r="O23" s="1"/>
      <c r="P23" s="2">
        <v>6137852</v>
      </c>
    </row>
    <row r="24" spans="1:16" ht="16.5" customHeight="1">
      <c r="E24" s="42"/>
      <c r="J24" s="1"/>
      <c r="K24" s="10"/>
      <c r="L24" s="1"/>
      <c r="M24" s="10"/>
      <c r="N24" s="1"/>
      <c r="O24" s="10"/>
      <c r="P24" s="1"/>
    </row>
    <row r="25" spans="1:16" ht="16.5" customHeight="1">
      <c r="A25" s="44" t="s">
        <v>9</v>
      </c>
      <c r="J25" s="2">
        <f>SUM(J17:J23)</f>
        <v>228623682</v>
      </c>
      <c r="K25" s="10"/>
      <c r="L25" s="2">
        <f>SUM(L17:L23)</f>
        <v>327334366</v>
      </c>
      <c r="M25" s="10"/>
      <c r="N25" s="2">
        <f>SUM(N17:N23)</f>
        <v>77056607</v>
      </c>
      <c r="O25" s="10"/>
      <c r="P25" s="2">
        <f>SUM(P17:P23)</f>
        <v>269747574</v>
      </c>
    </row>
    <row r="26" spans="1:16" ht="16.5" customHeight="1">
      <c r="J26" s="11"/>
      <c r="K26" s="10"/>
      <c r="L26" s="11"/>
      <c r="M26" s="10"/>
      <c r="N26" s="11"/>
      <c r="O26" s="10"/>
      <c r="P26" s="11"/>
    </row>
    <row r="27" spans="1:16" ht="16.5" customHeight="1">
      <c r="A27" s="44" t="s">
        <v>10</v>
      </c>
      <c r="J27" s="11"/>
      <c r="K27" s="10"/>
      <c r="L27" s="11"/>
      <c r="M27" s="10"/>
      <c r="N27" s="11"/>
      <c r="O27" s="10"/>
      <c r="P27" s="11"/>
    </row>
    <row r="28" spans="1:16" ht="16.5" customHeight="1">
      <c r="A28" s="20"/>
      <c r="J28" s="11"/>
      <c r="K28" s="10"/>
      <c r="L28" s="11"/>
      <c r="M28" s="10"/>
      <c r="N28" s="11"/>
      <c r="O28" s="10"/>
      <c r="P28" s="11"/>
    </row>
    <row r="29" spans="1:16" ht="16.5" customHeight="1">
      <c r="A29" s="45" t="s">
        <v>124</v>
      </c>
      <c r="J29" s="11"/>
      <c r="K29" s="10"/>
      <c r="L29" s="11"/>
      <c r="M29" s="10"/>
      <c r="N29" s="11"/>
      <c r="O29" s="10"/>
      <c r="P29" s="11"/>
    </row>
    <row r="30" spans="1:16" ht="16.5" customHeight="1">
      <c r="A30" s="45"/>
      <c r="B30" s="19" t="s">
        <v>125</v>
      </c>
      <c r="H30" s="39">
        <v>21</v>
      </c>
      <c r="J30" s="11">
        <v>1000000</v>
      </c>
      <c r="K30" s="10"/>
      <c r="L30" s="11">
        <v>1000000</v>
      </c>
      <c r="M30" s="10"/>
      <c r="N30" s="11">
        <v>1000000</v>
      </c>
      <c r="O30" s="10"/>
      <c r="P30" s="11">
        <v>1000000</v>
      </c>
    </row>
    <row r="31" spans="1:16" ht="16.5" customHeight="1">
      <c r="A31" s="45" t="s">
        <v>162</v>
      </c>
      <c r="J31" s="11"/>
      <c r="K31" s="10"/>
      <c r="L31" s="11"/>
      <c r="M31" s="10"/>
      <c r="N31" s="11"/>
      <c r="O31" s="10"/>
      <c r="P31" s="11"/>
    </row>
    <row r="32" spans="1:16" ht="16.5" customHeight="1">
      <c r="A32" s="45"/>
      <c r="B32" s="19" t="s">
        <v>91</v>
      </c>
      <c r="H32" s="39">
        <v>8</v>
      </c>
      <c r="J32" s="11">
        <v>9910650</v>
      </c>
      <c r="K32" s="10"/>
      <c r="L32" s="11">
        <v>0</v>
      </c>
      <c r="M32" s="10"/>
      <c r="N32" s="11">
        <v>0</v>
      </c>
      <c r="O32" s="10"/>
      <c r="P32" s="11">
        <v>0</v>
      </c>
    </row>
    <row r="33" spans="1:16" ht="16.5" customHeight="1">
      <c r="A33" s="45" t="s">
        <v>163</v>
      </c>
      <c r="H33" s="39">
        <v>20</v>
      </c>
      <c r="J33" s="11">
        <v>25050000</v>
      </c>
      <c r="K33" s="10"/>
      <c r="L33" s="11">
        <v>0</v>
      </c>
      <c r="M33" s="10"/>
      <c r="N33" s="11">
        <v>25050000</v>
      </c>
      <c r="O33" s="10"/>
      <c r="P33" s="11">
        <v>0</v>
      </c>
    </row>
    <row r="34" spans="1:16" ht="16.5" customHeight="1">
      <c r="A34" s="45" t="s">
        <v>118</v>
      </c>
      <c r="E34" s="42"/>
      <c r="H34" s="39">
        <v>10</v>
      </c>
      <c r="I34" s="19"/>
      <c r="J34" s="11">
        <v>207508677</v>
      </c>
      <c r="K34" s="12"/>
      <c r="L34" s="11">
        <v>224660049</v>
      </c>
      <c r="M34" s="12"/>
      <c r="N34" s="11">
        <v>246415399</v>
      </c>
      <c r="O34" s="12"/>
      <c r="P34" s="11">
        <v>251415399</v>
      </c>
    </row>
    <row r="35" spans="1:16" ht="16.5" customHeight="1">
      <c r="A35" s="45" t="s">
        <v>98</v>
      </c>
      <c r="H35" s="39">
        <v>10</v>
      </c>
      <c r="J35" s="11">
        <v>0</v>
      </c>
      <c r="K35" s="10"/>
      <c r="L35" s="11">
        <v>0</v>
      </c>
      <c r="M35" s="10"/>
      <c r="N35" s="11">
        <v>227073651</v>
      </c>
      <c r="O35" s="10"/>
      <c r="P35" s="11">
        <v>24884680</v>
      </c>
    </row>
    <row r="36" spans="1:16" ht="16.5" customHeight="1">
      <c r="A36" s="31" t="s">
        <v>126</v>
      </c>
      <c r="J36" s="11"/>
      <c r="K36" s="10"/>
      <c r="L36" s="11"/>
      <c r="M36" s="10"/>
      <c r="N36" s="11"/>
      <c r="O36" s="10"/>
      <c r="P36" s="11"/>
    </row>
    <row r="37" spans="1:16" ht="16.5" customHeight="1">
      <c r="B37" s="19" t="s">
        <v>67</v>
      </c>
      <c r="H37" s="39">
        <v>12</v>
      </c>
      <c r="J37" s="11">
        <v>3988485</v>
      </c>
      <c r="K37" s="10"/>
      <c r="L37" s="11">
        <v>3899577</v>
      </c>
      <c r="M37" s="10"/>
      <c r="N37" s="11">
        <v>3249302</v>
      </c>
      <c r="O37" s="10"/>
      <c r="P37" s="11">
        <v>3211542</v>
      </c>
    </row>
    <row r="38" spans="1:16" ht="16.5" customHeight="1">
      <c r="A38" s="45" t="s">
        <v>92</v>
      </c>
      <c r="H38" s="39">
        <v>12</v>
      </c>
      <c r="J38" s="11">
        <v>8390519</v>
      </c>
      <c r="K38" s="10"/>
      <c r="L38" s="11">
        <v>9254521</v>
      </c>
      <c r="M38" s="10"/>
      <c r="N38" s="11">
        <v>7114120</v>
      </c>
      <c r="O38" s="10"/>
      <c r="P38" s="11">
        <v>9254521</v>
      </c>
    </row>
    <row r="39" spans="1:16" ht="16.5" customHeight="1">
      <c r="A39" s="45" t="s">
        <v>47</v>
      </c>
      <c r="H39" s="39">
        <v>12</v>
      </c>
      <c r="J39" s="11">
        <v>401530</v>
      </c>
      <c r="K39" s="10"/>
      <c r="L39" s="11">
        <v>208079</v>
      </c>
      <c r="M39" s="10"/>
      <c r="N39" s="11">
        <v>84407</v>
      </c>
      <c r="O39" s="10"/>
      <c r="P39" s="11">
        <v>102310</v>
      </c>
    </row>
    <row r="40" spans="1:16" ht="16.5" customHeight="1">
      <c r="A40" s="45" t="s">
        <v>164</v>
      </c>
      <c r="H40" s="39">
        <v>11</v>
      </c>
      <c r="J40" s="11">
        <v>112708123</v>
      </c>
      <c r="K40" s="10"/>
      <c r="L40" s="11">
        <v>0</v>
      </c>
      <c r="M40" s="10"/>
      <c r="N40" s="11">
        <v>0</v>
      </c>
      <c r="O40" s="10"/>
      <c r="P40" s="11">
        <v>0</v>
      </c>
    </row>
    <row r="41" spans="1:16" ht="16.5" customHeight="1">
      <c r="A41" s="19" t="s">
        <v>34</v>
      </c>
      <c r="I41" s="19"/>
      <c r="J41" s="12">
        <v>5239631</v>
      </c>
      <c r="K41" s="12"/>
      <c r="L41" s="12">
        <v>4697495</v>
      </c>
      <c r="M41" s="12"/>
      <c r="N41" s="12">
        <v>5022818</v>
      </c>
      <c r="O41" s="12"/>
      <c r="P41" s="12">
        <v>3660078</v>
      </c>
    </row>
    <row r="42" spans="1:16" ht="16.5" customHeight="1">
      <c r="A42" s="19" t="s">
        <v>11</v>
      </c>
      <c r="J42" s="2">
        <v>26121993</v>
      </c>
      <c r="K42" s="10"/>
      <c r="L42" s="2">
        <v>19642825</v>
      </c>
      <c r="M42" s="10"/>
      <c r="N42" s="2">
        <v>22548903</v>
      </c>
      <c r="O42" s="10"/>
      <c r="P42" s="2">
        <v>16635458</v>
      </c>
    </row>
    <row r="43" spans="1:16" ht="16.5" customHeight="1">
      <c r="E43" s="42"/>
      <c r="J43" s="1"/>
      <c r="K43" s="10"/>
      <c r="L43" s="1"/>
      <c r="M43" s="10"/>
      <c r="N43" s="1"/>
      <c r="O43" s="10"/>
      <c r="P43" s="1"/>
    </row>
    <row r="44" spans="1:16" ht="16.5" customHeight="1">
      <c r="A44" s="44" t="s">
        <v>12</v>
      </c>
      <c r="J44" s="2">
        <f>SUM(J29:J42)</f>
        <v>400319608</v>
      </c>
      <c r="K44" s="10"/>
      <c r="L44" s="2">
        <f>SUM(L29:L42)</f>
        <v>263362546</v>
      </c>
      <c r="M44" s="10"/>
      <c r="N44" s="2">
        <f>SUM(N29:N42)</f>
        <v>537558600</v>
      </c>
      <c r="O44" s="10"/>
      <c r="P44" s="2">
        <f>SUM(P29:P42)</f>
        <v>310163988</v>
      </c>
    </row>
    <row r="45" spans="1:16" ht="16.5" customHeight="1">
      <c r="A45" s="43"/>
      <c r="J45" s="1"/>
      <c r="K45" s="10"/>
      <c r="L45" s="1"/>
      <c r="M45" s="10"/>
      <c r="N45" s="1"/>
      <c r="O45" s="10"/>
      <c r="P45" s="1"/>
    </row>
    <row r="46" spans="1:16" ht="16.5" customHeight="1" thickBot="1">
      <c r="A46" s="20" t="s">
        <v>13</v>
      </c>
      <c r="J46" s="13">
        <f>J25+J44</f>
        <v>628943290</v>
      </c>
      <c r="K46" s="10"/>
      <c r="L46" s="13">
        <f>L25+L44</f>
        <v>590696912</v>
      </c>
      <c r="M46" s="10"/>
      <c r="N46" s="13">
        <f>N25+N44</f>
        <v>614615207</v>
      </c>
      <c r="O46" s="10"/>
      <c r="P46" s="13">
        <f>P25+P44</f>
        <v>579911562</v>
      </c>
    </row>
    <row r="47" spans="1:16" ht="16.5" customHeight="1" thickTop="1">
      <c r="A47" s="20"/>
      <c r="J47" s="1"/>
      <c r="K47" s="10"/>
      <c r="L47" s="1"/>
      <c r="M47" s="10"/>
      <c r="N47" s="1"/>
      <c r="O47" s="10"/>
      <c r="P47" s="1"/>
    </row>
    <row r="48" spans="1:16" ht="16.5" customHeight="1">
      <c r="A48" s="20"/>
      <c r="J48" s="1"/>
      <c r="K48" s="10"/>
      <c r="L48" s="1"/>
      <c r="M48" s="10"/>
      <c r="N48" s="1"/>
      <c r="O48" s="10"/>
      <c r="P48" s="1"/>
    </row>
    <row r="49" spans="1:16" ht="16.5" customHeight="1">
      <c r="A49" s="20"/>
      <c r="J49" s="1"/>
      <c r="K49" s="10"/>
      <c r="L49" s="1"/>
      <c r="M49" s="10"/>
      <c r="N49" s="1"/>
      <c r="O49" s="10"/>
      <c r="P49" s="1"/>
    </row>
    <row r="50" spans="1:16" ht="16.5" customHeight="1">
      <c r="A50" s="20"/>
      <c r="J50" s="1"/>
      <c r="K50" s="10"/>
      <c r="L50" s="1"/>
      <c r="M50" s="10"/>
      <c r="N50" s="1"/>
      <c r="O50" s="10"/>
      <c r="P50" s="1"/>
    </row>
    <row r="51" spans="1:16" ht="16.5" customHeight="1">
      <c r="A51" s="20"/>
      <c r="G51" s="19" t="s">
        <v>187</v>
      </c>
      <c r="J51" s="132" t="s">
        <v>187</v>
      </c>
    </row>
    <row r="52" spans="1:16" ht="16.5" customHeight="1">
      <c r="A52" s="43"/>
      <c r="B52" s="43"/>
      <c r="C52" s="43"/>
      <c r="D52" s="43"/>
      <c r="E52" s="43"/>
      <c r="F52" s="43"/>
      <c r="G52" s="133" t="s">
        <v>188</v>
      </c>
      <c r="H52" s="43"/>
      <c r="I52" s="43"/>
      <c r="J52" s="135" t="s">
        <v>189</v>
      </c>
      <c r="K52" s="135"/>
      <c r="L52" s="135"/>
      <c r="M52" s="135"/>
      <c r="N52" s="135"/>
      <c r="O52" s="43"/>
      <c r="P52" s="43"/>
    </row>
    <row r="53" spans="1:16" ht="16.5" customHeight="1">
      <c r="H53" s="19"/>
      <c r="I53" s="19"/>
      <c r="J53" s="46"/>
      <c r="K53" s="19"/>
      <c r="L53" s="46"/>
      <c r="M53" s="19"/>
      <c r="N53" s="46"/>
      <c r="O53" s="19"/>
      <c r="P53" s="46"/>
    </row>
    <row r="54" spans="1:16" ht="9.75" customHeight="1">
      <c r="A54" s="20"/>
      <c r="J54" s="40"/>
    </row>
    <row r="55" spans="1:16" ht="21.95" customHeight="1">
      <c r="A55" s="47" t="s">
        <v>127</v>
      </c>
      <c r="B55" s="47"/>
      <c r="C55" s="47"/>
      <c r="D55" s="47"/>
      <c r="E55" s="47"/>
      <c r="F55" s="47"/>
      <c r="G55" s="47"/>
      <c r="H55" s="47"/>
      <c r="I55" s="47"/>
      <c r="J55" s="48"/>
      <c r="K55" s="47"/>
      <c r="L55" s="48"/>
      <c r="M55" s="48"/>
      <c r="N55" s="48"/>
      <c r="O55" s="48"/>
      <c r="P55" s="48"/>
    </row>
    <row r="56" spans="1:16" ht="16.5" customHeight="1">
      <c r="A56" s="20" t="str">
        <f>+A1</f>
        <v>AddTech Hub Public Company Limited</v>
      </c>
      <c r="B56" s="20"/>
      <c r="C56" s="20"/>
      <c r="D56" s="20"/>
      <c r="E56" s="20"/>
      <c r="F56" s="20"/>
      <c r="G56" s="20"/>
      <c r="H56" s="21"/>
      <c r="I56" s="21"/>
      <c r="J56" s="22"/>
      <c r="K56" s="21"/>
      <c r="L56" s="23"/>
      <c r="M56" s="22"/>
      <c r="N56" s="23"/>
      <c r="O56" s="23"/>
      <c r="P56" s="23"/>
    </row>
    <row r="57" spans="1:16" ht="16.5" customHeight="1">
      <c r="A57" s="44" t="s">
        <v>69</v>
      </c>
      <c r="B57" s="20"/>
      <c r="C57" s="20"/>
      <c r="D57" s="20"/>
      <c r="E57" s="20"/>
      <c r="F57" s="20"/>
      <c r="G57" s="20"/>
      <c r="H57" s="21"/>
      <c r="I57" s="21"/>
      <c r="J57" s="22"/>
      <c r="K57" s="21"/>
      <c r="L57" s="23"/>
      <c r="M57" s="22"/>
      <c r="N57" s="23"/>
      <c r="O57" s="23"/>
      <c r="P57" s="23"/>
    </row>
    <row r="58" spans="1:16" ht="16.5" customHeight="1">
      <c r="A58" s="49" t="str">
        <f>A3</f>
        <v>As at 30 September 2025</v>
      </c>
      <c r="B58" s="24"/>
      <c r="C58" s="24"/>
      <c r="D58" s="24"/>
      <c r="E58" s="24"/>
      <c r="F58" s="24"/>
      <c r="G58" s="24"/>
      <c r="H58" s="25"/>
      <c r="I58" s="25"/>
      <c r="J58" s="26"/>
      <c r="K58" s="25"/>
      <c r="L58" s="27"/>
      <c r="M58" s="26"/>
      <c r="N58" s="27"/>
      <c r="O58" s="27"/>
      <c r="P58" s="27"/>
    </row>
    <row r="59" spans="1:16" ht="16.5" customHeight="1">
      <c r="A59" s="50"/>
      <c r="B59" s="20"/>
      <c r="C59" s="20"/>
      <c r="D59" s="20"/>
      <c r="E59" s="20"/>
      <c r="F59" s="20"/>
      <c r="G59" s="20"/>
      <c r="H59" s="21"/>
      <c r="I59" s="21"/>
      <c r="J59" s="22"/>
      <c r="K59" s="21"/>
      <c r="L59" s="23"/>
      <c r="M59" s="22"/>
      <c r="N59" s="23"/>
      <c r="O59" s="23"/>
      <c r="P59" s="23"/>
    </row>
    <row r="60" spans="1:16" ht="16.5" customHeight="1">
      <c r="A60" s="50"/>
      <c r="B60" s="20"/>
      <c r="C60" s="20"/>
      <c r="D60" s="20"/>
      <c r="E60" s="20"/>
      <c r="F60" s="20"/>
      <c r="G60" s="20"/>
      <c r="H60" s="21"/>
      <c r="I60" s="21"/>
      <c r="J60" s="22"/>
      <c r="K60" s="21"/>
      <c r="L60" s="23"/>
      <c r="M60" s="22"/>
      <c r="N60" s="23"/>
      <c r="O60" s="23"/>
      <c r="P60" s="23"/>
    </row>
    <row r="61" spans="1:16" ht="16.5" customHeight="1">
      <c r="A61" s="20"/>
      <c r="B61" s="20"/>
      <c r="C61" s="20"/>
      <c r="D61" s="20"/>
      <c r="E61" s="20"/>
      <c r="F61" s="20"/>
      <c r="G61" s="20"/>
      <c r="H61" s="21"/>
      <c r="I61" s="21"/>
      <c r="J61" s="138" t="s">
        <v>80</v>
      </c>
      <c r="K61" s="138"/>
      <c r="L61" s="138"/>
      <c r="M61" s="22"/>
      <c r="N61" s="138" t="s">
        <v>81</v>
      </c>
      <c r="O61" s="138"/>
      <c r="P61" s="138"/>
    </row>
    <row r="62" spans="1:16" ht="16.5" customHeight="1">
      <c r="A62" s="20"/>
      <c r="B62" s="20"/>
      <c r="C62" s="20"/>
      <c r="D62" s="20"/>
      <c r="E62" s="20"/>
      <c r="F62" s="20"/>
      <c r="G62" s="20"/>
      <c r="H62" s="29"/>
      <c r="I62" s="29"/>
      <c r="J62" s="136" t="s">
        <v>79</v>
      </c>
      <c r="K62" s="136"/>
      <c r="L62" s="136"/>
      <c r="M62" s="29"/>
      <c r="N62" s="137" t="s">
        <v>79</v>
      </c>
      <c r="O62" s="137"/>
      <c r="P62" s="137"/>
    </row>
    <row r="63" spans="1:16" ht="16.5" customHeight="1">
      <c r="A63" s="20"/>
      <c r="B63" s="20"/>
      <c r="C63" s="20"/>
      <c r="D63" s="20"/>
      <c r="E63" s="20"/>
      <c r="F63" s="20"/>
      <c r="G63" s="20"/>
      <c r="H63" s="31"/>
      <c r="I63" s="31"/>
      <c r="J63" s="32" t="s">
        <v>1</v>
      </c>
      <c r="K63" s="33"/>
      <c r="L63" s="32" t="s">
        <v>2</v>
      </c>
      <c r="M63" s="29"/>
      <c r="N63" s="32" t="s">
        <v>1</v>
      </c>
      <c r="O63" s="33"/>
      <c r="P63" s="32" t="s">
        <v>2</v>
      </c>
    </row>
    <row r="64" spans="1:16" ht="16.5" customHeight="1">
      <c r="A64" s="20"/>
      <c r="B64" s="20"/>
      <c r="C64" s="20"/>
      <c r="D64" s="20"/>
      <c r="E64" s="20"/>
      <c r="F64" s="20"/>
      <c r="G64" s="20"/>
      <c r="H64" s="31"/>
      <c r="I64" s="31"/>
      <c r="J64" s="17" t="s">
        <v>208</v>
      </c>
      <c r="K64" s="34"/>
      <c r="L64" s="34" t="s">
        <v>3</v>
      </c>
      <c r="M64" s="31"/>
      <c r="N64" s="17" t="s">
        <v>208</v>
      </c>
      <c r="O64" s="34"/>
      <c r="P64" s="34" t="s">
        <v>3</v>
      </c>
    </row>
    <row r="65" spans="1:16" ht="16.5" customHeight="1">
      <c r="A65" s="20"/>
      <c r="B65" s="20"/>
      <c r="C65" s="20"/>
      <c r="D65" s="20"/>
      <c r="E65" s="20"/>
      <c r="F65" s="20"/>
      <c r="G65" s="20"/>
      <c r="H65" s="35"/>
      <c r="I65" s="35"/>
      <c r="J65" s="17" t="s">
        <v>147</v>
      </c>
      <c r="K65" s="18"/>
      <c r="L65" s="17" t="s">
        <v>134</v>
      </c>
      <c r="M65" s="35"/>
      <c r="N65" s="17" t="s">
        <v>147</v>
      </c>
      <c r="O65" s="18"/>
      <c r="P65" s="17" t="s">
        <v>134</v>
      </c>
    </row>
    <row r="66" spans="1:16" ht="16.5" customHeight="1">
      <c r="A66" s="20"/>
      <c r="B66" s="20"/>
      <c r="C66" s="20"/>
      <c r="D66" s="20"/>
      <c r="E66" s="20"/>
      <c r="F66" s="20"/>
      <c r="G66" s="20"/>
      <c r="H66" s="30" t="s">
        <v>4</v>
      </c>
      <c r="I66" s="36"/>
      <c r="J66" s="37" t="s">
        <v>0</v>
      </c>
      <c r="K66" s="38"/>
      <c r="L66" s="37" t="s">
        <v>0</v>
      </c>
      <c r="M66" s="36"/>
      <c r="N66" s="37" t="s">
        <v>0</v>
      </c>
      <c r="O66" s="38"/>
      <c r="P66" s="37" t="s">
        <v>0</v>
      </c>
    </row>
    <row r="67" spans="1:16" ht="16.5" customHeight="1">
      <c r="A67" s="20"/>
      <c r="B67" s="20"/>
      <c r="C67" s="20"/>
      <c r="D67" s="20"/>
      <c r="E67" s="20"/>
      <c r="F67" s="20"/>
      <c r="G67" s="20"/>
      <c r="H67" s="21"/>
      <c r="I67" s="21"/>
      <c r="J67" s="23"/>
      <c r="K67" s="21"/>
      <c r="L67" s="23"/>
      <c r="M67" s="22"/>
      <c r="N67" s="23"/>
      <c r="O67" s="23"/>
      <c r="P67" s="23"/>
    </row>
    <row r="68" spans="1:16" ht="16.5" customHeight="1">
      <c r="A68" s="50" t="s">
        <v>70</v>
      </c>
      <c r="K68" s="41"/>
      <c r="L68" s="41"/>
      <c r="O68" s="41"/>
    </row>
    <row r="69" spans="1:16" ht="16.5" customHeight="1">
      <c r="E69" s="42"/>
      <c r="K69" s="41"/>
      <c r="L69" s="41"/>
      <c r="O69" s="41"/>
    </row>
    <row r="70" spans="1:16" ht="16.5" customHeight="1">
      <c r="A70" s="20" t="s">
        <v>14</v>
      </c>
      <c r="E70" s="42"/>
      <c r="K70" s="41"/>
      <c r="L70" s="41"/>
      <c r="O70" s="41"/>
    </row>
    <row r="71" spans="1:16" ht="16.5" customHeight="1">
      <c r="E71" s="42"/>
      <c r="K71" s="41"/>
      <c r="L71" s="41"/>
      <c r="O71" s="41"/>
    </row>
    <row r="72" spans="1:16" ht="16.5" customHeight="1">
      <c r="A72" s="139" t="s">
        <v>138</v>
      </c>
      <c r="B72" s="139"/>
      <c r="C72" s="139"/>
      <c r="D72" s="139"/>
      <c r="E72" s="139"/>
      <c r="F72" s="139"/>
      <c r="G72" s="139"/>
      <c r="H72" s="39">
        <v>13</v>
      </c>
      <c r="J72" s="11">
        <v>77093691</v>
      </c>
      <c r="K72" s="10"/>
      <c r="L72" s="11">
        <v>61366190</v>
      </c>
      <c r="M72" s="10"/>
      <c r="N72" s="11">
        <v>47299811</v>
      </c>
      <c r="O72" s="10"/>
      <c r="P72" s="11">
        <v>46300857</v>
      </c>
    </row>
    <row r="73" spans="1:16" ht="16.5" customHeight="1">
      <c r="A73" s="19" t="s">
        <v>93</v>
      </c>
      <c r="B73" s="45"/>
      <c r="C73" s="45"/>
      <c r="D73" s="45"/>
      <c r="E73" s="45"/>
      <c r="F73" s="45"/>
      <c r="G73" s="45"/>
      <c r="H73" s="39">
        <v>14</v>
      </c>
      <c r="J73" s="11">
        <v>3390591</v>
      </c>
      <c r="K73" s="10"/>
      <c r="L73" s="11">
        <v>2532838</v>
      </c>
      <c r="M73" s="10"/>
      <c r="N73" s="11">
        <v>2912763</v>
      </c>
      <c r="O73" s="10"/>
      <c r="P73" s="11">
        <v>2532838</v>
      </c>
    </row>
    <row r="74" spans="1:16" ht="16.5" customHeight="1">
      <c r="A74" s="45" t="s">
        <v>139</v>
      </c>
      <c r="B74" s="43"/>
      <c r="J74" s="1">
        <v>3333741</v>
      </c>
      <c r="K74" s="10"/>
      <c r="L74" s="1">
        <v>766311</v>
      </c>
      <c r="M74" s="10"/>
      <c r="N74" s="1">
        <v>0</v>
      </c>
      <c r="O74" s="10"/>
      <c r="P74" s="1">
        <v>0</v>
      </c>
    </row>
    <row r="75" spans="1:16" ht="16.5" customHeight="1">
      <c r="A75" s="19" t="s">
        <v>58</v>
      </c>
      <c r="C75" s="20"/>
      <c r="J75" s="2">
        <v>2009578</v>
      </c>
      <c r="K75" s="10"/>
      <c r="L75" s="2">
        <v>3140738</v>
      </c>
      <c r="M75" s="10"/>
      <c r="N75" s="2">
        <v>1401894</v>
      </c>
      <c r="O75" s="10"/>
      <c r="P75" s="2">
        <v>1439943</v>
      </c>
    </row>
    <row r="76" spans="1:16" ht="16.5" customHeight="1">
      <c r="E76" s="42"/>
      <c r="J76" s="1"/>
      <c r="K76" s="10"/>
      <c r="L76" s="1"/>
      <c r="M76" s="10"/>
      <c r="N76" s="1"/>
      <c r="O76" s="10"/>
      <c r="P76" s="1"/>
    </row>
    <row r="77" spans="1:16" ht="16.5" customHeight="1">
      <c r="A77" s="44" t="s">
        <v>15</v>
      </c>
      <c r="J77" s="2">
        <f>SUM(J72:J75)</f>
        <v>85827601</v>
      </c>
      <c r="K77" s="10"/>
      <c r="L77" s="2">
        <f>SUM(L72:L75)</f>
        <v>67806077</v>
      </c>
      <c r="M77" s="10"/>
      <c r="N77" s="2">
        <f>SUM(N72:N75)</f>
        <v>51614468</v>
      </c>
      <c r="O77" s="10"/>
      <c r="P77" s="2">
        <f>SUM(P72:P75)</f>
        <v>50273638</v>
      </c>
    </row>
    <row r="78" spans="1:16" ht="16.5" customHeight="1">
      <c r="E78" s="42"/>
      <c r="J78" s="1"/>
      <c r="K78" s="10"/>
      <c r="L78" s="1"/>
      <c r="M78" s="10"/>
      <c r="N78" s="1"/>
      <c r="O78" s="10"/>
      <c r="P78" s="1"/>
    </row>
    <row r="79" spans="1:16" ht="16.5" customHeight="1">
      <c r="A79" s="20" t="s">
        <v>16</v>
      </c>
      <c r="I79" s="19"/>
      <c r="J79" s="11"/>
      <c r="K79" s="12"/>
      <c r="L79" s="11"/>
      <c r="M79" s="12"/>
      <c r="N79" s="11"/>
      <c r="O79" s="12"/>
      <c r="P79" s="11"/>
    </row>
    <row r="80" spans="1:16" ht="16.5" customHeight="1">
      <c r="E80" s="42"/>
      <c r="J80" s="1"/>
      <c r="K80" s="10"/>
      <c r="L80" s="1"/>
      <c r="M80" s="10"/>
      <c r="N80" s="1"/>
      <c r="O80" s="10"/>
      <c r="P80" s="1"/>
    </row>
    <row r="81" spans="1:16" ht="16.5" customHeight="1">
      <c r="A81" s="19" t="s">
        <v>116</v>
      </c>
      <c r="E81" s="42"/>
      <c r="H81" s="39">
        <v>14</v>
      </c>
      <c r="J81" s="1">
        <v>4447672</v>
      </c>
      <c r="K81" s="10"/>
      <c r="L81" s="1">
        <v>6162443</v>
      </c>
      <c r="M81" s="10"/>
      <c r="N81" s="11">
        <v>3680279</v>
      </c>
      <c r="O81" s="10"/>
      <c r="P81" s="11">
        <v>6162443</v>
      </c>
    </row>
    <row r="82" spans="1:16" ht="16.5" customHeight="1">
      <c r="A82" s="43" t="s">
        <v>151</v>
      </c>
      <c r="I82" s="19"/>
      <c r="J82" s="11">
        <v>12337686</v>
      </c>
      <c r="K82" s="12"/>
      <c r="L82" s="11">
        <v>11154092</v>
      </c>
      <c r="M82" s="12"/>
      <c r="N82" s="11">
        <v>8331530</v>
      </c>
      <c r="O82" s="12"/>
      <c r="P82" s="11">
        <v>7537987</v>
      </c>
    </row>
    <row r="83" spans="1:16" ht="16.5" customHeight="1">
      <c r="A83" s="43" t="s">
        <v>185</v>
      </c>
      <c r="H83" s="39">
        <v>15</v>
      </c>
      <c r="I83" s="19"/>
      <c r="J83" s="11">
        <v>4228857</v>
      </c>
      <c r="K83" s="12"/>
      <c r="L83" s="11">
        <v>0</v>
      </c>
      <c r="M83" s="12"/>
      <c r="N83" s="11">
        <v>0</v>
      </c>
      <c r="O83" s="12"/>
      <c r="P83" s="11">
        <v>0</v>
      </c>
    </row>
    <row r="84" spans="1:16" ht="16.5" customHeight="1">
      <c r="A84" s="19" t="s">
        <v>60</v>
      </c>
      <c r="I84" s="19"/>
      <c r="J84" s="2">
        <v>1508744</v>
      </c>
      <c r="K84" s="12"/>
      <c r="L84" s="2">
        <v>1474929</v>
      </c>
      <c r="M84" s="12"/>
      <c r="N84" s="2">
        <v>1508744</v>
      </c>
      <c r="O84" s="12"/>
      <c r="P84" s="2">
        <v>1474929</v>
      </c>
    </row>
    <row r="85" spans="1:16" ht="16.5" customHeight="1">
      <c r="I85" s="19"/>
      <c r="J85" s="1"/>
      <c r="K85" s="12"/>
      <c r="L85" s="1"/>
      <c r="M85" s="12"/>
      <c r="N85" s="1"/>
      <c r="O85" s="12"/>
      <c r="P85" s="1"/>
    </row>
    <row r="86" spans="1:16" ht="16.5" customHeight="1">
      <c r="A86" s="44" t="s">
        <v>17</v>
      </c>
      <c r="I86" s="19"/>
      <c r="J86" s="2">
        <f>SUM(J81:J84)</f>
        <v>22522959</v>
      </c>
      <c r="K86" s="12"/>
      <c r="L86" s="2">
        <f>SUM(L81:L84)</f>
        <v>18791464</v>
      </c>
      <c r="M86" s="12"/>
      <c r="N86" s="2">
        <f>SUM(N81:N84)</f>
        <v>13520553</v>
      </c>
      <c r="O86" s="12"/>
      <c r="P86" s="2">
        <f>SUM(P81:P84)</f>
        <v>15175359</v>
      </c>
    </row>
    <row r="87" spans="1:16" ht="16.5" customHeight="1">
      <c r="A87" s="43"/>
      <c r="J87" s="1"/>
      <c r="K87" s="10"/>
      <c r="L87" s="1"/>
      <c r="M87" s="10"/>
      <c r="N87" s="1"/>
      <c r="O87" s="10"/>
      <c r="P87" s="1"/>
    </row>
    <row r="88" spans="1:16" ht="16.5" customHeight="1">
      <c r="A88" s="20" t="s">
        <v>18</v>
      </c>
      <c r="C88" s="20"/>
      <c r="J88" s="2">
        <f>J77+J86</f>
        <v>108350560</v>
      </c>
      <c r="K88" s="10"/>
      <c r="L88" s="2">
        <f>L77+L86</f>
        <v>86597541</v>
      </c>
      <c r="M88" s="10"/>
      <c r="N88" s="2">
        <f>N77+N86</f>
        <v>65135021</v>
      </c>
      <c r="O88" s="10"/>
      <c r="P88" s="2">
        <f>P77+P86</f>
        <v>65448997</v>
      </c>
    </row>
    <row r="89" spans="1:16" ht="16.5" customHeight="1">
      <c r="L89" s="41"/>
    </row>
    <row r="90" spans="1:16" ht="16.5" customHeight="1">
      <c r="L90" s="41"/>
    </row>
    <row r="91" spans="1:16" ht="16.5" customHeight="1">
      <c r="L91" s="41"/>
    </row>
    <row r="92" spans="1:16" ht="16.5" customHeight="1">
      <c r="A92" s="43"/>
      <c r="H92" s="19"/>
      <c r="I92" s="19"/>
      <c r="J92" s="46"/>
      <c r="K92" s="19"/>
      <c r="L92" s="46"/>
      <c r="M92" s="19"/>
      <c r="N92" s="46"/>
      <c r="O92" s="19"/>
      <c r="P92" s="46"/>
    </row>
    <row r="93" spans="1:16" ht="16.5" customHeight="1">
      <c r="A93" s="43"/>
      <c r="H93" s="19"/>
      <c r="I93" s="19"/>
      <c r="J93" s="46"/>
      <c r="K93" s="19"/>
      <c r="L93" s="46"/>
      <c r="M93" s="19"/>
      <c r="N93" s="46"/>
      <c r="O93" s="19"/>
      <c r="P93" s="46"/>
    </row>
    <row r="94" spans="1:16" ht="16.5" customHeight="1">
      <c r="A94" s="43"/>
      <c r="H94" s="19"/>
      <c r="I94" s="19"/>
      <c r="J94" s="46"/>
      <c r="K94" s="19"/>
      <c r="L94" s="46"/>
      <c r="M94" s="19"/>
      <c r="N94" s="46"/>
      <c r="O94" s="19"/>
      <c r="P94" s="46"/>
    </row>
    <row r="95" spans="1:16" ht="16.5" customHeight="1">
      <c r="A95" s="43"/>
      <c r="H95" s="19"/>
      <c r="I95" s="19"/>
      <c r="J95" s="46"/>
      <c r="K95" s="19"/>
      <c r="L95" s="46"/>
      <c r="M95" s="19"/>
      <c r="N95" s="46"/>
      <c r="O95" s="19"/>
      <c r="P95" s="46"/>
    </row>
    <row r="96" spans="1:16" ht="16.5" customHeight="1">
      <c r="A96" s="43"/>
      <c r="H96" s="19"/>
      <c r="I96" s="19"/>
      <c r="J96" s="46"/>
      <c r="K96" s="19"/>
      <c r="L96" s="46"/>
      <c r="M96" s="19"/>
      <c r="N96" s="46"/>
      <c r="O96" s="19"/>
      <c r="P96" s="46"/>
    </row>
    <row r="97" spans="1:16" ht="16.5" customHeight="1">
      <c r="A97" s="43"/>
      <c r="H97" s="19"/>
      <c r="I97" s="19"/>
      <c r="J97" s="46"/>
      <c r="K97" s="19"/>
      <c r="L97" s="46"/>
      <c r="M97" s="19"/>
      <c r="N97" s="46"/>
      <c r="O97" s="19"/>
      <c r="P97" s="46"/>
    </row>
    <row r="98" spans="1:16" ht="16.5" customHeight="1">
      <c r="A98" s="43"/>
      <c r="H98" s="19"/>
      <c r="I98" s="19"/>
      <c r="J98" s="46"/>
      <c r="K98" s="19"/>
      <c r="L98" s="46"/>
      <c r="M98" s="19"/>
      <c r="N98" s="46"/>
      <c r="O98" s="19"/>
      <c r="P98" s="46"/>
    </row>
    <row r="99" spans="1:16" ht="16.5" customHeight="1">
      <c r="A99" s="43"/>
      <c r="H99" s="19"/>
      <c r="I99" s="19"/>
      <c r="J99" s="46"/>
      <c r="K99" s="19"/>
      <c r="L99" s="46"/>
      <c r="M99" s="19"/>
      <c r="N99" s="46"/>
      <c r="O99" s="19"/>
      <c r="P99" s="46"/>
    </row>
    <row r="100" spans="1:16" ht="16.5" customHeight="1">
      <c r="A100" s="43"/>
      <c r="H100" s="19"/>
      <c r="I100" s="19"/>
      <c r="J100" s="46"/>
      <c r="K100" s="19"/>
      <c r="L100" s="46"/>
      <c r="M100" s="19"/>
      <c r="N100" s="46"/>
      <c r="O100" s="19"/>
      <c r="P100" s="46"/>
    </row>
    <row r="101" spans="1:16" ht="16.5" customHeight="1">
      <c r="A101" s="43"/>
      <c r="H101" s="19"/>
      <c r="I101" s="19"/>
      <c r="J101" s="46"/>
      <c r="K101" s="19"/>
      <c r="L101" s="46"/>
      <c r="M101" s="19"/>
      <c r="N101" s="46"/>
      <c r="O101" s="19"/>
      <c r="P101" s="46"/>
    </row>
    <row r="102" spans="1:16" ht="16.5" customHeight="1">
      <c r="A102" s="43"/>
      <c r="H102" s="19"/>
      <c r="I102" s="19"/>
      <c r="J102" s="46"/>
      <c r="K102" s="19"/>
      <c r="L102" s="46"/>
      <c r="M102" s="19"/>
      <c r="N102" s="46"/>
      <c r="O102" s="19"/>
      <c r="P102" s="46"/>
    </row>
    <row r="103" spans="1:16" ht="15" customHeight="1">
      <c r="A103" s="43"/>
      <c r="H103" s="19"/>
      <c r="I103" s="19"/>
      <c r="J103" s="46"/>
      <c r="K103" s="19"/>
      <c r="L103" s="46"/>
      <c r="M103" s="19"/>
      <c r="N103" s="46"/>
      <c r="O103" s="19"/>
      <c r="P103" s="46"/>
    </row>
    <row r="104" spans="1:16" ht="15" customHeight="1">
      <c r="A104" s="43"/>
      <c r="H104" s="19"/>
      <c r="I104" s="19"/>
      <c r="J104" s="46"/>
      <c r="K104" s="19"/>
      <c r="L104" s="46"/>
      <c r="M104" s="19"/>
      <c r="N104" s="46"/>
      <c r="O104" s="19"/>
      <c r="P104" s="46"/>
    </row>
    <row r="105" spans="1:16" ht="16.5" customHeight="1"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16.5" customHeight="1">
      <c r="A106" s="20"/>
      <c r="G106" s="19" t="s">
        <v>187</v>
      </c>
      <c r="J106" s="132" t="s">
        <v>187</v>
      </c>
    </row>
    <row r="107" spans="1:16" ht="16.5" customHeight="1">
      <c r="A107" s="43"/>
      <c r="B107" s="43"/>
      <c r="C107" s="43"/>
      <c r="D107" s="43"/>
      <c r="E107" s="43"/>
      <c r="F107" s="43"/>
      <c r="G107" s="133" t="s">
        <v>188</v>
      </c>
      <c r="H107" s="43"/>
      <c r="I107" s="43"/>
      <c r="J107" s="135" t="s">
        <v>189</v>
      </c>
      <c r="K107" s="135"/>
      <c r="L107" s="135"/>
      <c r="M107" s="135"/>
      <c r="N107" s="135"/>
      <c r="O107" s="43"/>
      <c r="P107" s="43"/>
    </row>
    <row r="108" spans="1:16" ht="16.5" customHeight="1">
      <c r="H108" s="19"/>
      <c r="I108" s="19"/>
      <c r="J108" s="46"/>
      <c r="K108" s="19"/>
      <c r="L108" s="46"/>
      <c r="M108" s="19"/>
      <c r="N108" s="46"/>
      <c r="O108" s="19"/>
      <c r="P108" s="46"/>
    </row>
    <row r="109" spans="1:16" ht="12.75" customHeight="1">
      <c r="B109" s="31"/>
      <c r="C109" s="31"/>
      <c r="D109" s="39"/>
      <c r="E109" s="31" t="s">
        <v>113</v>
      </c>
      <c r="F109" s="51" t="s">
        <v>112</v>
      </c>
      <c r="H109" s="31"/>
      <c r="I109" s="31"/>
      <c r="J109" s="31"/>
      <c r="K109" s="31"/>
      <c r="L109" s="31" t="s">
        <v>114</v>
      </c>
      <c r="M109" s="31"/>
      <c r="O109" s="31"/>
      <c r="P109" s="31"/>
    </row>
    <row r="110" spans="1:16" ht="21.95" customHeight="1">
      <c r="A110" s="47" t="s">
        <v>127</v>
      </c>
      <c r="B110" s="47"/>
      <c r="C110" s="47"/>
      <c r="D110" s="47"/>
      <c r="E110" s="47"/>
      <c r="F110" s="47"/>
      <c r="G110" s="47"/>
      <c r="H110" s="47"/>
      <c r="I110" s="47"/>
      <c r="J110" s="48"/>
      <c r="K110" s="47"/>
      <c r="L110" s="48"/>
      <c r="M110" s="52"/>
      <c r="N110" s="53"/>
      <c r="O110" s="53"/>
      <c r="P110" s="53"/>
    </row>
    <row r="111" spans="1:16" ht="16.5" customHeight="1">
      <c r="A111" s="20" t="str">
        <f>A56</f>
        <v>AddTech Hub Public Company Limited</v>
      </c>
      <c r="B111" s="20"/>
      <c r="C111" s="20"/>
      <c r="D111" s="20"/>
      <c r="E111" s="20"/>
      <c r="F111" s="20"/>
      <c r="G111" s="20"/>
      <c r="H111" s="21"/>
      <c r="I111" s="21"/>
      <c r="J111" s="22"/>
      <c r="K111" s="21"/>
      <c r="L111" s="23"/>
      <c r="M111" s="22"/>
      <c r="N111" s="23"/>
      <c r="O111" s="23"/>
      <c r="P111" s="23"/>
    </row>
    <row r="112" spans="1:16" ht="16.5" customHeight="1">
      <c r="A112" s="20" t="s">
        <v>69</v>
      </c>
      <c r="B112" s="20"/>
      <c r="C112" s="20"/>
      <c r="D112" s="20"/>
      <c r="E112" s="20"/>
      <c r="F112" s="20"/>
      <c r="G112" s="20"/>
      <c r="H112" s="21"/>
      <c r="I112" s="21"/>
      <c r="J112" s="22"/>
      <c r="K112" s="21"/>
      <c r="L112" s="23"/>
      <c r="M112" s="22"/>
      <c r="N112" s="23"/>
      <c r="O112" s="23"/>
      <c r="P112" s="23"/>
    </row>
    <row r="113" spans="1:16" ht="16.5" customHeight="1">
      <c r="A113" s="54" t="str">
        <f>A58</f>
        <v>As at 30 September 2025</v>
      </c>
      <c r="B113" s="24"/>
      <c r="C113" s="24"/>
      <c r="D113" s="24"/>
      <c r="E113" s="24"/>
      <c r="F113" s="24"/>
      <c r="G113" s="24"/>
      <c r="H113" s="25"/>
      <c r="I113" s="25"/>
      <c r="J113" s="26"/>
      <c r="K113" s="25"/>
      <c r="L113" s="27"/>
      <c r="M113" s="26"/>
      <c r="N113" s="27"/>
      <c r="O113" s="27"/>
      <c r="P113" s="27"/>
    </row>
    <row r="114" spans="1:16" ht="16.5" customHeight="1">
      <c r="A114" s="28"/>
      <c r="B114" s="20"/>
      <c r="C114" s="20"/>
      <c r="D114" s="20"/>
      <c r="E114" s="20"/>
      <c r="F114" s="20"/>
      <c r="G114" s="20"/>
      <c r="H114" s="21"/>
      <c r="I114" s="21"/>
      <c r="J114" s="22"/>
      <c r="K114" s="21"/>
      <c r="L114" s="23"/>
      <c r="M114" s="22"/>
      <c r="N114" s="23"/>
      <c r="O114" s="23"/>
      <c r="P114" s="23"/>
    </row>
    <row r="115" spans="1:16" ht="16.5" customHeight="1">
      <c r="A115" s="28"/>
      <c r="B115" s="20"/>
      <c r="C115" s="20"/>
      <c r="D115" s="20"/>
      <c r="E115" s="20"/>
      <c r="F115" s="20"/>
      <c r="G115" s="20"/>
      <c r="H115" s="21"/>
      <c r="I115" s="21"/>
      <c r="J115" s="22"/>
      <c r="K115" s="21"/>
      <c r="L115" s="23"/>
      <c r="M115" s="22"/>
      <c r="N115" s="23"/>
      <c r="O115" s="23"/>
      <c r="P115" s="23"/>
    </row>
    <row r="116" spans="1:16" ht="16.5" customHeight="1">
      <c r="A116" s="20"/>
      <c r="B116" s="20"/>
      <c r="C116" s="20"/>
      <c r="D116" s="20"/>
      <c r="E116" s="20"/>
      <c r="F116" s="20"/>
      <c r="G116" s="20"/>
      <c r="H116" s="21"/>
      <c r="I116" s="21"/>
      <c r="J116" s="138" t="s">
        <v>80</v>
      </c>
      <c r="K116" s="138"/>
      <c r="L116" s="138"/>
      <c r="M116" s="22"/>
      <c r="N116" s="138" t="s">
        <v>81</v>
      </c>
      <c r="O116" s="138"/>
      <c r="P116" s="138"/>
    </row>
    <row r="117" spans="1:16" ht="16.5" customHeight="1">
      <c r="A117" s="20"/>
      <c r="B117" s="20"/>
      <c r="C117" s="20"/>
      <c r="D117" s="20"/>
      <c r="E117" s="20"/>
      <c r="F117" s="20"/>
      <c r="G117" s="20"/>
      <c r="H117" s="29"/>
      <c r="I117" s="29"/>
      <c r="J117" s="136" t="s">
        <v>79</v>
      </c>
      <c r="K117" s="136"/>
      <c r="L117" s="136"/>
      <c r="M117" s="29"/>
      <c r="N117" s="137" t="s">
        <v>79</v>
      </c>
      <c r="O117" s="137"/>
      <c r="P117" s="137"/>
    </row>
    <row r="118" spans="1:16" ht="16.5" customHeight="1">
      <c r="A118" s="20"/>
      <c r="B118" s="20"/>
      <c r="C118" s="20"/>
      <c r="D118" s="20"/>
      <c r="E118" s="20"/>
      <c r="F118" s="20"/>
      <c r="G118" s="20"/>
      <c r="H118" s="31"/>
      <c r="I118" s="31"/>
      <c r="J118" s="32" t="s">
        <v>1</v>
      </c>
      <c r="K118" s="33"/>
      <c r="L118" s="32" t="s">
        <v>2</v>
      </c>
      <c r="M118" s="29"/>
      <c r="N118" s="32" t="s">
        <v>1</v>
      </c>
      <c r="O118" s="33"/>
      <c r="P118" s="32" t="s">
        <v>2</v>
      </c>
    </row>
    <row r="119" spans="1:16" ht="16.5" customHeight="1">
      <c r="A119" s="20"/>
      <c r="B119" s="20"/>
      <c r="C119" s="20"/>
      <c r="D119" s="20"/>
      <c r="E119" s="20"/>
      <c r="F119" s="20"/>
      <c r="G119" s="20"/>
      <c r="H119" s="31"/>
      <c r="I119" s="31"/>
      <c r="J119" s="17" t="s">
        <v>208</v>
      </c>
      <c r="K119" s="34"/>
      <c r="L119" s="34" t="s">
        <v>3</v>
      </c>
      <c r="M119" s="31"/>
      <c r="N119" s="17" t="s">
        <v>208</v>
      </c>
      <c r="O119" s="34"/>
      <c r="P119" s="34" t="s">
        <v>3</v>
      </c>
    </row>
    <row r="120" spans="1:16" ht="16.5" customHeight="1">
      <c r="A120" s="20"/>
      <c r="B120" s="20"/>
      <c r="C120" s="20"/>
      <c r="D120" s="20"/>
      <c r="E120" s="20"/>
      <c r="F120" s="20"/>
      <c r="G120" s="20"/>
      <c r="I120" s="35"/>
      <c r="J120" s="17" t="s">
        <v>147</v>
      </c>
      <c r="K120" s="18"/>
      <c r="L120" s="17" t="s">
        <v>134</v>
      </c>
      <c r="M120" s="35"/>
      <c r="N120" s="17" t="s">
        <v>147</v>
      </c>
      <c r="O120" s="18"/>
      <c r="P120" s="17" t="s">
        <v>134</v>
      </c>
    </row>
    <row r="121" spans="1:16" ht="16.5" customHeight="1">
      <c r="A121" s="20"/>
      <c r="B121" s="20"/>
      <c r="C121" s="20"/>
      <c r="D121" s="20"/>
      <c r="E121" s="20"/>
      <c r="F121" s="20"/>
      <c r="G121" s="20"/>
      <c r="H121" s="30" t="s">
        <v>4</v>
      </c>
      <c r="I121" s="36"/>
      <c r="J121" s="37" t="s">
        <v>0</v>
      </c>
      <c r="K121" s="38"/>
      <c r="L121" s="37" t="s">
        <v>0</v>
      </c>
      <c r="M121" s="36"/>
      <c r="N121" s="37" t="s">
        <v>0</v>
      </c>
      <c r="O121" s="38"/>
      <c r="P121" s="37" t="s">
        <v>0</v>
      </c>
    </row>
    <row r="122" spans="1:16" ht="16.5" customHeight="1">
      <c r="A122" s="20"/>
      <c r="B122" s="20"/>
      <c r="C122" s="20"/>
      <c r="D122" s="20"/>
      <c r="E122" s="20"/>
      <c r="F122" s="20"/>
      <c r="G122" s="20"/>
      <c r="I122" s="21"/>
      <c r="J122" s="22"/>
      <c r="K122" s="21"/>
      <c r="L122" s="22"/>
      <c r="M122" s="22"/>
      <c r="N122" s="23"/>
      <c r="O122" s="23"/>
      <c r="P122" s="23"/>
    </row>
    <row r="123" spans="1:16" s="20" customFormat="1" ht="16.5" customHeight="1">
      <c r="A123" s="20" t="s">
        <v>99</v>
      </c>
      <c r="H123" s="21"/>
      <c r="I123" s="21"/>
      <c r="J123" s="22"/>
      <c r="K123" s="22"/>
      <c r="L123" s="22"/>
      <c r="M123" s="22"/>
      <c r="N123" s="23"/>
      <c r="O123" s="22"/>
      <c r="P123" s="23"/>
    </row>
    <row r="124" spans="1:16" ht="16.5" customHeight="1">
      <c r="A124" s="43"/>
      <c r="H124" s="21"/>
      <c r="K124" s="41"/>
      <c r="L124" s="41"/>
      <c r="O124" s="41"/>
    </row>
    <row r="125" spans="1:16" ht="16.5" customHeight="1">
      <c r="A125" s="20" t="s">
        <v>76</v>
      </c>
      <c r="H125" s="21"/>
      <c r="J125" s="10"/>
      <c r="K125" s="10"/>
      <c r="L125" s="10"/>
      <c r="M125" s="10"/>
      <c r="N125" s="1"/>
      <c r="O125" s="10"/>
      <c r="P125" s="1"/>
    </row>
    <row r="126" spans="1:16" ht="16.5" customHeight="1">
      <c r="A126" s="20"/>
      <c r="H126" s="21"/>
      <c r="J126" s="10"/>
      <c r="K126" s="10"/>
      <c r="L126" s="10"/>
      <c r="M126" s="10"/>
      <c r="N126" s="1"/>
      <c r="O126" s="10"/>
      <c r="P126" s="1"/>
    </row>
    <row r="127" spans="1:16" ht="16.5" customHeight="1">
      <c r="A127" s="19" t="s">
        <v>19</v>
      </c>
      <c r="H127" s="21"/>
      <c r="J127" s="10"/>
      <c r="K127" s="10"/>
      <c r="L127" s="10"/>
      <c r="M127" s="10"/>
      <c r="N127" s="1"/>
      <c r="O127" s="10"/>
      <c r="P127" s="1"/>
    </row>
    <row r="128" spans="1:16" ht="16.5" customHeight="1">
      <c r="B128" s="45" t="s">
        <v>20</v>
      </c>
      <c r="C128" s="43"/>
      <c r="D128" s="43"/>
      <c r="H128" s="21"/>
      <c r="J128" s="10"/>
      <c r="K128" s="10"/>
      <c r="L128" s="10"/>
      <c r="M128" s="10"/>
      <c r="N128" s="12"/>
      <c r="O128" s="10"/>
      <c r="P128" s="12"/>
    </row>
    <row r="129" spans="1:16" ht="16.5" customHeight="1">
      <c r="B129" s="45"/>
      <c r="C129" s="43" t="s">
        <v>165</v>
      </c>
      <c r="D129" s="43"/>
      <c r="H129" s="21"/>
      <c r="J129" s="10"/>
      <c r="K129" s="10"/>
      <c r="L129" s="10"/>
      <c r="M129" s="10"/>
      <c r="N129" s="19"/>
      <c r="O129" s="10"/>
      <c r="P129" s="12"/>
    </row>
    <row r="130" spans="1:16" ht="16.5" customHeight="1">
      <c r="B130" s="45"/>
      <c r="D130" s="43" t="s">
        <v>100</v>
      </c>
      <c r="H130" s="21"/>
      <c r="K130" s="10"/>
      <c r="L130" s="10"/>
      <c r="M130" s="10"/>
      <c r="O130" s="10"/>
      <c r="P130" s="12"/>
    </row>
    <row r="131" spans="1:16" ht="16.5" customHeight="1">
      <c r="B131" s="45"/>
      <c r="C131" s="43" t="s">
        <v>177</v>
      </c>
      <c r="D131" s="43"/>
      <c r="H131" s="21"/>
      <c r="J131" s="10"/>
      <c r="K131" s="10"/>
      <c r="L131" s="10"/>
      <c r="M131" s="10"/>
      <c r="N131" s="1"/>
      <c r="O131" s="10"/>
      <c r="P131" s="1"/>
    </row>
    <row r="132" spans="1:16" ht="16.5" customHeight="1" thickBot="1">
      <c r="B132" s="45"/>
      <c r="D132" s="43" t="s">
        <v>178</v>
      </c>
      <c r="H132" s="39">
        <v>16</v>
      </c>
      <c r="J132" s="13">
        <v>84000000</v>
      </c>
      <c r="K132" s="10"/>
      <c r="L132" s="13">
        <v>80000000</v>
      </c>
      <c r="M132" s="10"/>
      <c r="N132" s="13">
        <v>84000000</v>
      </c>
      <c r="O132" s="10"/>
      <c r="P132" s="13">
        <v>80000000</v>
      </c>
    </row>
    <row r="133" spans="1:16" ht="16.5" customHeight="1" thickTop="1">
      <c r="J133" s="1"/>
      <c r="K133" s="10"/>
      <c r="L133" s="1"/>
      <c r="M133" s="10"/>
      <c r="N133" s="1"/>
      <c r="O133" s="10"/>
      <c r="P133" s="1"/>
    </row>
    <row r="134" spans="1:16" ht="16.5" customHeight="1">
      <c r="B134" s="45" t="s">
        <v>44</v>
      </c>
      <c r="C134" s="43"/>
      <c r="D134" s="43"/>
      <c r="J134" s="12"/>
      <c r="K134" s="10"/>
      <c r="L134" s="12"/>
      <c r="M134" s="10"/>
      <c r="N134" s="12"/>
      <c r="O134" s="10"/>
      <c r="P134" s="12"/>
    </row>
    <row r="135" spans="1:16" ht="16.5" customHeight="1">
      <c r="B135" s="45"/>
      <c r="C135" s="43" t="s">
        <v>166</v>
      </c>
      <c r="D135" s="43"/>
      <c r="J135" s="12"/>
      <c r="K135" s="10"/>
      <c r="L135" s="12"/>
      <c r="M135" s="10"/>
      <c r="N135" s="12"/>
      <c r="O135" s="10"/>
      <c r="P135" s="12"/>
    </row>
    <row r="136" spans="1:16" ht="16.5" customHeight="1">
      <c r="B136" s="45"/>
      <c r="D136" s="43" t="s">
        <v>85</v>
      </c>
      <c r="K136" s="10"/>
      <c r="L136" s="12"/>
      <c r="M136" s="10"/>
      <c r="O136" s="10"/>
      <c r="P136" s="12"/>
    </row>
    <row r="137" spans="1:16" ht="16.5" customHeight="1">
      <c r="B137" s="45"/>
      <c r="C137" s="43" t="s">
        <v>177</v>
      </c>
      <c r="D137" s="43"/>
      <c r="J137" s="1"/>
      <c r="K137" s="10"/>
      <c r="L137" s="1"/>
      <c r="M137" s="10"/>
      <c r="N137" s="1"/>
      <c r="O137" s="10"/>
      <c r="P137" s="1"/>
    </row>
    <row r="138" spans="1:16" ht="16.5" customHeight="1">
      <c r="B138" s="45"/>
      <c r="D138" s="43" t="s">
        <v>223</v>
      </c>
      <c r="H138" s="39">
        <v>16</v>
      </c>
      <c r="J138" s="12">
        <v>84000000</v>
      </c>
      <c r="K138" s="10"/>
      <c r="L138" s="12">
        <v>80000000</v>
      </c>
      <c r="M138" s="10"/>
      <c r="N138" s="12">
        <v>84000000</v>
      </c>
      <c r="O138" s="10"/>
      <c r="P138" s="1">
        <v>80000000</v>
      </c>
    </row>
    <row r="139" spans="1:16" ht="16.5" customHeight="1">
      <c r="A139" s="19" t="s">
        <v>128</v>
      </c>
      <c r="B139" s="45"/>
      <c r="E139" s="43"/>
      <c r="J139" s="12"/>
      <c r="K139" s="10"/>
      <c r="L139" s="12"/>
      <c r="M139" s="10"/>
      <c r="N139" s="1"/>
      <c r="O139" s="10"/>
      <c r="P139" s="1"/>
    </row>
    <row r="140" spans="1:16" ht="16.5" customHeight="1">
      <c r="B140" s="45" t="s">
        <v>129</v>
      </c>
      <c r="E140" s="43"/>
      <c r="H140" s="39">
        <v>16</v>
      </c>
      <c r="J140" s="12">
        <v>435680207</v>
      </c>
      <c r="K140" s="10"/>
      <c r="L140" s="12">
        <v>409284207</v>
      </c>
      <c r="M140" s="10"/>
      <c r="N140" s="1">
        <v>435680207</v>
      </c>
      <c r="O140" s="10"/>
      <c r="P140" s="1">
        <v>409284207</v>
      </c>
    </row>
    <row r="141" spans="1:16" ht="16.5" customHeight="1">
      <c r="A141" s="43" t="s">
        <v>101</v>
      </c>
      <c r="H141" s="21"/>
      <c r="J141" s="10"/>
      <c r="K141" s="10"/>
      <c r="L141" s="10"/>
      <c r="M141" s="10"/>
      <c r="N141" s="10"/>
      <c r="O141" s="10"/>
      <c r="P141" s="10"/>
    </row>
    <row r="142" spans="1:16" ht="16.5" customHeight="1">
      <c r="B142" s="43" t="s">
        <v>59</v>
      </c>
      <c r="H142" s="21"/>
      <c r="J142" s="1">
        <v>-3525800</v>
      </c>
      <c r="K142" s="10"/>
      <c r="L142" s="1">
        <v>-3525800</v>
      </c>
      <c r="M142" s="10"/>
      <c r="N142" s="1">
        <v>0</v>
      </c>
      <c r="O142" s="10"/>
      <c r="P142" s="1">
        <v>0</v>
      </c>
    </row>
    <row r="143" spans="1:16" ht="16.5" customHeight="1">
      <c r="A143" s="43" t="s">
        <v>21</v>
      </c>
      <c r="H143" s="21"/>
      <c r="J143" s="10"/>
      <c r="K143" s="10"/>
      <c r="L143" s="10"/>
      <c r="M143" s="10"/>
      <c r="N143" s="10"/>
      <c r="O143" s="10"/>
      <c r="P143" s="10"/>
    </row>
    <row r="144" spans="1:16" ht="16.5" customHeight="1">
      <c r="A144" s="20"/>
      <c r="B144" s="43" t="s">
        <v>48</v>
      </c>
      <c r="H144" s="39">
        <v>17</v>
      </c>
      <c r="J144" s="1">
        <v>8400000</v>
      </c>
      <c r="K144" s="10"/>
      <c r="L144" s="1">
        <v>8000000</v>
      </c>
      <c r="M144" s="10"/>
      <c r="N144" s="1">
        <v>8400000</v>
      </c>
      <c r="O144" s="10"/>
      <c r="P144" s="1">
        <v>8000000</v>
      </c>
    </row>
    <row r="145" spans="1:16" ht="16.5" customHeight="1">
      <c r="A145" s="20"/>
      <c r="B145" s="43" t="s">
        <v>25</v>
      </c>
      <c r="H145" s="21"/>
      <c r="J145" s="1">
        <v>-4453973</v>
      </c>
      <c r="K145" s="10"/>
      <c r="L145" s="1">
        <v>5470302</v>
      </c>
      <c r="M145" s="10"/>
      <c r="N145" s="1">
        <v>21399979</v>
      </c>
      <c r="O145" s="10"/>
      <c r="P145" s="1">
        <v>17178358</v>
      </c>
    </row>
    <row r="146" spans="1:16" ht="16.5" customHeight="1">
      <c r="A146" s="19" t="s">
        <v>167</v>
      </c>
      <c r="B146" s="43"/>
      <c r="H146" s="21"/>
      <c r="J146" s="2">
        <v>-3492654</v>
      </c>
      <c r="K146" s="10"/>
      <c r="L146" s="2">
        <v>0</v>
      </c>
      <c r="M146" s="10"/>
      <c r="N146" s="2">
        <v>0</v>
      </c>
      <c r="O146" s="10"/>
      <c r="P146" s="2">
        <v>0</v>
      </c>
    </row>
    <row r="147" spans="1:16" ht="16.5" customHeight="1">
      <c r="E147" s="42"/>
      <c r="J147" s="1"/>
      <c r="K147" s="10"/>
      <c r="L147" s="1"/>
      <c r="M147" s="10"/>
      <c r="N147" s="1"/>
      <c r="O147" s="10"/>
      <c r="P147" s="1"/>
    </row>
    <row r="148" spans="1:16" ht="16.5" customHeight="1">
      <c r="A148" s="19" t="s">
        <v>102</v>
      </c>
      <c r="J148" s="11">
        <f>SUM(J137:J146)</f>
        <v>516607780</v>
      </c>
      <c r="K148" s="10"/>
      <c r="L148" s="11">
        <f>SUM(L138:L146)</f>
        <v>499228709</v>
      </c>
      <c r="M148" s="10"/>
      <c r="N148" s="11">
        <f>SUM(N137:N146)</f>
        <v>549480186</v>
      </c>
      <c r="O148" s="11"/>
      <c r="P148" s="11">
        <f>SUM(P138:P146)</f>
        <v>514462565</v>
      </c>
    </row>
    <row r="149" spans="1:16" ht="16.5" customHeight="1">
      <c r="A149" s="19" t="s">
        <v>36</v>
      </c>
      <c r="J149" s="2">
        <v>3984950</v>
      </c>
      <c r="K149" s="10"/>
      <c r="L149" s="2">
        <v>4870662</v>
      </c>
      <c r="M149" s="10"/>
      <c r="N149" s="2">
        <v>0</v>
      </c>
      <c r="O149" s="10"/>
      <c r="P149" s="2">
        <v>0</v>
      </c>
    </row>
    <row r="150" spans="1:16" ht="16.5" customHeight="1">
      <c r="E150" s="42"/>
      <c r="J150" s="1"/>
      <c r="K150" s="10"/>
      <c r="L150" s="1"/>
      <c r="M150" s="10"/>
      <c r="N150" s="1"/>
      <c r="O150" s="10"/>
      <c r="P150" s="1"/>
    </row>
    <row r="151" spans="1:16" ht="16.5" customHeight="1">
      <c r="A151" s="44" t="s">
        <v>72</v>
      </c>
      <c r="J151" s="2">
        <f>SUM(J148:J150)</f>
        <v>520592730</v>
      </c>
      <c r="K151" s="10"/>
      <c r="L151" s="2">
        <f>SUM(L148:L150)</f>
        <v>504099371</v>
      </c>
      <c r="M151" s="10"/>
      <c r="N151" s="2">
        <f>SUM(N148:N150)</f>
        <v>549480186</v>
      </c>
      <c r="O151" s="10"/>
      <c r="P151" s="2">
        <f>SUM(P148:P150)</f>
        <v>514462565</v>
      </c>
    </row>
    <row r="152" spans="1:16" ht="16.5" customHeight="1">
      <c r="A152" s="43"/>
      <c r="E152" s="42"/>
      <c r="J152" s="1"/>
      <c r="K152" s="10"/>
      <c r="L152" s="1"/>
      <c r="M152" s="10"/>
      <c r="N152" s="1"/>
      <c r="O152" s="10"/>
      <c r="P152" s="1"/>
    </row>
    <row r="153" spans="1:16" ht="16.5" customHeight="1" thickBot="1">
      <c r="A153" s="44" t="s">
        <v>73</v>
      </c>
      <c r="J153" s="13">
        <f>SUM(J88,J151)</f>
        <v>628943290</v>
      </c>
      <c r="K153" s="10"/>
      <c r="L153" s="13">
        <f>SUM(L88,L151)</f>
        <v>590696912</v>
      </c>
      <c r="M153" s="10"/>
      <c r="N153" s="13">
        <f>SUM(N88,N151)</f>
        <v>614615207</v>
      </c>
      <c r="O153" s="10"/>
      <c r="P153" s="13">
        <f>SUM(P88,P151)</f>
        <v>579911562</v>
      </c>
    </row>
    <row r="154" spans="1:16" ht="16.5" customHeight="1" thickTop="1">
      <c r="A154" s="20"/>
      <c r="J154" s="40"/>
      <c r="K154" s="55"/>
      <c r="M154" s="40"/>
    </row>
    <row r="155" spans="1:16" ht="16.5" customHeight="1">
      <c r="A155" s="20"/>
      <c r="J155" s="40"/>
      <c r="K155" s="55"/>
      <c r="M155" s="40"/>
    </row>
    <row r="156" spans="1:16" ht="16.5" customHeight="1">
      <c r="A156" s="20"/>
      <c r="J156" s="40"/>
      <c r="K156" s="55"/>
      <c r="M156" s="40"/>
    </row>
    <row r="157" spans="1:16" ht="16.5" customHeight="1">
      <c r="A157" s="20"/>
      <c r="J157" s="40"/>
      <c r="K157" s="55"/>
      <c r="M157" s="40"/>
    </row>
    <row r="158" spans="1:16" ht="16.5" customHeight="1">
      <c r="A158" s="20"/>
      <c r="J158" s="40"/>
      <c r="K158" s="55"/>
      <c r="M158" s="40"/>
    </row>
    <row r="159" spans="1:16" ht="16.5" customHeight="1">
      <c r="A159" s="20"/>
      <c r="J159" s="40"/>
      <c r="K159" s="55"/>
      <c r="M159" s="40"/>
      <c r="N159" s="19"/>
    </row>
    <row r="160" spans="1:16" ht="16.5" customHeight="1">
      <c r="A160" s="20"/>
      <c r="J160" s="40"/>
      <c r="K160" s="55"/>
      <c r="M160" s="40"/>
    </row>
    <row r="161" spans="1:16" ht="16.5" customHeight="1">
      <c r="A161" s="20"/>
      <c r="G161" s="19" t="s">
        <v>187</v>
      </c>
      <c r="J161" s="132" t="s">
        <v>187</v>
      </c>
    </row>
    <row r="162" spans="1:16" ht="16.5" customHeight="1">
      <c r="A162" s="43"/>
      <c r="B162" s="43"/>
      <c r="C162" s="43"/>
      <c r="D162" s="43"/>
      <c r="E162" s="43"/>
      <c r="F162" s="43"/>
      <c r="G162" s="133" t="s">
        <v>188</v>
      </c>
      <c r="H162" s="43"/>
      <c r="I162" s="43"/>
      <c r="J162" s="135" t="s">
        <v>189</v>
      </c>
      <c r="K162" s="135"/>
      <c r="L162" s="135"/>
      <c r="M162" s="135"/>
      <c r="N162" s="135"/>
      <c r="O162" s="43"/>
      <c r="P162" s="43"/>
    </row>
    <row r="163" spans="1:16" ht="16.5" customHeight="1">
      <c r="A163" s="43"/>
      <c r="H163" s="19"/>
      <c r="I163" s="19"/>
      <c r="J163" s="46"/>
      <c r="K163" s="19"/>
      <c r="L163" s="46"/>
      <c r="M163" s="19"/>
      <c r="N163" s="46"/>
      <c r="O163" s="19"/>
      <c r="P163" s="46"/>
    </row>
    <row r="164" spans="1:16" ht="9.75" customHeight="1">
      <c r="A164" s="5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</row>
    <row r="165" spans="1:16" ht="21.95" customHeight="1">
      <c r="A165" s="47" t="s">
        <v>127</v>
      </c>
      <c r="B165" s="47"/>
      <c r="C165" s="47"/>
      <c r="D165" s="47"/>
      <c r="E165" s="47"/>
      <c r="F165" s="47"/>
      <c r="G165" s="47"/>
      <c r="H165" s="47"/>
      <c r="I165" s="47"/>
      <c r="J165" s="48"/>
      <c r="K165" s="47"/>
      <c r="L165" s="48"/>
      <c r="M165" s="48"/>
      <c r="N165" s="48"/>
      <c r="O165" s="48"/>
      <c r="P165" s="48"/>
    </row>
  </sheetData>
  <mergeCells count="17">
    <mergeCell ref="A72:G72"/>
    <mergeCell ref="J116:L116"/>
    <mergeCell ref="N116:P116"/>
    <mergeCell ref="A1:P1"/>
    <mergeCell ref="J6:L6"/>
    <mergeCell ref="N6:P6"/>
    <mergeCell ref="J7:L7"/>
    <mergeCell ref="N7:P7"/>
    <mergeCell ref="J52:N52"/>
    <mergeCell ref="J107:N107"/>
    <mergeCell ref="J162:N162"/>
    <mergeCell ref="J117:L117"/>
    <mergeCell ref="N117:P117"/>
    <mergeCell ref="J61:L61"/>
    <mergeCell ref="N61:P61"/>
    <mergeCell ref="J62:L62"/>
    <mergeCell ref="N62:P6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K10 M65 M120 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F83E8-2CF7-4D62-B4FE-8F3ADDF3704B}">
  <sheetPr>
    <tabColor rgb="FF00B050"/>
  </sheetPr>
  <dimension ref="A1:J63"/>
  <sheetViews>
    <sheetView topLeftCell="A55" zoomScaleNormal="100" zoomScaleSheetLayoutView="85" workbookViewId="0">
      <selection activeCell="H66" sqref="H66"/>
    </sheetView>
  </sheetViews>
  <sheetFormatPr defaultColWidth="9.140625" defaultRowHeight="16.5" customHeight="1"/>
  <cols>
    <col min="1" max="1" width="53.85546875" style="31" customWidth="1"/>
    <col min="2" max="2" width="5.42578125" style="31" customWidth="1"/>
    <col min="3" max="3" width="0.7109375" style="102" customWidth="1"/>
    <col min="4" max="4" width="11.7109375" style="102" customWidth="1"/>
    <col min="5" max="5" width="0.7109375" style="102" customWidth="1"/>
    <col min="6" max="6" width="11.7109375" style="102" customWidth="1"/>
    <col min="7" max="7" width="0.7109375" style="102" customWidth="1"/>
    <col min="8" max="8" width="11.7109375" style="102" customWidth="1"/>
    <col min="9" max="9" width="0.7109375" style="102" customWidth="1"/>
    <col min="10" max="10" width="11.7109375" style="102" customWidth="1"/>
    <col min="11" max="16384" width="9.140625" style="31"/>
  </cols>
  <sheetData>
    <row r="1" spans="1:10" ht="16.5" customHeight="1">
      <c r="A1" s="105" t="s">
        <v>90</v>
      </c>
      <c r="B1" s="111"/>
      <c r="C1" s="112"/>
      <c r="D1" s="101"/>
      <c r="E1" s="101"/>
      <c r="F1" s="101"/>
      <c r="G1" s="101"/>
      <c r="H1" s="113"/>
      <c r="J1" s="113"/>
    </row>
    <row r="2" spans="1:10" ht="16.5" customHeight="1">
      <c r="A2" s="60" t="s">
        <v>97</v>
      </c>
      <c r="B2" s="111"/>
      <c r="C2" s="113"/>
      <c r="D2" s="113"/>
      <c r="E2" s="113"/>
      <c r="F2" s="113"/>
      <c r="G2" s="113"/>
      <c r="H2" s="113"/>
      <c r="J2" s="113"/>
    </row>
    <row r="3" spans="1:10" ht="16.5" customHeight="1">
      <c r="A3" s="66" t="s">
        <v>206</v>
      </c>
      <c r="B3" s="114"/>
      <c r="C3" s="115"/>
      <c r="D3" s="115"/>
      <c r="E3" s="115"/>
      <c r="F3" s="115"/>
      <c r="G3" s="115"/>
      <c r="H3" s="115"/>
      <c r="I3" s="116"/>
      <c r="J3" s="115"/>
    </row>
    <row r="4" spans="1:10" ht="15.95" customHeight="1">
      <c r="A4" s="60"/>
      <c r="B4" s="111"/>
      <c r="C4" s="113"/>
      <c r="D4" s="113"/>
      <c r="E4" s="113"/>
      <c r="F4" s="113"/>
      <c r="G4" s="113"/>
      <c r="H4" s="113"/>
      <c r="J4" s="113"/>
    </row>
    <row r="5" spans="1:10" ht="15.95" customHeight="1">
      <c r="A5" s="60"/>
      <c r="B5" s="111"/>
      <c r="C5" s="113"/>
      <c r="D5" s="113"/>
      <c r="E5" s="113"/>
      <c r="F5" s="113"/>
      <c r="G5" s="113"/>
      <c r="H5" s="113"/>
      <c r="J5" s="113"/>
    </row>
    <row r="6" spans="1:10" ht="15.95" customHeight="1">
      <c r="B6" s="29"/>
      <c r="C6" s="104"/>
      <c r="D6" s="138" t="s">
        <v>80</v>
      </c>
      <c r="E6" s="138"/>
      <c r="F6" s="138"/>
      <c r="G6" s="22"/>
      <c r="H6" s="138" t="s">
        <v>81</v>
      </c>
      <c r="I6" s="138"/>
      <c r="J6" s="138"/>
    </row>
    <row r="7" spans="1:10" ht="15.95" customHeight="1">
      <c r="B7" s="29"/>
      <c r="C7" s="104"/>
      <c r="D7" s="136" t="s">
        <v>79</v>
      </c>
      <c r="E7" s="136"/>
      <c r="F7" s="136"/>
      <c r="G7" s="29"/>
      <c r="H7" s="137" t="s">
        <v>79</v>
      </c>
      <c r="I7" s="137"/>
      <c r="J7" s="137"/>
    </row>
    <row r="8" spans="1:10" ht="15.95" customHeight="1">
      <c r="C8" s="104"/>
      <c r="D8" s="17" t="s">
        <v>147</v>
      </c>
      <c r="E8" s="18"/>
      <c r="F8" s="17" t="s">
        <v>134</v>
      </c>
      <c r="G8" s="18"/>
      <c r="H8" s="17" t="s">
        <v>147</v>
      </c>
      <c r="I8" s="18"/>
      <c r="J8" s="17" t="s">
        <v>134</v>
      </c>
    </row>
    <row r="9" spans="1:10" ht="15.95" customHeight="1">
      <c r="B9" s="30" t="s">
        <v>184</v>
      </c>
      <c r="C9" s="104"/>
      <c r="D9" s="73" t="s">
        <v>0</v>
      </c>
      <c r="E9" s="74"/>
      <c r="F9" s="73" t="s">
        <v>0</v>
      </c>
      <c r="H9" s="73" t="s">
        <v>0</v>
      </c>
      <c r="I9" s="74"/>
      <c r="J9" s="73" t="s">
        <v>0</v>
      </c>
    </row>
    <row r="10" spans="1:10" ht="8.1" customHeight="1">
      <c r="B10" s="36"/>
      <c r="C10" s="104"/>
      <c r="D10" s="74"/>
      <c r="E10" s="74"/>
      <c r="F10" s="74"/>
      <c r="H10" s="74"/>
      <c r="I10" s="74"/>
      <c r="J10" s="74"/>
    </row>
    <row r="11" spans="1:10" ht="15.95" customHeight="1">
      <c r="A11" s="51" t="s">
        <v>49</v>
      </c>
      <c r="B11" s="36"/>
      <c r="C11" s="104"/>
      <c r="D11" s="109">
        <v>94590131</v>
      </c>
      <c r="E11" s="117"/>
      <c r="F11" s="109">
        <v>77652106</v>
      </c>
      <c r="G11" s="118"/>
      <c r="H11" s="109">
        <v>36601113</v>
      </c>
      <c r="I11" s="118"/>
      <c r="J11" s="109">
        <v>34666594</v>
      </c>
    </row>
    <row r="12" spans="1:10" ht="15.95" customHeight="1">
      <c r="A12" s="51" t="s">
        <v>61</v>
      </c>
      <c r="B12" s="29"/>
      <c r="C12" s="104"/>
      <c r="D12" s="110">
        <v>-60895384</v>
      </c>
      <c r="E12" s="117"/>
      <c r="F12" s="110">
        <v>-53181384</v>
      </c>
      <c r="G12" s="118"/>
      <c r="H12" s="110">
        <v>-30189028</v>
      </c>
      <c r="I12" s="118"/>
      <c r="J12" s="110">
        <v>-27447412</v>
      </c>
    </row>
    <row r="13" spans="1:10" ht="8.1" customHeight="1">
      <c r="A13" s="51"/>
      <c r="B13" s="29"/>
      <c r="C13" s="104"/>
      <c r="D13" s="3"/>
      <c r="E13" s="3"/>
      <c r="F13" s="3"/>
      <c r="G13" s="3"/>
      <c r="H13" s="3"/>
      <c r="I13" s="3"/>
      <c r="J13" s="3"/>
    </row>
    <row r="14" spans="1:10" ht="15.95" customHeight="1">
      <c r="A14" s="119" t="s">
        <v>46</v>
      </c>
      <c r="B14" s="36"/>
      <c r="C14" s="104"/>
      <c r="D14" s="104">
        <f>SUM(D11:D13)</f>
        <v>33694747</v>
      </c>
      <c r="E14" s="38"/>
      <c r="F14" s="104">
        <f>SUM(F11:F13)</f>
        <v>24470722</v>
      </c>
      <c r="G14" s="38"/>
      <c r="H14" s="104">
        <f>SUM(H11:H13)</f>
        <v>6412085</v>
      </c>
      <c r="I14" s="38"/>
      <c r="J14" s="104">
        <f>SUM(J11:J13)</f>
        <v>7219182</v>
      </c>
    </row>
    <row r="15" spans="1:10" ht="15.95" customHeight="1">
      <c r="A15" s="120" t="s">
        <v>103</v>
      </c>
      <c r="B15" s="29">
        <v>20</v>
      </c>
      <c r="C15" s="104"/>
      <c r="D15" s="104">
        <v>0</v>
      </c>
      <c r="E15" s="38"/>
      <c r="F15" s="104">
        <v>0</v>
      </c>
      <c r="G15" s="121"/>
      <c r="H15" s="104">
        <v>20500393</v>
      </c>
      <c r="I15" s="121"/>
      <c r="J15" s="104">
        <v>10864908</v>
      </c>
    </row>
    <row r="16" spans="1:10" ht="15.95" customHeight="1">
      <c r="A16" s="51" t="s">
        <v>35</v>
      </c>
      <c r="B16" s="29"/>
      <c r="C16" s="104"/>
      <c r="D16" s="122">
        <v>853632</v>
      </c>
      <c r="E16" s="117"/>
      <c r="F16" s="122">
        <v>1476612</v>
      </c>
      <c r="G16" s="118"/>
      <c r="H16" s="122">
        <v>1586946</v>
      </c>
      <c r="I16" s="118"/>
      <c r="J16" s="122">
        <v>2138925</v>
      </c>
    </row>
    <row r="17" spans="1:10" ht="15.95" customHeight="1">
      <c r="A17" s="51" t="s">
        <v>117</v>
      </c>
      <c r="B17" s="29"/>
      <c r="C17" s="3"/>
      <c r="D17" s="104">
        <v>-1352016</v>
      </c>
      <c r="E17" s="117"/>
      <c r="F17" s="104">
        <v>-1283631</v>
      </c>
      <c r="G17" s="118"/>
      <c r="H17" s="104">
        <v>-1291177</v>
      </c>
      <c r="I17" s="118"/>
      <c r="J17" s="104">
        <v>-1225702</v>
      </c>
    </row>
    <row r="18" spans="1:10" ht="15.95" customHeight="1">
      <c r="A18" s="51" t="s">
        <v>22</v>
      </c>
      <c r="B18" s="29"/>
      <c r="C18" s="3"/>
      <c r="D18" s="104">
        <v>-11008862</v>
      </c>
      <c r="E18" s="117"/>
      <c r="F18" s="104">
        <v>-8803800</v>
      </c>
      <c r="G18" s="118"/>
      <c r="H18" s="104">
        <v>-9253979</v>
      </c>
      <c r="I18" s="118"/>
      <c r="J18" s="104">
        <v>-8321410</v>
      </c>
    </row>
    <row r="19" spans="1:10" ht="15.95" customHeight="1">
      <c r="A19" s="51" t="s">
        <v>130</v>
      </c>
      <c r="B19" s="29"/>
      <c r="C19" s="3"/>
      <c r="D19" s="123">
        <v>-887251</v>
      </c>
      <c r="E19" s="117"/>
      <c r="F19" s="123">
        <v>-553773</v>
      </c>
      <c r="G19" s="118"/>
      <c r="H19" s="123">
        <v>-340520</v>
      </c>
      <c r="I19" s="118"/>
      <c r="J19" s="123">
        <v>-180178</v>
      </c>
    </row>
    <row r="20" spans="1:10" ht="8.1" customHeight="1">
      <c r="A20" s="51"/>
      <c r="B20" s="29"/>
      <c r="C20" s="3"/>
      <c r="D20" s="109"/>
      <c r="E20" s="117"/>
      <c r="F20" s="109"/>
      <c r="G20" s="117"/>
      <c r="H20" s="109"/>
      <c r="I20" s="117"/>
      <c r="J20" s="109"/>
    </row>
    <row r="21" spans="1:10" ht="15.95" customHeight="1">
      <c r="A21" s="56" t="s">
        <v>141</v>
      </c>
      <c r="B21" s="29"/>
      <c r="C21" s="3"/>
      <c r="D21" s="104">
        <f>SUM(D14:D19)</f>
        <v>21300250</v>
      </c>
      <c r="E21" s="117"/>
      <c r="F21" s="104">
        <f>SUM(F14:F19)</f>
        <v>15306130</v>
      </c>
      <c r="G21" s="117"/>
      <c r="H21" s="104">
        <f>SUM(H14:H19)</f>
        <v>17613748</v>
      </c>
      <c r="I21" s="117"/>
      <c r="J21" s="104">
        <f>SUM(J14:J19)</f>
        <v>10495725</v>
      </c>
    </row>
    <row r="22" spans="1:10" ht="15.95" customHeight="1">
      <c r="A22" s="51" t="s">
        <v>133</v>
      </c>
      <c r="B22" s="29"/>
      <c r="C22" s="3"/>
      <c r="D22" s="104">
        <v>-3923263</v>
      </c>
      <c r="E22" s="117"/>
      <c r="F22" s="104">
        <v>-4430792</v>
      </c>
      <c r="G22" s="118"/>
      <c r="H22" s="104">
        <v>0</v>
      </c>
      <c r="I22" s="118"/>
      <c r="J22" s="104">
        <v>0</v>
      </c>
    </row>
    <row r="23" spans="1:10" ht="15.95" customHeight="1">
      <c r="A23" s="51" t="s">
        <v>33</v>
      </c>
      <c r="B23" s="29"/>
      <c r="C23" s="3"/>
      <c r="D23" s="110">
        <v>-24039</v>
      </c>
      <c r="E23" s="117"/>
      <c r="F23" s="110">
        <v>-125540</v>
      </c>
      <c r="G23" s="118"/>
      <c r="H23" s="110">
        <v>-22958</v>
      </c>
      <c r="I23" s="118"/>
      <c r="J23" s="110">
        <v>-125540</v>
      </c>
    </row>
    <row r="24" spans="1:10" ht="8.1" customHeight="1">
      <c r="A24" s="51"/>
      <c r="B24" s="29"/>
      <c r="C24" s="3"/>
      <c r="D24" s="109"/>
      <c r="E24" s="117"/>
      <c r="F24" s="109"/>
      <c r="G24" s="117"/>
      <c r="H24" s="109"/>
      <c r="I24" s="117"/>
      <c r="J24" s="109"/>
    </row>
    <row r="25" spans="1:10" ht="15.95" customHeight="1">
      <c r="A25" s="124" t="s">
        <v>192</v>
      </c>
      <c r="B25" s="36"/>
      <c r="C25" s="3"/>
      <c r="D25" s="3">
        <f>SUM(D21:D23)</f>
        <v>17352948</v>
      </c>
      <c r="E25" s="3"/>
      <c r="F25" s="3">
        <f>SUM(F21:F23)</f>
        <v>10749798</v>
      </c>
      <c r="G25" s="3"/>
      <c r="H25" s="3">
        <f>SUM(H21:H23)</f>
        <v>17590790</v>
      </c>
      <c r="I25" s="3"/>
      <c r="J25" s="3">
        <f>SUM(J21:J23)</f>
        <v>10370185</v>
      </c>
    </row>
    <row r="26" spans="1:10" ht="15.95" customHeight="1">
      <c r="A26" s="125" t="s">
        <v>191</v>
      </c>
      <c r="B26" s="29"/>
      <c r="C26" s="3"/>
      <c r="D26" s="123">
        <v>-1707675</v>
      </c>
      <c r="E26" s="117"/>
      <c r="F26" s="123">
        <v>198317</v>
      </c>
      <c r="G26" s="118"/>
      <c r="H26" s="123">
        <v>83168</v>
      </c>
      <c r="I26" s="118"/>
      <c r="J26" s="123">
        <v>123921</v>
      </c>
    </row>
    <row r="27" spans="1:10" ht="8.1" customHeight="1">
      <c r="A27" s="124"/>
      <c r="B27" s="36"/>
      <c r="C27" s="3"/>
      <c r="D27" s="3"/>
      <c r="E27" s="3"/>
      <c r="F27" s="3"/>
      <c r="G27" s="3"/>
      <c r="H27" s="3"/>
      <c r="I27" s="3"/>
      <c r="J27" s="3"/>
    </row>
    <row r="28" spans="1:10" ht="15.95" customHeight="1">
      <c r="A28" s="124" t="s">
        <v>87</v>
      </c>
      <c r="B28" s="36"/>
      <c r="C28" s="3"/>
      <c r="D28" s="4">
        <f>SUM(D25:D26)</f>
        <v>15645273</v>
      </c>
      <c r="E28" s="3"/>
      <c r="F28" s="4">
        <f>SUM(F25:F26)</f>
        <v>10948115</v>
      </c>
      <c r="G28" s="3"/>
      <c r="H28" s="4">
        <f>SUM(H25:H26)</f>
        <v>17673958</v>
      </c>
      <c r="I28" s="3"/>
      <c r="J28" s="4">
        <f>SUM(J25:J26)</f>
        <v>10494106</v>
      </c>
    </row>
    <row r="29" spans="1:10" ht="8.1" customHeight="1">
      <c r="A29" s="56"/>
      <c r="B29" s="36"/>
    </row>
    <row r="30" spans="1:10" ht="15.95" customHeight="1">
      <c r="A30" s="51" t="s">
        <v>146</v>
      </c>
      <c r="B30" s="29"/>
      <c r="C30" s="3"/>
      <c r="D30" s="104"/>
      <c r="E30" s="117"/>
      <c r="F30" s="104"/>
      <c r="G30" s="118"/>
      <c r="H30" s="104"/>
      <c r="I30" s="118"/>
      <c r="J30" s="104"/>
    </row>
    <row r="31" spans="1:10" ht="15.95" customHeight="1">
      <c r="A31" s="51" t="s">
        <v>168</v>
      </c>
      <c r="B31" s="29"/>
      <c r="C31" s="3"/>
      <c r="D31" s="104"/>
      <c r="E31" s="117"/>
      <c r="F31" s="104"/>
      <c r="G31" s="118"/>
      <c r="H31" s="104"/>
      <c r="I31" s="118"/>
      <c r="J31" s="104"/>
    </row>
    <row r="32" spans="1:10" ht="15.95" customHeight="1">
      <c r="A32" s="128" t="s">
        <v>169</v>
      </c>
      <c r="B32" s="29"/>
      <c r="C32" s="3"/>
      <c r="D32" s="110">
        <v>-89265</v>
      </c>
      <c r="E32" s="117"/>
      <c r="F32" s="110">
        <v>0</v>
      </c>
      <c r="G32" s="118"/>
      <c r="H32" s="110">
        <v>0</v>
      </c>
      <c r="I32" s="118"/>
      <c r="J32" s="110">
        <v>0</v>
      </c>
    </row>
    <row r="33" spans="1:10" ht="8.1" customHeight="1">
      <c r="A33" s="51"/>
      <c r="B33" s="29"/>
      <c r="C33" s="3"/>
      <c r="D33" s="104"/>
      <c r="E33" s="117"/>
      <c r="F33" s="104"/>
      <c r="G33" s="118"/>
      <c r="H33" s="104"/>
      <c r="I33" s="118"/>
      <c r="J33" s="104"/>
    </row>
    <row r="34" spans="1:10" ht="15.95" customHeight="1">
      <c r="A34" s="51" t="s">
        <v>199</v>
      </c>
      <c r="B34" s="29"/>
      <c r="C34" s="3"/>
      <c r="D34" s="104"/>
      <c r="E34" s="117"/>
      <c r="F34" s="104"/>
      <c r="G34" s="118"/>
      <c r="H34" s="104"/>
      <c r="I34" s="118"/>
      <c r="J34" s="104"/>
    </row>
    <row r="35" spans="1:10" ht="15.95" customHeight="1">
      <c r="A35" s="128" t="s">
        <v>170</v>
      </c>
      <c r="C35" s="3"/>
      <c r="D35" s="110">
        <f>SUM(D32)</f>
        <v>-89265</v>
      </c>
      <c r="E35" s="117"/>
      <c r="F35" s="110">
        <f>SUM(F32)</f>
        <v>0</v>
      </c>
      <c r="G35" s="118"/>
      <c r="H35" s="110">
        <f>SUM(H32)</f>
        <v>0</v>
      </c>
      <c r="I35" s="118"/>
      <c r="J35" s="110">
        <f>SUM(J32)</f>
        <v>0</v>
      </c>
    </row>
    <row r="36" spans="1:10" ht="8.1" customHeight="1">
      <c r="A36" s="56"/>
      <c r="B36" s="36"/>
    </row>
    <row r="37" spans="1:10" ht="15.95" customHeight="1">
      <c r="A37" s="51" t="s">
        <v>146</v>
      </c>
      <c r="B37" s="36"/>
      <c r="D37" s="116">
        <f>SUM(D35)</f>
        <v>-89265</v>
      </c>
      <c r="F37" s="116">
        <f>SUM(F35)</f>
        <v>0</v>
      </c>
      <c r="H37" s="116">
        <f>SUM(H35)</f>
        <v>0</v>
      </c>
      <c r="J37" s="116">
        <f>SUM(J35)</f>
        <v>0</v>
      </c>
    </row>
    <row r="38" spans="1:10" ht="8.1" customHeight="1">
      <c r="A38" s="56"/>
      <c r="B38" s="36"/>
    </row>
    <row r="39" spans="1:10" ht="15.95" customHeight="1" thickBot="1">
      <c r="A39" s="56" t="s">
        <v>74</v>
      </c>
      <c r="B39" s="29"/>
      <c r="C39" s="8"/>
      <c r="D39" s="5">
        <f>D28+D37</f>
        <v>15556008</v>
      </c>
      <c r="E39" s="3"/>
      <c r="F39" s="5">
        <f>F28+F37</f>
        <v>10948115</v>
      </c>
      <c r="G39" s="3"/>
      <c r="H39" s="5">
        <f>H28+H37</f>
        <v>17673958</v>
      </c>
      <c r="I39" s="3"/>
      <c r="J39" s="5">
        <f>J28+J37</f>
        <v>10494106</v>
      </c>
    </row>
    <row r="40" spans="1:10" ht="8.1" customHeight="1" thickTop="1">
      <c r="A40" s="56"/>
      <c r="B40" s="36"/>
    </row>
    <row r="41" spans="1:10" ht="15.95" customHeight="1">
      <c r="A41" s="105" t="s">
        <v>217</v>
      </c>
    </row>
    <row r="42" spans="1:10" ht="15.95" customHeight="1">
      <c r="A42" s="125" t="s">
        <v>62</v>
      </c>
      <c r="B42" s="29"/>
      <c r="C42" s="104"/>
      <c r="D42" s="122">
        <v>16695141</v>
      </c>
      <c r="E42" s="117"/>
      <c r="F42" s="122">
        <v>9709578</v>
      </c>
      <c r="G42" s="118"/>
      <c r="H42" s="122">
        <v>17673958</v>
      </c>
      <c r="I42" s="118"/>
      <c r="J42" s="122">
        <v>10494106</v>
      </c>
    </row>
    <row r="43" spans="1:10" ht="15.95" customHeight="1">
      <c r="A43" s="31" t="s">
        <v>36</v>
      </c>
      <c r="B43" s="36"/>
      <c r="C43" s="34"/>
      <c r="D43" s="126">
        <v>-1049868</v>
      </c>
      <c r="E43" s="117"/>
      <c r="F43" s="126">
        <v>1238537</v>
      </c>
      <c r="G43" s="118"/>
      <c r="H43" s="126">
        <v>0</v>
      </c>
      <c r="I43" s="118"/>
      <c r="J43" s="126">
        <v>0</v>
      </c>
    </row>
    <row r="44" spans="1:10" ht="8.1" customHeight="1">
      <c r="A44" s="124"/>
      <c r="B44" s="36"/>
      <c r="C44" s="3"/>
      <c r="D44" s="3"/>
      <c r="E44" s="3"/>
      <c r="F44" s="3"/>
      <c r="G44" s="3"/>
      <c r="H44" s="3"/>
      <c r="I44" s="3"/>
      <c r="J44" s="3"/>
    </row>
    <row r="45" spans="1:10" ht="15.95" customHeight="1" thickBot="1">
      <c r="A45" s="124" t="s">
        <v>87</v>
      </c>
      <c r="B45" s="29"/>
      <c r="C45" s="8"/>
      <c r="D45" s="5">
        <f>SUM(D42:D44)</f>
        <v>15645273</v>
      </c>
      <c r="E45" s="3"/>
      <c r="F45" s="5">
        <f>SUM(F42:F44)</f>
        <v>10948115</v>
      </c>
      <c r="G45" s="3"/>
      <c r="H45" s="5">
        <f>SUM(H42:H44)</f>
        <v>17673958</v>
      </c>
      <c r="I45" s="3"/>
      <c r="J45" s="5">
        <f>SUM(J42:J44)</f>
        <v>10494106</v>
      </c>
    </row>
    <row r="46" spans="1:10" ht="15.95" customHeight="1" thickTop="1">
      <c r="A46" s="51"/>
      <c r="B46" s="29"/>
      <c r="C46" s="8"/>
      <c r="D46" s="3"/>
      <c r="E46" s="3"/>
      <c r="F46" s="3"/>
      <c r="G46" s="3"/>
      <c r="H46" s="3"/>
      <c r="I46" s="3"/>
      <c r="J46" s="3"/>
    </row>
    <row r="47" spans="1:10" ht="15.95" customHeight="1">
      <c r="A47" s="56" t="s">
        <v>218</v>
      </c>
      <c r="B47" s="29"/>
      <c r="C47" s="8"/>
      <c r="D47" s="3"/>
      <c r="E47" s="3"/>
      <c r="F47" s="3"/>
      <c r="G47" s="3"/>
      <c r="H47" s="3"/>
      <c r="I47" s="3"/>
      <c r="J47" s="3"/>
    </row>
    <row r="48" spans="1:10" ht="15.95" customHeight="1">
      <c r="A48" s="51" t="s">
        <v>75</v>
      </c>
      <c r="B48" s="29"/>
      <c r="C48" s="8"/>
      <c r="D48" s="3">
        <v>16605876</v>
      </c>
      <c r="E48" s="3"/>
      <c r="F48" s="3">
        <v>9709578</v>
      </c>
      <c r="G48" s="57"/>
      <c r="H48" s="3">
        <v>17673958</v>
      </c>
      <c r="I48" s="57"/>
      <c r="J48" s="3">
        <v>10494106</v>
      </c>
    </row>
    <row r="49" spans="1:10" ht="15.95" customHeight="1">
      <c r="A49" s="51" t="s">
        <v>36</v>
      </c>
      <c r="B49" s="29"/>
      <c r="C49" s="8"/>
      <c r="D49" s="4">
        <v>-1049868</v>
      </c>
      <c r="E49" s="3"/>
      <c r="F49" s="4">
        <v>1238537</v>
      </c>
      <c r="G49" s="57"/>
      <c r="H49" s="4">
        <v>0</v>
      </c>
      <c r="I49" s="57"/>
      <c r="J49" s="4">
        <v>0</v>
      </c>
    </row>
    <row r="50" spans="1:10" ht="8.1" customHeight="1">
      <c r="A50" s="124"/>
      <c r="B50" s="36"/>
      <c r="C50" s="3"/>
      <c r="D50" s="3"/>
      <c r="E50" s="3"/>
      <c r="F50" s="3"/>
      <c r="G50" s="3"/>
      <c r="H50" s="3"/>
      <c r="I50" s="3"/>
      <c r="J50" s="3"/>
    </row>
    <row r="51" spans="1:10" ht="15.95" customHeight="1" thickBot="1">
      <c r="A51" s="56" t="s">
        <v>74</v>
      </c>
      <c r="B51" s="29"/>
      <c r="C51" s="8"/>
      <c r="D51" s="5">
        <f>SUM(D48:D49)</f>
        <v>15556008</v>
      </c>
      <c r="E51" s="3"/>
      <c r="F51" s="5">
        <f>SUM(F48:F49)</f>
        <v>10948115</v>
      </c>
      <c r="G51" s="3"/>
      <c r="H51" s="5">
        <f>SUM(H48:H49)</f>
        <v>17673958</v>
      </c>
      <c r="I51" s="3"/>
      <c r="J51" s="5">
        <f>SUM(J48:J49)</f>
        <v>10494106</v>
      </c>
    </row>
    <row r="52" spans="1:10" ht="8.1" customHeight="1" thickTop="1">
      <c r="A52" s="56"/>
      <c r="B52" s="29"/>
      <c r="C52" s="8"/>
      <c r="D52" s="3"/>
      <c r="E52" s="3"/>
      <c r="F52" s="3"/>
      <c r="G52" s="3"/>
      <c r="H52" s="3"/>
      <c r="I52" s="3"/>
      <c r="J52" s="3"/>
    </row>
    <row r="53" spans="1:10" ht="15.95" customHeight="1">
      <c r="A53" s="56" t="s">
        <v>88</v>
      </c>
      <c r="B53" s="29"/>
      <c r="C53" s="8"/>
      <c r="D53" s="3"/>
      <c r="E53" s="3"/>
      <c r="F53" s="3"/>
      <c r="G53" s="3"/>
      <c r="H53" s="3"/>
      <c r="I53" s="3"/>
      <c r="J53" s="3"/>
    </row>
    <row r="54" spans="1:10" ht="8.1" customHeight="1">
      <c r="A54" s="56"/>
      <c r="B54" s="29"/>
      <c r="C54" s="8"/>
      <c r="D54" s="3"/>
      <c r="E54" s="3"/>
      <c r="F54" s="3"/>
      <c r="G54" s="3"/>
      <c r="H54" s="3"/>
      <c r="I54" s="3"/>
      <c r="J54" s="3"/>
    </row>
    <row r="55" spans="1:10" ht="15.95" customHeight="1" thickBot="1">
      <c r="A55" s="51" t="s">
        <v>89</v>
      </c>
      <c r="B55" s="29"/>
      <c r="C55" s="8"/>
      <c r="D55" s="130">
        <f>D42/168000000</f>
        <v>9.9375839285714279E-2</v>
      </c>
      <c r="E55" s="131"/>
      <c r="F55" s="130">
        <f>F42/160000000</f>
        <v>6.0684862499999999E-2</v>
      </c>
      <c r="G55" s="131"/>
      <c r="H55" s="130">
        <f>H42/168000000</f>
        <v>0.10520213095238096</v>
      </c>
      <c r="I55" s="131"/>
      <c r="J55" s="130">
        <f>J42/160000000</f>
        <v>6.5588162500000005E-2</v>
      </c>
    </row>
    <row r="56" spans="1:10" ht="15.95" customHeight="1" thickTop="1">
      <c r="A56" s="51"/>
      <c r="B56" s="29"/>
      <c r="C56" s="8"/>
      <c r="D56" s="3"/>
      <c r="E56" s="8"/>
      <c r="F56" s="3"/>
      <c r="G56" s="8"/>
      <c r="H56" s="3"/>
      <c r="I56" s="127"/>
      <c r="J56" s="3"/>
    </row>
    <row r="57" spans="1:10" ht="18.75" customHeight="1">
      <c r="B57" s="29"/>
      <c r="C57" s="8"/>
      <c r="D57" s="3"/>
      <c r="E57" s="8"/>
      <c r="F57" s="3"/>
      <c r="G57" s="8"/>
      <c r="H57" s="3"/>
      <c r="I57" s="127"/>
      <c r="J57" s="3"/>
    </row>
    <row r="58" spans="1:10" ht="15.95" customHeight="1">
      <c r="A58" s="51"/>
      <c r="B58" s="29"/>
      <c r="C58" s="8"/>
      <c r="D58" s="3"/>
      <c r="E58" s="8"/>
      <c r="F58" s="3"/>
      <c r="G58" s="8"/>
      <c r="H58" s="3"/>
      <c r="I58" s="127"/>
      <c r="J58" s="3"/>
    </row>
    <row r="59" spans="1:10" ht="16.5" customHeight="1">
      <c r="A59" s="51"/>
      <c r="B59" s="29"/>
      <c r="C59" s="8"/>
      <c r="D59" s="3"/>
      <c r="E59" s="8"/>
      <c r="F59" s="3"/>
      <c r="G59" s="8"/>
      <c r="H59" s="3"/>
      <c r="I59" s="127"/>
      <c r="J59" s="3"/>
    </row>
    <row r="60" spans="1:10" ht="15.95" customHeight="1">
      <c r="A60" s="143" t="s">
        <v>78</v>
      </c>
      <c r="B60" s="143"/>
      <c r="C60" s="143"/>
      <c r="D60" s="143"/>
      <c r="E60" s="143"/>
      <c r="F60" s="143"/>
      <c r="G60" s="143"/>
      <c r="H60" s="143"/>
      <c r="I60" s="143"/>
      <c r="J60" s="143"/>
    </row>
    <row r="61" spans="1:10" s="19" customFormat="1" ht="15.95" customHeight="1">
      <c r="A61" s="144" t="s">
        <v>190</v>
      </c>
      <c r="B61" s="144"/>
      <c r="C61" s="8"/>
      <c r="D61" s="3"/>
      <c r="E61" s="8"/>
      <c r="F61" s="145" t="s">
        <v>224</v>
      </c>
      <c r="G61" s="145"/>
      <c r="H61" s="145"/>
      <c r="I61" s="145"/>
      <c r="J61" s="145"/>
    </row>
    <row r="62" spans="1:10" s="19" customFormat="1" ht="15.95" customHeight="1">
      <c r="A62" s="29"/>
      <c r="B62" s="29"/>
      <c r="C62" s="8"/>
      <c r="D62" s="3"/>
      <c r="E62" s="8"/>
      <c r="F62" s="3"/>
      <c r="G62" s="16"/>
      <c r="H62" s="16"/>
      <c r="I62" s="16"/>
      <c r="J62" s="16"/>
    </row>
    <row r="63" spans="1:10" ht="22.15" customHeight="1">
      <c r="A63" s="141" t="str">
        <f>'[3]2-4'!A52</f>
        <v>The accompanying condensed notes are an integral part of these interim financial information.</v>
      </c>
      <c r="B63" s="142"/>
      <c r="C63" s="142"/>
      <c r="D63" s="142"/>
      <c r="E63" s="142"/>
      <c r="F63" s="142"/>
      <c r="G63" s="142"/>
      <c r="H63" s="142"/>
      <c r="I63" s="142"/>
      <c r="J63" s="142"/>
    </row>
  </sheetData>
  <mergeCells count="8">
    <mergeCell ref="A63:J63"/>
    <mergeCell ref="D6:F6"/>
    <mergeCell ref="H6:J6"/>
    <mergeCell ref="D7:F7"/>
    <mergeCell ref="H7:J7"/>
    <mergeCell ref="A60:J60"/>
    <mergeCell ref="A61:B61"/>
    <mergeCell ref="F61:J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20B74-D7F2-435F-B08A-F622D5891BF0}">
  <sheetPr>
    <tabColor rgb="FF00B050"/>
  </sheetPr>
  <dimension ref="A1:J63"/>
  <sheetViews>
    <sheetView tabSelected="1" topLeftCell="A58" zoomScaleNormal="100" zoomScaleSheetLayoutView="80" workbookViewId="0">
      <selection activeCell="F67" sqref="F67"/>
    </sheetView>
  </sheetViews>
  <sheetFormatPr defaultColWidth="9.140625" defaultRowHeight="16.5" customHeight="1"/>
  <cols>
    <col min="1" max="1" width="49" style="31" customWidth="1"/>
    <col min="2" max="2" width="5.42578125" style="31" customWidth="1"/>
    <col min="3" max="3" width="0.7109375" style="102" customWidth="1"/>
    <col min="4" max="4" width="13.42578125" style="102" customWidth="1"/>
    <col min="5" max="5" width="0.7109375" style="102" customWidth="1"/>
    <col min="6" max="6" width="13.42578125" style="102" customWidth="1"/>
    <col min="7" max="7" width="0.7109375" style="102" customWidth="1"/>
    <col min="8" max="8" width="12.42578125" style="102" customWidth="1"/>
    <col min="9" max="9" width="0.7109375" style="102" customWidth="1"/>
    <col min="10" max="10" width="12.42578125" style="102" customWidth="1"/>
    <col min="11" max="16384" width="9.140625" style="31"/>
  </cols>
  <sheetData>
    <row r="1" spans="1:10" ht="16.5" customHeight="1">
      <c r="A1" s="105" t="s">
        <v>90</v>
      </c>
      <c r="B1" s="111"/>
      <c r="C1" s="112"/>
      <c r="D1" s="101"/>
      <c r="E1" s="101"/>
      <c r="F1" s="101"/>
      <c r="G1" s="101"/>
      <c r="H1" s="113"/>
      <c r="J1" s="113"/>
    </row>
    <row r="2" spans="1:10" ht="16.5" customHeight="1">
      <c r="A2" s="60" t="s">
        <v>97</v>
      </c>
      <c r="B2" s="111"/>
      <c r="C2" s="113"/>
      <c r="D2" s="113"/>
      <c r="E2" s="113"/>
      <c r="F2" s="113"/>
      <c r="G2" s="113"/>
      <c r="H2" s="113"/>
      <c r="J2" s="113"/>
    </row>
    <row r="3" spans="1:10" ht="16.5" customHeight="1">
      <c r="A3" s="66" t="s">
        <v>207</v>
      </c>
      <c r="B3" s="114"/>
      <c r="C3" s="115"/>
      <c r="D3" s="115"/>
      <c r="E3" s="115"/>
      <c r="F3" s="115"/>
      <c r="G3" s="115"/>
      <c r="H3" s="115"/>
      <c r="I3" s="116"/>
      <c r="J3" s="115"/>
    </row>
    <row r="4" spans="1:10" ht="15.95" customHeight="1">
      <c r="A4" s="60"/>
      <c r="B4" s="111"/>
      <c r="C4" s="113"/>
      <c r="D4" s="113"/>
      <c r="E4" s="113"/>
      <c r="F4" s="113"/>
      <c r="G4" s="113"/>
      <c r="H4" s="113"/>
      <c r="J4" s="113"/>
    </row>
    <row r="5" spans="1:10" ht="15.95" customHeight="1">
      <c r="A5" s="60"/>
      <c r="B5" s="111"/>
      <c r="C5" s="113"/>
      <c r="D5" s="113"/>
      <c r="E5" s="113"/>
      <c r="F5" s="113"/>
      <c r="G5" s="113"/>
      <c r="H5" s="113"/>
      <c r="J5" s="113"/>
    </row>
    <row r="6" spans="1:10" ht="15.95" customHeight="1">
      <c r="B6" s="29"/>
      <c r="C6" s="104"/>
      <c r="D6" s="138" t="s">
        <v>80</v>
      </c>
      <c r="E6" s="138"/>
      <c r="F6" s="138"/>
      <c r="G6" s="22"/>
      <c r="H6" s="138" t="s">
        <v>81</v>
      </c>
      <c r="I6" s="138"/>
      <c r="J6" s="138"/>
    </row>
    <row r="7" spans="1:10" ht="15.95" customHeight="1">
      <c r="B7" s="29"/>
      <c r="C7" s="104"/>
      <c r="D7" s="136" t="s">
        <v>79</v>
      </c>
      <c r="E7" s="136"/>
      <c r="F7" s="136"/>
      <c r="G7" s="29"/>
      <c r="H7" s="137" t="s">
        <v>79</v>
      </c>
      <c r="I7" s="137"/>
      <c r="J7" s="137"/>
    </row>
    <row r="8" spans="1:10" ht="15.95" customHeight="1">
      <c r="C8" s="104"/>
      <c r="D8" s="17" t="s">
        <v>147</v>
      </c>
      <c r="E8" s="18"/>
      <c r="F8" s="17" t="s">
        <v>134</v>
      </c>
      <c r="G8" s="18"/>
      <c r="H8" s="17" t="s">
        <v>147</v>
      </c>
      <c r="I8" s="18"/>
      <c r="J8" s="17" t="s">
        <v>134</v>
      </c>
    </row>
    <row r="9" spans="1:10" ht="15.95" customHeight="1">
      <c r="B9" s="30" t="s">
        <v>4</v>
      </c>
      <c r="C9" s="104"/>
      <c r="D9" s="73" t="s">
        <v>0</v>
      </c>
      <c r="E9" s="74"/>
      <c r="F9" s="73" t="s">
        <v>0</v>
      </c>
      <c r="H9" s="73" t="s">
        <v>0</v>
      </c>
      <c r="I9" s="74"/>
      <c r="J9" s="73" t="s">
        <v>0</v>
      </c>
    </row>
    <row r="10" spans="1:10" ht="8.1" customHeight="1">
      <c r="B10" s="36"/>
      <c r="C10" s="104"/>
      <c r="D10" s="74"/>
      <c r="E10" s="74"/>
      <c r="F10" s="74"/>
      <c r="H10" s="74"/>
      <c r="I10" s="74"/>
      <c r="J10" s="74"/>
    </row>
    <row r="11" spans="1:10" ht="15.95" customHeight="1">
      <c r="A11" s="51" t="s">
        <v>49</v>
      </c>
      <c r="B11" s="36"/>
      <c r="C11" s="104"/>
      <c r="D11" s="109">
        <v>285541238</v>
      </c>
      <c r="E11" s="117"/>
      <c r="F11" s="109">
        <v>233369144</v>
      </c>
      <c r="G11" s="118"/>
      <c r="H11" s="109">
        <v>110059396</v>
      </c>
      <c r="I11" s="118"/>
      <c r="J11" s="109">
        <v>108812717</v>
      </c>
    </row>
    <row r="12" spans="1:10" ht="15.95" customHeight="1">
      <c r="A12" s="51" t="s">
        <v>61</v>
      </c>
      <c r="B12" s="29"/>
      <c r="C12" s="104"/>
      <c r="D12" s="110">
        <v>-188227464</v>
      </c>
      <c r="E12" s="117"/>
      <c r="F12" s="110">
        <v>-164288724</v>
      </c>
      <c r="G12" s="118"/>
      <c r="H12" s="110">
        <v>-88832287</v>
      </c>
      <c r="I12" s="118"/>
      <c r="J12" s="110">
        <v>-87076100</v>
      </c>
    </row>
    <row r="13" spans="1:10" ht="8.1" customHeight="1">
      <c r="A13" s="51"/>
      <c r="B13" s="29"/>
      <c r="C13" s="104"/>
      <c r="D13" s="3"/>
      <c r="E13" s="3"/>
      <c r="F13" s="3"/>
      <c r="G13" s="3"/>
      <c r="H13" s="3"/>
      <c r="I13" s="3"/>
      <c r="J13" s="3"/>
    </row>
    <row r="14" spans="1:10" ht="15.95" customHeight="1">
      <c r="A14" s="119" t="s">
        <v>46</v>
      </c>
      <c r="B14" s="36"/>
      <c r="C14" s="104"/>
      <c r="D14" s="104">
        <f>SUM(D11:D13)</f>
        <v>97313774</v>
      </c>
      <c r="E14" s="38"/>
      <c r="F14" s="104">
        <f>SUM(F11:F13)</f>
        <v>69080420</v>
      </c>
      <c r="G14" s="38"/>
      <c r="H14" s="104">
        <f>SUM(H11:H13)</f>
        <v>21227109</v>
      </c>
      <c r="I14" s="38"/>
      <c r="J14" s="104">
        <f>SUM(J11:J13)</f>
        <v>21736617</v>
      </c>
    </row>
    <row r="15" spans="1:10" ht="15.95" customHeight="1">
      <c r="A15" s="120" t="s">
        <v>103</v>
      </c>
      <c r="B15" s="29">
        <v>20</v>
      </c>
      <c r="C15" s="104"/>
      <c r="D15" s="104">
        <v>0</v>
      </c>
      <c r="E15" s="38"/>
      <c r="F15" s="104">
        <v>0</v>
      </c>
      <c r="G15" s="121"/>
      <c r="H15" s="104">
        <v>55820109</v>
      </c>
      <c r="I15" s="121"/>
      <c r="J15" s="104">
        <v>51754371</v>
      </c>
    </row>
    <row r="16" spans="1:10" ht="15.95" customHeight="1">
      <c r="A16" s="51" t="s">
        <v>35</v>
      </c>
      <c r="B16" s="29"/>
      <c r="C16" s="104"/>
      <c r="D16" s="122">
        <v>3758668</v>
      </c>
      <c r="E16" s="117"/>
      <c r="F16" s="122">
        <v>4316857</v>
      </c>
      <c r="G16" s="118"/>
      <c r="H16" s="122">
        <v>5822918</v>
      </c>
      <c r="I16" s="118"/>
      <c r="J16" s="122">
        <v>6264262</v>
      </c>
    </row>
    <row r="17" spans="1:10" ht="15.95" customHeight="1">
      <c r="A17" s="51" t="s">
        <v>117</v>
      </c>
      <c r="B17" s="29"/>
      <c r="C17" s="3"/>
      <c r="D17" s="104">
        <v>-3996295</v>
      </c>
      <c r="E17" s="117"/>
      <c r="F17" s="104">
        <v>-3773205</v>
      </c>
      <c r="G17" s="118"/>
      <c r="H17" s="104">
        <v>-3882339</v>
      </c>
      <c r="I17" s="118"/>
      <c r="J17" s="104">
        <v>-3638612</v>
      </c>
    </row>
    <row r="18" spans="1:10" ht="15.95" customHeight="1">
      <c r="A18" s="51" t="s">
        <v>22</v>
      </c>
      <c r="B18" s="29"/>
      <c r="C18" s="3"/>
      <c r="D18" s="104">
        <v>-41435879</v>
      </c>
      <c r="E18" s="117"/>
      <c r="F18" s="104">
        <v>-27205805</v>
      </c>
      <c r="G18" s="118"/>
      <c r="H18" s="104">
        <v>-28503230</v>
      </c>
      <c r="I18" s="118"/>
      <c r="J18" s="104">
        <v>-25717944</v>
      </c>
    </row>
    <row r="19" spans="1:10" ht="15.95" customHeight="1">
      <c r="A19" s="51" t="s">
        <v>130</v>
      </c>
      <c r="B19" s="29"/>
      <c r="C19" s="3"/>
      <c r="D19" s="123">
        <v>-2119741</v>
      </c>
      <c r="E19" s="117"/>
      <c r="F19" s="123">
        <v>-2712217</v>
      </c>
      <c r="G19" s="118"/>
      <c r="H19" s="123">
        <v>-5770675</v>
      </c>
      <c r="I19" s="118"/>
      <c r="J19" s="123">
        <v>-780916</v>
      </c>
    </row>
    <row r="20" spans="1:10" ht="8.1" customHeight="1">
      <c r="A20" s="51"/>
      <c r="B20" s="29"/>
      <c r="C20" s="3"/>
      <c r="D20" s="109"/>
      <c r="E20" s="117"/>
      <c r="F20" s="109"/>
      <c r="G20" s="117"/>
      <c r="H20" s="109"/>
      <c r="I20" s="117"/>
      <c r="J20" s="109"/>
    </row>
    <row r="21" spans="1:10" ht="15.95" customHeight="1">
      <c r="A21" s="56" t="s">
        <v>141</v>
      </c>
      <c r="B21" s="29"/>
      <c r="C21" s="3"/>
      <c r="D21" s="104">
        <f>SUM(D14:D19)</f>
        <v>53520527</v>
      </c>
      <c r="E21" s="117"/>
      <c r="F21" s="104">
        <f>SUM(F14:F19)</f>
        <v>39706050</v>
      </c>
      <c r="G21" s="117"/>
      <c r="H21" s="104">
        <f>SUM(H14:H19)</f>
        <v>44713892</v>
      </c>
      <c r="I21" s="117"/>
      <c r="J21" s="104">
        <f>SUM(J14:J19)</f>
        <v>49617778</v>
      </c>
    </row>
    <row r="22" spans="1:10" ht="15.95" customHeight="1">
      <c r="A22" s="51" t="s">
        <v>133</v>
      </c>
      <c r="B22" s="29">
        <v>10</v>
      </c>
      <c r="C22" s="3"/>
      <c r="D22" s="104">
        <v>-16650747</v>
      </c>
      <c r="E22" s="117"/>
      <c r="F22" s="104">
        <v>-12082566</v>
      </c>
      <c r="G22" s="118"/>
      <c r="H22" s="104">
        <v>0</v>
      </c>
      <c r="I22" s="118"/>
      <c r="J22" s="104">
        <v>0</v>
      </c>
    </row>
    <row r="23" spans="1:10" ht="15.95" customHeight="1">
      <c r="A23" s="51" t="s">
        <v>33</v>
      </c>
      <c r="B23" s="29"/>
      <c r="C23" s="3"/>
      <c r="D23" s="110">
        <v>-176092</v>
      </c>
      <c r="E23" s="117"/>
      <c r="F23" s="110">
        <v>-344714</v>
      </c>
      <c r="G23" s="118"/>
      <c r="H23" s="110">
        <v>-175011</v>
      </c>
      <c r="I23" s="118"/>
      <c r="J23" s="110">
        <v>-344714</v>
      </c>
    </row>
    <row r="24" spans="1:10" ht="8.1" customHeight="1">
      <c r="A24" s="51"/>
      <c r="B24" s="29"/>
      <c r="C24" s="3"/>
      <c r="D24" s="109"/>
      <c r="E24" s="117"/>
      <c r="F24" s="109"/>
      <c r="G24" s="117"/>
      <c r="H24" s="109"/>
      <c r="I24" s="117"/>
      <c r="J24" s="109"/>
    </row>
    <row r="25" spans="1:10" ht="15.95" customHeight="1">
      <c r="A25" s="124" t="s">
        <v>192</v>
      </c>
      <c r="B25" s="36"/>
      <c r="C25" s="3"/>
      <c r="D25" s="3">
        <f>SUM(D21:D23)</f>
        <v>36693688</v>
      </c>
      <c r="E25" s="3"/>
      <c r="F25" s="3">
        <f>SUM(F21:F23)</f>
        <v>27278770</v>
      </c>
      <c r="G25" s="3"/>
      <c r="H25" s="3">
        <f>SUM(H21:H23)</f>
        <v>44538881</v>
      </c>
      <c r="I25" s="3"/>
      <c r="J25" s="3">
        <f>SUM(J21:J23)</f>
        <v>49273064</v>
      </c>
    </row>
    <row r="26" spans="1:10" ht="15.95" customHeight="1">
      <c r="A26" s="125" t="s">
        <v>191</v>
      </c>
      <c r="B26" s="29">
        <v>19</v>
      </c>
      <c r="C26" s="3"/>
      <c r="D26" s="123">
        <v>-5023158</v>
      </c>
      <c r="E26" s="117"/>
      <c r="F26" s="123">
        <v>-1737403</v>
      </c>
      <c r="G26" s="118"/>
      <c r="H26" s="123">
        <v>1362740</v>
      </c>
      <c r="I26" s="118"/>
      <c r="J26" s="123">
        <v>265284</v>
      </c>
    </row>
    <row r="27" spans="1:10" ht="8.1" customHeight="1">
      <c r="A27" s="124"/>
      <c r="B27" s="36"/>
      <c r="C27" s="3"/>
      <c r="D27" s="3"/>
      <c r="E27" s="3"/>
      <c r="F27" s="3"/>
      <c r="G27" s="3"/>
      <c r="H27" s="3"/>
      <c r="I27" s="3"/>
      <c r="J27" s="3"/>
    </row>
    <row r="28" spans="1:10" ht="15.95" customHeight="1">
      <c r="A28" s="124" t="s">
        <v>87</v>
      </c>
      <c r="B28" s="36"/>
      <c r="C28" s="3"/>
      <c r="D28" s="4">
        <f>SUM(D25:D26)</f>
        <v>31670530</v>
      </c>
      <c r="E28" s="3"/>
      <c r="F28" s="4">
        <f>SUM(F25:F26)</f>
        <v>25541367</v>
      </c>
      <c r="G28" s="3"/>
      <c r="H28" s="4">
        <f>SUM(H25:H26)</f>
        <v>45901621</v>
      </c>
      <c r="I28" s="3"/>
      <c r="J28" s="4">
        <f>SUM(J25:J26)</f>
        <v>49538348</v>
      </c>
    </row>
    <row r="29" spans="1:10" ht="15.95" customHeight="1">
      <c r="A29" s="56"/>
      <c r="B29" s="36"/>
    </row>
    <row r="30" spans="1:10" ht="15.95" customHeight="1">
      <c r="A30" s="51" t="s">
        <v>146</v>
      </c>
      <c r="B30" s="29"/>
      <c r="C30" s="3"/>
      <c r="D30" s="104"/>
      <c r="E30" s="117"/>
      <c r="F30" s="104"/>
      <c r="G30" s="118"/>
      <c r="H30" s="104"/>
      <c r="I30" s="118"/>
      <c r="J30" s="104"/>
    </row>
    <row r="31" spans="1:10" ht="15.95" customHeight="1">
      <c r="A31" s="51" t="s">
        <v>168</v>
      </c>
      <c r="B31" s="29"/>
      <c r="C31" s="3"/>
      <c r="D31" s="104"/>
      <c r="E31" s="117"/>
      <c r="F31" s="104"/>
      <c r="G31" s="118"/>
      <c r="H31" s="104"/>
      <c r="I31" s="118"/>
      <c r="J31" s="104"/>
    </row>
    <row r="32" spans="1:10" ht="15.95" customHeight="1">
      <c r="A32" s="128" t="s">
        <v>169</v>
      </c>
      <c r="B32" s="29"/>
      <c r="C32" s="3"/>
      <c r="D32" s="110">
        <v>-3619609</v>
      </c>
      <c r="E32" s="117"/>
      <c r="F32" s="110">
        <v>0</v>
      </c>
      <c r="G32" s="118"/>
      <c r="H32" s="110">
        <v>0</v>
      </c>
      <c r="I32" s="118"/>
      <c r="J32" s="110">
        <v>0</v>
      </c>
    </row>
    <row r="33" spans="1:10" ht="8.1" customHeight="1">
      <c r="A33" s="51"/>
      <c r="B33" s="29"/>
      <c r="C33" s="3"/>
      <c r="D33" s="104"/>
      <c r="E33" s="117"/>
      <c r="F33" s="104"/>
      <c r="G33" s="118"/>
      <c r="H33" s="104"/>
      <c r="I33" s="118"/>
      <c r="J33" s="104"/>
    </row>
    <row r="34" spans="1:10" ht="15.95" customHeight="1">
      <c r="A34" s="51" t="s">
        <v>199</v>
      </c>
      <c r="B34" s="29"/>
      <c r="C34" s="3"/>
      <c r="D34" s="104"/>
      <c r="E34" s="117"/>
      <c r="F34" s="104"/>
      <c r="G34" s="118"/>
      <c r="H34" s="104"/>
      <c r="I34" s="118"/>
      <c r="J34" s="104"/>
    </row>
    <row r="35" spans="1:10" ht="15.95" customHeight="1">
      <c r="A35" s="128" t="s">
        <v>170</v>
      </c>
      <c r="C35" s="3"/>
      <c r="D35" s="110">
        <f>SUM(D32)</f>
        <v>-3619609</v>
      </c>
      <c r="E35" s="117"/>
      <c r="F35" s="110">
        <f>SUM(F32)</f>
        <v>0</v>
      </c>
      <c r="G35" s="118"/>
      <c r="H35" s="110">
        <f>SUM(H32)</f>
        <v>0</v>
      </c>
      <c r="I35" s="118"/>
      <c r="J35" s="110">
        <f>SUM(J32)</f>
        <v>0</v>
      </c>
    </row>
    <row r="36" spans="1:10" ht="8.1" customHeight="1">
      <c r="A36" s="51"/>
      <c r="B36" s="29"/>
      <c r="C36" s="3"/>
    </row>
    <row r="37" spans="1:10" ht="15.95" customHeight="1">
      <c r="A37" s="51" t="s">
        <v>146</v>
      </c>
      <c r="B37" s="36"/>
      <c r="D37" s="116">
        <f>SUM(D35)</f>
        <v>-3619609</v>
      </c>
      <c r="F37" s="116">
        <f>SUM(F35)</f>
        <v>0</v>
      </c>
      <c r="H37" s="116">
        <f>SUM(H35)</f>
        <v>0</v>
      </c>
      <c r="J37" s="116">
        <f>SUM(J35)</f>
        <v>0</v>
      </c>
    </row>
    <row r="38" spans="1:10" ht="8.1" customHeight="1">
      <c r="A38" s="56"/>
      <c r="B38" s="36"/>
    </row>
    <row r="39" spans="1:10" ht="15.95" customHeight="1" thickBot="1">
      <c r="A39" s="56" t="s">
        <v>74</v>
      </c>
      <c r="B39" s="29"/>
      <c r="C39" s="8"/>
      <c r="D39" s="5">
        <f>D28+D37</f>
        <v>28050921</v>
      </c>
      <c r="E39" s="3"/>
      <c r="F39" s="5">
        <f>F28+F37</f>
        <v>25541367</v>
      </c>
      <c r="G39" s="3"/>
      <c r="H39" s="5">
        <f>H28+H37</f>
        <v>45901621</v>
      </c>
      <c r="I39" s="3"/>
      <c r="J39" s="5">
        <f>J28+J37</f>
        <v>49538348</v>
      </c>
    </row>
    <row r="40" spans="1:10" ht="8.1" customHeight="1" thickTop="1">
      <c r="A40" s="56"/>
      <c r="B40" s="36"/>
    </row>
    <row r="41" spans="1:10" ht="15.95" customHeight="1">
      <c r="A41" s="105" t="s">
        <v>217</v>
      </c>
    </row>
    <row r="42" spans="1:10" ht="15.95" customHeight="1">
      <c r="A42" s="125" t="s">
        <v>62</v>
      </c>
      <c r="B42" s="29"/>
      <c r="C42" s="104"/>
      <c r="D42" s="122">
        <v>31755725</v>
      </c>
      <c r="E42" s="117"/>
      <c r="F42" s="122">
        <v>23957631</v>
      </c>
      <c r="G42" s="118"/>
      <c r="H42" s="122">
        <v>45901621</v>
      </c>
      <c r="I42" s="118"/>
      <c r="J42" s="122">
        <v>49538348</v>
      </c>
    </row>
    <row r="43" spans="1:10" ht="15.95" customHeight="1">
      <c r="A43" s="31" t="s">
        <v>36</v>
      </c>
      <c r="B43" s="36"/>
      <c r="C43" s="34"/>
      <c r="D43" s="126">
        <v>-85195</v>
      </c>
      <c r="E43" s="117"/>
      <c r="F43" s="126">
        <v>1583736</v>
      </c>
      <c r="G43" s="118"/>
      <c r="H43" s="126">
        <v>0</v>
      </c>
      <c r="I43" s="118"/>
      <c r="J43" s="126">
        <v>0</v>
      </c>
    </row>
    <row r="44" spans="1:10" ht="8.1" customHeight="1">
      <c r="A44" s="124"/>
      <c r="B44" s="36"/>
      <c r="C44" s="3"/>
      <c r="D44" s="3"/>
      <c r="E44" s="3"/>
      <c r="F44" s="3"/>
      <c r="G44" s="3"/>
      <c r="H44" s="3"/>
      <c r="I44" s="3"/>
      <c r="J44" s="3"/>
    </row>
    <row r="45" spans="1:10" ht="15.95" customHeight="1" thickBot="1">
      <c r="A45" s="124" t="s">
        <v>87</v>
      </c>
      <c r="B45" s="29"/>
      <c r="C45" s="8"/>
      <c r="D45" s="5">
        <f>SUM(D42:D44)</f>
        <v>31670530</v>
      </c>
      <c r="E45" s="3"/>
      <c r="F45" s="5">
        <f>SUM(F42:F44)</f>
        <v>25541367</v>
      </c>
      <c r="G45" s="3"/>
      <c r="H45" s="5">
        <f>SUM(H42:H44)</f>
        <v>45901621</v>
      </c>
      <c r="I45" s="3"/>
      <c r="J45" s="5">
        <f>SUM(J42:J44)</f>
        <v>49538348</v>
      </c>
    </row>
    <row r="46" spans="1:10" ht="8.1" customHeight="1" thickTop="1">
      <c r="A46" s="51"/>
      <c r="B46" s="29"/>
      <c r="C46" s="8"/>
      <c r="D46" s="3"/>
      <c r="E46" s="3"/>
      <c r="F46" s="3"/>
      <c r="G46" s="3"/>
      <c r="H46" s="3"/>
      <c r="I46" s="3"/>
      <c r="J46" s="3"/>
    </row>
    <row r="47" spans="1:10" ht="15.95" customHeight="1">
      <c r="A47" s="56" t="s">
        <v>218</v>
      </c>
      <c r="B47" s="29"/>
      <c r="C47" s="8"/>
      <c r="D47" s="3"/>
      <c r="E47" s="3"/>
      <c r="F47" s="3"/>
      <c r="G47" s="3"/>
      <c r="H47" s="3"/>
      <c r="I47" s="3"/>
      <c r="J47" s="3"/>
    </row>
    <row r="48" spans="1:10" ht="15.95" customHeight="1">
      <c r="A48" s="51" t="s">
        <v>75</v>
      </c>
      <c r="B48" s="29"/>
      <c r="C48" s="8"/>
      <c r="D48" s="3">
        <v>28136116</v>
      </c>
      <c r="E48" s="3"/>
      <c r="F48" s="3">
        <v>23957631</v>
      </c>
      <c r="G48" s="57"/>
      <c r="H48" s="3">
        <v>45901621</v>
      </c>
      <c r="I48" s="57"/>
      <c r="J48" s="3">
        <v>49538348</v>
      </c>
    </row>
    <row r="49" spans="1:10" ht="15.95" customHeight="1">
      <c r="A49" s="51" t="s">
        <v>36</v>
      </c>
      <c r="B49" s="29"/>
      <c r="C49" s="8"/>
      <c r="D49" s="4">
        <v>-85195</v>
      </c>
      <c r="E49" s="3"/>
      <c r="F49" s="4">
        <v>1583736</v>
      </c>
      <c r="G49" s="57"/>
      <c r="H49" s="4">
        <v>0</v>
      </c>
      <c r="I49" s="57"/>
      <c r="J49" s="4">
        <v>0</v>
      </c>
    </row>
    <row r="50" spans="1:10" ht="8.1" customHeight="1">
      <c r="A50" s="124"/>
      <c r="B50" s="36"/>
      <c r="C50" s="3"/>
      <c r="D50" s="3"/>
      <c r="E50" s="3"/>
      <c r="F50" s="3"/>
      <c r="G50" s="3"/>
      <c r="H50" s="3"/>
      <c r="I50" s="3"/>
      <c r="J50" s="3"/>
    </row>
    <row r="51" spans="1:10" ht="15.95" customHeight="1" thickBot="1">
      <c r="A51" s="56" t="s">
        <v>74</v>
      </c>
      <c r="B51" s="29"/>
      <c r="C51" s="8"/>
      <c r="D51" s="5">
        <f>SUM(D48:D49)</f>
        <v>28050921</v>
      </c>
      <c r="E51" s="3"/>
      <c r="F51" s="5">
        <f>SUM(F48:F49)</f>
        <v>25541367</v>
      </c>
      <c r="G51" s="3"/>
      <c r="H51" s="5">
        <f>SUM(H48:H49)</f>
        <v>45901621</v>
      </c>
      <c r="I51" s="3"/>
      <c r="J51" s="5">
        <f>SUM(J48:J49)</f>
        <v>49538348</v>
      </c>
    </row>
    <row r="52" spans="1:10" ht="8.1" customHeight="1" thickTop="1">
      <c r="A52" s="56"/>
      <c r="B52" s="29"/>
      <c r="C52" s="8"/>
      <c r="D52" s="3"/>
      <c r="E52" s="3"/>
      <c r="F52" s="3"/>
      <c r="G52" s="3"/>
      <c r="H52" s="3"/>
      <c r="I52" s="3"/>
      <c r="J52" s="3"/>
    </row>
    <row r="53" spans="1:10" ht="15.95" customHeight="1">
      <c r="A53" s="56" t="s">
        <v>88</v>
      </c>
      <c r="B53" s="29"/>
      <c r="C53" s="8"/>
      <c r="D53" s="3"/>
      <c r="E53" s="3"/>
      <c r="F53" s="3"/>
      <c r="G53" s="3"/>
      <c r="H53" s="3"/>
      <c r="I53" s="3"/>
      <c r="J53" s="3"/>
    </row>
    <row r="54" spans="1:10" ht="8.1" customHeight="1">
      <c r="A54" s="56"/>
      <c r="B54" s="29"/>
      <c r="C54" s="8"/>
      <c r="D54" s="3"/>
      <c r="E54" s="3"/>
      <c r="F54" s="3"/>
      <c r="G54" s="3"/>
      <c r="H54" s="3"/>
      <c r="I54" s="3"/>
      <c r="J54" s="3"/>
    </row>
    <row r="55" spans="1:10" ht="15.95" customHeight="1" thickBot="1">
      <c r="A55" s="51" t="s">
        <v>89</v>
      </c>
      <c r="B55" s="29"/>
      <c r="C55" s="8"/>
      <c r="D55" s="130">
        <f>D42/168000000</f>
        <v>0.18902217261904761</v>
      </c>
      <c r="E55" s="131"/>
      <c r="F55" s="130">
        <f>F42/160000000</f>
        <v>0.14973519375</v>
      </c>
      <c r="G55" s="131"/>
      <c r="H55" s="130">
        <f>H42/168000000</f>
        <v>0.2732239345238095</v>
      </c>
      <c r="I55" s="131"/>
      <c r="J55" s="130">
        <f>J42/160000000</f>
        <v>0.30961467500000001</v>
      </c>
    </row>
    <row r="56" spans="1:10" ht="16.149999999999999" customHeight="1" thickTop="1">
      <c r="A56" s="51"/>
      <c r="B56" s="29"/>
      <c r="C56" s="8"/>
      <c r="D56" s="3"/>
      <c r="E56" s="8"/>
      <c r="F56" s="3"/>
      <c r="G56" s="8"/>
      <c r="H56" s="3"/>
      <c r="I56" s="8"/>
      <c r="J56" s="3"/>
    </row>
    <row r="57" spans="1:10" ht="11.25" customHeight="1">
      <c r="A57" s="51"/>
      <c r="B57" s="29"/>
      <c r="C57" s="8"/>
      <c r="D57" s="3"/>
      <c r="E57" s="8"/>
      <c r="F57" s="3"/>
      <c r="G57" s="8"/>
      <c r="H57" s="3"/>
      <c r="I57" s="8"/>
      <c r="J57" s="3"/>
    </row>
    <row r="58" spans="1:10" ht="19.5" customHeight="1">
      <c r="A58" s="51"/>
      <c r="B58" s="29"/>
      <c r="C58" s="8"/>
      <c r="D58" s="3"/>
      <c r="E58" s="8"/>
      <c r="F58" s="3"/>
      <c r="G58" s="8"/>
      <c r="H58" s="3"/>
      <c r="I58" s="127"/>
      <c r="J58" s="3"/>
    </row>
    <row r="59" spans="1:10" ht="19.5" customHeight="1">
      <c r="A59" s="51"/>
      <c r="B59" s="29"/>
      <c r="C59" s="8"/>
      <c r="D59" s="3"/>
      <c r="E59" s="8"/>
      <c r="F59" s="3"/>
      <c r="G59" s="8"/>
      <c r="H59" s="3"/>
      <c r="I59" s="127"/>
      <c r="J59" s="3"/>
    </row>
    <row r="60" spans="1:10" s="19" customFormat="1" ht="16.149999999999999" customHeight="1">
      <c r="A60" s="143" t="s">
        <v>78</v>
      </c>
      <c r="B60" s="143"/>
      <c r="C60" s="143"/>
      <c r="D60" s="143"/>
      <c r="E60" s="143"/>
      <c r="F60" s="143"/>
      <c r="G60" s="143"/>
      <c r="H60" s="143"/>
      <c r="I60" s="143"/>
      <c r="J60" s="143"/>
    </row>
    <row r="61" spans="1:10" s="19" customFormat="1" ht="16.149999999999999" customHeight="1">
      <c r="A61" s="144" t="s">
        <v>121</v>
      </c>
      <c r="B61" s="144"/>
      <c r="C61" s="8"/>
      <c r="D61" s="3"/>
      <c r="E61" s="8"/>
      <c r="F61" s="145" t="s">
        <v>225</v>
      </c>
      <c r="G61" s="145"/>
      <c r="H61" s="145"/>
      <c r="I61" s="145"/>
      <c r="J61" s="145"/>
    </row>
    <row r="62" spans="1:10" s="19" customFormat="1" ht="16.149999999999999" customHeight="1">
      <c r="A62" s="29"/>
      <c r="B62" s="29"/>
      <c r="C62" s="8"/>
      <c r="D62" s="3"/>
      <c r="E62" s="8"/>
      <c r="F62" s="3"/>
      <c r="G62" s="16"/>
      <c r="H62" s="16"/>
      <c r="I62" s="16"/>
      <c r="J62" s="16"/>
    </row>
    <row r="63" spans="1:10" ht="21.95" customHeight="1">
      <c r="A63" s="141" t="str">
        <f>'[3]2-4'!A52</f>
        <v>The accompanying condensed notes are an integral part of these interim financial information.</v>
      </c>
      <c r="B63" s="142"/>
      <c r="C63" s="142"/>
      <c r="D63" s="142"/>
      <c r="E63" s="142"/>
      <c r="F63" s="142"/>
      <c r="G63" s="142"/>
      <c r="H63" s="142"/>
      <c r="I63" s="142"/>
      <c r="J63" s="142"/>
    </row>
  </sheetData>
  <mergeCells count="8">
    <mergeCell ref="A63:J63"/>
    <mergeCell ref="D6:F6"/>
    <mergeCell ref="H6:J6"/>
    <mergeCell ref="D7:F7"/>
    <mergeCell ref="H7:J7"/>
    <mergeCell ref="A60:J60"/>
    <mergeCell ref="A61:B61"/>
    <mergeCell ref="F61:J6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8C1DC-7B42-4840-8B47-D655C999CBA9}">
  <sheetPr>
    <tabColor rgb="FF00B050"/>
  </sheetPr>
  <dimension ref="A1:V44"/>
  <sheetViews>
    <sheetView topLeftCell="A24" zoomScaleNormal="100" zoomScaleSheetLayoutView="85" workbookViewId="0">
      <selection activeCell="B47" sqref="B47"/>
    </sheetView>
  </sheetViews>
  <sheetFormatPr defaultColWidth="9.140625" defaultRowHeight="16.5" customHeight="1"/>
  <cols>
    <col min="1" max="1" width="1.7109375" style="31" customWidth="1"/>
    <col min="2" max="2" width="38.85546875" style="31" customWidth="1"/>
    <col min="3" max="3" width="1.85546875" style="29" customWidth="1"/>
    <col min="4" max="4" width="6.7109375" style="29" customWidth="1"/>
    <col min="5" max="5" width="0.85546875" style="102" customWidth="1"/>
    <col min="6" max="6" width="12.85546875" style="102" customWidth="1"/>
    <col min="7" max="7" width="0.7109375" style="102" customWidth="1"/>
    <col min="8" max="8" width="14.42578125" style="102" customWidth="1"/>
    <col min="9" max="9" width="0.7109375" style="102" customWidth="1"/>
    <col min="10" max="10" width="18.42578125" style="102" customWidth="1"/>
    <col min="11" max="11" width="0.7109375" style="102" customWidth="1"/>
    <col min="12" max="12" width="14.5703125" style="102" customWidth="1"/>
    <col min="13" max="13" width="0.7109375" style="102" customWidth="1"/>
    <col min="14" max="14" width="16.42578125" style="102" customWidth="1"/>
    <col min="15" max="15" width="0.7109375" style="102" customWidth="1"/>
    <col min="16" max="16" width="22.42578125" style="102" customWidth="1"/>
    <col min="17" max="17" width="0.7109375" style="102" customWidth="1"/>
    <col min="18" max="18" width="12.140625" style="102" customWidth="1"/>
    <col min="19" max="19" width="0.7109375" style="102" customWidth="1"/>
    <col min="20" max="20" width="11.7109375" style="102" customWidth="1"/>
    <col min="21" max="21" width="0.7109375" style="102" customWidth="1"/>
    <col min="22" max="22" width="13" style="102" customWidth="1"/>
    <col min="23" max="16384" width="9.140625" style="31"/>
  </cols>
  <sheetData>
    <row r="1" spans="1:22" s="65" customFormat="1" ht="16.5" customHeight="1">
      <c r="A1" s="59" t="s">
        <v>90</v>
      </c>
      <c r="C1" s="75"/>
      <c r="D1" s="75"/>
      <c r="F1" s="98"/>
      <c r="J1" s="98"/>
      <c r="L1" s="98"/>
      <c r="N1" s="98"/>
      <c r="R1" s="98"/>
      <c r="T1" s="98"/>
      <c r="V1" s="98"/>
    </row>
    <row r="2" spans="1:22" s="65" customFormat="1" ht="16.5" customHeight="1">
      <c r="A2" s="65" t="s">
        <v>71</v>
      </c>
      <c r="C2" s="75"/>
      <c r="D2" s="75"/>
      <c r="F2" s="98"/>
      <c r="J2" s="98"/>
      <c r="L2" s="98"/>
      <c r="N2" s="98"/>
      <c r="R2" s="98"/>
      <c r="T2" s="98"/>
      <c r="V2" s="98"/>
    </row>
    <row r="3" spans="1:22" s="65" customFormat="1" ht="16.5" customHeight="1">
      <c r="A3" s="99" t="s">
        <v>207</v>
      </c>
      <c r="B3" s="99"/>
      <c r="C3" s="70"/>
      <c r="D3" s="70"/>
      <c r="E3" s="99"/>
      <c r="F3" s="100"/>
      <c r="G3" s="99"/>
      <c r="H3" s="99"/>
      <c r="I3" s="99"/>
      <c r="J3" s="100"/>
      <c r="K3" s="99"/>
      <c r="L3" s="100"/>
      <c r="M3" s="99"/>
      <c r="N3" s="100"/>
      <c r="O3" s="99"/>
      <c r="P3" s="99"/>
      <c r="Q3" s="99"/>
      <c r="R3" s="100"/>
      <c r="S3" s="99"/>
      <c r="T3" s="100"/>
      <c r="U3" s="99"/>
      <c r="V3" s="100"/>
    </row>
    <row r="4" spans="1:22" ht="16.149999999999999" customHeight="1">
      <c r="A4" s="56"/>
      <c r="B4" s="56"/>
      <c r="C4" s="36"/>
      <c r="D4" s="36"/>
      <c r="E4" s="34"/>
      <c r="F4" s="34"/>
      <c r="G4" s="34"/>
      <c r="H4" s="34"/>
      <c r="I4" s="34"/>
      <c r="J4" s="34"/>
      <c r="K4" s="101"/>
      <c r="P4" s="34"/>
      <c r="Q4" s="34"/>
    </row>
    <row r="5" spans="1:22" ht="16.149999999999999" customHeight="1">
      <c r="A5" s="56"/>
      <c r="B5" s="56"/>
      <c r="C5" s="36"/>
      <c r="D5" s="36"/>
      <c r="E5" s="34"/>
      <c r="F5" s="34"/>
      <c r="G5" s="34"/>
      <c r="H5" s="34"/>
      <c r="I5" s="34"/>
      <c r="J5" s="34"/>
      <c r="K5" s="101"/>
      <c r="P5" s="34"/>
      <c r="Q5" s="34"/>
    </row>
    <row r="6" spans="1:22" ht="16.149999999999999" customHeight="1">
      <c r="A6" s="56"/>
      <c r="B6" s="56"/>
      <c r="C6" s="36"/>
      <c r="D6" s="36"/>
      <c r="E6" s="56"/>
      <c r="F6" s="136" t="s">
        <v>65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</row>
    <row r="7" spans="1:22" ht="16.149999999999999" customHeight="1">
      <c r="A7" s="56"/>
      <c r="B7" s="56"/>
      <c r="C7" s="36"/>
      <c r="D7" s="36"/>
      <c r="E7" s="56"/>
      <c r="F7" s="148" t="s">
        <v>37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</row>
    <row r="8" spans="1:22" ht="16.149999999999999" customHeight="1">
      <c r="A8" s="56"/>
      <c r="B8" s="105"/>
      <c r="C8" s="36"/>
      <c r="D8" s="36"/>
      <c r="F8" s="106"/>
      <c r="H8" s="34" t="s">
        <v>107</v>
      </c>
      <c r="J8" s="34" t="s">
        <v>63</v>
      </c>
      <c r="K8" s="101"/>
      <c r="P8" s="34" t="s">
        <v>193</v>
      </c>
      <c r="R8" s="106"/>
    </row>
    <row r="9" spans="1:22" ht="16.149999999999999" customHeight="1">
      <c r="A9" s="56"/>
      <c r="B9" s="56"/>
      <c r="C9" s="36"/>
      <c r="D9" s="36"/>
      <c r="F9" s="34" t="s">
        <v>23</v>
      </c>
      <c r="H9" s="34" t="s">
        <v>108</v>
      </c>
      <c r="J9" s="34" t="s">
        <v>53</v>
      </c>
      <c r="K9" s="101"/>
      <c r="L9" s="149" t="s">
        <v>21</v>
      </c>
      <c r="M9" s="137"/>
      <c r="N9" s="137"/>
      <c r="P9" s="37" t="s">
        <v>171</v>
      </c>
      <c r="R9" s="34" t="s">
        <v>26</v>
      </c>
      <c r="S9" s="104"/>
      <c r="T9" s="34" t="s">
        <v>39</v>
      </c>
      <c r="U9" s="104"/>
    </row>
    <row r="10" spans="1:22" ht="16.149999999999999" customHeight="1">
      <c r="E10" s="104"/>
      <c r="F10" s="74" t="s">
        <v>38</v>
      </c>
      <c r="G10" s="104"/>
      <c r="H10" s="34" t="s">
        <v>109</v>
      </c>
      <c r="I10" s="104"/>
      <c r="J10" s="34" t="s">
        <v>95</v>
      </c>
      <c r="K10" s="34"/>
      <c r="L10" s="107" t="s">
        <v>152</v>
      </c>
      <c r="M10" s="108"/>
      <c r="N10" s="108"/>
      <c r="O10" s="104"/>
      <c r="P10" s="34" t="s">
        <v>194</v>
      </c>
      <c r="Q10" s="104"/>
      <c r="R10" s="23" t="s">
        <v>55</v>
      </c>
      <c r="S10" s="34"/>
      <c r="T10" s="23" t="s">
        <v>40</v>
      </c>
      <c r="U10" s="34"/>
      <c r="V10" s="34" t="s">
        <v>26</v>
      </c>
    </row>
    <row r="11" spans="1:22" ht="16.149999999999999" customHeight="1">
      <c r="E11" s="34"/>
      <c r="F11" s="74" t="s">
        <v>24</v>
      </c>
      <c r="G11" s="34"/>
      <c r="H11" s="34" t="s">
        <v>110</v>
      </c>
      <c r="I11" s="34"/>
      <c r="J11" s="34" t="s">
        <v>64</v>
      </c>
      <c r="K11" s="34"/>
      <c r="L11" s="74" t="s">
        <v>142</v>
      </c>
      <c r="M11" s="34"/>
      <c r="N11" s="74" t="s">
        <v>25</v>
      </c>
      <c r="O11" s="34"/>
      <c r="P11" s="34" t="s">
        <v>195</v>
      </c>
      <c r="Q11" s="34"/>
      <c r="R11" s="23" t="s">
        <v>56</v>
      </c>
      <c r="S11" s="34"/>
      <c r="T11" s="23" t="s">
        <v>41</v>
      </c>
      <c r="U11" s="34"/>
      <c r="V11" s="34" t="s">
        <v>57</v>
      </c>
    </row>
    <row r="12" spans="1:22" ht="16.149999999999999" customHeight="1">
      <c r="A12" s="105"/>
      <c r="B12" s="105"/>
      <c r="D12" s="30" t="s">
        <v>4</v>
      </c>
      <c r="E12" s="34"/>
      <c r="F12" s="37" t="s">
        <v>0</v>
      </c>
      <c r="G12" s="34"/>
      <c r="H12" s="37" t="s">
        <v>0</v>
      </c>
      <c r="I12" s="34"/>
      <c r="J12" s="73" t="s">
        <v>0</v>
      </c>
      <c r="K12" s="34"/>
      <c r="L12" s="73" t="s">
        <v>0</v>
      </c>
      <c r="M12" s="74"/>
      <c r="N12" s="73" t="s">
        <v>0</v>
      </c>
      <c r="O12" s="34"/>
      <c r="P12" s="37" t="s">
        <v>0</v>
      </c>
      <c r="Q12" s="34"/>
      <c r="R12" s="73" t="s">
        <v>0</v>
      </c>
      <c r="S12" s="34"/>
      <c r="T12" s="73" t="s">
        <v>0</v>
      </c>
      <c r="U12" s="34"/>
      <c r="V12" s="73" t="s">
        <v>0</v>
      </c>
    </row>
    <row r="13" spans="1:22" ht="7.5" customHeight="1">
      <c r="A13" s="2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6.149999999999999" customHeight="1">
      <c r="A14" s="60" t="s">
        <v>135</v>
      </c>
      <c r="E14" s="3"/>
      <c r="F14" s="40">
        <v>80000000</v>
      </c>
      <c r="G14" s="3"/>
      <c r="H14" s="3">
        <v>409284207</v>
      </c>
      <c r="I14" s="3"/>
      <c r="J14" s="40">
        <v>-3525800</v>
      </c>
      <c r="K14" s="3"/>
      <c r="L14" s="40">
        <v>8000000</v>
      </c>
      <c r="M14" s="3"/>
      <c r="N14" s="40">
        <v>53492451</v>
      </c>
      <c r="O14" s="3"/>
      <c r="P14" s="3">
        <v>0</v>
      </c>
      <c r="Q14" s="3"/>
      <c r="R14" s="40">
        <f>SUM(F14:N14)</f>
        <v>547250858</v>
      </c>
      <c r="S14" s="3"/>
      <c r="T14" s="3">
        <v>3203696</v>
      </c>
      <c r="U14" s="3"/>
      <c r="V14" s="109">
        <f>SUM(R14:T14)</f>
        <v>550454554</v>
      </c>
    </row>
    <row r="15" spans="1:22" ht="6" customHeight="1">
      <c r="A15" s="60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6.149999999999999" customHeight="1">
      <c r="A16" s="60" t="s">
        <v>50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6.149999999999999" customHeight="1">
      <c r="A17" s="83" t="s">
        <v>119</v>
      </c>
      <c r="E17" s="3"/>
      <c r="F17" s="3">
        <v>0</v>
      </c>
      <c r="G17" s="3"/>
      <c r="H17" s="3">
        <v>0</v>
      </c>
      <c r="I17" s="3"/>
      <c r="J17" s="3">
        <v>0</v>
      </c>
      <c r="K17" s="3"/>
      <c r="L17" s="3">
        <v>0</v>
      </c>
      <c r="M17" s="3"/>
      <c r="N17" s="3">
        <v>0</v>
      </c>
      <c r="O17" s="3"/>
      <c r="P17" s="3">
        <v>0</v>
      </c>
      <c r="Q17" s="3"/>
      <c r="R17" s="3">
        <f t="shared" ref="R17:R19" si="0">SUM(F17,J17,L17,N17,H17)</f>
        <v>0</v>
      </c>
      <c r="S17" s="3"/>
      <c r="T17" s="3">
        <v>-630</v>
      </c>
      <c r="U17" s="3"/>
      <c r="V17" s="3">
        <f>SUM(R17,T17)</f>
        <v>-630</v>
      </c>
    </row>
    <row r="18" spans="1:22" ht="16.149999999999999" customHeight="1">
      <c r="A18" s="83" t="s">
        <v>153</v>
      </c>
      <c r="D18" s="29">
        <v>18</v>
      </c>
      <c r="E18" s="3"/>
      <c r="F18" s="3">
        <v>0</v>
      </c>
      <c r="G18" s="3"/>
      <c r="H18" s="3">
        <v>0</v>
      </c>
      <c r="I18" s="3"/>
      <c r="J18" s="3">
        <v>0</v>
      </c>
      <c r="K18" s="3"/>
      <c r="L18" s="3">
        <v>0</v>
      </c>
      <c r="M18" s="3"/>
      <c r="N18" s="3">
        <v>-59200000</v>
      </c>
      <c r="O18" s="3"/>
      <c r="P18" s="3">
        <v>0</v>
      </c>
      <c r="Q18" s="3"/>
      <c r="R18" s="3">
        <f t="shared" si="0"/>
        <v>-59200000</v>
      </c>
      <c r="S18" s="3"/>
      <c r="T18" s="3">
        <v>0</v>
      </c>
      <c r="U18" s="3"/>
      <c r="V18" s="3">
        <f>SUM(R18,T18)</f>
        <v>-59200000</v>
      </c>
    </row>
    <row r="19" spans="1:22" ht="16.149999999999999" customHeight="1">
      <c r="A19" s="19" t="s">
        <v>74</v>
      </c>
      <c r="E19" s="3"/>
      <c r="F19" s="4">
        <v>0</v>
      </c>
      <c r="G19" s="3"/>
      <c r="H19" s="4">
        <v>0</v>
      </c>
      <c r="I19" s="3"/>
      <c r="J19" s="4">
        <v>0</v>
      </c>
      <c r="K19" s="3"/>
      <c r="L19" s="4">
        <v>0</v>
      </c>
      <c r="M19" s="3"/>
      <c r="N19" s="4">
        <v>23957631</v>
      </c>
      <c r="O19" s="3"/>
      <c r="P19" s="4">
        <v>0</v>
      </c>
      <c r="Q19" s="3"/>
      <c r="R19" s="4">
        <f t="shared" si="0"/>
        <v>23957631</v>
      </c>
      <c r="S19" s="3"/>
      <c r="T19" s="4">
        <v>1583736</v>
      </c>
      <c r="U19" s="3"/>
      <c r="V19" s="4">
        <f>SUM(R19,T19)</f>
        <v>25541367</v>
      </c>
    </row>
    <row r="20" spans="1:22" ht="16.149999999999999" customHeight="1">
      <c r="A20" s="51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6.149999999999999" customHeight="1" thickBot="1">
      <c r="A21" s="20" t="s">
        <v>209</v>
      </c>
      <c r="E21" s="3"/>
      <c r="F21" s="5">
        <f>SUM(F14:F19)</f>
        <v>80000000</v>
      </c>
      <c r="G21" s="3"/>
      <c r="H21" s="5">
        <f>SUM(H14:H19)</f>
        <v>409284207</v>
      </c>
      <c r="I21" s="3"/>
      <c r="J21" s="5">
        <f>SUM(J14:J19)</f>
        <v>-3525800</v>
      </c>
      <c r="K21" s="3"/>
      <c r="L21" s="5">
        <f>SUM(L14:L19)</f>
        <v>8000000</v>
      </c>
      <c r="M21" s="3"/>
      <c r="N21" s="5">
        <f>SUM(N14:N19)</f>
        <v>18250082</v>
      </c>
      <c r="O21" s="3"/>
      <c r="P21" s="5">
        <f>SUM(P14:P19)</f>
        <v>0</v>
      </c>
      <c r="Q21" s="3"/>
      <c r="R21" s="5">
        <f>SUM(R14:R19)</f>
        <v>512008489</v>
      </c>
      <c r="S21" s="3"/>
      <c r="T21" s="5">
        <f>SUM(T14:T19)</f>
        <v>4786802</v>
      </c>
      <c r="U21" s="3"/>
      <c r="V21" s="5">
        <f>SUM(V14:V19)</f>
        <v>516795291</v>
      </c>
    </row>
    <row r="22" spans="1:22" ht="16.149999999999999" customHeight="1" thickTop="1">
      <c r="A22" s="2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6.149999999999999" customHeight="1">
      <c r="A23" s="2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6.149999999999999" customHeight="1">
      <c r="A24" s="60" t="s">
        <v>148</v>
      </c>
      <c r="E24" s="3"/>
      <c r="F24" s="40">
        <v>80000000</v>
      </c>
      <c r="G24" s="3"/>
      <c r="H24" s="3">
        <v>409284207</v>
      </c>
      <c r="I24" s="3"/>
      <c r="J24" s="40">
        <v>-3525800</v>
      </c>
      <c r="K24" s="3"/>
      <c r="L24" s="40">
        <v>8000000</v>
      </c>
      <c r="M24" s="3"/>
      <c r="N24" s="40">
        <v>5470302</v>
      </c>
      <c r="O24" s="3"/>
      <c r="P24" s="3">
        <v>0</v>
      </c>
      <c r="Q24" s="3"/>
      <c r="R24" s="40">
        <v>499228709</v>
      </c>
      <c r="S24" s="3"/>
      <c r="T24" s="3">
        <v>4870662</v>
      </c>
      <c r="U24" s="3"/>
      <c r="V24" s="109">
        <v>504099371</v>
      </c>
    </row>
    <row r="25" spans="1:22" ht="6" customHeight="1">
      <c r="A25" s="6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6.149999999999999" customHeight="1">
      <c r="A26" s="60" t="s">
        <v>50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6.149999999999999" customHeight="1">
      <c r="A27" s="19" t="s">
        <v>196</v>
      </c>
      <c r="D27" s="29">
        <v>11</v>
      </c>
      <c r="E27" s="3"/>
      <c r="F27" s="3">
        <v>0</v>
      </c>
      <c r="G27" s="3"/>
      <c r="H27" s="3">
        <v>0</v>
      </c>
      <c r="I27" s="3"/>
      <c r="J27" s="3">
        <v>0</v>
      </c>
      <c r="K27" s="3"/>
      <c r="L27" s="3">
        <v>0</v>
      </c>
      <c r="M27" s="3"/>
      <c r="N27" s="3">
        <v>0</v>
      </c>
      <c r="O27" s="3"/>
      <c r="P27" s="3">
        <v>126955</v>
      </c>
      <c r="Q27" s="3"/>
      <c r="R27" s="3">
        <f t="shared" ref="R27:R29" si="1">SUM(F27,J27,L27,N27,H27,P27)</f>
        <v>126955</v>
      </c>
      <c r="S27" s="3"/>
      <c r="T27" s="3">
        <v>0</v>
      </c>
      <c r="U27" s="3"/>
      <c r="V27" s="3">
        <f t="shared" ref="V27:V29" si="2">SUM(R27,T27)</f>
        <v>126955</v>
      </c>
    </row>
    <row r="28" spans="1:22" ht="16.149999999999999" customHeight="1">
      <c r="A28" s="19" t="s">
        <v>172</v>
      </c>
      <c r="D28" s="29">
        <v>16</v>
      </c>
      <c r="E28" s="3"/>
      <c r="F28" s="3">
        <v>4000000</v>
      </c>
      <c r="G28" s="3"/>
      <c r="H28" s="3">
        <v>26396000</v>
      </c>
      <c r="I28" s="3"/>
      <c r="J28" s="3">
        <v>0</v>
      </c>
      <c r="K28" s="3"/>
      <c r="L28" s="3">
        <v>0</v>
      </c>
      <c r="M28" s="3"/>
      <c r="N28" s="3">
        <v>0</v>
      </c>
      <c r="O28" s="3"/>
      <c r="P28" s="3">
        <v>0</v>
      </c>
      <c r="Q28" s="3"/>
      <c r="R28" s="3">
        <f t="shared" si="1"/>
        <v>30396000</v>
      </c>
      <c r="S28" s="3"/>
      <c r="T28" s="3">
        <v>0</v>
      </c>
      <c r="U28" s="3"/>
      <c r="V28" s="3">
        <f t="shared" si="2"/>
        <v>30396000</v>
      </c>
    </row>
    <row r="29" spans="1:22" ht="16.149999999999999" customHeight="1">
      <c r="A29" s="19" t="s">
        <v>173</v>
      </c>
      <c r="D29" s="29">
        <v>17</v>
      </c>
      <c r="E29" s="3"/>
      <c r="F29" s="3">
        <v>0</v>
      </c>
      <c r="G29" s="3"/>
      <c r="H29" s="3">
        <v>0</v>
      </c>
      <c r="I29" s="3"/>
      <c r="J29" s="3">
        <v>0</v>
      </c>
      <c r="K29" s="3"/>
      <c r="L29" s="3">
        <v>400000</v>
      </c>
      <c r="M29" s="3"/>
      <c r="N29" s="3">
        <v>-400000</v>
      </c>
      <c r="O29" s="3"/>
      <c r="P29" s="3">
        <v>0</v>
      </c>
      <c r="Q29" s="3"/>
      <c r="R29" s="3">
        <f t="shared" si="1"/>
        <v>0</v>
      </c>
      <c r="S29" s="3"/>
      <c r="T29" s="3">
        <v>0</v>
      </c>
      <c r="U29" s="3"/>
      <c r="V29" s="3">
        <f t="shared" si="2"/>
        <v>0</v>
      </c>
    </row>
    <row r="30" spans="1:22" ht="16.149999999999999" customHeight="1">
      <c r="A30" s="83" t="s">
        <v>119</v>
      </c>
      <c r="E30" s="3"/>
      <c r="F30" s="3">
        <v>0</v>
      </c>
      <c r="G30" s="3"/>
      <c r="H30" s="3">
        <v>0</v>
      </c>
      <c r="I30" s="3"/>
      <c r="J30" s="3">
        <v>0</v>
      </c>
      <c r="K30" s="3"/>
      <c r="L30" s="3">
        <v>0</v>
      </c>
      <c r="M30" s="3"/>
      <c r="N30" s="3">
        <v>0</v>
      </c>
      <c r="O30" s="3"/>
      <c r="P30" s="3">
        <v>0</v>
      </c>
      <c r="Q30" s="3"/>
      <c r="R30" s="3">
        <f>SUM(F30,J30,L30,N30,H30,P30)</f>
        <v>0</v>
      </c>
      <c r="S30" s="3"/>
      <c r="T30" s="3">
        <v>-800517</v>
      </c>
      <c r="U30" s="3"/>
      <c r="V30" s="3">
        <f>SUM(R30,T30)</f>
        <v>-800517</v>
      </c>
    </row>
    <row r="31" spans="1:22" ht="16.149999999999999" customHeight="1">
      <c r="A31" s="83" t="s">
        <v>153</v>
      </c>
      <c r="D31" s="29">
        <v>18</v>
      </c>
      <c r="E31" s="3"/>
      <c r="F31" s="3">
        <v>0</v>
      </c>
      <c r="G31" s="3"/>
      <c r="H31" s="3">
        <v>0</v>
      </c>
      <c r="I31" s="3"/>
      <c r="J31" s="3">
        <v>0</v>
      </c>
      <c r="K31" s="3"/>
      <c r="L31" s="3">
        <v>0</v>
      </c>
      <c r="M31" s="3"/>
      <c r="N31" s="3">
        <v>-41280000</v>
      </c>
      <c r="O31" s="3"/>
      <c r="P31" s="3">
        <v>0</v>
      </c>
      <c r="Q31" s="3"/>
      <c r="R31" s="3">
        <f t="shared" ref="R31:R32" si="3">SUM(F31,J31,L31,N31,H31,P31)</f>
        <v>-41280000</v>
      </c>
      <c r="S31" s="3"/>
      <c r="T31" s="3">
        <v>0</v>
      </c>
      <c r="U31" s="3"/>
      <c r="V31" s="3">
        <f>SUM(R31,T31)</f>
        <v>-41280000</v>
      </c>
    </row>
    <row r="32" spans="1:22" ht="16.149999999999999" customHeight="1">
      <c r="A32" s="19" t="s">
        <v>181</v>
      </c>
      <c r="E32" s="3"/>
      <c r="F32" s="4">
        <v>0</v>
      </c>
      <c r="G32" s="3"/>
      <c r="H32" s="4">
        <v>0</v>
      </c>
      <c r="I32" s="3"/>
      <c r="J32" s="4">
        <v>0</v>
      </c>
      <c r="K32" s="3"/>
      <c r="L32" s="4">
        <v>0</v>
      </c>
      <c r="M32" s="3"/>
      <c r="N32" s="4">
        <v>31755725</v>
      </c>
      <c r="O32" s="3"/>
      <c r="P32" s="4">
        <v>-3619609</v>
      </c>
      <c r="Q32" s="3"/>
      <c r="R32" s="4">
        <f t="shared" si="3"/>
        <v>28136116</v>
      </c>
      <c r="S32" s="3"/>
      <c r="T32" s="4">
        <v>-85195</v>
      </c>
      <c r="U32" s="3"/>
      <c r="V32" s="4">
        <f>SUM(R32,T32)</f>
        <v>28050921</v>
      </c>
    </row>
    <row r="33" spans="1:22" ht="16.149999999999999" customHeight="1">
      <c r="A33" s="5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6.149999999999999" customHeight="1" thickBot="1">
      <c r="A34" s="20" t="s">
        <v>210</v>
      </c>
      <c r="E34" s="3"/>
      <c r="F34" s="5">
        <f>SUM(F24:F32)</f>
        <v>84000000</v>
      </c>
      <c r="G34" s="3"/>
      <c r="H34" s="5">
        <f>SUM(H24:H32)</f>
        <v>435680207</v>
      </c>
      <c r="I34" s="3"/>
      <c r="J34" s="5">
        <f>SUM(J24:J32)</f>
        <v>-3525800</v>
      </c>
      <c r="K34" s="3"/>
      <c r="L34" s="5">
        <f>SUM(L24:L32)</f>
        <v>8400000</v>
      </c>
      <c r="M34" s="3"/>
      <c r="N34" s="5">
        <f>SUM(N24:N32)</f>
        <v>-4453973</v>
      </c>
      <c r="O34" s="3"/>
      <c r="P34" s="5">
        <f>SUM(P24:P32)</f>
        <v>-3492654</v>
      </c>
      <c r="Q34" s="3"/>
      <c r="R34" s="5">
        <f>SUM(R24:R32)</f>
        <v>516607780</v>
      </c>
      <c r="S34" s="3"/>
      <c r="T34" s="5">
        <f>SUM(T24:T32)</f>
        <v>3984950</v>
      </c>
      <c r="U34" s="3"/>
      <c r="V34" s="5">
        <f>SUM(V24:V32)</f>
        <v>520592730</v>
      </c>
    </row>
    <row r="35" spans="1:22" ht="16.149999999999999" customHeight="1" thickTop="1">
      <c r="A35" s="20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6.149999999999999" customHeight="1">
      <c r="A36" s="20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6.149999999999999" customHeight="1">
      <c r="A37" s="20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16.149999999999999" customHeight="1">
      <c r="A38" s="20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15" customHeight="1">
      <c r="A39" s="20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7.25" customHeight="1">
      <c r="A40" s="20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6.149999999999999" customHeight="1">
      <c r="A41" s="143" t="s">
        <v>78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</row>
    <row r="42" spans="1:22" ht="16.149999999999999" customHeight="1">
      <c r="A42" s="144" t="s">
        <v>122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</row>
    <row r="43" spans="1:22" ht="15.75" customHeight="1">
      <c r="A43" s="20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2.15" customHeight="1">
      <c r="A44" s="146" t="str">
        <f>'[3]2-4'!A52</f>
        <v>The accompanying condensed notes are an integral part of these interim financial information.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</row>
  </sheetData>
  <mergeCells count="6">
    <mergeCell ref="A44:V44"/>
    <mergeCell ref="F6:V6"/>
    <mergeCell ref="F7:R7"/>
    <mergeCell ref="L9:N9"/>
    <mergeCell ref="A41:V41"/>
    <mergeCell ref="A42:V42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2F74-0DAA-48A0-A585-BE367CAF3E1C}">
  <sheetPr>
    <tabColor rgb="FF00B050"/>
  </sheetPr>
  <dimension ref="A1:P36"/>
  <sheetViews>
    <sheetView topLeftCell="A3" zoomScaleNormal="100" zoomScaleSheetLayoutView="85" workbookViewId="0">
      <selection activeCell="B19" sqref="B19"/>
    </sheetView>
  </sheetViews>
  <sheetFormatPr defaultColWidth="9.140625" defaultRowHeight="16.5" customHeight="1"/>
  <cols>
    <col min="1" max="1" width="1.7109375" style="31" customWidth="1"/>
    <col min="2" max="2" width="48.5703125" style="31" customWidth="1"/>
    <col min="3" max="3" width="7.85546875" style="29" customWidth="1"/>
    <col min="4" max="4" width="6.7109375" style="29" customWidth="1"/>
    <col min="5" max="5" width="1" style="102" customWidth="1"/>
    <col min="6" max="6" width="14.7109375" style="102" customWidth="1"/>
    <col min="7" max="7" width="1" style="102" customWidth="1"/>
    <col min="8" max="8" width="14.7109375" style="102" customWidth="1"/>
    <col min="9" max="9" width="1" style="102" customWidth="1"/>
    <col min="10" max="10" width="14.7109375" style="102" customWidth="1"/>
    <col min="11" max="11" width="1" style="102" customWidth="1"/>
    <col min="12" max="12" width="14.7109375" style="102" customWidth="1"/>
    <col min="13" max="13" width="1" style="102" customWidth="1"/>
    <col min="14" max="14" width="13.42578125" style="102" customWidth="1"/>
    <col min="15" max="16384" width="9.140625" style="31"/>
  </cols>
  <sheetData>
    <row r="1" spans="1:14" s="65" customFormat="1" ht="16.5" customHeight="1">
      <c r="A1" s="59" t="str">
        <f>'7'!A1</f>
        <v>AddTech Hub Public Company Limited</v>
      </c>
      <c r="C1" s="75"/>
      <c r="D1" s="75"/>
      <c r="F1" s="98"/>
      <c r="J1" s="98"/>
      <c r="L1" s="98"/>
      <c r="N1" s="98"/>
    </row>
    <row r="2" spans="1:14" s="65" customFormat="1" ht="16.5" customHeight="1">
      <c r="A2" s="65" t="s">
        <v>84</v>
      </c>
      <c r="C2" s="75"/>
      <c r="D2" s="75"/>
      <c r="F2" s="98"/>
      <c r="J2" s="98"/>
      <c r="L2" s="98"/>
      <c r="N2" s="98"/>
    </row>
    <row r="3" spans="1:14" s="65" customFormat="1" ht="16.5" customHeight="1">
      <c r="A3" s="99" t="str">
        <f>+'7'!A3</f>
        <v>For the nine-month period ended 30 September 2025</v>
      </c>
      <c r="B3" s="99"/>
      <c r="C3" s="70"/>
      <c r="D3" s="70"/>
      <c r="E3" s="99"/>
      <c r="F3" s="100"/>
      <c r="G3" s="99"/>
      <c r="H3" s="99"/>
      <c r="I3" s="99"/>
      <c r="J3" s="100"/>
      <c r="K3" s="99"/>
      <c r="L3" s="100"/>
      <c r="M3" s="99"/>
      <c r="N3" s="100"/>
    </row>
    <row r="4" spans="1:14" ht="16.5" customHeight="1">
      <c r="A4" s="56"/>
      <c r="B4" s="56"/>
      <c r="C4" s="36"/>
      <c r="D4" s="36"/>
      <c r="E4" s="101"/>
      <c r="F4" s="34"/>
      <c r="G4" s="101"/>
      <c r="H4" s="101"/>
      <c r="I4" s="101"/>
    </row>
    <row r="5" spans="1:14" ht="16.5" customHeight="1">
      <c r="A5" s="56"/>
      <c r="B5" s="56"/>
      <c r="C5" s="36"/>
      <c r="D5" s="36"/>
      <c r="E5" s="101"/>
      <c r="F5" s="34"/>
      <c r="G5" s="101"/>
      <c r="H5" s="101"/>
      <c r="I5" s="101"/>
    </row>
    <row r="6" spans="1:14" ht="15.6" customHeight="1">
      <c r="A6" s="56"/>
      <c r="B6" s="56"/>
      <c r="C6" s="36"/>
      <c r="D6" s="36"/>
      <c r="E6" s="56"/>
      <c r="F6" s="136" t="s">
        <v>66</v>
      </c>
      <c r="G6" s="136"/>
      <c r="H6" s="136"/>
      <c r="I6" s="136"/>
      <c r="J6" s="136"/>
      <c r="K6" s="136"/>
      <c r="L6" s="136"/>
      <c r="M6" s="136"/>
      <c r="N6" s="136"/>
    </row>
    <row r="7" spans="1:14" ht="15.6" customHeight="1">
      <c r="A7" s="56"/>
      <c r="B7" s="56"/>
      <c r="C7" s="36"/>
      <c r="D7" s="36"/>
      <c r="E7" s="56"/>
      <c r="F7" s="36"/>
      <c r="G7" s="36"/>
      <c r="H7" s="103" t="s">
        <v>107</v>
      </c>
      <c r="I7" s="36"/>
      <c r="J7" s="36"/>
      <c r="K7" s="36"/>
      <c r="L7" s="36"/>
      <c r="M7" s="36"/>
      <c r="N7" s="36"/>
    </row>
    <row r="8" spans="1:14" ht="15.6" customHeight="1">
      <c r="E8" s="34"/>
      <c r="F8" s="34" t="s">
        <v>23</v>
      </c>
      <c r="G8" s="34"/>
      <c r="H8" s="34" t="s">
        <v>108</v>
      </c>
      <c r="I8" s="34"/>
      <c r="J8" s="137" t="s">
        <v>21</v>
      </c>
      <c r="K8" s="137"/>
      <c r="L8" s="137"/>
      <c r="M8" s="104"/>
    </row>
    <row r="9" spans="1:14" ht="15.6" customHeight="1">
      <c r="E9" s="34"/>
      <c r="F9" s="74" t="s">
        <v>38</v>
      </c>
      <c r="G9" s="34"/>
      <c r="H9" s="34" t="s">
        <v>109</v>
      </c>
      <c r="I9" s="34"/>
      <c r="J9" s="74" t="s">
        <v>152</v>
      </c>
      <c r="K9" s="34"/>
      <c r="L9" s="34"/>
      <c r="M9" s="34"/>
      <c r="N9" s="34" t="s">
        <v>26</v>
      </c>
    </row>
    <row r="10" spans="1:14" ht="15.6" customHeight="1">
      <c r="E10" s="34"/>
      <c r="F10" s="74" t="s">
        <v>24</v>
      </c>
      <c r="G10" s="34"/>
      <c r="H10" s="34" t="s">
        <v>110</v>
      </c>
      <c r="I10" s="34"/>
      <c r="J10" s="74" t="s">
        <v>143</v>
      </c>
      <c r="K10" s="34"/>
      <c r="L10" s="74" t="s">
        <v>25</v>
      </c>
      <c r="M10" s="34"/>
      <c r="N10" s="34" t="s">
        <v>57</v>
      </c>
    </row>
    <row r="11" spans="1:14" ht="15.6" customHeight="1">
      <c r="A11" s="105"/>
      <c r="B11" s="105"/>
      <c r="D11" s="30" t="s">
        <v>4</v>
      </c>
      <c r="E11" s="34"/>
      <c r="F11" s="37" t="s">
        <v>0</v>
      </c>
      <c r="G11" s="34"/>
      <c r="H11" s="37" t="s">
        <v>0</v>
      </c>
      <c r="I11" s="34"/>
      <c r="J11" s="73" t="s">
        <v>0</v>
      </c>
      <c r="K11" s="74"/>
      <c r="L11" s="73" t="s">
        <v>0</v>
      </c>
      <c r="M11" s="34"/>
      <c r="N11" s="73" t="s">
        <v>0</v>
      </c>
    </row>
    <row r="12" spans="1:14" ht="15.6" customHeight="1">
      <c r="A12" s="20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5.6" customHeight="1">
      <c r="A13" s="60" t="s">
        <v>135</v>
      </c>
      <c r="E13" s="3"/>
      <c r="F13" s="3">
        <v>80000000</v>
      </c>
      <c r="G13" s="3"/>
      <c r="H13" s="3">
        <v>409284207</v>
      </c>
      <c r="I13" s="3"/>
      <c r="J13" s="3">
        <v>8000000</v>
      </c>
      <c r="K13" s="3"/>
      <c r="L13" s="3">
        <v>26234603</v>
      </c>
      <c r="M13" s="3"/>
      <c r="N13" s="3">
        <f>SUM(F13:L13)</f>
        <v>523518810</v>
      </c>
    </row>
    <row r="14" spans="1:14" ht="8.1" customHeight="1">
      <c r="A14" s="60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5.6" customHeight="1">
      <c r="A15" s="60" t="s">
        <v>50</v>
      </c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5.6" customHeight="1">
      <c r="A16" s="83" t="s">
        <v>153</v>
      </c>
      <c r="D16" s="29">
        <v>18</v>
      </c>
      <c r="E16" s="3"/>
      <c r="F16" s="3">
        <v>0</v>
      </c>
      <c r="G16" s="3"/>
      <c r="H16" s="3">
        <v>0</v>
      </c>
      <c r="I16" s="3"/>
      <c r="J16" s="3">
        <v>0</v>
      </c>
      <c r="K16" s="3"/>
      <c r="L16" s="3">
        <v>-59200000</v>
      </c>
      <c r="M16" s="3"/>
      <c r="N16" s="3">
        <f>SUM(L16,J16,F16,H16)</f>
        <v>-59200000</v>
      </c>
    </row>
    <row r="17" spans="1:16" ht="15.6" customHeight="1">
      <c r="A17" s="19" t="s">
        <v>74</v>
      </c>
      <c r="E17" s="3"/>
      <c r="F17" s="4">
        <v>0</v>
      </c>
      <c r="G17" s="3"/>
      <c r="H17" s="4">
        <v>0</v>
      </c>
      <c r="I17" s="3"/>
      <c r="J17" s="4">
        <v>0</v>
      </c>
      <c r="K17" s="3"/>
      <c r="L17" s="4">
        <v>49538348</v>
      </c>
      <c r="M17" s="3"/>
      <c r="N17" s="4">
        <f>SUM(L17,J17,F17,H17)</f>
        <v>49538348</v>
      </c>
    </row>
    <row r="18" spans="1:16" ht="15.6" customHeight="1">
      <c r="A18" s="60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6" ht="15.6" customHeight="1" thickBot="1">
      <c r="A19" s="20" t="s">
        <v>209</v>
      </c>
      <c r="E19" s="3"/>
      <c r="F19" s="5">
        <f>SUM(F13:F17)</f>
        <v>80000000</v>
      </c>
      <c r="G19" s="3"/>
      <c r="H19" s="5">
        <f>SUM(H13:H17)</f>
        <v>409284207</v>
      </c>
      <c r="I19" s="3"/>
      <c r="J19" s="5">
        <f>SUM(J13:J17)</f>
        <v>8000000</v>
      </c>
      <c r="K19" s="3"/>
      <c r="L19" s="5">
        <f>SUM(L13:L17)</f>
        <v>16572951</v>
      </c>
      <c r="M19" s="3"/>
      <c r="N19" s="5">
        <f>SUM(N13:N17)</f>
        <v>513857158</v>
      </c>
    </row>
    <row r="20" spans="1:16" ht="16.5" customHeight="1" thickTop="1">
      <c r="A20" s="20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6" ht="15.6" customHeight="1">
      <c r="A21" s="60" t="s">
        <v>148</v>
      </c>
      <c r="E21" s="3"/>
      <c r="F21" s="3">
        <v>80000000</v>
      </c>
      <c r="G21" s="3"/>
      <c r="H21" s="3">
        <v>409284207</v>
      </c>
      <c r="I21" s="3"/>
      <c r="J21" s="3">
        <v>8000000</v>
      </c>
      <c r="K21" s="3"/>
      <c r="L21" s="3">
        <v>17178358</v>
      </c>
      <c r="M21" s="3"/>
      <c r="N21" s="3">
        <v>514462565</v>
      </c>
    </row>
    <row r="22" spans="1:16" ht="8.1" customHeight="1">
      <c r="A22" s="60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6" ht="15.6" customHeight="1">
      <c r="A23" s="60" t="s">
        <v>50</v>
      </c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6" ht="15.6" customHeight="1">
      <c r="A24" s="83" t="s">
        <v>172</v>
      </c>
      <c r="D24" s="29">
        <v>16</v>
      </c>
      <c r="E24" s="3"/>
      <c r="F24" s="3">
        <v>4000000</v>
      </c>
      <c r="G24" s="3"/>
      <c r="H24" s="3">
        <v>26396000</v>
      </c>
      <c r="I24" s="3"/>
      <c r="J24" s="3">
        <v>0</v>
      </c>
      <c r="K24" s="3"/>
      <c r="L24" s="3">
        <v>0</v>
      </c>
      <c r="M24" s="3"/>
      <c r="N24" s="3">
        <f t="shared" ref="N24:N25" si="0">SUM(L24,J24,F24,H24)</f>
        <v>30396000</v>
      </c>
    </row>
    <row r="25" spans="1:16" ht="15.6" customHeight="1">
      <c r="A25" s="83" t="s">
        <v>173</v>
      </c>
      <c r="D25" s="29">
        <v>17</v>
      </c>
      <c r="E25" s="3"/>
      <c r="F25" s="3">
        <v>0</v>
      </c>
      <c r="G25" s="3"/>
      <c r="H25" s="3">
        <v>0</v>
      </c>
      <c r="I25" s="3"/>
      <c r="J25" s="3">
        <v>400000</v>
      </c>
      <c r="K25" s="3"/>
      <c r="L25" s="3">
        <v>-400000</v>
      </c>
      <c r="M25" s="3"/>
      <c r="N25" s="3">
        <f t="shared" si="0"/>
        <v>0</v>
      </c>
    </row>
    <row r="26" spans="1:16" ht="15.6" customHeight="1">
      <c r="A26" s="83" t="s">
        <v>153</v>
      </c>
      <c r="D26" s="29">
        <v>18</v>
      </c>
      <c r="E26" s="3"/>
      <c r="F26" s="3">
        <v>0</v>
      </c>
      <c r="G26" s="3"/>
      <c r="H26" s="3">
        <v>0</v>
      </c>
      <c r="I26" s="3"/>
      <c r="J26" s="3">
        <v>0</v>
      </c>
      <c r="K26" s="3"/>
      <c r="L26" s="3">
        <v>-41280000</v>
      </c>
      <c r="M26" s="3"/>
      <c r="N26" s="3">
        <f>SUM(L26,J26,F26,H26)</f>
        <v>-41280000</v>
      </c>
    </row>
    <row r="27" spans="1:16" ht="15.6" customHeight="1">
      <c r="A27" s="19" t="s">
        <v>74</v>
      </c>
      <c r="E27" s="3"/>
      <c r="F27" s="4">
        <v>0</v>
      </c>
      <c r="G27" s="3"/>
      <c r="H27" s="4">
        <v>0</v>
      </c>
      <c r="I27" s="3"/>
      <c r="J27" s="4">
        <v>0</v>
      </c>
      <c r="K27" s="3"/>
      <c r="L27" s="4">
        <v>45901621</v>
      </c>
      <c r="M27" s="3"/>
      <c r="N27" s="4">
        <f>SUM(L27,J27,F27,H27)</f>
        <v>45901621</v>
      </c>
    </row>
    <row r="28" spans="1:16" ht="15.6" customHeight="1">
      <c r="A28" s="60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6" ht="15.6" customHeight="1" thickBot="1">
      <c r="A29" s="20" t="s">
        <v>210</v>
      </c>
      <c r="E29" s="3"/>
      <c r="F29" s="5">
        <f>SUM(F21:F27)</f>
        <v>84000000</v>
      </c>
      <c r="G29" s="3"/>
      <c r="H29" s="5">
        <f>SUM(H21:H27)</f>
        <v>435680207</v>
      </c>
      <c r="I29" s="3"/>
      <c r="J29" s="5">
        <f>SUM(J21:J27)</f>
        <v>8400000</v>
      </c>
      <c r="K29" s="3"/>
      <c r="L29" s="5">
        <f>SUM(L21:L27)</f>
        <v>21399979</v>
      </c>
      <c r="M29" s="3"/>
      <c r="N29" s="5">
        <f>SUM(N21:N27)</f>
        <v>549480186</v>
      </c>
    </row>
    <row r="30" spans="1:16" ht="15.6" customHeight="1" thickTop="1">
      <c r="A30" s="20"/>
      <c r="E30" s="3"/>
      <c r="F30" s="3"/>
      <c r="G30" s="3"/>
      <c r="H30" s="3"/>
      <c r="I30" s="3"/>
      <c r="J30" s="3"/>
      <c r="K30" s="3"/>
      <c r="L30" s="3"/>
      <c r="M30" s="3"/>
      <c r="N30" s="3"/>
      <c r="P30" s="134"/>
    </row>
    <row r="31" spans="1:16" ht="16.5" customHeight="1">
      <c r="A31" s="20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6" ht="12.75" customHeight="1">
      <c r="A32" s="20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5.6" customHeight="1">
      <c r="A33" s="143" t="s">
        <v>78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</row>
    <row r="34" spans="1:14" ht="15.6" customHeight="1">
      <c r="A34" s="144" t="s">
        <v>122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</row>
    <row r="35" spans="1:14" ht="10.5" customHeight="1"/>
    <row r="36" spans="1:14" ht="22.15" customHeight="1">
      <c r="A36" s="146" t="str">
        <f>'[3]2-4'!A52</f>
        <v>The accompanying condensed notes are an integral part of these interim financial information.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</row>
  </sheetData>
  <mergeCells count="5">
    <mergeCell ref="F6:N6"/>
    <mergeCell ref="J8:L8"/>
    <mergeCell ref="A33:N33"/>
    <mergeCell ref="A34:N34"/>
    <mergeCell ref="A36:N3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4F20-0A4F-40D4-B8F8-ECBD744A67C7}">
  <sheetPr>
    <tabColor rgb="FF00B050"/>
  </sheetPr>
  <dimension ref="A1:L112"/>
  <sheetViews>
    <sheetView topLeftCell="A46" zoomScaleNormal="100" zoomScaleSheetLayoutView="85" workbookViewId="0">
      <selection activeCell="D59" sqref="D59"/>
    </sheetView>
  </sheetViews>
  <sheetFormatPr defaultColWidth="9.140625" defaultRowHeight="16.5" customHeight="1"/>
  <cols>
    <col min="1" max="2" width="1.7109375" style="71" customWidth="1"/>
    <col min="3" max="3" width="45" style="71" customWidth="1"/>
    <col min="4" max="4" width="6.28515625" style="61" customWidth="1"/>
    <col min="5" max="5" width="0.85546875" style="71" customWidth="1"/>
    <col min="6" max="6" width="12.7109375" style="72" customWidth="1"/>
    <col min="7" max="7" width="0.85546875" style="71" customWidth="1"/>
    <col min="8" max="8" width="12.7109375" style="72" customWidth="1"/>
    <col min="9" max="9" width="0.85546875" style="71" customWidth="1"/>
    <col min="10" max="10" width="12.7109375" style="72" customWidth="1"/>
    <col min="11" max="11" width="0.85546875" style="72" customWidth="1"/>
    <col min="12" max="12" width="12.7109375" style="72" customWidth="1"/>
    <col min="13" max="13" width="11.85546875" style="71" bestFit="1" customWidth="1"/>
    <col min="14" max="16384" width="9.140625" style="71"/>
  </cols>
  <sheetData>
    <row r="1" spans="1:12" s="65" customFormat="1" ht="16.5" customHeight="1">
      <c r="A1" s="59" t="s">
        <v>90</v>
      </c>
      <c r="B1" s="60"/>
      <c r="C1" s="60"/>
      <c r="D1" s="61"/>
      <c r="E1" s="62"/>
      <c r="F1" s="63"/>
      <c r="G1" s="62"/>
      <c r="H1" s="63"/>
      <c r="I1" s="62"/>
      <c r="J1" s="64"/>
      <c r="K1" s="63"/>
      <c r="L1" s="64"/>
    </row>
    <row r="2" spans="1:12" s="65" customFormat="1" ht="16.5" customHeight="1">
      <c r="A2" s="60" t="s">
        <v>30</v>
      </c>
      <c r="B2" s="60"/>
      <c r="C2" s="60"/>
      <c r="D2" s="61"/>
      <c r="E2" s="62"/>
      <c r="F2" s="63"/>
      <c r="G2" s="62"/>
      <c r="H2" s="63"/>
      <c r="I2" s="62"/>
      <c r="J2" s="63"/>
      <c r="K2" s="63"/>
      <c r="L2" s="63"/>
    </row>
    <row r="3" spans="1:12" s="65" customFormat="1" ht="16.5" customHeight="1">
      <c r="A3" s="66" t="s">
        <v>207</v>
      </c>
      <c r="B3" s="66"/>
      <c r="C3" s="66"/>
      <c r="D3" s="67"/>
      <c r="E3" s="68"/>
      <c r="F3" s="69"/>
      <c r="G3" s="68"/>
      <c r="H3" s="69"/>
      <c r="I3" s="68"/>
      <c r="J3" s="69"/>
      <c r="K3" s="69"/>
      <c r="L3" s="69"/>
    </row>
    <row r="4" spans="1:12" s="65" customFormat="1" ht="16.5" customHeight="1">
      <c r="A4" s="60"/>
      <c r="B4" s="60"/>
      <c r="C4" s="60"/>
      <c r="D4" s="61"/>
      <c r="E4" s="62"/>
      <c r="F4" s="63"/>
      <c r="G4" s="62"/>
      <c r="H4" s="63"/>
      <c r="I4" s="62"/>
      <c r="J4" s="63"/>
      <c r="K4" s="63"/>
      <c r="L4" s="63"/>
    </row>
    <row r="5" spans="1:12" s="65" customFormat="1" ht="16.5" customHeight="1">
      <c r="A5" s="60"/>
      <c r="B5" s="60"/>
      <c r="C5" s="60"/>
      <c r="D5" s="61"/>
      <c r="E5" s="62"/>
      <c r="F5" s="63"/>
      <c r="G5" s="62"/>
      <c r="H5" s="63"/>
      <c r="I5" s="62"/>
      <c r="J5" s="63"/>
      <c r="K5" s="63"/>
      <c r="L5" s="63"/>
    </row>
    <row r="6" spans="1:12" s="65" customFormat="1" ht="16.5" customHeight="1">
      <c r="A6" s="60"/>
      <c r="B6" s="60"/>
      <c r="C6" s="60"/>
      <c r="D6" s="61"/>
      <c r="E6" s="62"/>
      <c r="F6" s="154" t="s">
        <v>80</v>
      </c>
      <c r="G6" s="154"/>
      <c r="H6" s="154"/>
      <c r="I6" s="62"/>
      <c r="J6" s="154" t="s">
        <v>81</v>
      </c>
      <c r="K6" s="154"/>
      <c r="L6" s="154"/>
    </row>
    <row r="7" spans="1:12" s="65" customFormat="1" ht="16.5" customHeight="1">
      <c r="A7" s="60"/>
      <c r="B7" s="60"/>
      <c r="C7" s="60"/>
      <c r="D7" s="61"/>
      <c r="E7" s="62"/>
      <c r="F7" s="155" t="s">
        <v>79</v>
      </c>
      <c r="G7" s="155"/>
      <c r="H7" s="155"/>
      <c r="I7" s="61"/>
      <c r="J7" s="156" t="s">
        <v>79</v>
      </c>
      <c r="K7" s="156"/>
      <c r="L7" s="156"/>
    </row>
    <row r="8" spans="1:12" ht="16.5" customHeight="1">
      <c r="E8" s="72"/>
      <c r="F8" s="17" t="s">
        <v>147</v>
      </c>
      <c r="G8" s="18"/>
      <c r="H8" s="17" t="s">
        <v>134</v>
      </c>
      <c r="I8" s="18"/>
      <c r="J8" s="17" t="s">
        <v>147</v>
      </c>
      <c r="K8" s="18"/>
      <c r="L8" s="17" t="s">
        <v>134</v>
      </c>
    </row>
    <row r="9" spans="1:12" s="65" customFormat="1" ht="16.5" customHeight="1">
      <c r="A9" s="71"/>
      <c r="B9" s="71"/>
      <c r="C9" s="71"/>
      <c r="D9" s="70" t="s">
        <v>4</v>
      </c>
      <c r="E9" s="71"/>
      <c r="F9" s="73" t="s">
        <v>0</v>
      </c>
      <c r="G9" s="74"/>
      <c r="H9" s="73" t="s">
        <v>0</v>
      </c>
      <c r="I9" s="72"/>
      <c r="J9" s="73" t="s">
        <v>0</v>
      </c>
      <c r="K9" s="74"/>
      <c r="L9" s="73" t="s">
        <v>0</v>
      </c>
    </row>
    <row r="10" spans="1:12" s="65" customFormat="1" ht="16.5" customHeight="1">
      <c r="A10" s="71"/>
      <c r="B10" s="71"/>
      <c r="C10" s="71"/>
      <c r="D10" s="75"/>
      <c r="E10" s="71"/>
      <c r="F10" s="74"/>
      <c r="G10" s="76"/>
      <c r="H10" s="74"/>
      <c r="I10" s="71"/>
      <c r="J10" s="74"/>
      <c r="K10" s="76"/>
      <c r="L10" s="74"/>
    </row>
    <row r="11" spans="1:12" ht="16.5" customHeight="1">
      <c r="A11" s="60" t="s">
        <v>27</v>
      </c>
      <c r="B11" s="65"/>
      <c r="C11" s="65"/>
      <c r="D11" s="75"/>
      <c r="E11" s="61"/>
      <c r="F11" s="77"/>
      <c r="G11" s="61"/>
      <c r="H11" s="77"/>
      <c r="I11" s="61"/>
      <c r="J11" s="78"/>
      <c r="K11" s="78"/>
      <c r="L11" s="78"/>
    </row>
    <row r="12" spans="1:12" ht="16.5" customHeight="1">
      <c r="A12" s="71" t="s">
        <v>192</v>
      </c>
      <c r="B12" s="65"/>
      <c r="C12" s="65"/>
      <c r="D12" s="79"/>
      <c r="E12" s="61"/>
      <c r="F12" s="7">
        <v>36693688</v>
      </c>
      <c r="G12" s="14"/>
      <c r="H12" s="7">
        <v>27278770</v>
      </c>
      <c r="I12" s="58"/>
      <c r="J12" s="7">
        <v>44538881</v>
      </c>
      <c r="K12" s="58"/>
      <c r="L12" s="7">
        <v>49273064</v>
      </c>
    </row>
    <row r="13" spans="1:12" ht="16.5" customHeight="1">
      <c r="A13" s="71" t="s">
        <v>31</v>
      </c>
      <c r="B13" s="65"/>
      <c r="C13" s="65"/>
      <c r="E13" s="61"/>
      <c r="F13" s="7"/>
      <c r="G13" s="14"/>
      <c r="H13" s="7"/>
      <c r="I13" s="14"/>
      <c r="J13" s="7"/>
      <c r="K13" s="14"/>
      <c r="L13" s="7"/>
    </row>
    <row r="14" spans="1:12" ht="16.5" customHeight="1">
      <c r="A14" s="60"/>
      <c r="B14" s="80" t="s">
        <v>86</v>
      </c>
      <c r="C14" s="80"/>
      <c r="E14" s="61"/>
      <c r="F14" s="7"/>
      <c r="G14" s="14"/>
      <c r="H14" s="7"/>
      <c r="I14" s="14"/>
      <c r="J14" s="7"/>
      <c r="K14" s="14"/>
      <c r="L14" s="7"/>
    </row>
    <row r="15" spans="1:12" ht="16.5" customHeight="1">
      <c r="A15" s="60"/>
      <c r="B15" s="80"/>
      <c r="C15" s="80" t="s">
        <v>67</v>
      </c>
      <c r="D15" s="61">
        <v>12</v>
      </c>
      <c r="E15" s="61"/>
      <c r="F15" s="7">
        <v>446874</v>
      </c>
      <c r="G15" s="14"/>
      <c r="H15" s="7">
        <v>461252</v>
      </c>
      <c r="I15" s="58"/>
      <c r="J15" s="7">
        <v>315040</v>
      </c>
      <c r="K15" s="58"/>
      <c r="L15" s="7">
        <v>278269</v>
      </c>
    </row>
    <row r="16" spans="1:12" ht="16.5" customHeight="1">
      <c r="A16" s="60"/>
      <c r="B16" s="80" t="s">
        <v>96</v>
      </c>
      <c r="C16" s="80"/>
      <c r="D16" s="61">
        <v>12</v>
      </c>
      <c r="E16" s="61"/>
      <c r="F16" s="7">
        <v>2301231</v>
      </c>
      <c r="G16" s="14"/>
      <c r="H16" s="7">
        <v>2233059</v>
      </c>
      <c r="I16" s="58"/>
      <c r="J16" s="7">
        <v>2212220</v>
      </c>
      <c r="K16" s="58"/>
      <c r="L16" s="7">
        <v>2233059</v>
      </c>
    </row>
    <row r="17" spans="1:12" ht="16.5" customHeight="1">
      <c r="A17" s="60"/>
      <c r="B17" s="81" t="s">
        <v>104</v>
      </c>
      <c r="C17" s="81"/>
      <c r="D17" s="61">
        <v>12</v>
      </c>
      <c r="E17" s="61"/>
      <c r="F17" s="7">
        <v>68549</v>
      </c>
      <c r="G17" s="14"/>
      <c r="H17" s="7">
        <v>141454</v>
      </c>
      <c r="I17" s="58"/>
      <c r="J17" s="7">
        <v>17903</v>
      </c>
      <c r="K17" s="58"/>
      <c r="L17" s="7">
        <v>11379</v>
      </c>
    </row>
    <row r="18" spans="1:12" ht="16.5" customHeight="1">
      <c r="A18" s="60"/>
      <c r="B18" s="81" t="s">
        <v>154</v>
      </c>
      <c r="C18" s="81"/>
      <c r="E18" s="61"/>
      <c r="F18" s="7">
        <v>0</v>
      </c>
      <c r="G18" s="14"/>
      <c r="H18" s="7">
        <v>-48916</v>
      </c>
      <c r="I18" s="58"/>
      <c r="J18" s="7">
        <v>0</v>
      </c>
      <c r="K18" s="58"/>
      <c r="L18" s="7">
        <v>0</v>
      </c>
    </row>
    <row r="19" spans="1:12" ht="16.5" customHeight="1">
      <c r="A19" s="60"/>
      <c r="B19" s="81" t="s">
        <v>174</v>
      </c>
      <c r="C19" s="81"/>
      <c r="E19" s="61"/>
      <c r="F19" s="7">
        <v>47156</v>
      </c>
      <c r="G19" s="14"/>
      <c r="H19" s="7">
        <v>0</v>
      </c>
      <c r="I19" s="58"/>
      <c r="J19" s="7">
        <v>0</v>
      </c>
      <c r="K19" s="58"/>
      <c r="L19" s="7">
        <v>0</v>
      </c>
    </row>
    <row r="20" spans="1:12" ht="16.5" customHeight="1">
      <c r="A20" s="60"/>
      <c r="B20" s="81" t="s">
        <v>120</v>
      </c>
      <c r="C20" s="81"/>
      <c r="D20" s="61">
        <v>8</v>
      </c>
      <c r="E20" s="61"/>
      <c r="F20" s="7">
        <v>-449010</v>
      </c>
      <c r="G20" s="14"/>
      <c r="H20" s="7">
        <v>-325300</v>
      </c>
      <c r="I20" s="58"/>
      <c r="J20" s="7">
        <v>-449010</v>
      </c>
      <c r="K20" s="58"/>
      <c r="L20" s="7">
        <v>-325300</v>
      </c>
    </row>
    <row r="21" spans="1:12" ht="16.5" customHeight="1">
      <c r="A21" s="60"/>
      <c r="B21" s="82" t="s">
        <v>32</v>
      </c>
      <c r="C21" s="82"/>
      <c r="E21" s="61"/>
      <c r="F21" s="7">
        <v>-2953667</v>
      </c>
      <c r="G21" s="14"/>
      <c r="H21" s="7">
        <v>-3774724</v>
      </c>
      <c r="I21" s="58"/>
      <c r="J21" s="7">
        <v>-2851741</v>
      </c>
      <c r="K21" s="58"/>
      <c r="L21" s="7">
        <v>-3770828</v>
      </c>
    </row>
    <row r="22" spans="1:12" ht="16.5" customHeight="1">
      <c r="A22" s="60"/>
      <c r="B22" s="82" t="s">
        <v>42</v>
      </c>
      <c r="C22" s="82"/>
      <c r="E22" s="61"/>
      <c r="F22" s="7">
        <v>176092</v>
      </c>
      <c r="G22" s="14"/>
      <c r="H22" s="7">
        <v>344714</v>
      </c>
      <c r="I22" s="58"/>
      <c r="J22" s="7">
        <v>175011</v>
      </c>
      <c r="K22" s="58"/>
      <c r="L22" s="7">
        <v>344714</v>
      </c>
    </row>
    <row r="23" spans="1:12" ht="16.5" customHeight="1">
      <c r="A23" s="60"/>
      <c r="B23" s="82" t="s">
        <v>103</v>
      </c>
      <c r="C23" s="82"/>
      <c r="D23" s="61">
        <v>20</v>
      </c>
      <c r="E23" s="61"/>
      <c r="F23" s="7">
        <v>0</v>
      </c>
      <c r="G23" s="14"/>
      <c r="H23" s="7">
        <v>0</v>
      </c>
      <c r="I23" s="58"/>
      <c r="J23" s="7">
        <v>-55820109</v>
      </c>
      <c r="K23" s="58"/>
      <c r="L23" s="7">
        <v>-51754371</v>
      </c>
    </row>
    <row r="24" spans="1:12" ht="16.5" customHeight="1">
      <c r="A24" s="60"/>
      <c r="B24" s="80" t="s">
        <v>155</v>
      </c>
      <c r="C24" s="80"/>
      <c r="E24" s="61"/>
      <c r="F24" s="7">
        <v>1359959</v>
      </c>
      <c r="G24" s="14"/>
      <c r="H24" s="7">
        <v>1301378</v>
      </c>
      <c r="I24" s="58"/>
      <c r="J24" s="7">
        <v>969910</v>
      </c>
      <c r="K24" s="58"/>
      <c r="L24" s="7">
        <v>921214</v>
      </c>
    </row>
    <row r="25" spans="1:12" ht="16.5" customHeight="1">
      <c r="A25" s="60"/>
      <c r="B25" s="80" t="s">
        <v>215</v>
      </c>
      <c r="C25" s="80"/>
      <c r="E25" s="61"/>
      <c r="F25" s="7">
        <v>139</v>
      </c>
      <c r="G25" s="14"/>
      <c r="H25" s="7">
        <v>163</v>
      </c>
      <c r="I25" s="58"/>
      <c r="J25" s="7">
        <v>0</v>
      </c>
      <c r="K25" s="58"/>
      <c r="L25" s="7">
        <v>0</v>
      </c>
    </row>
    <row r="26" spans="1:12" ht="16.5" customHeight="1">
      <c r="A26" s="60"/>
      <c r="B26" s="81" t="s">
        <v>137</v>
      </c>
      <c r="C26" s="80"/>
      <c r="D26" s="61">
        <v>10</v>
      </c>
      <c r="E26" s="61"/>
      <c r="F26" s="7">
        <v>16650747</v>
      </c>
      <c r="G26" s="14"/>
      <c r="H26" s="7">
        <v>12082566</v>
      </c>
      <c r="I26" s="58"/>
      <c r="J26" s="7">
        <v>0</v>
      </c>
      <c r="K26" s="58"/>
      <c r="L26" s="7">
        <v>0</v>
      </c>
    </row>
    <row r="27" spans="1:12" ht="16.5" customHeight="1">
      <c r="A27" s="60"/>
      <c r="B27" s="81" t="s">
        <v>179</v>
      </c>
      <c r="C27" s="80"/>
      <c r="D27" s="61">
        <v>10</v>
      </c>
      <c r="E27" s="61"/>
      <c r="F27" s="7">
        <v>0</v>
      </c>
      <c r="G27" s="14"/>
      <c r="H27" s="7">
        <v>0</v>
      </c>
      <c r="I27" s="58"/>
      <c r="J27" s="7">
        <v>5000000</v>
      </c>
      <c r="K27" s="58"/>
      <c r="L27" s="7">
        <v>0</v>
      </c>
    </row>
    <row r="28" spans="1:12" ht="16.5" customHeight="1">
      <c r="A28" s="60"/>
      <c r="B28" s="81" t="s">
        <v>156</v>
      </c>
      <c r="C28" s="80"/>
      <c r="E28" s="61"/>
      <c r="F28" s="7">
        <v>135753</v>
      </c>
      <c r="G28" s="14"/>
      <c r="H28" s="7">
        <v>-2092889</v>
      </c>
      <c r="I28" s="58"/>
      <c r="J28" s="7">
        <v>185851</v>
      </c>
      <c r="K28" s="58"/>
      <c r="L28" s="7">
        <v>-959811</v>
      </c>
    </row>
    <row r="29" spans="1:12" ht="16.5" customHeight="1">
      <c r="A29" s="83"/>
      <c r="B29" s="82" t="s">
        <v>45</v>
      </c>
      <c r="C29" s="82"/>
      <c r="D29" s="71"/>
      <c r="K29" s="71"/>
    </row>
    <row r="30" spans="1:12" ht="16.5" customHeight="1">
      <c r="A30" s="83"/>
      <c r="B30" s="84" t="s">
        <v>144</v>
      </c>
      <c r="C30" s="84"/>
      <c r="E30" s="61"/>
      <c r="F30" s="7">
        <v>1465406</v>
      </c>
      <c r="G30" s="14"/>
      <c r="H30" s="7">
        <v>29036521</v>
      </c>
      <c r="I30" s="58"/>
      <c r="J30" s="7">
        <v>3552731</v>
      </c>
      <c r="K30" s="58"/>
      <c r="L30" s="7">
        <v>14115066</v>
      </c>
    </row>
    <row r="31" spans="1:12" ht="16.5" customHeight="1">
      <c r="A31" s="83"/>
      <c r="B31" s="84" t="s">
        <v>82</v>
      </c>
      <c r="C31" s="82"/>
      <c r="E31" s="61"/>
      <c r="F31" s="7">
        <v>8106084</v>
      </c>
      <c r="G31" s="14"/>
      <c r="H31" s="7">
        <v>-523623</v>
      </c>
      <c r="I31" s="58"/>
      <c r="J31" s="7">
        <v>296090</v>
      </c>
      <c r="K31" s="58"/>
      <c r="L31" s="7">
        <v>-17364</v>
      </c>
    </row>
    <row r="32" spans="1:12" ht="16.5" customHeight="1">
      <c r="A32" s="83"/>
      <c r="B32" s="84" t="s">
        <v>157</v>
      </c>
      <c r="C32" s="82"/>
      <c r="E32" s="61"/>
      <c r="F32" s="7">
        <v>-71686</v>
      </c>
      <c r="G32" s="14"/>
      <c r="H32" s="7">
        <v>-3000</v>
      </c>
      <c r="I32" s="58"/>
      <c r="J32" s="7">
        <v>-71686</v>
      </c>
      <c r="K32" s="58"/>
      <c r="L32" s="7">
        <v>-3000</v>
      </c>
    </row>
    <row r="33" spans="1:12" ht="16.5" customHeight="1">
      <c r="A33" s="60"/>
      <c r="B33" s="84" t="s">
        <v>145</v>
      </c>
      <c r="C33" s="84"/>
      <c r="E33" s="61"/>
      <c r="F33" s="7">
        <v>-5913490</v>
      </c>
      <c r="G33" s="14"/>
      <c r="H33" s="7">
        <v>-8410467</v>
      </c>
      <c r="I33" s="58"/>
      <c r="J33" s="7">
        <v>1042529</v>
      </c>
      <c r="K33" s="58"/>
      <c r="L33" s="7">
        <v>-1693409</v>
      </c>
    </row>
    <row r="34" spans="1:12" ht="16.5" customHeight="1">
      <c r="A34" s="60"/>
      <c r="B34" s="84" t="s">
        <v>83</v>
      </c>
      <c r="C34" s="84"/>
      <c r="E34" s="61"/>
      <c r="F34" s="7">
        <v>-1131161</v>
      </c>
      <c r="G34" s="14"/>
      <c r="H34" s="7">
        <v>-142435</v>
      </c>
      <c r="I34" s="58"/>
      <c r="J34" s="7">
        <v>-38048</v>
      </c>
      <c r="K34" s="58"/>
      <c r="L34" s="7">
        <v>354209</v>
      </c>
    </row>
    <row r="35" spans="1:12" ht="16.5" customHeight="1">
      <c r="A35" s="60"/>
      <c r="B35" s="84" t="s">
        <v>186</v>
      </c>
      <c r="C35" s="84"/>
      <c r="E35" s="61"/>
      <c r="F35" s="7">
        <v>4228857</v>
      </c>
      <c r="G35" s="14"/>
      <c r="H35" s="7">
        <v>0</v>
      </c>
      <c r="I35" s="58"/>
      <c r="J35" s="7">
        <v>0</v>
      </c>
      <c r="K35" s="58"/>
      <c r="L35" s="7">
        <v>0</v>
      </c>
    </row>
    <row r="36" spans="1:12" s="65" customFormat="1" ht="16.5" customHeight="1">
      <c r="A36" s="71"/>
      <c r="B36" s="84" t="s">
        <v>140</v>
      </c>
      <c r="D36" s="61"/>
      <c r="E36" s="61"/>
      <c r="F36" s="6">
        <v>-176365</v>
      </c>
      <c r="G36" s="14"/>
      <c r="H36" s="6">
        <v>-77122</v>
      </c>
      <c r="I36" s="58"/>
      <c r="J36" s="6">
        <v>-176365</v>
      </c>
      <c r="K36" s="58"/>
      <c r="L36" s="6">
        <v>0</v>
      </c>
    </row>
    <row r="37" spans="1:12" s="65" customFormat="1" ht="16.5" customHeight="1">
      <c r="A37" s="71"/>
      <c r="B37" s="84"/>
      <c r="D37" s="61"/>
      <c r="E37" s="61"/>
      <c r="F37" s="7"/>
      <c r="G37" s="14"/>
      <c r="H37" s="7"/>
      <c r="I37" s="14"/>
      <c r="J37" s="7"/>
      <c r="K37" s="14"/>
      <c r="L37" s="7"/>
    </row>
    <row r="38" spans="1:12" s="65" customFormat="1" ht="16.5" customHeight="1">
      <c r="A38" s="81" t="s">
        <v>216</v>
      </c>
      <c r="B38" s="81"/>
      <c r="C38" s="81"/>
      <c r="D38" s="61"/>
      <c r="E38" s="61"/>
      <c r="F38" s="85">
        <f>SUM(F12:F36)</f>
        <v>60985156</v>
      </c>
      <c r="G38" s="85"/>
      <c r="H38" s="85">
        <f>SUM(H12:H36)</f>
        <v>57481401</v>
      </c>
      <c r="I38" s="85"/>
      <c r="J38" s="85">
        <f>SUM(J12:J36)</f>
        <v>-1100793</v>
      </c>
      <c r="K38" s="85"/>
      <c r="L38" s="85">
        <f>SUM(L12:L36)</f>
        <v>9006891</v>
      </c>
    </row>
    <row r="39" spans="1:12" s="65" customFormat="1" ht="16.5" customHeight="1">
      <c r="A39" s="86" t="s">
        <v>77</v>
      </c>
      <c r="B39" s="86"/>
      <c r="C39" s="86"/>
      <c r="D39" s="61"/>
      <c r="E39" s="61"/>
      <c r="F39" s="7">
        <v>-9272461</v>
      </c>
      <c r="G39" s="80"/>
      <c r="H39" s="7">
        <v>-8443238</v>
      </c>
      <c r="I39" s="87"/>
      <c r="J39" s="7">
        <v>-4293847</v>
      </c>
      <c r="K39" s="87"/>
      <c r="L39" s="7">
        <v>-4490244</v>
      </c>
    </row>
    <row r="40" spans="1:12" s="65" customFormat="1" ht="16.5" customHeight="1">
      <c r="A40" s="86" t="s">
        <v>132</v>
      </c>
      <c r="B40" s="86"/>
      <c r="C40" s="71" t="s">
        <v>204</v>
      </c>
      <c r="D40" s="61"/>
      <c r="E40" s="61"/>
      <c r="F40" s="6">
        <v>44383</v>
      </c>
      <c r="G40" s="80"/>
      <c r="H40" s="6">
        <v>819409</v>
      </c>
      <c r="I40" s="87"/>
      <c r="J40" s="6">
        <v>0</v>
      </c>
      <c r="K40" s="87"/>
      <c r="L40" s="6">
        <v>0</v>
      </c>
    </row>
    <row r="41" spans="1:12" s="65" customFormat="1" ht="16.5" customHeight="1">
      <c r="A41" s="71"/>
      <c r="D41" s="61"/>
      <c r="E41" s="61"/>
      <c r="F41" s="77"/>
      <c r="G41" s="61"/>
      <c r="H41" s="77"/>
      <c r="I41" s="61"/>
      <c r="J41" s="77"/>
      <c r="K41" s="61"/>
      <c r="L41" s="77"/>
    </row>
    <row r="42" spans="1:12" ht="16.5" customHeight="1">
      <c r="A42" s="83" t="s">
        <v>198</v>
      </c>
      <c r="B42" s="83"/>
      <c r="C42" s="60"/>
      <c r="E42" s="61"/>
      <c r="F42" s="6">
        <f>SUM(F38:F40)</f>
        <v>51757078</v>
      </c>
      <c r="G42" s="61"/>
      <c r="H42" s="6">
        <f>SUM(H38:H40)</f>
        <v>49857572</v>
      </c>
      <c r="I42" s="61"/>
      <c r="J42" s="6">
        <f>SUM(J38:J40)</f>
        <v>-5394640</v>
      </c>
      <c r="K42" s="61"/>
      <c r="L42" s="6">
        <f>SUM(L38:L40)</f>
        <v>4516647</v>
      </c>
    </row>
    <row r="43" spans="1:12" ht="16.5" customHeight="1">
      <c r="A43" s="83"/>
      <c r="B43" s="83"/>
      <c r="C43" s="60"/>
      <c r="E43" s="61"/>
      <c r="F43" s="7"/>
      <c r="G43" s="61"/>
      <c r="H43" s="7"/>
      <c r="I43" s="61"/>
      <c r="J43" s="7"/>
      <c r="K43" s="7"/>
      <c r="L43" s="7"/>
    </row>
    <row r="44" spans="1:12" ht="16.5" customHeight="1">
      <c r="A44" s="83"/>
      <c r="B44" s="83"/>
      <c r="C44" s="60"/>
      <c r="E44" s="61"/>
      <c r="F44" s="7"/>
      <c r="G44" s="61"/>
      <c r="H44" s="7"/>
      <c r="I44" s="61"/>
      <c r="J44" s="7"/>
      <c r="K44" s="7"/>
      <c r="L44" s="7"/>
    </row>
    <row r="45" spans="1:12" ht="16.5" customHeight="1">
      <c r="A45" s="83"/>
      <c r="B45" s="83"/>
      <c r="C45" s="60"/>
      <c r="E45" s="61"/>
      <c r="F45" s="7"/>
      <c r="G45" s="61"/>
      <c r="H45" s="7"/>
      <c r="I45" s="61"/>
      <c r="J45" s="7"/>
      <c r="K45" s="7"/>
      <c r="L45" s="7"/>
    </row>
    <row r="46" spans="1:12" ht="16.5" customHeight="1">
      <c r="A46" s="83"/>
      <c r="B46" s="83"/>
      <c r="C46" s="60"/>
      <c r="E46" s="61"/>
      <c r="F46" s="7"/>
      <c r="G46" s="61"/>
      <c r="H46" s="7"/>
      <c r="I46" s="61"/>
      <c r="J46" s="7"/>
      <c r="K46" s="7"/>
      <c r="L46" s="7"/>
    </row>
    <row r="47" spans="1:12" ht="9" customHeight="1">
      <c r="A47" s="83"/>
      <c r="B47" s="83"/>
      <c r="C47" s="60"/>
      <c r="E47" s="61"/>
      <c r="F47" s="7"/>
      <c r="G47" s="61"/>
      <c r="H47" s="7"/>
      <c r="I47" s="61"/>
      <c r="J47" s="7"/>
      <c r="K47" s="7"/>
      <c r="L47" s="7"/>
    </row>
    <row r="48" spans="1:12" ht="16.5" customHeight="1">
      <c r="A48" s="83"/>
      <c r="B48" s="83"/>
      <c r="C48" s="60"/>
      <c r="E48" s="61"/>
      <c r="F48" s="7"/>
      <c r="G48" s="61"/>
      <c r="H48" s="7"/>
      <c r="I48" s="61"/>
      <c r="J48" s="7"/>
      <c r="K48" s="7"/>
      <c r="L48" s="7"/>
    </row>
    <row r="49" spans="1:12" ht="16.5" customHeight="1">
      <c r="A49" s="83"/>
      <c r="B49" s="83"/>
      <c r="C49" s="60"/>
      <c r="E49" s="61"/>
      <c r="F49" s="7"/>
      <c r="G49" s="61"/>
      <c r="H49" s="7"/>
      <c r="I49" s="61"/>
      <c r="J49" s="7"/>
      <c r="K49" s="7"/>
      <c r="L49" s="7"/>
    </row>
    <row r="50" spans="1:12" ht="16.5" customHeight="1">
      <c r="A50" s="157" t="s">
        <v>115</v>
      </c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</row>
    <row r="51" spans="1:12" ht="16.5" customHeight="1">
      <c r="A51" s="83"/>
      <c r="B51" s="83"/>
      <c r="C51" s="158" t="s">
        <v>202</v>
      </c>
      <c r="D51" s="158"/>
      <c r="E51" s="83"/>
      <c r="F51" s="71"/>
      <c r="G51" s="83"/>
      <c r="H51" s="159" t="s">
        <v>203</v>
      </c>
      <c r="I51" s="159"/>
      <c r="J51" s="159"/>
      <c r="K51" s="159"/>
      <c r="L51" s="159"/>
    </row>
    <row r="52" spans="1:12" ht="16.5" customHeight="1">
      <c r="A52" s="83"/>
      <c r="B52" s="83"/>
      <c r="C52" s="88"/>
      <c r="D52" s="88"/>
      <c r="E52" s="83"/>
      <c r="F52" s="71"/>
      <c r="G52" s="83"/>
      <c r="H52" s="71"/>
      <c r="I52" s="89"/>
      <c r="J52" s="89"/>
      <c r="K52" s="89"/>
      <c r="L52" s="89"/>
    </row>
    <row r="53" spans="1:12" ht="16.5" customHeight="1">
      <c r="A53" s="83"/>
      <c r="B53" s="83"/>
      <c r="C53" s="88"/>
      <c r="D53" s="88"/>
      <c r="E53" s="83"/>
      <c r="F53" s="71"/>
      <c r="G53" s="83"/>
      <c r="H53" s="71"/>
      <c r="I53" s="89"/>
      <c r="J53" s="89"/>
      <c r="K53" s="89"/>
      <c r="L53" s="89"/>
    </row>
    <row r="54" spans="1:12" ht="15.7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</row>
    <row r="55" spans="1:12" ht="22.15" customHeight="1">
      <c r="A55" s="152" t="s">
        <v>111</v>
      </c>
      <c r="B55" s="152"/>
      <c r="C55" s="152"/>
      <c r="D55" s="152"/>
      <c r="E55" s="152"/>
      <c r="F55" s="152"/>
      <c r="G55" s="152"/>
      <c r="H55" s="153"/>
      <c r="I55" s="152"/>
      <c r="J55" s="153"/>
      <c r="K55" s="152"/>
      <c r="L55" s="153"/>
    </row>
    <row r="56" spans="1:12" ht="16.5" customHeight="1">
      <c r="A56" s="60" t="str">
        <f>+A1</f>
        <v>AddTech Hub Public Company Limited</v>
      </c>
      <c r="B56" s="60"/>
      <c r="C56" s="60"/>
      <c r="E56" s="62"/>
      <c r="F56" s="63"/>
      <c r="G56" s="62"/>
      <c r="H56" s="63"/>
      <c r="I56" s="62"/>
      <c r="J56" s="64"/>
      <c r="K56" s="63"/>
      <c r="L56" s="64"/>
    </row>
    <row r="57" spans="1:12" ht="16.5" customHeight="1">
      <c r="A57" s="60" t="s">
        <v>68</v>
      </c>
      <c r="B57" s="60"/>
      <c r="C57" s="60"/>
      <c r="E57" s="62"/>
      <c r="F57" s="63"/>
      <c r="G57" s="62"/>
      <c r="H57" s="63"/>
      <c r="I57" s="62"/>
      <c r="J57" s="63"/>
      <c r="K57" s="63"/>
      <c r="L57" s="63"/>
    </row>
    <row r="58" spans="1:12" ht="16.5" customHeight="1">
      <c r="A58" s="66" t="str">
        <f>A3</f>
        <v>For the nine-month period ended 30 September 2025</v>
      </c>
      <c r="B58" s="66"/>
      <c r="C58" s="66"/>
      <c r="D58" s="67"/>
      <c r="E58" s="68"/>
      <c r="F58" s="69"/>
      <c r="G58" s="68"/>
      <c r="H58" s="69"/>
      <c r="I58" s="68"/>
      <c r="J58" s="69"/>
      <c r="K58" s="69"/>
      <c r="L58" s="69"/>
    </row>
    <row r="59" spans="1:12" ht="16.5" customHeight="1">
      <c r="A59" s="60"/>
      <c r="B59" s="60"/>
      <c r="C59" s="60"/>
      <c r="E59" s="62"/>
      <c r="F59" s="63"/>
      <c r="G59" s="62"/>
      <c r="H59" s="63"/>
      <c r="I59" s="62"/>
      <c r="J59" s="63"/>
      <c r="K59" s="63"/>
      <c r="L59" s="63"/>
    </row>
    <row r="60" spans="1:12" ht="16.5" customHeight="1">
      <c r="A60" s="60"/>
      <c r="B60" s="60"/>
      <c r="C60" s="60"/>
      <c r="E60" s="62"/>
      <c r="F60" s="63"/>
      <c r="G60" s="62"/>
      <c r="H60" s="63"/>
      <c r="I60" s="62"/>
      <c r="J60" s="63"/>
      <c r="K60" s="63"/>
      <c r="L60" s="63"/>
    </row>
    <row r="61" spans="1:12" ht="15.95" customHeight="1">
      <c r="A61" s="60"/>
      <c r="B61" s="60"/>
      <c r="C61" s="60"/>
      <c r="E61" s="62"/>
      <c r="F61" s="154" t="s">
        <v>80</v>
      </c>
      <c r="G61" s="154"/>
      <c r="H61" s="154"/>
      <c r="I61" s="62"/>
      <c r="J61" s="154" t="s">
        <v>81</v>
      </c>
      <c r="K61" s="154"/>
      <c r="L61" s="154"/>
    </row>
    <row r="62" spans="1:12" ht="15.95" customHeight="1">
      <c r="A62" s="60"/>
      <c r="B62" s="60"/>
      <c r="C62" s="60"/>
      <c r="E62" s="62"/>
      <c r="F62" s="155" t="s">
        <v>79</v>
      </c>
      <c r="G62" s="155"/>
      <c r="H62" s="155"/>
      <c r="I62" s="61"/>
      <c r="J62" s="156" t="s">
        <v>79</v>
      </c>
      <c r="K62" s="156"/>
      <c r="L62" s="156"/>
    </row>
    <row r="63" spans="1:12" ht="15.95" customHeight="1">
      <c r="E63" s="72"/>
      <c r="F63" s="17" t="s">
        <v>147</v>
      </c>
      <c r="G63" s="18"/>
      <c r="H63" s="17" t="s">
        <v>134</v>
      </c>
      <c r="I63" s="18"/>
      <c r="J63" s="17" t="s">
        <v>147</v>
      </c>
      <c r="K63" s="18"/>
      <c r="L63" s="17" t="s">
        <v>134</v>
      </c>
    </row>
    <row r="64" spans="1:12" s="65" customFormat="1" ht="15.95" customHeight="1">
      <c r="A64" s="71"/>
      <c r="B64" s="71"/>
      <c r="C64" s="71"/>
      <c r="D64" s="70" t="s">
        <v>4</v>
      </c>
      <c r="E64" s="71"/>
      <c r="F64" s="73" t="s">
        <v>0</v>
      </c>
      <c r="G64" s="74"/>
      <c r="H64" s="73" t="s">
        <v>0</v>
      </c>
      <c r="I64" s="72"/>
      <c r="J64" s="73" t="s">
        <v>0</v>
      </c>
      <c r="K64" s="74"/>
      <c r="L64" s="73" t="s">
        <v>0</v>
      </c>
    </row>
    <row r="65" spans="1:12" s="65" customFormat="1" ht="15.95" customHeight="1">
      <c r="A65" s="71"/>
      <c r="B65" s="71"/>
      <c r="C65" s="71"/>
      <c r="D65" s="75"/>
      <c r="E65" s="71"/>
      <c r="F65" s="74"/>
      <c r="G65" s="76"/>
      <c r="H65" s="74"/>
      <c r="I65" s="71"/>
      <c r="J65" s="74"/>
      <c r="K65" s="76"/>
      <c r="L65" s="74"/>
    </row>
    <row r="66" spans="1:12" ht="15.95" customHeight="1">
      <c r="A66" s="65" t="s">
        <v>54</v>
      </c>
      <c r="B66" s="65"/>
      <c r="C66" s="65"/>
      <c r="E66" s="61"/>
      <c r="F66" s="77"/>
      <c r="G66" s="61"/>
      <c r="H66" s="77"/>
      <c r="I66" s="61"/>
      <c r="J66" s="15"/>
      <c r="K66" s="14"/>
      <c r="L66" s="15"/>
    </row>
    <row r="67" spans="1:12" ht="15.95" customHeight="1">
      <c r="A67" s="71" t="s">
        <v>211</v>
      </c>
      <c r="E67" s="61"/>
      <c r="F67" s="7"/>
      <c r="G67" s="7"/>
      <c r="H67" s="7"/>
      <c r="I67" s="7"/>
      <c r="J67" s="7"/>
      <c r="K67" s="7"/>
      <c r="L67" s="7"/>
    </row>
    <row r="68" spans="1:12" ht="15.95" customHeight="1">
      <c r="B68" s="71" t="s">
        <v>125</v>
      </c>
      <c r="E68" s="61"/>
      <c r="F68" s="7">
        <v>0</v>
      </c>
      <c r="G68" s="7"/>
      <c r="H68" s="7">
        <v>1000000</v>
      </c>
      <c r="I68" s="7"/>
      <c r="J68" s="7">
        <v>0</v>
      </c>
      <c r="K68" s="7"/>
      <c r="L68" s="7">
        <v>0</v>
      </c>
    </row>
    <row r="69" spans="1:12" ht="15.95" customHeight="1">
      <c r="A69" s="71" t="s">
        <v>220</v>
      </c>
      <c r="E69" s="61"/>
      <c r="F69" s="7"/>
      <c r="G69" s="7"/>
      <c r="H69" s="7"/>
      <c r="I69" s="7"/>
      <c r="J69" s="7"/>
      <c r="K69" s="7"/>
      <c r="L69" s="7"/>
    </row>
    <row r="70" spans="1:12" ht="15.95" customHeight="1">
      <c r="B70" s="71" t="s">
        <v>221</v>
      </c>
      <c r="E70" s="61"/>
      <c r="F70" s="7">
        <v>0</v>
      </c>
      <c r="G70" s="7"/>
      <c r="H70" s="7">
        <v>-89539575.799999997</v>
      </c>
      <c r="I70" s="7"/>
      <c r="J70" s="7">
        <v>0</v>
      </c>
      <c r="K70" s="7"/>
      <c r="L70" s="7">
        <v>-89539575.799999997</v>
      </c>
    </row>
    <row r="71" spans="1:12" ht="15.95" customHeight="1">
      <c r="A71" s="71" t="s">
        <v>222</v>
      </c>
      <c r="E71" s="61"/>
      <c r="F71" s="7"/>
      <c r="G71" s="7"/>
      <c r="H71" s="7"/>
      <c r="I71" s="7"/>
      <c r="J71" s="7"/>
      <c r="K71" s="7"/>
      <c r="L71" s="7"/>
    </row>
    <row r="72" spans="1:12" ht="15.95" customHeight="1">
      <c r="B72" s="71" t="s">
        <v>221</v>
      </c>
      <c r="D72" s="61">
        <v>8</v>
      </c>
      <c r="E72" s="61"/>
      <c r="F72" s="7">
        <v>101171223</v>
      </c>
      <c r="G72" s="7"/>
      <c r="H72" s="7">
        <v>0</v>
      </c>
      <c r="I72" s="7"/>
      <c r="J72" s="7">
        <v>101171223</v>
      </c>
      <c r="K72" s="7"/>
      <c r="L72" s="7">
        <v>0</v>
      </c>
    </row>
    <row r="73" spans="1:12" ht="15.95" customHeight="1">
      <c r="A73" s="71" t="s">
        <v>180</v>
      </c>
      <c r="E73" s="61"/>
      <c r="F73" s="7">
        <v>0</v>
      </c>
      <c r="G73" s="7"/>
      <c r="H73" s="7">
        <v>-2250000</v>
      </c>
      <c r="I73" s="58"/>
      <c r="J73" s="7">
        <v>0</v>
      </c>
      <c r="K73" s="58"/>
      <c r="L73" s="7">
        <v>-2250000</v>
      </c>
    </row>
    <row r="74" spans="1:12" ht="15.95" customHeight="1">
      <c r="A74" s="71" t="s">
        <v>182</v>
      </c>
      <c r="E74" s="61"/>
      <c r="F74" s="7">
        <v>-88880739</v>
      </c>
      <c r="G74" s="7"/>
      <c r="H74" s="7">
        <v>0</v>
      </c>
      <c r="I74" s="7"/>
      <c r="J74" s="7">
        <v>-164305958</v>
      </c>
      <c r="K74" s="7"/>
      <c r="L74" s="7">
        <v>0</v>
      </c>
    </row>
    <row r="75" spans="1:12" ht="15.95" customHeight="1">
      <c r="A75" s="80" t="s">
        <v>212</v>
      </c>
      <c r="B75" s="80"/>
      <c r="C75" s="80"/>
      <c r="D75" s="71"/>
      <c r="F75" s="71"/>
      <c r="H75" s="71"/>
      <c r="J75" s="71"/>
      <c r="K75" s="71"/>
      <c r="L75" s="71"/>
    </row>
    <row r="76" spans="1:12" ht="15.95" customHeight="1">
      <c r="A76" s="90"/>
      <c r="B76" s="71" t="s">
        <v>67</v>
      </c>
      <c r="D76" s="61">
        <v>12</v>
      </c>
      <c r="E76" s="61"/>
      <c r="F76" s="7">
        <v>-535782</v>
      </c>
      <c r="G76" s="7"/>
      <c r="H76" s="7">
        <v>-700111</v>
      </c>
      <c r="I76" s="58"/>
      <c r="J76" s="7">
        <v>-352800</v>
      </c>
      <c r="K76" s="58"/>
      <c r="L76" s="7">
        <v>-338383</v>
      </c>
    </row>
    <row r="77" spans="1:12" ht="15.95" customHeight="1">
      <c r="A77" s="90" t="s">
        <v>158</v>
      </c>
      <c r="D77" s="61">
        <v>12</v>
      </c>
      <c r="E77" s="61"/>
      <c r="F77" s="7">
        <v>-262000</v>
      </c>
      <c r="G77" s="7"/>
      <c r="H77" s="7">
        <v>-182400</v>
      </c>
      <c r="I77" s="58"/>
      <c r="J77" s="7">
        <v>0</v>
      </c>
      <c r="K77" s="58"/>
      <c r="L77" s="7">
        <v>-119700</v>
      </c>
    </row>
    <row r="78" spans="1:12" ht="15.95" customHeight="1">
      <c r="A78" s="82" t="s">
        <v>213</v>
      </c>
      <c r="E78" s="61"/>
      <c r="F78" s="7">
        <v>0</v>
      </c>
      <c r="G78" s="7"/>
      <c r="H78" s="7">
        <v>-5000000</v>
      </c>
      <c r="I78" s="58"/>
      <c r="J78" s="7">
        <v>0</v>
      </c>
      <c r="K78" s="58"/>
      <c r="L78" s="7">
        <v>-5000000</v>
      </c>
    </row>
    <row r="79" spans="1:12" ht="15.95" customHeight="1">
      <c r="A79" s="90" t="s">
        <v>201</v>
      </c>
      <c r="D79" s="61">
        <v>20</v>
      </c>
      <c r="E79" s="61"/>
      <c r="F79" s="7">
        <v>24000000</v>
      </c>
      <c r="G79" s="7"/>
      <c r="H79" s="7">
        <v>15000000</v>
      </c>
      <c r="I79" s="58"/>
      <c r="J79" s="7">
        <v>24000000</v>
      </c>
      <c r="K79" s="58"/>
      <c r="L79" s="7">
        <v>15000000</v>
      </c>
    </row>
    <row r="80" spans="1:12" ht="15.95" customHeight="1">
      <c r="A80" s="82" t="s">
        <v>200</v>
      </c>
      <c r="B80" s="82"/>
      <c r="C80" s="80"/>
      <c r="E80" s="61"/>
      <c r="F80" s="7">
        <v>5174340</v>
      </c>
      <c r="G80" s="80"/>
      <c r="H80" s="7">
        <v>5389650</v>
      </c>
      <c r="I80" s="87"/>
      <c r="J80" s="7">
        <v>5174340</v>
      </c>
      <c r="K80" s="87"/>
      <c r="L80" s="7">
        <v>5389650</v>
      </c>
    </row>
    <row r="81" spans="1:12" ht="15.95" customHeight="1">
      <c r="A81" s="82" t="s">
        <v>159</v>
      </c>
      <c r="B81" s="82"/>
      <c r="C81" s="80"/>
      <c r="E81" s="61"/>
      <c r="F81" s="7">
        <v>0</v>
      </c>
      <c r="G81" s="80"/>
      <c r="H81" s="7">
        <v>0</v>
      </c>
      <c r="I81" s="87"/>
      <c r="J81" s="7">
        <v>55319483</v>
      </c>
      <c r="K81" s="87"/>
      <c r="L81" s="7">
        <v>51754371</v>
      </c>
    </row>
    <row r="82" spans="1:12" ht="15.95" customHeight="1">
      <c r="A82" s="82" t="s">
        <v>43</v>
      </c>
      <c r="B82" s="82"/>
      <c r="C82" s="80"/>
      <c r="E82" s="61"/>
      <c r="F82" s="72">
        <v>2714758</v>
      </c>
      <c r="H82" s="72">
        <v>3796830</v>
      </c>
      <c r="I82" s="93"/>
      <c r="J82" s="72">
        <v>2612833</v>
      </c>
      <c r="K82" s="93"/>
      <c r="L82" s="72">
        <v>3792934</v>
      </c>
    </row>
    <row r="83" spans="1:12" ht="15.95" customHeight="1">
      <c r="A83" s="82" t="s">
        <v>214</v>
      </c>
      <c r="B83" s="82"/>
      <c r="C83" s="80"/>
      <c r="E83" s="61"/>
      <c r="F83" s="91">
        <v>0</v>
      </c>
      <c r="G83" s="80"/>
      <c r="H83" s="91">
        <v>186916</v>
      </c>
      <c r="I83" s="87"/>
      <c r="J83" s="91">
        <v>0</v>
      </c>
      <c r="K83" s="87"/>
      <c r="L83" s="91">
        <v>0</v>
      </c>
    </row>
    <row r="84" spans="1:12" ht="15.95" customHeight="1">
      <c r="E84" s="61"/>
      <c r="F84" s="77"/>
      <c r="G84" s="61"/>
      <c r="H84" s="77"/>
      <c r="I84" s="61"/>
      <c r="J84" s="77"/>
      <c r="K84" s="61"/>
      <c r="L84" s="77"/>
    </row>
    <row r="85" spans="1:12" ht="15.95" customHeight="1">
      <c r="A85" s="90" t="s">
        <v>160</v>
      </c>
      <c r="E85" s="61"/>
      <c r="F85" s="6">
        <f>SUM(F67:F83)</f>
        <v>43381800</v>
      </c>
      <c r="G85" s="61"/>
      <c r="H85" s="6">
        <f>SUM(H67:H83)</f>
        <v>-72298690.799999997</v>
      </c>
      <c r="I85" s="61"/>
      <c r="J85" s="6">
        <f>SUM(J67:J83)</f>
        <v>23619121</v>
      </c>
      <c r="K85" s="61"/>
      <c r="L85" s="6">
        <f>SUM(L67:L83)</f>
        <v>-21310703.799999997</v>
      </c>
    </row>
    <row r="86" spans="1:12" ht="15.95" customHeight="1">
      <c r="A86" s="90"/>
      <c r="E86" s="61"/>
      <c r="F86" s="7"/>
      <c r="G86" s="61"/>
      <c r="H86" s="7"/>
      <c r="I86" s="61"/>
      <c r="J86" s="7"/>
      <c r="K86" s="61"/>
      <c r="L86" s="7"/>
    </row>
    <row r="87" spans="1:12" ht="15.95" customHeight="1">
      <c r="A87" s="92" t="s">
        <v>28</v>
      </c>
      <c r="E87" s="61"/>
      <c r="F87" s="77"/>
      <c r="G87" s="61"/>
      <c r="H87" s="77"/>
      <c r="I87" s="61"/>
      <c r="J87" s="77"/>
      <c r="K87" s="61"/>
      <c r="L87" s="77"/>
    </row>
    <row r="88" spans="1:12" ht="15.95" customHeight="1">
      <c r="A88" s="80" t="s">
        <v>94</v>
      </c>
      <c r="B88" s="80"/>
      <c r="C88" s="81"/>
      <c r="D88" s="61">
        <v>14</v>
      </c>
      <c r="E88" s="61"/>
      <c r="F88" s="7">
        <v>-2294248</v>
      </c>
      <c r="H88" s="7">
        <v>-1995351</v>
      </c>
      <c r="I88" s="93"/>
      <c r="J88" s="7">
        <v>-2174059</v>
      </c>
      <c r="K88" s="93"/>
      <c r="L88" s="7">
        <v>-1995351</v>
      </c>
    </row>
    <row r="89" spans="1:12" ht="15.95" customHeight="1">
      <c r="A89" s="80" t="s">
        <v>105</v>
      </c>
      <c r="B89" s="80"/>
      <c r="C89" s="81"/>
      <c r="D89" s="61">
        <v>14</v>
      </c>
      <c r="E89" s="61"/>
      <c r="F89" s="7">
        <v>-142277</v>
      </c>
      <c r="H89" s="7">
        <v>-245216</v>
      </c>
      <c r="I89" s="93"/>
      <c r="J89" s="7">
        <v>-141196</v>
      </c>
      <c r="K89" s="93"/>
      <c r="L89" s="7">
        <v>-245216</v>
      </c>
    </row>
    <row r="90" spans="1:12" ht="15.95" customHeight="1">
      <c r="A90" s="80" t="s">
        <v>106</v>
      </c>
      <c r="B90" s="80"/>
      <c r="C90" s="81"/>
      <c r="E90" s="61"/>
      <c r="F90" s="7">
        <v>-800517</v>
      </c>
      <c r="H90" s="7">
        <v>-630</v>
      </c>
      <c r="I90" s="93"/>
      <c r="J90" s="7">
        <v>0</v>
      </c>
      <c r="K90" s="93"/>
      <c r="L90" s="7">
        <v>0</v>
      </c>
    </row>
    <row r="91" spans="1:12" ht="15.95" customHeight="1">
      <c r="A91" s="80" t="s">
        <v>161</v>
      </c>
      <c r="B91" s="80"/>
      <c r="C91" s="81"/>
      <c r="E91" s="61"/>
      <c r="F91" s="6">
        <v>-41323575</v>
      </c>
      <c r="H91" s="6">
        <v>-59187007</v>
      </c>
      <c r="I91" s="93"/>
      <c r="J91" s="6">
        <v>-41323575</v>
      </c>
      <c r="K91" s="93"/>
      <c r="L91" s="6">
        <v>-59187007</v>
      </c>
    </row>
    <row r="92" spans="1:12" ht="15.95" customHeight="1">
      <c r="A92" s="81"/>
      <c r="B92" s="94"/>
      <c r="C92" s="94"/>
      <c r="E92" s="61"/>
      <c r="F92" s="78"/>
      <c r="G92" s="61"/>
      <c r="H92" s="78"/>
      <c r="I92" s="61"/>
      <c r="J92" s="78"/>
      <c r="K92" s="95"/>
      <c r="L92" s="78"/>
    </row>
    <row r="93" spans="1:12" ht="15.95" customHeight="1">
      <c r="A93" s="81" t="s">
        <v>131</v>
      </c>
      <c r="B93" s="83"/>
      <c r="C93" s="83"/>
      <c r="E93" s="61"/>
      <c r="F93" s="6">
        <f>SUM(F88:F91)</f>
        <v>-44560617</v>
      </c>
      <c r="G93" s="61"/>
      <c r="H93" s="6">
        <f>SUM(H88:H91)</f>
        <v>-61428204</v>
      </c>
      <c r="I93" s="61"/>
      <c r="J93" s="6">
        <f>SUM(J88:J91)</f>
        <v>-43638830</v>
      </c>
      <c r="K93" s="61"/>
      <c r="L93" s="6">
        <f>SUM(L88:L91)</f>
        <v>-61427574</v>
      </c>
    </row>
    <row r="94" spans="1:12" ht="15.95" customHeight="1">
      <c r="A94" s="60"/>
      <c r="B94" s="60"/>
      <c r="C94" s="60"/>
      <c r="E94" s="61"/>
      <c r="F94" s="77"/>
      <c r="G94" s="61"/>
      <c r="H94" s="77"/>
      <c r="I94" s="61"/>
      <c r="J94" s="77"/>
      <c r="K94" s="61"/>
      <c r="L94" s="77"/>
    </row>
    <row r="95" spans="1:12" ht="15.95" customHeight="1">
      <c r="A95" s="96" t="s">
        <v>219</v>
      </c>
      <c r="B95" s="96"/>
      <c r="C95" s="60"/>
      <c r="E95" s="61"/>
      <c r="F95" s="7">
        <f>+SUM(F42,F85,F93)</f>
        <v>50578261</v>
      </c>
      <c r="G95" s="80"/>
      <c r="H95" s="7">
        <f>+SUM(H42,H85,H93)</f>
        <v>-83869322.799999997</v>
      </c>
      <c r="I95" s="80"/>
      <c r="J95" s="7">
        <f>+SUM(J42,J85,J93)</f>
        <v>-25414349</v>
      </c>
      <c r="K95" s="80"/>
      <c r="L95" s="7">
        <f>+SUM(L42,L85,L93)</f>
        <v>-78221630.799999997</v>
      </c>
    </row>
    <row r="96" spans="1:12" ht="15.95" customHeight="1">
      <c r="A96" s="97" t="s">
        <v>51</v>
      </c>
      <c r="B96" s="60"/>
      <c r="C96" s="60"/>
      <c r="E96" s="61"/>
      <c r="F96" s="7">
        <v>73081058</v>
      </c>
      <c r="G96" s="80"/>
      <c r="H96" s="7">
        <v>168703471</v>
      </c>
      <c r="I96" s="87"/>
      <c r="J96" s="7">
        <v>48661485</v>
      </c>
      <c r="K96" s="87"/>
      <c r="L96" s="7">
        <v>141991073</v>
      </c>
    </row>
    <row r="97" spans="1:12" ht="15.95" customHeight="1">
      <c r="A97" s="97" t="s">
        <v>197</v>
      </c>
      <c r="B97" s="60"/>
      <c r="C97" s="60"/>
      <c r="E97" s="61"/>
      <c r="F97" s="7">
        <v>-3778087</v>
      </c>
      <c r="G97" s="80"/>
      <c r="H97" s="7">
        <v>0</v>
      </c>
      <c r="I97" s="87"/>
      <c r="J97" s="7">
        <v>0</v>
      </c>
      <c r="K97" s="87"/>
      <c r="L97" s="7">
        <v>0</v>
      </c>
    </row>
    <row r="98" spans="1:12" ht="15.95" customHeight="1">
      <c r="A98" s="97" t="s">
        <v>169</v>
      </c>
      <c r="B98" s="60"/>
      <c r="C98" s="60"/>
      <c r="E98" s="61"/>
      <c r="F98" s="6">
        <v>47757</v>
      </c>
      <c r="G98" s="80"/>
      <c r="H98" s="6">
        <v>0</v>
      </c>
      <c r="I98" s="87"/>
      <c r="J98" s="6">
        <v>0</v>
      </c>
      <c r="K98" s="87"/>
      <c r="L98" s="6">
        <v>0</v>
      </c>
    </row>
    <row r="99" spans="1:12" ht="15.95" customHeight="1">
      <c r="A99" s="60"/>
      <c r="B99" s="60"/>
      <c r="C99" s="60"/>
      <c r="E99" s="61"/>
      <c r="F99" s="77"/>
      <c r="G99" s="61"/>
      <c r="H99" s="77"/>
      <c r="I99" s="61"/>
      <c r="J99" s="77"/>
      <c r="K99" s="61"/>
      <c r="L99" s="77"/>
    </row>
    <row r="100" spans="1:12" ht="15.95" customHeight="1" thickBot="1">
      <c r="A100" s="96" t="s">
        <v>52</v>
      </c>
      <c r="B100" s="60"/>
      <c r="C100" s="60"/>
      <c r="E100" s="61"/>
      <c r="F100" s="9">
        <f>SUM(F95:F98)</f>
        <v>119928989</v>
      </c>
      <c r="G100" s="80"/>
      <c r="H100" s="9">
        <f>SUM(H95:H98)</f>
        <v>84834148.200000003</v>
      </c>
      <c r="I100" s="80"/>
      <c r="J100" s="9">
        <f>SUM(J95:J98)</f>
        <v>23247136</v>
      </c>
      <c r="K100" s="80"/>
      <c r="L100" s="9">
        <f>SUM(L95:L98)</f>
        <v>63769442.200000003</v>
      </c>
    </row>
    <row r="101" spans="1:12" ht="15.95" customHeight="1" thickTop="1">
      <c r="A101" s="60"/>
      <c r="B101" s="60"/>
      <c r="C101" s="60"/>
      <c r="E101" s="61"/>
      <c r="F101" s="77"/>
      <c r="G101" s="61"/>
      <c r="H101" s="77"/>
      <c r="I101" s="61"/>
      <c r="J101" s="77"/>
      <c r="K101" s="61"/>
      <c r="L101" s="77"/>
    </row>
    <row r="102" spans="1:12" ht="15.95" customHeight="1">
      <c r="A102" s="129" t="s">
        <v>175</v>
      </c>
      <c r="B102" s="81"/>
      <c r="C102" s="60"/>
      <c r="E102" s="61"/>
      <c r="F102" s="77"/>
      <c r="G102" s="61"/>
      <c r="H102" s="77"/>
      <c r="I102" s="61"/>
      <c r="J102" s="77"/>
      <c r="K102" s="61"/>
      <c r="L102" s="77"/>
    </row>
    <row r="103" spans="1:12" ht="15.95" customHeight="1">
      <c r="A103" s="81" t="s">
        <v>176</v>
      </c>
      <c r="B103" s="81"/>
      <c r="C103" s="60"/>
      <c r="E103" s="61"/>
      <c r="F103" s="7">
        <v>1464520</v>
      </c>
      <c r="H103" s="7">
        <v>0</v>
      </c>
      <c r="I103" s="93"/>
      <c r="J103" s="7">
        <v>0</v>
      </c>
      <c r="K103" s="93"/>
      <c r="L103" s="7">
        <v>0</v>
      </c>
    </row>
    <row r="104" spans="1:12" ht="15.95" customHeight="1">
      <c r="A104" s="81" t="s">
        <v>183</v>
      </c>
      <c r="B104" s="60"/>
      <c r="C104" s="60"/>
      <c r="E104" s="61"/>
      <c r="F104" s="7">
        <v>30396000</v>
      </c>
      <c r="H104" s="7">
        <v>0</v>
      </c>
      <c r="I104" s="93"/>
      <c r="J104" s="7">
        <v>30396000</v>
      </c>
      <c r="K104" s="93"/>
      <c r="L104" s="7">
        <v>0</v>
      </c>
    </row>
    <row r="105" spans="1:12" ht="15.95" customHeight="1">
      <c r="A105" s="60"/>
      <c r="B105" s="60"/>
      <c r="C105" s="60"/>
      <c r="E105" s="61"/>
      <c r="F105" s="77"/>
      <c r="G105" s="61"/>
      <c r="H105" s="77"/>
      <c r="I105" s="61"/>
      <c r="J105" s="77"/>
      <c r="K105" s="61"/>
      <c r="L105" s="77"/>
    </row>
    <row r="106" spans="1:12" ht="15.95" customHeight="1">
      <c r="A106" s="60"/>
      <c r="B106" s="60"/>
      <c r="C106" s="60"/>
      <c r="E106" s="61"/>
      <c r="F106" s="77"/>
      <c r="G106" s="61"/>
      <c r="H106" s="77"/>
      <c r="I106" s="61"/>
      <c r="J106" s="77"/>
      <c r="K106" s="61"/>
      <c r="L106" s="77"/>
    </row>
    <row r="107" spans="1:12" ht="15.95" customHeight="1">
      <c r="A107" s="60"/>
      <c r="B107" s="60"/>
      <c r="C107" s="60"/>
      <c r="E107" s="61"/>
      <c r="F107" s="77"/>
      <c r="G107" s="61"/>
      <c r="H107" s="77"/>
      <c r="I107" s="61"/>
      <c r="J107" s="77"/>
      <c r="K107" s="61"/>
      <c r="L107" s="77"/>
    </row>
    <row r="108" spans="1:12" ht="10.5" customHeight="1">
      <c r="A108" s="60"/>
      <c r="B108" s="60"/>
      <c r="C108" s="60"/>
      <c r="D108" s="75"/>
      <c r="E108" s="61"/>
      <c r="F108" s="77"/>
      <c r="G108" s="61"/>
      <c r="H108" s="77"/>
      <c r="I108" s="61"/>
      <c r="J108" s="77"/>
      <c r="K108" s="61"/>
      <c r="L108" s="77"/>
    </row>
    <row r="109" spans="1:12" ht="16.5" customHeight="1">
      <c r="A109" s="157" t="s">
        <v>115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</row>
    <row r="110" spans="1:12" ht="16.5" customHeight="1">
      <c r="A110" s="83"/>
      <c r="B110" s="83"/>
      <c r="C110" s="158" t="s">
        <v>202</v>
      </c>
      <c r="D110" s="158"/>
      <c r="E110" s="83"/>
      <c r="F110" s="71"/>
      <c r="G110" s="83"/>
      <c r="H110" s="159" t="s">
        <v>203</v>
      </c>
      <c r="I110" s="159"/>
      <c r="J110" s="159"/>
      <c r="K110" s="159"/>
      <c r="L110" s="159"/>
    </row>
    <row r="111" spans="1:12" ht="8.25" customHeight="1">
      <c r="A111" s="61"/>
      <c r="B111" s="61"/>
      <c r="C111" s="61"/>
      <c r="E111" s="61"/>
      <c r="F111" s="77"/>
      <c r="G111" s="61"/>
      <c r="H111" s="77"/>
      <c r="I111" s="61"/>
      <c r="J111" s="77"/>
      <c r="K111" s="61"/>
      <c r="L111" s="77"/>
    </row>
    <row r="112" spans="1:12" ht="22.15" customHeight="1">
      <c r="A112" s="150" t="str">
        <f>A55</f>
        <v>The accompanying notes form part of this interim financial information.</v>
      </c>
      <c r="B112" s="150"/>
      <c r="C112" s="150"/>
      <c r="D112" s="150"/>
      <c r="E112" s="150"/>
      <c r="F112" s="150"/>
      <c r="G112" s="150"/>
      <c r="H112" s="151"/>
      <c r="I112" s="150"/>
      <c r="J112" s="151"/>
      <c r="K112" s="150"/>
      <c r="L112" s="151"/>
    </row>
  </sheetData>
  <mergeCells count="16">
    <mergeCell ref="C51:D51"/>
    <mergeCell ref="H51:L51"/>
    <mergeCell ref="F6:H6"/>
    <mergeCell ref="J6:L6"/>
    <mergeCell ref="F7:H7"/>
    <mergeCell ref="J7:L7"/>
    <mergeCell ref="A50:L50"/>
    <mergeCell ref="A112:L112"/>
    <mergeCell ref="A55:L55"/>
    <mergeCell ref="F61:H61"/>
    <mergeCell ref="J61:L61"/>
    <mergeCell ref="F62:H62"/>
    <mergeCell ref="J62:L62"/>
    <mergeCell ref="A109:L109"/>
    <mergeCell ref="C110:D110"/>
    <mergeCell ref="H110:L11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5_(3M)</vt:lpstr>
      <vt:lpstr>6_(9M)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2025-11-10T07:17:49Z</cp:lastPrinted>
  <dcterms:created xsi:type="dcterms:W3CDTF">2011-05-06T12:04:42Z</dcterms:created>
  <dcterms:modified xsi:type="dcterms:W3CDTF">2025-11-10T07:17:56Z</dcterms:modified>
</cp:coreProperties>
</file>