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S\SMD Rise Public Company Limited - 1001478875\1702508 - 2025 Dec-FSA-SMD Rise\Working Folder\Q325\Draft FS\V5 final - SET file\"/>
    </mc:Choice>
  </mc:AlternateContent>
  <xr:revisionPtr revIDLastSave="0" documentId="13_ncr:1_{7B90A25A-D2A2-4BC7-B9D5-F3710383631D}" xr6:coauthVersionLast="47" xr6:coauthVersionMax="47" xr10:uidLastSave="{00000000-0000-0000-0000-000000000000}"/>
  <bookViews>
    <workbookView xWindow="-110" yWindow="-110" windowWidth="19420" windowHeight="11500" tabRatio="723" activeTab="2" xr2:uid="{D6132FA7-AD2D-48FF-A0A2-BB001DA7FC11}"/>
  </bookViews>
  <sheets>
    <sheet name="BS 3-4" sheetId="10" r:id="rId1"/>
    <sheet name="PL5" sheetId="11" r:id="rId2"/>
    <sheet name="PL6" sheetId="12" r:id="rId3"/>
    <sheet name="SH7" sheetId="13" r:id="rId4"/>
    <sheet name="SH8" sheetId="14" r:id="rId5"/>
    <sheet name="SH9" sheetId="15" r:id="rId6"/>
    <sheet name="SH10" sheetId="16" r:id="rId7"/>
    <sheet name="CF11-12" sheetId="17" r:id="rId8"/>
  </sheets>
  <definedNames>
    <definedName name="\a">#REF!</definedName>
    <definedName name="\c">#REF!</definedName>
    <definedName name="\d">#REF!</definedName>
    <definedName name="_xlnm._FilterDatabase" localSheetId="7" hidden="1">'CF11-12'!$A$45:$I$58</definedName>
    <definedName name="_Hlk120336604" localSheetId="0">'BS 3-4'!#REF!</definedName>
    <definedName name="_Hlk120336604" localSheetId="1">'PL5'!#REF!</definedName>
    <definedName name="_Hlk120336604" localSheetId="2">'PL6'!#REF!</definedName>
    <definedName name="_xlnm.Print_Area" localSheetId="0">'BS 3-4'!$A$1:$J$79</definedName>
    <definedName name="_xlnm.Print_Area" localSheetId="7">'CF11-12'!$A$1:$I$82</definedName>
    <definedName name="_xlnm.Print_Area" localSheetId="1">'PL5'!$A$1:$J$29</definedName>
    <definedName name="_xlnm.Print_Area" localSheetId="2">'PL6'!$A$1:$J$29</definedName>
    <definedName name="_xlnm.Print_Area" localSheetId="6">'SH10'!$A$1:$P$24</definedName>
    <definedName name="_xlnm.Print_Area" localSheetId="3">'SH7'!$A$1:$P$25</definedName>
    <definedName name="_xlnm.Print_Area" localSheetId="4">'SH8'!$A$1:$P$24</definedName>
    <definedName name="_xlnm.Print_Area" localSheetId="5">'SH9'!$A$1:$P$25</definedName>
    <definedName name="wwww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12" l="1"/>
  <c r="H25" i="12"/>
  <c r="F25" i="12"/>
  <c r="D25" i="12"/>
  <c r="N21" i="16"/>
  <c r="J21" i="16"/>
  <c r="H21" i="16"/>
  <c r="F21" i="16"/>
  <c r="D21" i="16"/>
  <c r="P17" i="16"/>
  <c r="N17" i="16"/>
  <c r="N23" i="16" s="1"/>
  <c r="H17" i="16"/>
  <c r="H23" i="16" s="1"/>
  <c r="P16" i="16"/>
  <c r="N16" i="16"/>
  <c r="L16" i="16"/>
  <c r="L17" i="16" s="1"/>
  <c r="J16" i="16"/>
  <c r="J17" i="16" s="1"/>
  <c r="J23" i="16" s="1"/>
  <c r="H16" i="16"/>
  <c r="F16" i="16"/>
  <c r="F17" i="16" s="1"/>
  <c r="F23" i="16" s="1"/>
  <c r="D16" i="16"/>
  <c r="D17" i="16" s="1"/>
  <c r="D23" i="16" s="1"/>
  <c r="P15" i="16"/>
  <c r="P11" i="16"/>
  <c r="N24" i="15"/>
  <c r="P22" i="15"/>
  <c r="N22" i="15"/>
  <c r="L22" i="15"/>
  <c r="J22" i="15"/>
  <c r="H22" i="15"/>
  <c r="F22" i="15"/>
  <c r="D22" i="15"/>
  <c r="P21" i="15"/>
  <c r="N18" i="15"/>
  <c r="L18" i="15"/>
  <c r="L24" i="15" s="1"/>
  <c r="F18" i="15"/>
  <c r="F24" i="15" s="1"/>
  <c r="N17" i="15"/>
  <c r="L17" i="15"/>
  <c r="J17" i="15"/>
  <c r="J18" i="15" s="1"/>
  <c r="J24" i="15" s="1"/>
  <c r="H17" i="15"/>
  <c r="H18" i="15" s="1"/>
  <c r="H24" i="15" s="1"/>
  <c r="F17" i="15"/>
  <c r="D17" i="15"/>
  <c r="D18" i="15" s="1"/>
  <c r="D24" i="15" s="1"/>
  <c r="P16" i="15"/>
  <c r="P15" i="15"/>
  <c r="P17" i="15" s="1"/>
  <c r="P18" i="15" s="1"/>
  <c r="P11" i="15"/>
  <c r="N23" i="14"/>
  <c r="N21" i="14"/>
  <c r="J21" i="14"/>
  <c r="H21" i="14"/>
  <c r="F21" i="14"/>
  <c r="D21" i="14"/>
  <c r="N17" i="14"/>
  <c r="L17" i="14"/>
  <c r="F17" i="14"/>
  <c r="F23" i="14" s="1"/>
  <c r="N16" i="14"/>
  <c r="L16" i="14"/>
  <c r="J16" i="14"/>
  <c r="J17" i="14" s="1"/>
  <c r="J23" i="14" s="1"/>
  <c r="H16" i="14"/>
  <c r="H17" i="14" s="1"/>
  <c r="H23" i="14" s="1"/>
  <c r="F16" i="14"/>
  <c r="D16" i="14"/>
  <c r="D17" i="14" s="1"/>
  <c r="D23" i="14" s="1"/>
  <c r="P15" i="14"/>
  <c r="P16" i="14" s="1"/>
  <c r="P17" i="14" s="1"/>
  <c r="P11" i="14"/>
  <c r="N24" i="13"/>
  <c r="L24" i="13"/>
  <c r="N22" i="13"/>
  <c r="L22" i="13"/>
  <c r="J22" i="13"/>
  <c r="H22" i="13"/>
  <c r="F22" i="13"/>
  <c r="D22" i="13"/>
  <c r="P21" i="13"/>
  <c r="P22" i="13" s="1"/>
  <c r="N18" i="13"/>
  <c r="L18" i="13"/>
  <c r="J18" i="13"/>
  <c r="J24" i="13" s="1"/>
  <c r="D18" i="13"/>
  <c r="D24" i="13" s="1"/>
  <c r="N17" i="13"/>
  <c r="L17" i="13"/>
  <c r="J17" i="13"/>
  <c r="H17" i="13"/>
  <c r="H18" i="13" s="1"/>
  <c r="H24" i="13" s="1"/>
  <c r="F17" i="13"/>
  <c r="F18" i="13" s="1"/>
  <c r="F24" i="13" s="1"/>
  <c r="D17" i="13"/>
  <c r="P16" i="13"/>
  <c r="P15" i="13"/>
  <c r="P17" i="13" s="1"/>
  <c r="P18" i="13" s="1"/>
  <c r="P11" i="13"/>
  <c r="J13" i="12"/>
  <c r="J16" i="12" s="1"/>
  <c r="F13" i="12"/>
  <c r="J77" i="10"/>
  <c r="F77" i="10"/>
  <c r="J59" i="10"/>
  <c r="F59" i="10"/>
  <c r="J52" i="10"/>
  <c r="F52" i="10"/>
  <c r="F60" i="10" s="1"/>
  <c r="H38" i="10"/>
  <c r="D38" i="10"/>
  <c r="J29" i="10"/>
  <c r="F29" i="10"/>
  <c r="J17" i="10"/>
  <c r="J31" i="10" s="1"/>
  <c r="F17" i="10"/>
  <c r="F31" i="10" s="1"/>
  <c r="F79" i="10" l="1"/>
  <c r="J60" i="10"/>
  <c r="J79" i="10" s="1"/>
  <c r="G58" i="17"/>
  <c r="F13" i="11"/>
  <c r="F16" i="11" s="1"/>
  <c r="F21" i="11" s="1"/>
  <c r="F23" i="11" s="1"/>
  <c r="F25" i="11" s="1"/>
  <c r="F27" i="11" s="1"/>
  <c r="J21" i="12"/>
  <c r="J23" i="12" s="1"/>
  <c r="J13" i="11"/>
  <c r="J16" i="11" s="1"/>
  <c r="J21" i="11" s="1"/>
  <c r="J23" i="11" s="1"/>
  <c r="J25" i="11" s="1"/>
  <c r="J27" i="11" s="1"/>
  <c r="J27" i="12"/>
  <c r="C58" i="17"/>
  <c r="G71" i="17"/>
  <c r="E71" i="17"/>
  <c r="I71" i="17"/>
  <c r="I58" i="17"/>
  <c r="E58" i="17"/>
  <c r="E24" i="17"/>
  <c r="E38" i="17" s="1"/>
  <c r="E40" i="17" s="1"/>
  <c r="C71" i="17"/>
  <c r="P24" i="15"/>
  <c r="F16" i="12"/>
  <c r="F21" i="12" s="1"/>
  <c r="F23" i="12" s="1"/>
  <c r="F27" i="12" s="1"/>
  <c r="P24" i="13"/>
  <c r="I24" i="17" l="1"/>
  <c r="I38" i="17" s="1"/>
  <c r="I40" i="17" s="1"/>
  <c r="I73" i="17" s="1"/>
  <c r="I75" i="17" s="1"/>
  <c r="E73" i="17"/>
  <c r="E75" i="17" s="1"/>
  <c r="H13" i="12" l="1"/>
  <c r="H16" i="12" s="1"/>
  <c r="H21" i="12" s="1"/>
  <c r="H23" i="12" s="1"/>
  <c r="H17" i="10"/>
  <c r="H59" i="10"/>
  <c r="H52" i="10"/>
  <c r="H60" i="10" s="1"/>
  <c r="H29" i="10"/>
  <c r="H31" i="10" l="1"/>
  <c r="H13" i="11"/>
  <c r="H16" i="11" s="1"/>
  <c r="H21" i="11" s="1"/>
  <c r="H23" i="11" s="1"/>
  <c r="H25" i="11" s="1"/>
  <c r="H27" i="11" s="1"/>
  <c r="H27" i="12" l="1"/>
  <c r="G24" i="17" l="1"/>
  <c r="G38" i="17" s="1"/>
  <c r="G40" i="17" s="1"/>
  <c r="G73" i="17" s="1"/>
  <c r="G75" i="17" s="1"/>
  <c r="P20" i="16" l="1"/>
  <c r="P21" i="16" s="1"/>
  <c r="P23" i="16" s="1"/>
  <c r="L21" i="16"/>
  <c r="L23" i="16" s="1"/>
  <c r="H77" i="10"/>
  <c r="H79" i="10" s="1"/>
  <c r="D59" i="10" l="1"/>
  <c r="D17" i="10" l="1"/>
  <c r="D52" i="10"/>
  <c r="D60" i="10" s="1"/>
  <c r="D13" i="12" l="1"/>
  <c r="D16" i="12" l="1"/>
  <c r="D13" i="11"/>
  <c r="D16" i="11" s="1"/>
  <c r="D29" i="10" l="1"/>
  <c r="D31" i="10" s="1"/>
  <c r="D21" i="12" l="1"/>
  <c r="D23" i="12" s="1"/>
  <c r="D21" i="11" l="1"/>
  <c r="D23" i="11" s="1"/>
  <c r="D25" i="11" s="1"/>
  <c r="D27" i="11" s="1"/>
  <c r="D27" i="12" l="1"/>
  <c r="C24" i="17" l="1"/>
  <c r="C38" i="17" s="1"/>
  <c r="C40" i="17" s="1"/>
  <c r="C73" i="17" s="1"/>
  <c r="C75" i="17" s="1"/>
  <c r="D77" i="10" l="1"/>
  <c r="D79" i="10" s="1"/>
  <c r="P20" i="14"/>
  <c r="P21" i="14" s="1"/>
  <c r="P23" i="14" s="1"/>
  <c r="L21" i="14"/>
  <c r="L23" i="14" s="1"/>
</calcChain>
</file>

<file path=xl/sharedStrings.xml><?xml version="1.0" encoding="utf-8"?>
<sst xmlns="http://schemas.openxmlformats.org/spreadsheetml/2006/main" count="360" uniqueCount="174">
  <si>
    <t>3, 4</t>
  </si>
  <si>
    <t>7, 13</t>
  </si>
  <si>
    <t>6</t>
  </si>
  <si>
    <t>8</t>
  </si>
  <si>
    <t>3</t>
  </si>
  <si>
    <t>9</t>
  </si>
  <si>
    <t>SMD Rise Public Company Limited and its Subsidiaries</t>
  </si>
  <si>
    <t>Statement of financial position</t>
  </si>
  <si>
    <t>Consolidated</t>
  </si>
  <si>
    <t>Separate</t>
  </si>
  <si>
    <t>financial statements</t>
  </si>
  <si>
    <t>30 September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</si>
  <si>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</si>
  <si>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</si>
  <si>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</si>
  <si>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</si>
  <si>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</si>
  <si>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</si>
  <si>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</si>
  <si>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</si>
  <si>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Current portion of lease receivables</t>
  </si>
  <si>
    <t>Inventories</t>
  </si>
  <si>
    <t>Advance payment for inventories</t>
  </si>
  <si>
    <t>Other current assets</t>
  </si>
  <si>
    <t>Total current assets</t>
  </si>
  <si>
    <t>Non-current assets</t>
  </si>
  <si>
    <t>Restricted bank deposits</t>
  </si>
  <si>
    <t>Lease receivables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</si>
  <si>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</si>
  <si>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</si>
  <si>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</si>
  <si>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</si>
  <si>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</si>
  <si>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</si>
  <si>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</si>
  <si>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</si>
  <si>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</si>
  <si>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</si>
  <si>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</si>
  <si>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 from financial institutions</t>
  </si>
  <si>
    <t xml:space="preserve">Trade and other current payables </t>
  </si>
  <si>
    <t>Current deferred revenues</t>
  </si>
  <si>
    <t>Current portion of long-term borrowings</t>
  </si>
  <si>
    <t xml:space="preserve">   from financial institution</t>
  </si>
  <si>
    <t>Current portion of lease liabilities</t>
  </si>
  <si>
    <t>Corporate income tax payable</t>
  </si>
  <si>
    <t>Current provisions for employee benefits</t>
  </si>
  <si>
    <t>Other current liabilities</t>
  </si>
  <si>
    <t>Total current liabilities</t>
  </si>
  <si>
    <t>Non-current liabilities</t>
  </si>
  <si>
    <t>Long-term borrowings from financial institution</t>
  </si>
  <si>
    <t>Non-current deferred revenues</t>
  </si>
  <si>
    <t xml:space="preserve">Lease liabilities </t>
  </si>
  <si>
    <t>Non-current provisions for employee benefits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</si>
  <si>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</si>
  <si>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</si>
  <si>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</si>
  <si>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</si>
  <si>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</si>
  <si>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(224,683,817 ordinary shares, par value</t>
  </si>
  <si>
    <t xml:space="preserve">   at Baht 0.50 per share)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</si>
  <si>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</si>
  <si>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</si>
  <si>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</si>
  <si>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Appropriated</t>
  </si>
  <si>
    <t xml:space="preserve">      Legal reserve</t>
  </si>
  <si>
    <t xml:space="preserve">      Treasury shares reserve </t>
  </si>
  <si>
    <t xml:space="preserve">   Unappropriated</t>
  </si>
  <si>
    <t>Treasury shares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</si>
  <si>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</si>
  <si>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</si>
  <si>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</si>
  <si>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</si>
  <si>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</si>
  <si>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 of goods</t>
  </si>
  <si>
    <t>Revenue from rendering of services</t>
  </si>
  <si>
    <t>Cost of sale of goods</t>
  </si>
  <si>
    <t>Cost of rendering of services</t>
  </si>
  <si>
    <t>Gross profit</t>
  </si>
  <si>
    <t xml:space="preserve">Other income </t>
  </si>
  <si>
    <t>Selling expenses</t>
  </si>
  <si>
    <t xml:space="preserve">Administrative expenses  </t>
  </si>
  <si>
    <t>Finance costs</t>
  </si>
  <si>
    <t>Profit (loss) before income tax expense</t>
  </si>
  <si>
    <t>Profit (loss) for the period</t>
  </si>
  <si>
    <t>Total comprehensive income (expense) for the period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</si>
  <si>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</si>
  <si>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Nine-month period ended</t>
  </si>
  <si>
    <t>Statement of changes in equity (Unaudited)</t>
  </si>
  <si>
    <t>Consolidated financial statements</t>
  </si>
  <si>
    <t>Retained earnings</t>
  </si>
  <si>
    <t>Issued and</t>
  </si>
  <si>
    <t xml:space="preserve"> Treasury</t>
  </si>
  <si>
    <t>paid-up</t>
  </si>
  <si>
    <t>Legal</t>
  </si>
  <si>
    <t>shares</t>
  </si>
  <si>
    <t>Total</t>
  </si>
  <si>
    <t>share capital</t>
  </si>
  <si>
    <t>Share premium</t>
  </si>
  <si>
    <t>reserve</t>
  </si>
  <si>
    <t xml:space="preserve"> reserve</t>
  </si>
  <si>
    <t>Unappropriated</t>
  </si>
  <si>
    <t>equity</t>
  </si>
  <si>
    <t>Nine-month period ended 30 September 2024</t>
  </si>
  <si>
    <t>Balance at 1 January 2024</t>
  </si>
  <si>
    <t>Transactions with owners, recorded directly in equity</t>
  </si>
  <si>
    <t xml:space="preserve">   Distributions to owners of the parent</t>
  </si>
  <si>
    <t>Treasury shares purchased</t>
  </si>
  <si>
    <t>Dividends</t>
  </si>
  <si>
    <t>11</t>
  </si>
  <si>
    <t xml:space="preserve">   Total distributions to owners of the parent</t>
  </si>
  <si>
    <t>Total transactions with owners, recorded directly in equity</t>
  </si>
  <si>
    <t>Comprehensive income for the period</t>
  </si>
  <si>
    <t>Loss</t>
  </si>
  <si>
    <t>Balance at 30 September 2024</t>
  </si>
  <si>
    <t>Nine-month period ended 30 September 2025</t>
  </si>
  <si>
    <t>Balance at 1 January 2025</t>
  </si>
  <si>
    <t>Balance at 30 September 2025</t>
  </si>
  <si>
    <t>Separate financial statements</t>
  </si>
  <si>
    <t>Statement of cash flows (Unaudited)</t>
  </si>
  <si>
    <t>Cash flows from operating activities</t>
  </si>
  <si>
    <t>Depreciation and amortisation</t>
  </si>
  <si>
    <t>(Reversal of) expected credit loss</t>
  </si>
  <si>
    <t>Loss on fair value adjustment</t>
  </si>
  <si>
    <t>Loss on inventories devaluation</t>
  </si>
  <si>
    <t>Realised deferred revenues</t>
  </si>
  <si>
    <t>Provisions for employee benefits</t>
  </si>
  <si>
    <t>Interest income</t>
  </si>
  <si>
    <t>Changes in operating assets and liabilities</t>
  </si>
  <si>
    <t xml:space="preserve">Inventories </t>
  </si>
  <si>
    <t>Deferred revenues</t>
  </si>
  <si>
    <t>Provisions for employee benefits paid</t>
  </si>
  <si>
    <t xml:space="preserve">Interest received  </t>
  </si>
  <si>
    <t>Interest paid</t>
  </si>
  <si>
    <t>Net cash from operations</t>
  </si>
  <si>
    <t xml:space="preserve">Taxes paid </t>
  </si>
  <si>
    <t>Cash flows from investing activities</t>
  </si>
  <si>
    <t>Increase in restricted bank deposits</t>
  </si>
  <si>
    <t>Acquisition of investments in subsidiaries</t>
  </si>
  <si>
    <t>Acquisition of equipment</t>
  </si>
  <si>
    <t>Proceeds from sale of equipment and right-of-use assets</t>
  </si>
  <si>
    <t>Acquisition of right-of-use assets</t>
  </si>
  <si>
    <t>Acquisition of intangible assets</t>
  </si>
  <si>
    <t>Net cash used in investing activities</t>
  </si>
  <si>
    <t>Cash flows from financing activities</t>
  </si>
  <si>
    <t>Payment to owners to acquire the entity's shares</t>
  </si>
  <si>
    <t>Proceeds from long-term borrowings</t>
  </si>
  <si>
    <t xml:space="preserve">   from financial instituition</t>
  </si>
  <si>
    <t>Repayment of long-term borrowings</t>
  </si>
  <si>
    <t xml:space="preserve">Repayments under supplier finance arrangements </t>
  </si>
  <si>
    <t xml:space="preserve">Payment of lease liabilities </t>
  </si>
  <si>
    <t>Dividends paid to owners of the Company</t>
  </si>
  <si>
    <t>Net cash used in financing activities</t>
  </si>
  <si>
    <t>Net decrease in cash and cash equivalents</t>
  </si>
  <si>
    <t>Cash and cash equivalents at at 1 January</t>
  </si>
  <si>
    <t>Cash and cash equivalents at 30 September</t>
  </si>
  <si>
    <t>Non-cash transactions</t>
  </si>
  <si>
    <t>Transfer inventories to equipment</t>
  </si>
  <si>
    <t>Acquisition of right-of-use assets by lease</t>
  </si>
  <si>
    <t>Short-term borrowings from financial instituitions</t>
  </si>
  <si>
    <t xml:space="preserve">   under supplier finance arrangements</t>
  </si>
  <si>
    <t>Profit</t>
  </si>
  <si>
    <t>Profit from operating activities</t>
  </si>
  <si>
    <t>Profit before income tax expense</t>
  </si>
  <si>
    <t>Tax expense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</si>
  <si>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</si>
  <si>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</si>
  <si>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Unrealised loss on foreign exchange</t>
  </si>
  <si>
    <t>Gain on disposal of equipment and right-of-use assets</t>
  </si>
  <si>
    <t xml:space="preserve">Net cash from operating activities </t>
  </si>
  <si>
    <t>Transfer equipment to inventories</t>
  </si>
  <si>
    <t>Total comprehensive income for the period</t>
  </si>
  <si>
    <t>Adjustments to reconcile profit (loss) to cash receipts (payments)</t>
  </si>
  <si>
    <t>Proceeds from short-term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</si>
</sst>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#,##0_ ;\(#,##0\)"/>
    <numFmt numFmtId="168" formatCode="#,##0.00\ ;\(#,##0.00\)"/>
  </numFmts>
  <fonts count="15" x14ac:knownFonts="1"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color rgb="FF333333"/>
      <name val="Verdana"/>
      <family val="2"/>
    </font>
    <font>
      <sz val="16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i/>
      <sz val="16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5">
    <xf numFmtId="0" fontId="0" fillId="0" borderId="0" xfId="0"/>
    <xf numFmtId="43" fontId="0" fillId="0" borderId="0" xfId="1" applyFont="1" applyFill="1" applyBorder="1" applyAlignment="1"/>
    <xf numFmtId="43" fontId="0" fillId="0" borderId="0" xfId="1" applyFont="1" applyFill="1" applyAlignment="1"/>
    <xf numFmtId="49" fontId="3" fillId="0" borderId="0" xfId="2" applyNumberFormat="1" applyFont="1"/>
    <xf numFmtId="0" fontId="2" fillId="0" borderId="0" xfId="2"/>
    <xf numFmtId="0" fontId="2" fillId="0" borderId="0" xfId="2" applyAlignment="1">
      <alignment horizontal="left"/>
    </xf>
    <xf numFmtId="0" fontId="4" fillId="0" borderId="0" xfId="2" applyFont="1"/>
    <xf numFmtId="49" fontId="5" fillId="0" borderId="0" xfId="2" applyNumberFormat="1" applyFont="1"/>
    <xf numFmtId="16" fontId="4" fillId="0" borderId="0" xfId="2" quotePrefix="1" applyNumberFormat="1" applyFont="1" applyAlignment="1">
      <alignment horizontal="left"/>
    </xf>
    <xf numFmtId="49" fontId="2" fillId="0" borderId="0" xfId="2" applyNumberFormat="1"/>
    <xf numFmtId="49" fontId="2" fillId="0" borderId="0" xfId="2" applyNumberFormat="1" applyAlignment="1">
      <alignment horizontal="center"/>
    </xf>
    <xf numFmtId="0" fontId="2" fillId="0" borderId="0" xfId="2" applyAlignment="1">
      <alignment horizontal="center"/>
    </xf>
    <xf numFmtId="0" fontId="4" fillId="0" borderId="0" xfId="2" applyFont="1" applyAlignment="1">
      <alignment horizontal="left"/>
    </xf>
    <xf numFmtId="16" fontId="2" fillId="0" borderId="0" xfId="2" quotePrefix="1" applyNumberFormat="1" applyAlignment="1">
      <alignment horizontal="center"/>
    </xf>
    <xf numFmtId="49" fontId="5" fillId="0" borderId="0" xfId="2" applyNumberFormat="1" applyFont="1" applyAlignment="1">
      <alignment horizontal="left"/>
    </xf>
    <xf numFmtId="0" fontId="6" fillId="0" borderId="0" xfId="2" applyFont="1" applyAlignment="1">
      <alignment horizontal="center"/>
    </xf>
    <xf numFmtId="49" fontId="4" fillId="0" borderId="0" xfId="2" applyNumberFormat="1" applyFont="1" applyAlignment="1">
      <alignment horizontal="left"/>
    </xf>
    <xf numFmtId="49" fontId="7" fillId="0" borderId="0" xfId="2" applyNumberFormat="1" applyFont="1"/>
    <xf numFmtId="167" fontId="2" fillId="0" borderId="0" xfId="2" applyNumberFormat="1"/>
    <xf numFmtId="167" fontId="2" fillId="0" borderId="0" xfId="2" applyNumberFormat="1" applyAlignment="1">
      <alignment horizontal="left"/>
    </xf>
    <xf numFmtId="41" fontId="2" fillId="0" borderId="0" xfId="2" applyNumberFormat="1"/>
    <xf numFmtId="165" fontId="2" fillId="0" borderId="0" xfId="1" applyNumberFormat="1" applyFont="1" applyFill="1" applyBorder="1" applyAlignment="1"/>
    <xf numFmtId="164" fontId="2" fillId="0" borderId="0" xfId="2" applyNumberFormat="1"/>
    <xf numFmtId="164" fontId="4" fillId="0" borderId="0" xfId="2" applyNumberFormat="1" applyFont="1" applyAlignment="1">
      <alignment horizontal="right"/>
    </xf>
    <xf numFmtId="41" fontId="2" fillId="0" borderId="0" xfId="2" applyNumberFormat="1" applyAlignment="1">
      <alignment horizontal="center"/>
    </xf>
    <xf numFmtId="49" fontId="4" fillId="0" borderId="0" xfId="2" applyNumberFormat="1" applyFont="1"/>
    <xf numFmtId="164" fontId="4" fillId="0" borderId="0" xfId="2" applyNumberFormat="1" applyFont="1"/>
    <xf numFmtId="165" fontId="4" fillId="0" borderId="1" xfId="1" applyNumberFormat="1" applyFont="1" applyFill="1" applyBorder="1"/>
    <xf numFmtId="164" fontId="4" fillId="0" borderId="1" xfId="2" applyNumberFormat="1" applyFont="1" applyBorder="1"/>
    <xf numFmtId="167" fontId="2" fillId="0" borderId="0" xfId="2" applyNumberFormat="1" applyAlignment="1">
      <alignment horizontal="right"/>
    </xf>
    <xf numFmtId="49" fontId="6" fillId="0" borderId="0" xfId="2" applyNumberFormat="1" applyFont="1" applyAlignment="1">
      <alignment horizontal="center"/>
    </xf>
    <xf numFmtId="41" fontId="4" fillId="0" borderId="0" xfId="2" applyNumberFormat="1" applyFont="1"/>
    <xf numFmtId="43" fontId="2" fillId="0" borderId="0" xfId="1" applyFont="1" applyFill="1"/>
    <xf numFmtId="49" fontId="7" fillId="0" borderId="0" xfId="2" applyNumberFormat="1" applyFont="1" applyAlignment="1">
      <alignment horizontal="center"/>
    </xf>
    <xf numFmtId="41" fontId="4" fillId="0" borderId="1" xfId="2" applyNumberFormat="1" applyFont="1" applyBorder="1"/>
    <xf numFmtId="165" fontId="2" fillId="0" borderId="5" xfId="1" applyNumberFormat="1" applyFont="1" applyFill="1" applyBorder="1"/>
    <xf numFmtId="164" fontId="4" fillId="0" borderId="2" xfId="2" applyNumberFormat="1" applyFont="1" applyBorder="1"/>
    <xf numFmtId="0" fontId="8" fillId="0" borderId="0" xfId="2" applyFont="1"/>
    <xf numFmtId="167" fontId="4" fillId="0" borderId="0" xfId="2" applyNumberFormat="1" applyFont="1" applyAlignment="1">
      <alignment horizontal="left"/>
    </xf>
    <xf numFmtId="165" fontId="2" fillId="0" borderId="0" xfId="1" applyNumberFormat="1" applyFont="1" applyFill="1"/>
    <xf numFmtId="165" fontId="2" fillId="0" borderId="0" xfId="1" applyNumberFormat="1" applyFont="1" applyFill="1" applyAlignment="1">
      <alignment horizontal="right"/>
    </xf>
    <xf numFmtId="0" fontId="6" fillId="0" borderId="0" xfId="2" applyFont="1" applyAlignment="1">
      <alignment horizontal="center" wrapText="1"/>
    </xf>
    <xf numFmtId="167" fontId="4" fillId="0" borderId="0" xfId="2" applyNumberFormat="1" applyFont="1"/>
    <xf numFmtId="165" fontId="4" fillId="0" borderId="3" xfId="1" applyNumberFormat="1" applyFont="1" applyFill="1" applyBorder="1"/>
    <xf numFmtId="167" fontId="4" fillId="0" borderId="3" xfId="2" applyNumberFormat="1" applyFont="1" applyBorder="1"/>
    <xf numFmtId="49" fontId="6" fillId="0" borderId="0" xfId="2" applyNumberFormat="1" applyFont="1"/>
    <xf numFmtId="41" fontId="2" fillId="0" borderId="2" xfId="2" applyNumberFormat="1" applyBorder="1"/>
    <xf numFmtId="41" fontId="2" fillId="0" borderId="0" xfId="1" applyNumberFormat="1" applyFont="1" applyFill="1"/>
    <xf numFmtId="167" fontId="4" fillId="0" borderId="0" xfId="2" applyNumberFormat="1" applyFont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7" fontId="4" fillId="0" borderId="2" xfId="2" applyNumberFormat="1" applyFont="1" applyBorder="1" applyAlignment="1">
      <alignment horizontal="right"/>
    </xf>
    <xf numFmtId="43" fontId="2" fillId="0" borderId="0" xfId="1" applyFont="1" applyFill="1" applyAlignment="1"/>
    <xf numFmtId="165" fontId="4" fillId="0" borderId="5" xfId="1" applyNumberFormat="1" applyFont="1" applyFill="1" applyBorder="1"/>
    <xf numFmtId="164" fontId="4" fillId="0" borderId="5" xfId="2" applyNumberFormat="1" applyFont="1" applyBorder="1"/>
    <xf numFmtId="164" fontId="2" fillId="0" borderId="0" xfId="2" applyNumberFormat="1" applyAlignment="1">
      <alignment horizontal="left"/>
    </xf>
    <xf numFmtId="41" fontId="2" fillId="0" borderId="3" xfId="2" applyNumberFormat="1" applyBorder="1"/>
    <xf numFmtId="165" fontId="4" fillId="0" borderId="2" xfId="1" applyNumberFormat="1" applyFont="1" applyFill="1" applyBorder="1"/>
    <xf numFmtId="43" fontId="2" fillId="0" borderId="2" xfId="1" applyFont="1" applyFill="1" applyBorder="1" applyAlignment="1"/>
    <xf numFmtId="43" fontId="2" fillId="0" borderId="0" xfId="2" applyNumberFormat="1"/>
    <xf numFmtId="168" fontId="2" fillId="0" borderId="0" xfId="2" applyNumberFormat="1" applyAlignment="1">
      <alignment horizontal="right"/>
    </xf>
    <xf numFmtId="0" fontId="9" fillId="0" borderId="0" xfId="2" applyFont="1"/>
    <xf numFmtId="49" fontId="10" fillId="0" borderId="0" xfId="2" applyNumberFormat="1" applyFont="1"/>
    <xf numFmtId="0" fontId="11" fillId="0" borderId="0" xfId="2" applyFont="1"/>
    <xf numFmtId="0" fontId="11" fillId="0" borderId="0" xfId="2" applyFont="1" applyAlignment="1">
      <alignment horizontal="center"/>
    </xf>
    <xf numFmtId="49" fontId="4" fillId="0" borderId="0" xfId="2" applyNumberFormat="1" applyFont="1" applyAlignment="1">
      <alignment horizontal="center"/>
    </xf>
    <xf numFmtId="166" fontId="2" fillId="0" borderId="0" xfId="2" applyNumberFormat="1"/>
    <xf numFmtId="37" fontId="4" fillId="0" borderId="0" xfId="2" applyNumberFormat="1" applyFont="1"/>
    <xf numFmtId="166" fontId="4" fillId="0" borderId="0" xfId="2" applyNumberFormat="1" applyFont="1"/>
    <xf numFmtId="0" fontId="7" fillId="0" borderId="0" xfId="2" applyFont="1"/>
    <xf numFmtId="49" fontId="2" fillId="0" borderId="0" xfId="2" applyNumberFormat="1" applyAlignment="1">
      <alignment horizontal="left" indent="1"/>
    </xf>
    <xf numFmtId="43" fontId="2" fillId="0" borderId="0" xfId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0" fontId="7" fillId="0" borderId="0" xfId="2" applyFont="1" applyAlignment="1">
      <alignment horizontal="justify"/>
    </xf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166" fontId="2" fillId="0" borderId="0" xfId="1" applyNumberFormat="1" applyFont="1" applyFill="1" applyAlignment="1"/>
    <xf numFmtId="43" fontId="2" fillId="0" borderId="0" xfId="1" applyFont="1" applyFill="1" applyBorder="1" applyAlignment="1"/>
    <xf numFmtId="166" fontId="2" fillId="0" borderId="0" xfId="1" applyNumberFormat="1" applyFont="1" applyFill="1" applyBorder="1" applyAlignment="1">
      <alignment horizontal="right"/>
    </xf>
    <xf numFmtId="43" fontId="4" fillId="0" borderId="1" xfId="1" applyFont="1" applyFill="1" applyBorder="1" applyAlignment="1"/>
    <xf numFmtId="43" fontId="4" fillId="0" borderId="0" xfId="1" applyFont="1" applyFill="1" applyAlignment="1"/>
    <xf numFmtId="43" fontId="4" fillId="0" borderId="0" xfId="1" applyFont="1" applyFill="1" applyBorder="1" applyAlignment="1"/>
    <xf numFmtId="166" fontId="4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2" fontId="12" fillId="0" borderId="0" xfId="1" applyNumberFormat="1" applyFont="1" applyAlignment="1">
      <alignment horizontal="center"/>
    </xf>
    <xf numFmtId="0" fontId="13" fillId="0" borderId="0" xfId="2" applyFont="1"/>
    <xf numFmtId="2" fontId="14" fillId="0" borderId="0" xfId="1" applyNumberFormat="1" applyFont="1" applyAlignment="1">
      <alignment horizontal="center"/>
    </xf>
    <xf numFmtId="0" fontId="11" fillId="0" borderId="0" xfId="2" applyFont="1" applyAlignment="1">
      <alignment horizontal="left"/>
    </xf>
    <xf numFmtId="2" fontId="6" fillId="0" borderId="0" xfId="1" applyNumberFormat="1" applyFont="1" applyAlignment="1">
      <alignment horizontal="center"/>
    </xf>
    <xf numFmtId="2" fontId="7" fillId="0" borderId="0" xfId="1" applyNumberFormat="1" applyFont="1" applyAlignment="1">
      <alignment horizontal="center"/>
    </xf>
    <xf numFmtId="165" fontId="2" fillId="0" borderId="5" xfId="1" applyNumberFormat="1" applyFont="1" applyFill="1" applyBorder="1" applyAlignment="1"/>
    <xf numFmtId="165" fontId="2" fillId="0" borderId="0" xfId="1" applyNumberFormat="1" applyFont="1" applyFill="1" applyAlignment="1"/>
    <xf numFmtId="165" fontId="2" fillId="0" borderId="0" xfId="1" applyNumberFormat="1" applyFont="1" applyFill="1" applyBorder="1" applyAlignment="1">
      <alignment horizontal="left"/>
    </xf>
    <xf numFmtId="165" fontId="4" fillId="0" borderId="0" xfId="1" applyNumberFormat="1" applyFont="1" applyFill="1" applyBorder="1" applyAlignment="1">
      <alignment horizontal="left"/>
    </xf>
    <xf numFmtId="2" fontId="6" fillId="0" borderId="0" xfId="1" applyNumberFormat="1" applyFont="1" applyFill="1" applyAlignment="1">
      <alignment horizontal="center"/>
    </xf>
    <xf numFmtId="165" fontId="4" fillId="0" borderId="4" xfId="1" applyNumberFormat="1" applyFont="1" applyFill="1" applyBorder="1" applyAlignment="1"/>
    <xf numFmtId="165" fontId="2" fillId="0" borderId="0" xfId="2" applyNumberFormat="1"/>
    <xf numFmtId="167" fontId="4" fillId="0" borderId="0" xfId="2" applyNumberFormat="1" applyFont="1" applyAlignment="1">
      <alignment horizontal="center"/>
    </xf>
    <xf numFmtId="0" fontId="6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49" fontId="2" fillId="0" borderId="0" xfId="2" quotePrefix="1" applyNumberFormat="1" applyAlignment="1">
      <alignment horizontal="center"/>
    </xf>
    <xf numFmtId="49" fontId="2" fillId="0" borderId="0" xfId="2" applyNumberFormat="1" applyAlignment="1">
      <alignment horizontal="center"/>
    </xf>
    <xf numFmtId="0" fontId="2" fillId="0" borderId="0" xfId="2" applyAlignment="1">
      <alignment horizontal="center"/>
    </xf>
    <xf numFmtId="0" fontId="2" fillId="0" borderId="3" xfId="2" applyBorder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6" fillId="0" borderId="0" xfId="1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ปกติ 2" xfId="2" xr:uid="{4B104668-5851-4DC8-88C4-5679E0891C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8C7F7-9BA3-4100-B705-E480C6C2714E}">
  <sheetPr>
    <tabColor theme="3" tint="0.79998168889431442"/>
  </sheetPr>
  <dimension ref="A1:S85"/>
  <sheetViews>
    <sheetView view="pageBreakPreview" topLeftCell="A66" zoomScale="85" zoomScaleNormal="85" zoomScaleSheetLayoutView="85" workbookViewId="0">
      <selection activeCell="M2" sqref="M2"/>
    </sheetView>
  </sheetViews>
  <sheetFormatPr defaultColWidth="9.3984375" defaultRowHeight="18.75" customHeight="1" x14ac:dyDescent="0.3"/>
  <cols>
    <col min="1" max="1" width="51.69921875" style="9" customWidth="1"/>
    <col min="2" max="2" width="7.69921875" style="4" customWidth="1"/>
    <col min="3" max="3" width="1.8984375" style="4" customWidth="1"/>
    <col min="4" max="4" width="13.296875" style="4" customWidth="1"/>
    <col min="5" max="5" width="1.8984375" style="4" customWidth="1"/>
    <col min="6" max="6" width="13.296875" style="4" customWidth="1"/>
    <col min="7" max="7" width="1.8984375" style="5" customWidth="1"/>
    <col min="8" max="8" width="13.296875" style="4" customWidth="1"/>
    <col min="9" max="9" width="1.8984375" style="4" customWidth="1"/>
    <col min="10" max="10" width="13.296875" style="4" customWidth="1"/>
    <col min="11" max="13" width="9.3984375" style="6"/>
    <col min="14" max="14" width="9.69921875" style="6" bestFit="1" customWidth="1"/>
    <col min="15" max="16384" width="9.3984375" style="4"/>
  </cols>
  <sheetData>
    <row r="1" spans="1:19" ht="21" customHeight="1" x14ac:dyDescent="0.4">
      <c r="A1" s="3" t="s">
        <v>6</v>
      </c>
    </row>
    <row r="2" spans="1:19" ht="21" customHeight="1" x14ac:dyDescent="0.3">
      <c r="A2" s="7" t="s">
        <v>7</v>
      </c>
      <c r="S2" s="8"/>
    </row>
    <row r="4" spans="1:19" ht="18.75" customHeight="1" x14ac:dyDescent="0.3">
      <c r="D4" s="98" t="s">
        <v>8</v>
      </c>
      <c r="E4" s="98"/>
      <c r="F4" s="98"/>
      <c r="H4" s="98" t="s">
        <v>9</v>
      </c>
      <c r="I4" s="98"/>
      <c r="J4" s="98"/>
    </row>
    <row r="5" spans="1:19" ht="18.75" customHeight="1" x14ac:dyDescent="0.3">
      <c r="A5" s="10"/>
      <c r="B5" s="11"/>
      <c r="C5" s="11"/>
      <c r="D5" s="98" t="s">
        <v>10</v>
      </c>
      <c r="E5" s="98"/>
      <c r="F5" s="98"/>
      <c r="G5" s="12"/>
      <c r="H5" s="98" t="s">
        <v>10</v>
      </c>
      <c r="I5" s="98"/>
      <c r="J5" s="98"/>
    </row>
    <row r="6" spans="1:19" ht="18.75" customHeight="1" x14ac:dyDescent="0.3">
      <c r="A6" s="10"/>
      <c r="B6" s="11"/>
      <c r="C6" s="11"/>
      <c r="D6" s="13" t="s">
        <v>11</v>
      </c>
      <c r="E6" s="11"/>
      <c r="F6" s="11" t="s">
        <v>12</v>
      </c>
      <c r="H6" s="13" t="s">
        <v>11</v>
      </c>
      <c r="I6" s="11"/>
      <c r="J6" s="11" t="s">
        <v>12</v>
      </c>
      <c r="K6" s="4"/>
      <c r="L6" s="4"/>
      <c r="M6" s="4"/>
      <c r="N6" s="4"/>
    </row>
    <row r="7" spans="1:19" ht="18.75" customHeight="1" x14ac:dyDescent="0.3">
      <c r="A7" s="14" t="s">
        <v>13</v>
      </c>
      <c r="B7" s="15" t="s">
        <v>14</v>
      </c>
      <c r="C7" s="11"/>
      <c r="D7" s="11">
        <v>2025</v>
      </c>
      <c r="E7" s="11"/>
      <c r="F7" s="11">
        <v>2024</v>
      </c>
      <c r="H7" s="11">
        <v>2025</v>
      </c>
      <c r="I7" s="11"/>
      <c r="J7" s="11">
        <v>2024</v>
      </c>
    </row>
    <row r="8" spans="1:19" ht="18.75" customHeight="1" x14ac:dyDescent="0.3">
      <c r="A8" s="16"/>
      <c r="B8" s="15"/>
      <c r="C8" s="11"/>
      <c r="D8" s="11" t="s">
        <v>15</v>
      </c>
      <c r="E8" s="11"/>
      <c r="F8" s="11"/>
      <c r="G8" s="11"/>
      <c r="H8" s="11" t="s">
        <v>15</v>
      </c>
      <c r="I8" s="11"/>
      <c r="J8" s="11"/>
    </row>
    <row r="9" spans="1:19" ht="18.75" customHeight="1" x14ac:dyDescent="0.3">
      <c r="A9" s="4"/>
      <c r="B9" s="11"/>
      <c r="C9" s="11"/>
      <c r="D9" s="97" t="s">
        <v>16</v>
      </c>
      <c r="E9" s="97"/>
      <c r="F9" s="97"/>
      <c r="G9" s="97"/>
      <c r="H9" s="97"/>
      <c r="I9" s="97"/>
      <c r="J9" s="97"/>
    </row>
    <row r="10" spans="1:19" ht="18.75" customHeight="1" x14ac:dyDescent="0.3">
      <c r="A10" s="17" t="s">
        <v>17</v>
      </c>
      <c r="B10" s="11"/>
      <c r="C10" s="18"/>
      <c r="D10" s="18"/>
      <c r="E10" s="18"/>
      <c r="F10" s="18"/>
      <c r="G10" s="19"/>
      <c r="H10" s="18"/>
      <c r="I10" s="18"/>
      <c r="J10" s="18"/>
    </row>
    <row r="11" spans="1:19" ht="18.75" customHeight="1" x14ac:dyDescent="0.3">
      <c r="A11" s="9" t="s">
        <v>18</v>
      </c>
      <c r="B11" s="11"/>
      <c r="C11" s="20"/>
      <c r="D11" s="20">
        <v>77518</v>
      </c>
      <c r="E11" s="20"/>
      <c r="F11" s="20">
        <v>242656</v>
      </c>
      <c r="G11" s="20"/>
      <c r="H11" s="20">
        <v>40864</v>
      </c>
      <c r="I11" s="20"/>
      <c r="J11" s="22">
        <v>186258</v>
      </c>
      <c r="L11" s="23"/>
    </row>
    <row r="12" spans="1:19" ht="18.75" customHeight="1" x14ac:dyDescent="0.3">
      <c r="A12" s="9" t="s">
        <v>19</v>
      </c>
      <c r="B12" s="15" t="s">
        <v>0</v>
      </c>
      <c r="C12" s="20"/>
      <c r="D12" s="20">
        <v>278508</v>
      </c>
      <c r="E12" s="20"/>
      <c r="F12" s="20">
        <v>226133</v>
      </c>
      <c r="G12" s="20"/>
      <c r="H12" s="20">
        <v>296505</v>
      </c>
      <c r="I12" s="24"/>
      <c r="J12" s="22">
        <v>277273</v>
      </c>
      <c r="L12" s="23"/>
    </row>
    <row r="13" spans="1:19" ht="18.75" customHeight="1" x14ac:dyDescent="0.3">
      <c r="A13" s="9" t="s">
        <v>20</v>
      </c>
      <c r="B13" s="15"/>
      <c r="C13" s="20"/>
      <c r="D13" s="20">
        <v>21692</v>
      </c>
      <c r="E13" s="20"/>
      <c r="F13" s="20">
        <v>31842</v>
      </c>
      <c r="G13" s="20"/>
      <c r="H13" s="20">
        <v>10860</v>
      </c>
      <c r="I13" s="24"/>
      <c r="J13" s="22">
        <v>22062</v>
      </c>
      <c r="L13" s="23"/>
    </row>
    <row r="14" spans="1:19" ht="18.75" customHeight="1" x14ac:dyDescent="0.3">
      <c r="A14" s="9" t="s">
        <v>21</v>
      </c>
      <c r="B14" s="15"/>
      <c r="C14" s="20"/>
      <c r="D14" s="20">
        <v>460058</v>
      </c>
      <c r="E14" s="20"/>
      <c r="F14" s="20">
        <v>366720</v>
      </c>
      <c r="G14" s="20"/>
      <c r="H14" s="20">
        <v>360730</v>
      </c>
      <c r="I14" s="20"/>
      <c r="J14" s="22">
        <v>366720</v>
      </c>
      <c r="L14" s="23"/>
    </row>
    <row r="15" spans="1:19" ht="18.75" customHeight="1" x14ac:dyDescent="0.3">
      <c r="A15" s="9" t="s">
        <v>22</v>
      </c>
      <c r="B15" s="15"/>
      <c r="C15" s="20"/>
      <c r="D15" s="20">
        <v>60560</v>
      </c>
      <c r="E15" s="20"/>
      <c r="F15" s="20">
        <v>54438</v>
      </c>
      <c r="G15" s="20"/>
      <c r="H15" s="20">
        <v>27051</v>
      </c>
      <c r="I15" s="20"/>
      <c r="J15" s="22">
        <v>52639</v>
      </c>
      <c r="L15" s="23"/>
    </row>
    <row r="16" spans="1:19" ht="18.75" customHeight="1" x14ac:dyDescent="0.3">
      <c r="A16" s="9" t="s">
        <v>23</v>
      </c>
      <c r="B16" s="15"/>
      <c r="C16" s="20"/>
      <c r="D16" s="20">
        <v>16964</v>
      </c>
      <c r="E16" s="20"/>
      <c r="F16" s="20">
        <v>11799</v>
      </c>
      <c r="G16" s="20"/>
      <c r="H16" s="20">
        <v>3425</v>
      </c>
      <c r="I16" s="20"/>
      <c r="J16" s="22">
        <v>8044</v>
      </c>
      <c r="L16" s="23"/>
    </row>
    <row r="17" spans="1:14" ht="18.75" customHeight="1" x14ac:dyDescent="0.3">
      <c r="A17" s="25" t="s">
        <v>24</v>
      </c>
      <c r="B17" s="15"/>
      <c r="C17" s="26"/>
      <c r="D17" s="27">
        <f>SUM(D11:D16)</f>
        <v>915300</v>
      </c>
      <c r="E17" s="26"/>
      <c r="F17" s="28">
        <f>SUM(F11:F16)</f>
        <v>933588</v>
      </c>
      <c r="G17" s="26"/>
      <c r="H17" s="27">
        <f>SUM(H11:H16)</f>
        <v>739435</v>
      </c>
      <c r="I17" s="26"/>
      <c r="J17" s="28">
        <f>SUM(J11:J16)</f>
        <v>912996</v>
      </c>
      <c r="L17" s="23"/>
    </row>
    <row r="18" spans="1:14" ht="18.75" customHeight="1" x14ac:dyDescent="0.3">
      <c r="B18" s="15"/>
      <c r="C18" s="29"/>
      <c r="D18" s="29"/>
      <c r="E18" s="29"/>
      <c r="F18" s="29"/>
      <c r="G18" s="29"/>
      <c r="H18" s="29"/>
      <c r="I18" s="29"/>
      <c r="J18" s="29"/>
      <c r="L18" s="23"/>
    </row>
    <row r="19" spans="1:14" ht="18.75" customHeight="1" x14ac:dyDescent="0.3">
      <c r="A19" s="17" t="s">
        <v>25</v>
      </c>
      <c r="B19" s="15"/>
      <c r="C19" s="29"/>
      <c r="D19" s="29"/>
      <c r="E19" s="29"/>
      <c r="F19" s="29"/>
      <c r="G19" s="29"/>
      <c r="H19" s="29"/>
      <c r="I19" s="29"/>
      <c r="J19" s="29"/>
      <c r="L19" s="23"/>
    </row>
    <row r="20" spans="1:14" ht="18.75" customHeight="1" x14ac:dyDescent="0.3">
      <c r="A20" s="9" t="s">
        <v>26</v>
      </c>
      <c r="B20" s="30" t="s">
        <v>1</v>
      </c>
      <c r="C20" s="20"/>
      <c r="D20" s="20">
        <v>71000</v>
      </c>
      <c r="E20" s="20"/>
      <c r="F20" s="20">
        <v>50700</v>
      </c>
      <c r="G20" s="20"/>
      <c r="H20" s="20">
        <v>71000</v>
      </c>
      <c r="I20" s="20"/>
      <c r="J20" s="20">
        <v>50700</v>
      </c>
      <c r="L20" s="23"/>
    </row>
    <row r="21" spans="1:14" ht="18.75" customHeight="1" x14ac:dyDescent="0.3">
      <c r="A21" s="9" t="s">
        <v>27</v>
      </c>
      <c r="B21" s="15"/>
      <c r="C21" s="20"/>
      <c r="D21" s="20">
        <v>30253</v>
      </c>
      <c r="E21" s="20"/>
      <c r="F21" s="20">
        <v>24356</v>
      </c>
      <c r="G21" s="20"/>
      <c r="H21" s="20">
        <v>17863</v>
      </c>
      <c r="I21" s="20"/>
      <c r="J21" s="20">
        <v>18535</v>
      </c>
      <c r="L21" s="23"/>
    </row>
    <row r="22" spans="1:14" ht="18.75" customHeight="1" x14ac:dyDescent="0.3">
      <c r="A22" s="9" t="s">
        <v>28</v>
      </c>
      <c r="B22" s="15">
        <v>5</v>
      </c>
      <c r="C22" s="20"/>
      <c r="D22" s="32">
        <v>0</v>
      </c>
      <c r="E22" s="31"/>
      <c r="F22" s="32">
        <v>0</v>
      </c>
      <c r="G22" s="20"/>
      <c r="H22" s="20">
        <v>161500</v>
      </c>
      <c r="I22" s="20"/>
      <c r="J22" s="24">
        <v>74000</v>
      </c>
      <c r="L22" s="23"/>
    </row>
    <row r="23" spans="1:14" ht="18.75" customHeight="1" x14ac:dyDescent="0.3">
      <c r="A23" s="9" t="s">
        <v>29</v>
      </c>
      <c r="B23" s="30"/>
      <c r="C23" s="20"/>
      <c r="D23" s="20">
        <v>68693</v>
      </c>
      <c r="E23" s="31"/>
      <c r="F23" s="20">
        <v>69029</v>
      </c>
      <c r="G23" s="20"/>
      <c r="H23" s="20">
        <v>68693</v>
      </c>
      <c r="I23" s="20"/>
      <c r="J23" s="20">
        <v>69029</v>
      </c>
      <c r="M23" s="4"/>
      <c r="N23" s="4"/>
    </row>
    <row r="24" spans="1:14" ht="18.75" customHeight="1" x14ac:dyDescent="0.3">
      <c r="A24" s="9" t="s">
        <v>30</v>
      </c>
      <c r="B24" s="30" t="s">
        <v>2</v>
      </c>
      <c r="C24" s="20"/>
      <c r="D24" s="20">
        <v>122252</v>
      </c>
      <c r="E24" s="20"/>
      <c r="F24" s="20">
        <v>118185</v>
      </c>
      <c r="G24" s="20"/>
      <c r="H24" s="20">
        <v>80292</v>
      </c>
      <c r="I24" s="20"/>
      <c r="J24" s="20">
        <v>88421</v>
      </c>
      <c r="M24" s="4"/>
      <c r="N24" s="4"/>
    </row>
    <row r="25" spans="1:14" ht="18.75" customHeight="1" x14ac:dyDescent="0.3">
      <c r="A25" s="9" t="s">
        <v>31</v>
      </c>
      <c r="B25" s="15"/>
      <c r="C25" s="20"/>
      <c r="D25" s="20">
        <v>66528</v>
      </c>
      <c r="E25" s="20"/>
      <c r="F25" s="20">
        <v>72744</v>
      </c>
      <c r="G25" s="20"/>
      <c r="H25" s="20">
        <v>24501</v>
      </c>
      <c r="I25" s="20"/>
      <c r="J25" s="22">
        <v>55907</v>
      </c>
      <c r="M25" s="4"/>
      <c r="N25" s="4"/>
    </row>
    <row r="26" spans="1:14" ht="18.75" customHeight="1" x14ac:dyDescent="0.3">
      <c r="A26" s="9" t="s">
        <v>32</v>
      </c>
      <c r="B26" s="15"/>
      <c r="C26" s="20"/>
      <c r="D26" s="20">
        <v>3947</v>
      </c>
      <c r="E26" s="20"/>
      <c r="F26" s="20">
        <v>597</v>
      </c>
      <c r="G26" s="20"/>
      <c r="H26" s="20">
        <v>983</v>
      </c>
      <c r="I26" s="20"/>
      <c r="J26" s="20">
        <v>597</v>
      </c>
      <c r="M26" s="4"/>
      <c r="N26" s="4"/>
    </row>
    <row r="27" spans="1:14" ht="18.75" customHeight="1" x14ac:dyDescent="0.3">
      <c r="A27" s="9" t="s">
        <v>33</v>
      </c>
      <c r="B27" s="15"/>
      <c r="C27" s="20"/>
      <c r="D27" s="20">
        <v>21509</v>
      </c>
      <c r="E27" s="20"/>
      <c r="F27" s="20">
        <v>20084</v>
      </c>
      <c r="G27" s="20"/>
      <c r="H27" s="20">
        <v>21133</v>
      </c>
      <c r="I27" s="20"/>
      <c r="J27" s="20">
        <v>20084</v>
      </c>
      <c r="M27" s="4"/>
      <c r="N27" s="4"/>
    </row>
    <row r="28" spans="1:14" ht="18.75" customHeight="1" x14ac:dyDescent="0.3">
      <c r="A28" s="9" t="s">
        <v>34</v>
      </c>
      <c r="B28" s="15"/>
      <c r="C28" s="20"/>
      <c r="D28" s="20">
        <v>3120</v>
      </c>
      <c r="E28" s="20"/>
      <c r="F28" s="20">
        <v>1686</v>
      </c>
      <c r="G28" s="20"/>
      <c r="H28" s="20">
        <v>739</v>
      </c>
      <c r="I28" s="32"/>
      <c r="J28" s="20">
        <v>1609</v>
      </c>
      <c r="M28" s="4"/>
      <c r="N28" s="4"/>
    </row>
    <row r="29" spans="1:14" ht="18.75" customHeight="1" x14ac:dyDescent="0.3">
      <c r="A29" s="25" t="s">
        <v>35</v>
      </c>
      <c r="B29" s="33"/>
      <c r="C29" s="26"/>
      <c r="D29" s="27">
        <f>SUM(D20:D28)</f>
        <v>387302</v>
      </c>
      <c r="E29" s="26"/>
      <c r="F29" s="34">
        <f>SUM(F20:F28)</f>
        <v>357381</v>
      </c>
      <c r="G29" s="26"/>
      <c r="H29" s="27">
        <f>SUM(H20:H28)</f>
        <v>446704</v>
      </c>
      <c r="I29" s="26"/>
      <c r="J29" s="34">
        <f>SUM(J20:J28)</f>
        <v>378882</v>
      </c>
      <c r="M29" s="4"/>
      <c r="N29" s="4"/>
    </row>
    <row r="30" spans="1:14" ht="18.75" customHeight="1" x14ac:dyDescent="0.3">
      <c r="A30" s="25"/>
      <c r="B30" s="30"/>
      <c r="C30" s="22"/>
      <c r="D30" s="35"/>
      <c r="E30" s="22"/>
      <c r="F30" s="22"/>
      <c r="G30" s="22"/>
      <c r="H30" s="35"/>
      <c r="I30" s="22"/>
      <c r="J30" s="22"/>
      <c r="M30" s="4"/>
      <c r="N30" s="4"/>
    </row>
    <row r="31" spans="1:14" ht="18.75" customHeight="1" thickBot="1" x14ac:dyDescent="0.35">
      <c r="A31" s="25" t="s">
        <v>36</v>
      </c>
      <c r="B31" s="33"/>
      <c r="C31" s="26"/>
      <c r="D31" s="36">
        <f>SUM(D17,D29)</f>
        <v>1302602</v>
      </c>
      <c r="E31" s="26"/>
      <c r="F31" s="36">
        <f>SUM(F17,F29)</f>
        <v>1290969</v>
      </c>
      <c r="G31" s="26"/>
      <c r="H31" s="36">
        <f>SUM(H17,H29)</f>
        <v>1186139</v>
      </c>
      <c r="I31" s="26"/>
      <c r="J31" s="36">
        <f>SUM(J17,J29)</f>
        <v>1291878</v>
      </c>
      <c r="M31" s="4"/>
      <c r="N31" s="4"/>
    </row>
    <row r="32" spans="1:14" ht="18.75" customHeight="1" thickTop="1" x14ac:dyDescent="0.3">
      <c r="B32" s="15"/>
      <c r="C32" s="20"/>
      <c r="D32" s="20"/>
      <c r="E32" s="20"/>
      <c r="F32" s="20"/>
      <c r="G32" s="20"/>
      <c r="H32" s="20"/>
      <c r="I32" s="20"/>
      <c r="J32" s="20"/>
      <c r="M32" s="4"/>
      <c r="N32" s="4"/>
    </row>
    <row r="33" spans="1:14" ht="21" customHeight="1" x14ac:dyDescent="0.4">
      <c r="A33" s="3" t="s">
        <v>6</v>
      </c>
      <c r="C33" s="18"/>
      <c r="D33" s="18"/>
      <c r="E33" s="18"/>
      <c r="F33" s="18"/>
      <c r="G33" s="19"/>
      <c r="H33" s="18"/>
      <c r="I33" s="18"/>
      <c r="J33" s="18"/>
    </row>
    <row r="34" spans="1:14" ht="21" customHeight="1" x14ac:dyDescent="0.3">
      <c r="A34" s="7" t="s">
        <v>7</v>
      </c>
      <c r="C34" s="18"/>
      <c r="D34" s="18"/>
      <c r="E34" s="18"/>
      <c r="F34" s="18"/>
      <c r="G34" s="19"/>
      <c r="H34" s="18"/>
      <c r="I34" s="18"/>
      <c r="J34" s="18"/>
    </row>
    <row r="35" spans="1:14" ht="18.75" customHeight="1" x14ac:dyDescent="0.3">
      <c r="A35" s="37"/>
      <c r="C35" s="18"/>
      <c r="D35" s="18"/>
      <c r="E35" s="18"/>
      <c r="F35" s="18"/>
      <c r="G35" s="19"/>
      <c r="H35" s="18"/>
      <c r="I35" s="18"/>
      <c r="J35" s="18"/>
    </row>
    <row r="36" spans="1:14" ht="18.75" customHeight="1" x14ac:dyDescent="0.3">
      <c r="D36" s="96" t="s">
        <v>8</v>
      </c>
      <c r="E36" s="96"/>
      <c r="F36" s="96"/>
      <c r="G36" s="19"/>
      <c r="H36" s="96" t="s">
        <v>9</v>
      </c>
      <c r="I36" s="96"/>
      <c r="J36" s="96"/>
    </row>
    <row r="37" spans="1:14" ht="18.75" customHeight="1" x14ac:dyDescent="0.3">
      <c r="A37" s="25"/>
      <c r="B37" s="11"/>
      <c r="C37" s="11"/>
      <c r="D37" s="96" t="s">
        <v>10</v>
      </c>
      <c r="E37" s="96"/>
      <c r="F37" s="96"/>
      <c r="G37" s="38"/>
      <c r="H37" s="96" t="s">
        <v>10</v>
      </c>
      <c r="I37" s="96"/>
      <c r="J37" s="96"/>
    </row>
    <row r="38" spans="1:14" ht="18.75" customHeight="1" x14ac:dyDescent="0.3">
      <c r="C38" s="11"/>
      <c r="D38" s="13" t="str">
        <f>D6</f>
        <v>30 September</v>
      </c>
      <c r="E38" s="11"/>
      <c r="F38" s="11" t="s">
        <v>12</v>
      </c>
      <c r="H38" s="13" t="str">
        <f>H6</f>
        <v>30 September</v>
      </c>
      <c r="I38" s="11"/>
      <c r="J38" s="11" t="s">
        <v>12</v>
      </c>
    </row>
    <row r="39" spans="1:14" ht="18.75" customHeight="1" x14ac:dyDescent="0.3">
      <c r="A39" s="7" t="s">
        <v>37</v>
      </c>
      <c r="B39" s="15" t="s">
        <v>14</v>
      </c>
      <c r="C39" s="11"/>
      <c r="D39" s="11">
        <v>2025</v>
      </c>
      <c r="E39" s="11"/>
      <c r="F39" s="11">
        <v>2024</v>
      </c>
      <c r="H39" s="11">
        <v>2025</v>
      </c>
      <c r="I39" s="11"/>
      <c r="J39" s="11">
        <v>2024</v>
      </c>
    </row>
    <row r="40" spans="1:14" ht="18.75" customHeight="1" x14ac:dyDescent="0.3">
      <c r="A40" s="25"/>
      <c r="B40" s="15"/>
      <c r="C40" s="11"/>
      <c r="D40" s="11" t="s">
        <v>15</v>
      </c>
      <c r="E40" s="11"/>
      <c r="F40" s="11"/>
      <c r="G40" s="11"/>
      <c r="H40" s="11" t="s">
        <v>15</v>
      </c>
      <c r="I40" s="11"/>
      <c r="J40" s="11"/>
    </row>
    <row r="41" spans="1:14" ht="18.75" customHeight="1" x14ac:dyDescent="0.3">
      <c r="B41" s="11"/>
      <c r="C41" s="11"/>
      <c r="D41" s="97" t="s">
        <v>16</v>
      </c>
      <c r="E41" s="97"/>
      <c r="F41" s="97"/>
      <c r="G41" s="97"/>
      <c r="H41" s="97"/>
      <c r="I41" s="97"/>
      <c r="J41" s="97"/>
    </row>
    <row r="42" spans="1:14" ht="18.75" customHeight="1" x14ac:dyDescent="0.3">
      <c r="A42" s="17" t="s">
        <v>38</v>
      </c>
      <c r="B42" s="15"/>
      <c r="C42" s="18"/>
      <c r="D42" s="18"/>
      <c r="E42" s="18"/>
      <c r="F42" s="18"/>
      <c r="G42" s="19"/>
      <c r="H42" s="18"/>
      <c r="I42" s="18"/>
      <c r="J42" s="18"/>
    </row>
    <row r="43" spans="1:14" ht="18.75" customHeight="1" x14ac:dyDescent="0.3">
      <c r="A43" s="4" t="s">
        <v>39</v>
      </c>
      <c r="B43" s="15">
        <v>7</v>
      </c>
      <c r="C43" s="20"/>
      <c r="D43" s="39">
        <v>157498</v>
      </c>
      <c r="E43" s="39"/>
      <c r="F43" s="39">
        <v>201023</v>
      </c>
      <c r="G43" s="39"/>
      <c r="H43" s="39">
        <v>157498</v>
      </c>
      <c r="I43" s="39"/>
      <c r="J43" s="39">
        <v>201023</v>
      </c>
      <c r="K43" s="4"/>
      <c r="L43" s="4"/>
      <c r="M43" s="4"/>
      <c r="N43" s="4"/>
    </row>
    <row r="44" spans="1:14" ht="18.75" customHeight="1" x14ac:dyDescent="0.3">
      <c r="A44" s="9" t="s">
        <v>40</v>
      </c>
      <c r="B44" s="15">
        <v>3</v>
      </c>
      <c r="C44" s="20"/>
      <c r="D44" s="39">
        <v>312044</v>
      </c>
      <c r="E44" s="20"/>
      <c r="F44" s="20">
        <v>182310</v>
      </c>
      <c r="G44" s="20"/>
      <c r="H44" s="39">
        <v>189678</v>
      </c>
      <c r="I44" s="20"/>
      <c r="J44" s="20">
        <v>175948</v>
      </c>
      <c r="K44" s="4"/>
      <c r="L44" s="4"/>
      <c r="M44" s="4"/>
      <c r="N44" s="4"/>
    </row>
    <row r="45" spans="1:14" ht="18.75" customHeight="1" x14ac:dyDescent="0.3">
      <c r="A45" s="9" t="s">
        <v>41</v>
      </c>
      <c r="B45" s="15"/>
      <c r="C45" s="20"/>
      <c r="D45" s="39">
        <v>1685</v>
      </c>
      <c r="E45" s="20"/>
      <c r="F45" s="20">
        <v>2849</v>
      </c>
      <c r="G45" s="20"/>
      <c r="H45" s="39">
        <v>1668</v>
      </c>
      <c r="I45" s="20"/>
      <c r="J45" s="20">
        <v>2849</v>
      </c>
      <c r="K45" s="4"/>
      <c r="L45" s="4"/>
      <c r="M45" s="4"/>
      <c r="N45" s="4"/>
    </row>
    <row r="46" spans="1:14" ht="18.75" customHeight="1" x14ac:dyDescent="0.3">
      <c r="A46" s="9" t="s">
        <v>42</v>
      </c>
      <c r="B46" s="15"/>
      <c r="C46" s="20"/>
      <c r="D46" s="39"/>
      <c r="E46" s="20"/>
      <c r="F46" s="20"/>
      <c r="G46" s="20"/>
      <c r="H46" s="39"/>
      <c r="I46" s="20"/>
      <c r="J46" s="20"/>
      <c r="K46" s="4"/>
      <c r="L46" s="4"/>
      <c r="M46" s="4"/>
      <c r="N46" s="4"/>
    </row>
    <row r="47" spans="1:14" ht="18.75" customHeight="1" x14ac:dyDescent="0.3">
      <c r="A47" s="4" t="s">
        <v>43</v>
      </c>
      <c r="B47" s="15">
        <v>7</v>
      </c>
      <c r="C47" s="20"/>
      <c r="D47" s="39">
        <v>8640</v>
      </c>
      <c r="E47" s="20"/>
      <c r="F47" s="39">
        <v>0</v>
      </c>
      <c r="G47" s="20"/>
      <c r="H47" s="39">
        <v>0</v>
      </c>
      <c r="I47" s="20"/>
      <c r="J47" s="39">
        <v>0</v>
      </c>
      <c r="K47" s="4"/>
      <c r="L47" s="4"/>
      <c r="M47" s="4"/>
      <c r="N47" s="4"/>
    </row>
    <row r="48" spans="1:14" ht="18.75" customHeight="1" x14ac:dyDescent="0.3">
      <c r="A48" s="4" t="s">
        <v>44</v>
      </c>
      <c r="B48" s="15"/>
      <c r="C48" s="20"/>
      <c r="D48" s="39">
        <v>8772</v>
      </c>
      <c r="E48" s="39"/>
      <c r="F48" s="39">
        <v>8235</v>
      </c>
      <c r="G48" s="39"/>
      <c r="H48" s="39">
        <v>4264</v>
      </c>
      <c r="I48" s="39"/>
      <c r="J48" s="39">
        <v>7179</v>
      </c>
      <c r="K48" s="4"/>
      <c r="L48" s="4"/>
      <c r="M48" s="4"/>
      <c r="N48" s="4"/>
    </row>
    <row r="49" spans="1:14" ht="18.75" customHeight="1" x14ac:dyDescent="0.3">
      <c r="A49" s="4" t="s">
        <v>45</v>
      </c>
      <c r="B49" s="15"/>
      <c r="C49" s="20"/>
      <c r="D49" s="39">
        <v>5398</v>
      </c>
      <c r="E49" s="39"/>
      <c r="F49" s="39">
        <v>12228</v>
      </c>
      <c r="G49" s="39"/>
      <c r="H49" s="39">
        <v>5398</v>
      </c>
      <c r="I49" s="39"/>
      <c r="J49" s="39">
        <v>12228</v>
      </c>
      <c r="K49" s="4"/>
      <c r="L49" s="4"/>
      <c r="M49" s="4"/>
      <c r="N49" s="4"/>
    </row>
    <row r="50" spans="1:14" ht="18.75" customHeight="1" x14ac:dyDescent="0.3">
      <c r="A50" s="4" t="s">
        <v>46</v>
      </c>
      <c r="B50" s="15"/>
      <c r="C50" s="20"/>
      <c r="D50" s="39">
        <v>2700</v>
      </c>
      <c r="E50" s="39"/>
      <c r="F50" s="39">
        <v>2890</v>
      </c>
      <c r="G50" s="39"/>
      <c r="H50" s="39">
        <v>2700</v>
      </c>
      <c r="I50" s="39"/>
      <c r="J50" s="39">
        <v>2890</v>
      </c>
      <c r="K50" s="4"/>
      <c r="L50" s="4"/>
      <c r="M50" s="4"/>
      <c r="N50" s="4"/>
    </row>
    <row r="51" spans="1:14" ht="18.75" customHeight="1" x14ac:dyDescent="0.3">
      <c r="A51" s="9" t="s">
        <v>47</v>
      </c>
      <c r="B51" s="15"/>
      <c r="C51" s="20"/>
      <c r="D51" s="39">
        <v>2556</v>
      </c>
      <c r="E51" s="39"/>
      <c r="F51" s="39">
        <v>14992</v>
      </c>
      <c r="G51" s="39"/>
      <c r="H51" s="39">
        <v>1440</v>
      </c>
      <c r="I51" s="39"/>
      <c r="J51" s="40">
        <v>14975</v>
      </c>
      <c r="K51" s="4"/>
      <c r="L51" s="4"/>
      <c r="M51" s="20"/>
      <c r="N51" s="4"/>
    </row>
    <row r="52" spans="1:14" ht="18.75" customHeight="1" x14ac:dyDescent="0.3">
      <c r="A52" s="25" t="s">
        <v>48</v>
      </c>
      <c r="B52" s="15"/>
      <c r="C52" s="26"/>
      <c r="D52" s="27">
        <f>SUM(D43:D51)</f>
        <v>499293</v>
      </c>
      <c r="E52" s="26"/>
      <c r="F52" s="27">
        <f>SUM(F43:F51)</f>
        <v>424527</v>
      </c>
      <c r="G52" s="26"/>
      <c r="H52" s="27">
        <f>SUM(H43:H51)</f>
        <v>362646</v>
      </c>
      <c r="I52" s="26"/>
      <c r="J52" s="27">
        <f>SUM(J43:J51)</f>
        <v>417092</v>
      </c>
      <c r="K52" s="4"/>
      <c r="L52" s="4"/>
      <c r="M52" s="4"/>
      <c r="N52" s="4"/>
    </row>
    <row r="53" spans="1:14" ht="18.75" customHeight="1" x14ac:dyDescent="0.3">
      <c r="B53" s="15"/>
      <c r="C53" s="18"/>
      <c r="D53" s="18"/>
      <c r="E53" s="18"/>
      <c r="F53" s="18"/>
      <c r="G53" s="19"/>
      <c r="H53" s="18"/>
      <c r="I53" s="18"/>
      <c r="J53" s="18"/>
      <c r="K53" s="4"/>
      <c r="L53" s="4"/>
      <c r="M53" s="4"/>
      <c r="N53" s="4"/>
    </row>
    <row r="54" spans="1:14" ht="18.75" customHeight="1" x14ac:dyDescent="0.3">
      <c r="A54" s="17" t="s">
        <v>49</v>
      </c>
      <c r="B54" s="15"/>
      <c r="C54" s="18"/>
      <c r="D54" s="18"/>
      <c r="E54" s="18"/>
      <c r="F54" s="18"/>
      <c r="G54" s="19"/>
      <c r="H54" s="18"/>
      <c r="I54" s="18"/>
      <c r="J54" s="18"/>
      <c r="K54" s="4"/>
      <c r="L54" s="4"/>
      <c r="M54" s="4"/>
      <c r="N54" s="4"/>
    </row>
    <row r="55" spans="1:14" ht="18.75" customHeight="1" x14ac:dyDescent="0.3">
      <c r="A55" s="9" t="s">
        <v>50</v>
      </c>
      <c r="B55" s="15">
        <v>7</v>
      </c>
      <c r="C55" s="18"/>
      <c r="D55" s="18">
        <v>14937</v>
      </c>
      <c r="E55" s="18"/>
      <c r="F55" s="39">
        <v>0</v>
      </c>
      <c r="G55" s="20"/>
      <c r="H55" s="39">
        <v>0</v>
      </c>
      <c r="I55" s="20"/>
      <c r="J55" s="39">
        <v>0</v>
      </c>
      <c r="K55" s="4"/>
      <c r="L55" s="4"/>
      <c r="M55" s="4"/>
      <c r="N55" s="4"/>
    </row>
    <row r="56" spans="1:14" ht="18.75" customHeight="1" x14ac:dyDescent="0.3">
      <c r="A56" s="9" t="s">
        <v>51</v>
      </c>
      <c r="B56" s="15"/>
      <c r="C56" s="18"/>
      <c r="D56" s="18">
        <v>2363</v>
      </c>
      <c r="E56" s="18"/>
      <c r="F56" s="18">
        <v>2418</v>
      </c>
      <c r="G56" s="19"/>
      <c r="H56" s="18">
        <v>2158</v>
      </c>
      <c r="I56" s="18"/>
      <c r="J56" s="18">
        <v>2418</v>
      </c>
      <c r="K56" s="4"/>
      <c r="L56" s="4"/>
      <c r="M56" s="4"/>
      <c r="N56" s="4"/>
    </row>
    <row r="57" spans="1:14" ht="18.75" customHeight="1" x14ac:dyDescent="0.3">
      <c r="A57" s="9" t="s">
        <v>52</v>
      </c>
      <c r="B57" s="15"/>
      <c r="C57" s="20"/>
      <c r="D57" s="18">
        <v>48935</v>
      </c>
      <c r="E57" s="20"/>
      <c r="F57" s="20">
        <v>66524</v>
      </c>
      <c r="G57" s="20"/>
      <c r="H57" s="18">
        <v>14854</v>
      </c>
      <c r="I57" s="20"/>
      <c r="J57" s="20">
        <v>50688</v>
      </c>
      <c r="K57" s="4"/>
      <c r="L57" s="4"/>
      <c r="M57" s="4"/>
      <c r="N57" s="4"/>
    </row>
    <row r="58" spans="1:14" ht="18.75" customHeight="1" x14ac:dyDescent="0.3">
      <c r="A58" s="9" t="s">
        <v>53</v>
      </c>
      <c r="B58" s="41"/>
      <c r="C58" s="20"/>
      <c r="D58" s="20">
        <v>40186</v>
      </c>
      <c r="E58" s="20"/>
      <c r="F58" s="20">
        <v>37703</v>
      </c>
      <c r="G58" s="20"/>
      <c r="H58" s="20">
        <v>40186</v>
      </c>
      <c r="I58" s="20"/>
      <c r="J58" s="20">
        <v>37703</v>
      </c>
      <c r="K58" s="4"/>
      <c r="L58" s="4"/>
      <c r="M58" s="4"/>
      <c r="N58" s="4"/>
    </row>
    <row r="59" spans="1:14" ht="18.75" customHeight="1" x14ac:dyDescent="0.3">
      <c r="A59" s="25" t="s">
        <v>54</v>
      </c>
      <c r="B59" s="33"/>
      <c r="C59" s="26"/>
      <c r="D59" s="28">
        <f>SUM(D55:D58)</f>
        <v>106421</v>
      </c>
      <c r="E59" s="26"/>
      <c r="F59" s="28">
        <f>SUM(F56:F58)</f>
        <v>106645</v>
      </c>
      <c r="G59" s="26"/>
      <c r="H59" s="28">
        <f>SUM(H56:H58)</f>
        <v>57198</v>
      </c>
      <c r="I59" s="26"/>
      <c r="J59" s="28">
        <f>SUM(J56:J58)</f>
        <v>90809</v>
      </c>
      <c r="K59" s="4"/>
      <c r="L59" s="4"/>
      <c r="M59" s="4"/>
      <c r="N59" s="4"/>
    </row>
    <row r="60" spans="1:14" ht="18.75" customHeight="1" x14ac:dyDescent="0.3">
      <c r="A60" s="25" t="s">
        <v>55</v>
      </c>
      <c r="B60" s="15"/>
      <c r="C60" s="42"/>
      <c r="D60" s="43">
        <f>SUM(D52,D59)</f>
        <v>605714</v>
      </c>
      <c r="E60" s="42"/>
      <c r="F60" s="44">
        <f>SUM(F52,F59)</f>
        <v>531172</v>
      </c>
      <c r="G60" s="42"/>
      <c r="H60" s="43">
        <f>SUM(H52,H59)</f>
        <v>419844</v>
      </c>
      <c r="I60" s="42"/>
      <c r="J60" s="44">
        <f>SUM(J52,J59)</f>
        <v>507901</v>
      </c>
      <c r="K60" s="4"/>
      <c r="L60" s="4"/>
      <c r="M60" s="4"/>
      <c r="N60" s="4"/>
    </row>
    <row r="61" spans="1:14" ht="18.75" customHeight="1" x14ac:dyDescent="0.3">
      <c r="B61" s="15"/>
      <c r="C61" s="18"/>
      <c r="D61" s="18"/>
      <c r="E61" s="18"/>
      <c r="F61" s="18"/>
      <c r="G61" s="19"/>
      <c r="H61" s="18"/>
      <c r="I61" s="18"/>
      <c r="J61" s="18"/>
      <c r="K61" s="4"/>
      <c r="L61" s="4"/>
      <c r="M61" s="4"/>
      <c r="N61" s="4"/>
    </row>
    <row r="62" spans="1:14" ht="18.75" customHeight="1" x14ac:dyDescent="0.3">
      <c r="A62" s="17" t="s">
        <v>56</v>
      </c>
      <c r="B62" s="15"/>
      <c r="C62" s="18"/>
      <c r="D62" s="18"/>
      <c r="E62" s="18"/>
      <c r="F62" s="18"/>
      <c r="G62" s="19"/>
      <c r="H62" s="18"/>
      <c r="I62" s="18"/>
      <c r="J62" s="18"/>
      <c r="K62" s="4"/>
      <c r="L62" s="4"/>
      <c r="M62" s="4"/>
      <c r="N62" s="4"/>
    </row>
    <row r="63" spans="1:14" ht="18.75" customHeight="1" x14ac:dyDescent="0.3">
      <c r="A63" s="9" t="s">
        <v>57</v>
      </c>
      <c r="B63" s="15"/>
      <c r="C63" s="18"/>
      <c r="D63" s="18"/>
      <c r="E63" s="18"/>
      <c r="F63" s="18"/>
      <c r="G63" s="19"/>
      <c r="H63" s="18"/>
      <c r="I63" s="18"/>
      <c r="J63" s="18"/>
      <c r="K63" s="4"/>
      <c r="L63" s="4"/>
      <c r="M63" s="4"/>
      <c r="N63" s="4"/>
    </row>
    <row r="64" spans="1:14" ht="18.75" customHeight="1" x14ac:dyDescent="0.3">
      <c r="A64" s="9" t="s">
        <v>58</v>
      </c>
      <c r="B64" s="15"/>
      <c r="C64" s="18"/>
      <c r="D64" s="18"/>
      <c r="E64" s="18"/>
      <c r="F64" s="18"/>
      <c r="G64" s="19"/>
      <c r="H64" s="18"/>
      <c r="I64" s="18"/>
      <c r="J64" s="18"/>
      <c r="K64" s="4"/>
      <c r="L64" s="4"/>
      <c r="M64" s="4"/>
      <c r="N64" s="4"/>
    </row>
    <row r="65" spans="1:14" ht="18.75" customHeight="1" x14ac:dyDescent="0.3">
      <c r="A65" s="45" t="s">
        <v>59</v>
      </c>
      <c r="B65" s="15"/>
      <c r="C65" s="18"/>
      <c r="D65" s="18"/>
      <c r="E65" s="18"/>
      <c r="F65" s="18"/>
      <c r="G65" s="19"/>
      <c r="H65" s="18"/>
      <c r="I65" s="18"/>
      <c r="J65" s="18"/>
      <c r="K65" s="4"/>
      <c r="L65" s="4"/>
      <c r="M65" s="4"/>
      <c r="N65" s="4"/>
    </row>
    <row r="66" spans="1:14" ht="18.75" customHeight="1" thickBot="1" x14ac:dyDescent="0.35">
      <c r="A66" s="45" t="s">
        <v>60</v>
      </c>
      <c r="B66" s="15"/>
      <c r="C66" s="20"/>
      <c r="D66" s="46">
        <v>112342</v>
      </c>
      <c r="E66" s="20"/>
      <c r="F66" s="46">
        <v>112342</v>
      </c>
      <c r="G66" s="20"/>
      <c r="H66" s="46">
        <v>112342</v>
      </c>
      <c r="I66" s="20"/>
      <c r="J66" s="46">
        <v>112342</v>
      </c>
      <c r="K66" s="4"/>
      <c r="L66" s="4"/>
      <c r="M66" s="4"/>
      <c r="N66" s="4"/>
    </row>
    <row r="67" spans="1:14" ht="18.75" customHeight="1" thickTop="1" x14ac:dyDescent="0.3">
      <c r="A67" s="9" t="s">
        <v>61</v>
      </c>
      <c r="B67" s="15"/>
      <c r="C67" s="20"/>
      <c r="D67" s="20"/>
      <c r="E67" s="20"/>
      <c r="F67" s="20"/>
      <c r="G67" s="20"/>
      <c r="H67" s="20"/>
      <c r="I67" s="20"/>
      <c r="J67" s="20"/>
      <c r="K67" s="4"/>
      <c r="L67" s="4"/>
      <c r="M67" s="4"/>
      <c r="N67" s="4"/>
    </row>
    <row r="68" spans="1:14" ht="18.75" customHeight="1" x14ac:dyDescent="0.3">
      <c r="A68" s="45" t="s">
        <v>59</v>
      </c>
      <c r="B68" s="15"/>
      <c r="C68" s="20"/>
      <c r="D68" s="20"/>
      <c r="E68" s="20"/>
      <c r="F68" s="20"/>
      <c r="G68" s="20"/>
      <c r="H68" s="20"/>
      <c r="I68" s="20"/>
      <c r="J68" s="20"/>
      <c r="K68" s="4"/>
      <c r="L68" s="4"/>
      <c r="M68" s="4"/>
      <c r="N68" s="4"/>
    </row>
    <row r="69" spans="1:14" ht="18.75" customHeight="1" x14ac:dyDescent="0.3">
      <c r="A69" s="45" t="s">
        <v>60</v>
      </c>
      <c r="B69" s="15"/>
      <c r="C69" s="20"/>
      <c r="D69" s="20">
        <v>112342</v>
      </c>
      <c r="E69" s="20"/>
      <c r="F69" s="20">
        <v>112342</v>
      </c>
      <c r="G69" s="20"/>
      <c r="H69" s="20">
        <v>112342</v>
      </c>
      <c r="I69" s="20"/>
      <c r="J69" s="20">
        <v>112342</v>
      </c>
      <c r="K69" s="4"/>
      <c r="L69" s="4"/>
      <c r="M69" s="4"/>
      <c r="N69" s="4"/>
    </row>
    <row r="70" spans="1:14" ht="18.75" customHeight="1" x14ac:dyDescent="0.3">
      <c r="A70" s="9" t="s">
        <v>62</v>
      </c>
      <c r="B70" s="15"/>
      <c r="C70" s="20"/>
      <c r="D70" s="20">
        <v>362514</v>
      </c>
      <c r="E70" s="20"/>
      <c r="F70" s="20">
        <v>362514</v>
      </c>
      <c r="G70" s="20"/>
      <c r="H70" s="20">
        <v>362514</v>
      </c>
      <c r="I70" s="20"/>
      <c r="J70" s="20">
        <v>362514</v>
      </c>
      <c r="K70" s="4"/>
      <c r="L70" s="4"/>
      <c r="M70" s="4"/>
      <c r="N70" s="4"/>
    </row>
    <row r="71" spans="1:14" ht="18.75" customHeight="1" x14ac:dyDescent="0.3">
      <c r="A71" s="9" t="s">
        <v>63</v>
      </c>
      <c r="B71" s="15"/>
      <c r="C71" s="20"/>
      <c r="D71" s="20"/>
      <c r="E71" s="20"/>
      <c r="F71" s="20"/>
      <c r="G71" s="47"/>
      <c r="H71" s="20"/>
      <c r="I71" s="24"/>
      <c r="J71" s="24"/>
      <c r="K71" s="4"/>
      <c r="L71" s="4"/>
      <c r="M71" s="4"/>
      <c r="N71" s="4"/>
    </row>
    <row r="72" spans="1:14" ht="18.75" customHeight="1" x14ac:dyDescent="0.3">
      <c r="A72" s="9" t="s">
        <v>64</v>
      </c>
      <c r="B72" s="15"/>
      <c r="C72" s="20"/>
      <c r="D72" s="20"/>
      <c r="E72" s="20"/>
      <c r="F72" s="20"/>
      <c r="G72" s="47"/>
      <c r="H72" s="20"/>
      <c r="I72" s="24"/>
      <c r="J72" s="24"/>
      <c r="K72" s="4"/>
      <c r="L72" s="4"/>
      <c r="M72" s="4"/>
      <c r="N72" s="4"/>
    </row>
    <row r="73" spans="1:14" ht="18.75" customHeight="1" x14ac:dyDescent="0.3">
      <c r="A73" s="9" t="s">
        <v>65</v>
      </c>
      <c r="B73" s="15"/>
      <c r="C73" s="20"/>
      <c r="D73" s="20">
        <v>11235</v>
      </c>
      <c r="E73" s="20"/>
      <c r="F73" s="20">
        <v>11235</v>
      </c>
      <c r="G73" s="20"/>
      <c r="H73" s="20">
        <v>11235</v>
      </c>
      <c r="I73" s="20"/>
      <c r="J73" s="20">
        <v>11235</v>
      </c>
    </row>
    <row r="74" spans="1:14" ht="18.75" customHeight="1" x14ac:dyDescent="0.3">
      <c r="A74" s="9" t="s">
        <v>66</v>
      </c>
      <c r="B74" s="15"/>
      <c r="C74" s="20"/>
      <c r="D74" s="20">
        <v>107028</v>
      </c>
      <c r="E74" s="20"/>
      <c r="F74" s="20">
        <v>107028</v>
      </c>
      <c r="G74" s="20"/>
      <c r="H74" s="20">
        <v>107028</v>
      </c>
      <c r="I74" s="20"/>
      <c r="J74" s="20">
        <v>107028</v>
      </c>
    </row>
    <row r="75" spans="1:14" ht="18.75" customHeight="1" x14ac:dyDescent="0.3">
      <c r="A75" s="9" t="s">
        <v>67</v>
      </c>
      <c r="B75" s="15"/>
      <c r="C75" s="20"/>
      <c r="D75" s="20">
        <v>210797</v>
      </c>
      <c r="E75" s="20"/>
      <c r="F75" s="20">
        <v>273706</v>
      </c>
      <c r="G75" s="20"/>
      <c r="H75" s="20">
        <v>280204</v>
      </c>
      <c r="I75" s="20"/>
      <c r="J75" s="20">
        <v>297886</v>
      </c>
    </row>
    <row r="76" spans="1:14" ht="18.75" customHeight="1" x14ac:dyDescent="0.3">
      <c r="A76" s="9" t="s">
        <v>68</v>
      </c>
      <c r="B76" s="15"/>
      <c r="C76" s="20"/>
      <c r="D76" s="20">
        <v>-107028</v>
      </c>
      <c r="E76" s="20"/>
      <c r="F76" s="20">
        <v>-107028</v>
      </c>
      <c r="G76" s="20"/>
      <c r="H76" s="20">
        <v>-107028</v>
      </c>
      <c r="I76" s="20"/>
      <c r="J76" s="20">
        <v>-107028</v>
      </c>
    </row>
    <row r="77" spans="1:14" ht="18.75" customHeight="1" x14ac:dyDescent="0.3">
      <c r="A77" s="25" t="s">
        <v>69</v>
      </c>
      <c r="B77" s="15"/>
      <c r="C77" s="26"/>
      <c r="D77" s="28">
        <f>SUM(D69:D76)</f>
        <v>696888</v>
      </c>
      <c r="E77" s="26"/>
      <c r="F77" s="28">
        <f>SUM(F69:F76)</f>
        <v>759797</v>
      </c>
      <c r="G77" s="26"/>
      <c r="H77" s="28">
        <f>SUM(H69:H76)</f>
        <v>766295</v>
      </c>
      <c r="I77" s="26"/>
      <c r="J77" s="28">
        <f>SUM(J69:J76)</f>
        <v>783977</v>
      </c>
    </row>
    <row r="78" spans="1:14" ht="18.75" customHeight="1" x14ac:dyDescent="0.3">
      <c r="A78" s="25"/>
      <c r="B78" s="15"/>
      <c r="C78" s="18"/>
      <c r="D78" s="18"/>
      <c r="E78" s="18"/>
      <c r="F78" s="18"/>
      <c r="G78" s="19"/>
      <c r="H78" s="18"/>
      <c r="I78" s="18"/>
      <c r="J78" s="18"/>
    </row>
    <row r="79" spans="1:14" ht="18.75" customHeight="1" thickBot="1" x14ac:dyDescent="0.7">
      <c r="A79" s="25" t="s">
        <v>70</v>
      </c>
      <c r="B79" s="15"/>
      <c r="C79" s="48"/>
      <c r="D79" s="49">
        <f>SUM(D60,D77)</f>
        <v>1302602</v>
      </c>
      <c r="E79" s="48"/>
      <c r="F79" s="50">
        <f>SUM(F60,F77)</f>
        <v>1290969</v>
      </c>
      <c r="G79" s="48"/>
      <c r="H79" s="49">
        <f>SUM(H60,H77)</f>
        <v>1186139</v>
      </c>
      <c r="I79" s="48"/>
      <c r="J79" s="50">
        <f>SUM(J60,J77)</f>
        <v>1291878</v>
      </c>
      <c r="K79" s="2"/>
      <c r="L79" s="51"/>
      <c r="M79" s="42"/>
      <c r="N79" s="42"/>
    </row>
    <row r="80" spans="1:14" ht="18.75" customHeight="1" thickTop="1" x14ac:dyDescent="0.65">
      <c r="A80" s="25"/>
      <c r="C80" s="18"/>
      <c r="D80" s="1"/>
      <c r="E80" s="18"/>
      <c r="F80" s="1"/>
      <c r="G80" s="19"/>
      <c r="H80" s="1"/>
      <c r="I80" s="1"/>
      <c r="J80" s="1"/>
      <c r="K80" s="2"/>
      <c r="L80" s="2"/>
      <c r="M80" s="4"/>
      <c r="N80" s="4"/>
    </row>
    <row r="81" spans="1:14" ht="18.75" customHeight="1" x14ac:dyDescent="0.3">
      <c r="A81" s="4"/>
      <c r="C81" s="18"/>
      <c r="D81" s="18"/>
      <c r="E81" s="18"/>
      <c r="F81" s="18"/>
      <c r="G81" s="19"/>
      <c r="H81" s="18"/>
      <c r="I81" s="18"/>
      <c r="J81" s="18"/>
      <c r="K81" s="4"/>
      <c r="L81" s="4"/>
      <c r="M81" s="4"/>
      <c r="N81" s="4"/>
    </row>
    <row r="82" spans="1:14" ht="18.75" customHeight="1" x14ac:dyDescent="0.3">
      <c r="A82" s="4"/>
      <c r="C82" s="18"/>
      <c r="D82" s="18"/>
      <c r="E82" s="18"/>
      <c r="F82" s="18"/>
      <c r="G82" s="19"/>
      <c r="H82" s="18"/>
      <c r="I82" s="18"/>
      <c r="J82" s="18"/>
      <c r="K82" s="4"/>
      <c r="L82" s="4"/>
      <c r="M82" s="4"/>
      <c r="N82" s="4"/>
    </row>
    <row r="83" spans="1:14" ht="18.75" customHeight="1" x14ac:dyDescent="0.3">
      <c r="A83" s="4"/>
      <c r="C83" s="18"/>
      <c r="D83" s="18"/>
      <c r="E83" s="18"/>
      <c r="F83" s="18"/>
      <c r="G83" s="19"/>
      <c r="H83" s="18"/>
      <c r="I83" s="18"/>
      <c r="J83" s="18"/>
      <c r="K83" s="4"/>
      <c r="L83" s="4"/>
      <c r="M83" s="4"/>
      <c r="N83" s="4"/>
    </row>
    <row r="84" spans="1:14" ht="18.75" customHeight="1" x14ac:dyDescent="0.3">
      <c r="A84" s="4"/>
      <c r="C84" s="18"/>
      <c r="D84" s="18"/>
      <c r="E84" s="18"/>
      <c r="F84" s="18"/>
      <c r="G84" s="19"/>
      <c r="H84" s="18"/>
      <c r="I84" s="18"/>
      <c r="J84" s="18"/>
      <c r="K84" s="4"/>
      <c r="L84" s="4"/>
      <c r="M84" s="4"/>
      <c r="N84" s="4"/>
    </row>
    <row r="85" spans="1:14" ht="18.75" customHeight="1" x14ac:dyDescent="0.3">
      <c r="A85" s="4"/>
      <c r="C85" s="18"/>
      <c r="D85" s="18"/>
      <c r="E85" s="18"/>
      <c r="F85" s="18"/>
      <c r="G85" s="19"/>
      <c r="H85" s="18"/>
      <c r="I85" s="18"/>
      <c r="J85" s="18"/>
      <c r="K85" s="4"/>
      <c r="L85" s="4"/>
      <c r="M85" s="4"/>
      <c r="N85" s="4"/>
    </row>
  </sheetData>
  <mergeCells count="10">
    <mergeCell ref="D37:F37"/>
    <mergeCell ref="H37:J37"/>
    <mergeCell ref="D41:J41"/>
    <mergeCell ref="D4:F4"/>
    <mergeCell ref="H4:J4"/>
    <mergeCell ref="D5:F5"/>
    <mergeCell ref="H5:J5"/>
    <mergeCell ref="D9:J9"/>
    <mergeCell ref="D36:F36"/>
    <mergeCell ref="H36:J36"/>
  </mergeCells>
  <pageMargins left="0.8" right="0.8" top="0.4" bottom="0.5" header="0.4" footer="0.5"/>
  <pageSetup paperSize="9" scale="80" firstPageNumber="3" fitToWidth="0" fitToHeight="0" orientation="portrait" useFirstPageNumber="1" r:id="rId1"/>
  <headerFooter alignWithMargins="0">
    <oddFooter>&amp;L&amp;"Times New Roman,Regular"&amp;11   The accompanying notes form an integral part of the interim financial statements.
&amp;C&amp;"Times New Roman,Regular"&amp;11&amp;P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53F2B-A8F2-479F-B94C-6004F3FEF9CC}">
  <sheetPr>
    <tabColor theme="3" tint="0.79998168889431442"/>
  </sheetPr>
  <dimension ref="A1:Q30"/>
  <sheetViews>
    <sheetView view="pageBreakPreview" topLeftCell="A10" zoomScale="85" zoomScaleNormal="100" zoomScaleSheetLayoutView="85" workbookViewId="0">
      <selection activeCell="H30" sqref="H30"/>
    </sheetView>
  </sheetViews>
  <sheetFormatPr defaultColWidth="9.3984375" defaultRowHeight="18.75" customHeight="1" x14ac:dyDescent="0.3"/>
  <cols>
    <col min="1" max="1" width="53.8984375" style="9" customWidth="1"/>
    <col min="2" max="2" width="6.8984375" style="4" customWidth="1"/>
    <col min="3" max="3" width="1.8984375" style="4" customWidth="1"/>
    <col min="4" max="4" width="13.296875" style="4" customWidth="1"/>
    <col min="5" max="5" width="1.8984375" style="4" customWidth="1"/>
    <col min="6" max="6" width="13.296875" style="4" customWidth="1"/>
    <col min="7" max="7" width="1.8984375" style="5" customWidth="1"/>
    <col min="8" max="8" width="13.296875" style="4" customWidth="1"/>
    <col min="9" max="9" width="1.8984375" style="4" customWidth="1"/>
    <col min="10" max="10" width="13.296875" style="4" customWidth="1"/>
    <col min="11" max="16384" width="9.3984375" style="4"/>
  </cols>
  <sheetData>
    <row r="1" spans="1:17" ht="18.75" customHeight="1" x14ac:dyDescent="0.4">
      <c r="A1" s="3" t="s">
        <v>6</v>
      </c>
    </row>
    <row r="2" spans="1:17" ht="18.75" customHeight="1" x14ac:dyDescent="0.3">
      <c r="A2" s="7" t="s">
        <v>71</v>
      </c>
    </row>
    <row r="3" spans="1:17" ht="18.75" customHeight="1" x14ac:dyDescent="0.3">
      <c r="A3" s="6"/>
    </row>
    <row r="4" spans="1:17" ht="18.75" customHeight="1" x14ac:dyDescent="0.3">
      <c r="D4" s="98" t="s">
        <v>8</v>
      </c>
      <c r="E4" s="98"/>
      <c r="F4" s="98"/>
      <c r="H4" s="98" t="s">
        <v>9</v>
      </c>
      <c r="I4" s="98"/>
      <c r="J4" s="98"/>
    </row>
    <row r="5" spans="1:17" ht="18.75" customHeight="1" x14ac:dyDescent="0.3">
      <c r="B5" s="11"/>
      <c r="C5" s="11"/>
      <c r="D5" s="98" t="s">
        <v>10</v>
      </c>
      <c r="E5" s="98"/>
      <c r="F5" s="98"/>
      <c r="G5" s="12"/>
      <c r="H5" s="98" t="s">
        <v>10</v>
      </c>
      <c r="I5" s="98"/>
      <c r="J5" s="98"/>
    </row>
    <row r="6" spans="1:17" ht="18.75" customHeight="1" x14ac:dyDescent="0.3">
      <c r="B6" s="11"/>
      <c r="C6" s="11"/>
      <c r="D6" s="101" t="s">
        <v>72</v>
      </c>
      <c r="E6" s="101"/>
      <c r="F6" s="101"/>
      <c r="G6" s="12"/>
      <c r="H6" s="101" t="s">
        <v>72</v>
      </c>
      <c r="I6" s="101"/>
      <c r="J6" s="101"/>
    </row>
    <row r="7" spans="1:17" ht="18.75" customHeight="1" x14ac:dyDescent="0.3">
      <c r="B7" s="11"/>
      <c r="C7" s="11"/>
      <c r="D7" s="99" t="s">
        <v>11</v>
      </c>
      <c r="E7" s="100"/>
      <c r="F7" s="100"/>
      <c r="G7" s="12"/>
      <c r="H7" s="99" t="s">
        <v>11</v>
      </c>
      <c r="I7" s="100"/>
      <c r="J7" s="100"/>
    </row>
    <row r="8" spans="1:17" ht="18.75" customHeight="1" x14ac:dyDescent="0.3">
      <c r="B8" s="15" t="s">
        <v>14</v>
      </c>
      <c r="C8" s="11"/>
      <c r="D8" s="11">
        <v>2025</v>
      </c>
      <c r="E8" s="11"/>
      <c r="F8" s="11">
        <v>2024</v>
      </c>
      <c r="H8" s="11">
        <v>2025</v>
      </c>
      <c r="I8" s="11"/>
      <c r="J8" s="11">
        <v>2024</v>
      </c>
    </row>
    <row r="9" spans="1:17" ht="18.75" customHeight="1" x14ac:dyDescent="0.3">
      <c r="B9" s="15"/>
      <c r="C9" s="15"/>
      <c r="D9" s="97" t="s">
        <v>16</v>
      </c>
      <c r="E9" s="97"/>
      <c r="F9" s="97"/>
      <c r="G9" s="97"/>
      <c r="H9" s="97"/>
      <c r="I9" s="97"/>
      <c r="J9" s="97"/>
    </row>
    <row r="10" spans="1:17" ht="18.75" customHeight="1" x14ac:dyDescent="0.3">
      <c r="A10" s="17" t="s">
        <v>73</v>
      </c>
      <c r="B10" s="30"/>
    </row>
    <row r="11" spans="1:17" ht="18.75" customHeight="1" x14ac:dyDescent="0.3">
      <c r="A11" s="9" t="s">
        <v>74</v>
      </c>
      <c r="B11" s="30"/>
      <c r="C11" s="20"/>
      <c r="D11" s="20">
        <v>326963</v>
      </c>
      <c r="E11" s="20"/>
      <c r="F11" s="20">
        <v>240932</v>
      </c>
      <c r="G11" s="20"/>
      <c r="H11" s="20">
        <v>292396</v>
      </c>
      <c r="I11" s="20"/>
      <c r="J11" s="20">
        <v>251003</v>
      </c>
    </row>
    <row r="12" spans="1:17" ht="18.75" customHeight="1" x14ac:dyDescent="0.3">
      <c r="A12" s="9" t="s">
        <v>75</v>
      </c>
      <c r="B12" s="30"/>
      <c r="C12" s="20"/>
      <c r="D12" s="20">
        <v>17463</v>
      </c>
      <c r="E12" s="20"/>
      <c r="F12" s="20">
        <v>11343</v>
      </c>
      <c r="G12" s="20"/>
      <c r="H12" s="20">
        <v>10730</v>
      </c>
      <c r="I12" s="20"/>
      <c r="J12" s="20">
        <v>10154</v>
      </c>
    </row>
    <row r="13" spans="1:17" ht="18.75" customHeight="1" x14ac:dyDescent="0.3">
      <c r="A13" s="25"/>
      <c r="B13" s="15"/>
      <c r="C13" s="26"/>
      <c r="D13" s="52">
        <f>SUM(D11:D12)</f>
        <v>344426</v>
      </c>
      <c r="E13" s="26"/>
      <c r="F13" s="53">
        <f>SUM(F11:F12)</f>
        <v>252275</v>
      </c>
      <c r="G13" s="26"/>
      <c r="H13" s="52">
        <f>SUM(H11:H12)</f>
        <v>303126</v>
      </c>
      <c r="I13" s="26"/>
      <c r="J13" s="53">
        <f>SUM(J11:J12)</f>
        <v>261157</v>
      </c>
    </row>
    <row r="14" spans="1:17" ht="18.75" customHeight="1" x14ac:dyDescent="0.3">
      <c r="A14" s="9" t="s">
        <v>76</v>
      </c>
      <c r="B14" s="30"/>
      <c r="C14" s="20"/>
      <c r="D14" s="20">
        <v>-213832</v>
      </c>
      <c r="E14" s="20"/>
      <c r="F14" s="20">
        <v>-146355</v>
      </c>
      <c r="G14" s="20"/>
      <c r="H14" s="20">
        <v>-206142</v>
      </c>
      <c r="I14" s="20"/>
      <c r="J14" s="20">
        <v>-152854</v>
      </c>
    </row>
    <row r="15" spans="1:17" ht="18.75" customHeight="1" x14ac:dyDescent="0.3">
      <c r="A15" s="9" t="s">
        <v>77</v>
      </c>
      <c r="B15" s="30"/>
      <c r="C15" s="20"/>
      <c r="D15" s="20">
        <v>-23605</v>
      </c>
      <c r="E15" s="20"/>
      <c r="F15" s="20">
        <v>-7914</v>
      </c>
      <c r="G15" s="20"/>
      <c r="H15" s="20">
        <v>-6357</v>
      </c>
      <c r="I15" s="20"/>
      <c r="J15" s="20">
        <v>-7354</v>
      </c>
      <c r="K15" s="20"/>
      <c r="L15" s="20"/>
      <c r="M15" s="20"/>
      <c r="N15" s="20"/>
      <c r="O15" s="20"/>
      <c r="P15" s="20"/>
      <c r="Q15" s="20"/>
    </row>
    <row r="16" spans="1:17" ht="18.75" customHeight="1" x14ac:dyDescent="0.3">
      <c r="A16" s="25" t="s">
        <v>78</v>
      </c>
      <c r="B16" s="30"/>
      <c r="C16" s="26"/>
      <c r="D16" s="52">
        <f>SUM(D13:D15)</f>
        <v>106989</v>
      </c>
      <c r="E16" s="26"/>
      <c r="F16" s="52">
        <f>SUM(F13:F15)</f>
        <v>98006</v>
      </c>
      <c r="G16" s="26"/>
      <c r="H16" s="52">
        <f>SUM(H13:H15)</f>
        <v>90627</v>
      </c>
      <c r="I16" s="26"/>
      <c r="J16" s="52">
        <f>SUM(J13:J15)</f>
        <v>100949</v>
      </c>
    </row>
    <row r="17" spans="1:10" ht="18.75" customHeight="1" x14ac:dyDescent="0.3">
      <c r="B17" s="15"/>
      <c r="C17" s="22"/>
      <c r="D17" s="22"/>
      <c r="E17" s="22"/>
      <c r="F17" s="22"/>
      <c r="G17" s="54"/>
      <c r="H17" s="22"/>
      <c r="I17" s="22"/>
      <c r="J17" s="22"/>
    </row>
    <row r="18" spans="1:10" ht="18.75" customHeight="1" x14ac:dyDescent="0.3">
      <c r="A18" s="9" t="s">
        <v>79</v>
      </c>
      <c r="B18" s="30"/>
      <c r="C18" s="22"/>
      <c r="D18" s="22">
        <v>8617</v>
      </c>
      <c r="E18" s="22"/>
      <c r="F18" s="22">
        <v>3669</v>
      </c>
      <c r="G18" s="22"/>
      <c r="H18" s="22">
        <v>12279</v>
      </c>
      <c r="I18" s="22"/>
      <c r="J18" s="22">
        <v>3217</v>
      </c>
    </row>
    <row r="19" spans="1:10" ht="18.75" customHeight="1" x14ac:dyDescent="0.3">
      <c r="A19" s="9" t="s">
        <v>80</v>
      </c>
      <c r="B19" s="15"/>
      <c r="C19" s="22"/>
      <c r="D19" s="22">
        <v>-38794</v>
      </c>
      <c r="E19" s="22"/>
      <c r="F19" s="22">
        <v>-35361</v>
      </c>
      <c r="G19" s="22"/>
      <c r="H19" s="22">
        <v>-14451</v>
      </c>
      <c r="I19" s="22"/>
      <c r="J19" s="22">
        <v>-34946</v>
      </c>
    </row>
    <row r="20" spans="1:10" ht="18.75" customHeight="1" x14ac:dyDescent="0.3">
      <c r="A20" s="9" t="s">
        <v>81</v>
      </c>
      <c r="B20" s="30"/>
      <c r="C20" s="22"/>
      <c r="D20" s="22">
        <v>-34259</v>
      </c>
      <c r="E20" s="22"/>
      <c r="F20" s="22">
        <v>-25955</v>
      </c>
      <c r="G20" s="22"/>
      <c r="H20" s="22">
        <v>-37050</v>
      </c>
      <c r="I20" s="22"/>
      <c r="J20" s="22">
        <v>-24180</v>
      </c>
    </row>
    <row r="21" spans="1:10" ht="18.75" customHeight="1" x14ac:dyDescent="0.3">
      <c r="A21" s="25" t="s">
        <v>162</v>
      </c>
      <c r="B21" s="15"/>
      <c r="C21" s="22"/>
      <c r="D21" s="52">
        <f>SUM(D16:D20)</f>
        <v>42553</v>
      </c>
      <c r="E21" s="22"/>
      <c r="F21" s="52">
        <f>SUM(F16:F20)</f>
        <v>40359</v>
      </c>
      <c r="G21" s="54"/>
      <c r="H21" s="52">
        <f>SUM(H16:H20)</f>
        <v>51405</v>
      </c>
      <c r="I21" s="22"/>
      <c r="J21" s="52">
        <f>SUM(J16:J20)</f>
        <v>45040</v>
      </c>
    </row>
    <row r="22" spans="1:10" ht="18.75" customHeight="1" x14ac:dyDescent="0.3">
      <c r="A22" s="9" t="s">
        <v>82</v>
      </c>
      <c r="B22" s="15"/>
      <c r="C22" s="20"/>
      <c r="D22" s="22">
        <v>-2897</v>
      </c>
      <c r="E22" s="20"/>
      <c r="F22" s="22">
        <v>-2299</v>
      </c>
      <c r="G22" s="20"/>
      <c r="H22" s="20">
        <v>-2195</v>
      </c>
      <c r="I22" s="20"/>
      <c r="J22" s="22">
        <v>-2292</v>
      </c>
    </row>
    <row r="23" spans="1:10" ht="18.75" customHeight="1" x14ac:dyDescent="0.3">
      <c r="A23" s="25" t="s">
        <v>163</v>
      </c>
      <c r="B23" s="15"/>
      <c r="C23" s="26"/>
      <c r="D23" s="52">
        <f>SUM(D21:D22)</f>
        <v>39656</v>
      </c>
      <c r="E23" s="26"/>
      <c r="F23" s="52">
        <f>SUM(F21:F22)</f>
        <v>38060</v>
      </c>
      <c r="G23" s="26"/>
      <c r="H23" s="52">
        <f>SUM(H21:H22)</f>
        <v>49210</v>
      </c>
      <c r="I23" s="26"/>
      <c r="J23" s="52">
        <f>SUM(J21:J22)</f>
        <v>42748</v>
      </c>
    </row>
    <row r="24" spans="1:10" ht="18.75" customHeight="1" x14ac:dyDescent="0.3">
      <c r="A24" s="9" t="s">
        <v>164</v>
      </c>
      <c r="B24" s="30"/>
      <c r="C24" s="20"/>
      <c r="D24" s="20">
        <v>-10412</v>
      </c>
      <c r="E24" s="20"/>
      <c r="F24" s="20">
        <v>-8979</v>
      </c>
      <c r="G24" s="20"/>
      <c r="H24" s="20">
        <v>-10787</v>
      </c>
      <c r="I24" s="20"/>
      <c r="J24" s="20">
        <v>-8804</v>
      </c>
    </row>
    <row r="25" spans="1:10" s="6" customFormat="1" ht="18.75" customHeight="1" x14ac:dyDescent="0.3">
      <c r="A25" s="25" t="s">
        <v>165</v>
      </c>
      <c r="B25" s="15"/>
      <c r="C25" s="26"/>
      <c r="D25" s="27">
        <f>SUM(D23:D24)</f>
        <v>29244</v>
      </c>
      <c r="E25" s="26"/>
      <c r="F25" s="28">
        <f>SUM(F23:F24)</f>
        <v>29081</v>
      </c>
      <c r="G25" s="26"/>
      <c r="H25" s="27">
        <f>SUM(H23:H24)</f>
        <v>38423</v>
      </c>
      <c r="I25" s="26"/>
      <c r="J25" s="28">
        <f>SUM(J23:J24)</f>
        <v>33944</v>
      </c>
    </row>
    <row r="26" spans="1:10" ht="18.75" customHeight="1" x14ac:dyDescent="0.3">
      <c r="A26" s="4"/>
      <c r="B26" s="15"/>
      <c r="C26" s="26"/>
      <c r="D26" s="26"/>
      <c r="E26" s="26"/>
      <c r="F26" s="26"/>
      <c r="G26" s="26"/>
      <c r="H26" s="26"/>
      <c r="I26" s="26"/>
      <c r="J26" s="26"/>
    </row>
    <row r="27" spans="1:10" ht="18.75" customHeight="1" thickBot="1" x14ac:dyDescent="0.35">
      <c r="A27" s="6" t="s">
        <v>171</v>
      </c>
      <c r="B27" s="15"/>
      <c r="C27" s="26"/>
      <c r="D27" s="56">
        <f>SUM(D25:D26)</f>
        <v>29244</v>
      </c>
      <c r="E27" s="26"/>
      <c r="F27" s="56">
        <f>SUM(F25:F26)</f>
        <v>29081</v>
      </c>
      <c r="G27" s="26"/>
      <c r="H27" s="56">
        <f>SUM(H25:H26)</f>
        <v>38423</v>
      </c>
      <c r="I27" s="26"/>
      <c r="J27" s="56">
        <f>SUM(J25:J26)</f>
        <v>33944</v>
      </c>
    </row>
    <row r="28" spans="1:10" ht="18.75" customHeight="1" thickTop="1" x14ac:dyDescent="0.3">
      <c r="A28" s="4"/>
      <c r="B28" s="15"/>
      <c r="C28" s="22"/>
      <c r="D28" s="22"/>
      <c r="E28" s="22"/>
      <c r="F28" s="22"/>
      <c r="G28" s="54"/>
      <c r="H28" s="22"/>
      <c r="I28" s="22"/>
      <c r="J28" s="22"/>
    </row>
    <row r="29" spans="1:10" ht="18.75" customHeight="1" thickBot="1" x14ac:dyDescent="0.35">
      <c r="A29" s="6" t="s">
        <v>166</v>
      </c>
      <c r="B29" s="15">
        <v>10</v>
      </c>
      <c r="C29" s="22"/>
      <c r="D29" s="57">
        <v>0.14000000000000001</v>
      </c>
      <c r="E29" s="58"/>
      <c r="F29" s="57">
        <v>0.14000000000000001</v>
      </c>
      <c r="G29" s="58"/>
      <c r="H29" s="57">
        <v>0.18</v>
      </c>
      <c r="I29" s="58"/>
      <c r="J29" s="57">
        <v>0.16</v>
      </c>
    </row>
    <row r="30" spans="1:10" ht="18.75" customHeight="1" thickTop="1" x14ac:dyDescent="0.3">
      <c r="B30" s="15"/>
      <c r="C30" s="59"/>
      <c r="D30" s="59"/>
      <c r="E30" s="59"/>
      <c r="F30" s="59"/>
      <c r="G30" s="59"/>
      <c r="H30" s="59"/>
      <c r="I30" s="59"/>
      <c r="J30" s="59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" bottom="0.5" header="0.5" footer="0.5"/>
  <pageSetup paperSize="9" scale="80" firstPageNumber="5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E7ACC-A8F4-4CE6-B5FB-71B77E5E2CDD}">
  <sheetPr>
    <tabColor theme="3" tint="0.79998168889431442"/>
  </sheetPr>
  <dimension ref="A1:Q30"/>
  <sheetViews>
    <sheetView tabSelected="1" view="pageBreakPreview" topLeftCell="A10" zoomScale="85" zoomScaleNormal="100" zoomScaleSheetLayoutView="85" workbookViewId="0">
      <selection activeCell="L25" sqref="L25"/>
    </sheetView>
  </sheetViews>
  <sheetFormatPr defaultColWidth="9.3984375" defaultRowHeight="18.75" customHeight="1" x14ac:dyDescent="0.3"/>
  <cols>
    <col min="1" max="1" width="51.19921875" style="9" customWidth="1"/>
    <col min="2" max="2" width="6.8984375" style="4" customWidth="1"/>
    <col min="3" max="3" width="1.8984375" style="4" customWidth="1"/>
    <col min="4" max="4" width="13.296875" style="4" customWidth="1"/>
    <col min="5" max="5" width="1.8984375" style="4" customWidth="1"/>
    <col min="6" max="6" width="13.296875" style="4" customWidth="1"/>
    <col min="7" max="7" width="1.8984375" style="5" customWidth="1"/>
    <col min="8" max="8" width="13.296875" style="4" customWidth="1"/>
    <col min="9" max="9" width="1.8984375" style="4" customWidth="1"/>
    <col min="10" max="10" width="13.296875" style="4" customWidth="1"/>
    <col min="11" max="16384" width="9.3984375" style="4"/>
  </cols>
  <sheetData>
    <row r="1" spans="1:17" ht="18.75" customHeight="1" x14ac:dyDescent="0.4">
      <c r="A1" s="3" t="s">
        <v>6</v>
      </c>
    </row>
    <row r="2" spans="1:17" ht="18.75" customHeight="1" x14ac:dyDescent="0.3">
      <c r="A2" s="7" t="s">
        <v>71</v>
      </c>
    </row>
    <row r="3" spans="1:17" ht="18.75" customHeight="1" x14ac:dyDescent="0.3">
      <c r="A3" s="6"/>
    </row>
    <row r="4" spans="1:17" ht="18.75" customHeight="1" x14ac:dyDescent="0.3">
      <c r="D4" s="98" t="s">
        <v>8</v>
      </c>
      <c r="E4" s="98"/>
      <c r="F4" s="98"/>
      <c r="H4" s="98" t="s">
        <v>9</v>
      </c>
      <c r="I4" s="98"/>
      <c r="J4" s="98"/>
    </row>
    <row r="5" spans="1:17" ht="18.75" customHeight="1" x14ac:dyDescent="0.3">
      <c r="B5" s="11"/>
      <c r="C5" s="11"/>
      <c r="D5" s="98" t="s">
        <v>10</v>
      </c>
      <c r="E5" s="98"/>
      <c r="F5" s="98"/>
      <c r="G5" s="12"/>
      <c r="H5" s="98" t="s">
        <v>10</v>
      </c>
      <c r="I5" s="98"/>
      <c r="J5" s="98"/>
    </row>
    <row r="6" spans="1:17" ht="18.75" customHeight="1" x14ac:dyDescent="0.3">
      <c r="B6" s="11"/>
      <c r="C6" s="11"/>
      <c r="D6" s="101" t="s">
        <v>87</v>
      </c>
      <c r="E6" s="101"/>
      <c r="F6" s="101"/>
      <c r="G6" s="12"/>
      <c r="H6" s="101" t="s">
        <v>87</v>
      </c>
      <c r="I6" s="101"/>
      <c r="J6" s="101"/>
    </row>
    <row r="7" spans="1:17" ht="18.75" customHeight="1" x14ac:dyDescent="0.3">
      <c r="B7" s="11"/>
      <c r="C7" s="11"/>
      <c r="D7" s="99" t="s">
        <v>11</v>
      </c>
      <c r="E7" s="100"/>
      <c r="F7" s="100"/>
      <c r="G7" s="12"/>
      <c r="H7" s="99" t="s">
        <v>11</v>
      </c>
      <c r="I7" s="100"/>
      <c r="J7" s="100"/>
    </row>
    <row r="8" spans="1:17" ht="18.75" customHeight="1" x14ac:dyDescent="0.3">
      <c r="B8" s="15" t="s">
        <v>14</v>
      </c>
      <c r="C8" s="11"/>
      <c r="D8" s="11">
        <v>2025</v>
      </c>
      <c r="E8" s="11"/>
      <c r="F8" s="11">
        <v>2024</v>
      </c>
      <c r="H8" s="11">
        <v>2025</v>
      </c>
      <c r="I8" s="11"/>
      <c r="J8" s="11">
        <v>2024</v>
      </c>
    </row>
    <row r="9" spans="1:17" ht="18.75" customHeight="1" x14ac:dyDescent="0.3">
      <c r="B9" s="15"/>
      <c r="C9" s="15"/>
      <c r="D9" s="97" t="s">
        <v>16</v>
      </c>
      <c r="E9" s="97"/>
      <c r="F9" s="97"/>
      <c r="G9" s="97"/>
      <c r="H9" s="97"/>
      <c r="I9" s="97"/>
      <c r="J9" s="97"/>
    </row>
    <row r="10" spans="1:17" ht="18.75" customHeight="1" x14ac:dyDescent="0.3">
      <c r="A10" s="17" t="s">
        <v>73</v>
      </c>
      <c r="B10" s="30" t="s">
        <v>3</v>
      </c>
    </row>
    <row r="11" spans="1:17" ht="18.75" customHeight="1" x14ac:dyDescent="0.3">
      <c r="A11" s="9" t="s">
        <v>74</v>
      </c>
      <c r="B11" s="30" t="s">
        <v>4</v>
      </c>
      <c r="C11" s="20"/>
      <c r="D11" s="20">
        <v>609237</v>
      </c>
      <c r="E11" s="20"/>
      <c r="F11" s="20">
        <v>539940</v>
      </c>
      <c r="G11" s="20"/>
      <c r="H11" s="20">
        <v>571730</v>
      </c>
      <c r="I11" s="20"/>
      <c r="J11" s="20">
        <v>555527</v>
      </c>
    </row>
    <row r="12" spans="1:17" ht="18.75" customHeight="1" x14ac:dyDescent="0.3">
      <c r="A12" s="9" t="s">
        <v>75</v>
      </c>
      <c r="B12" s="30"/>
      <c r="C12" s="20"/>
      <c r="D12" s="20">
        <v>48191</v>
      </c>
      <c r="E12" s="20"/>
      <c r="F12" s="20">
        <v>31339</v>
      </c>
      <c r="G12" s="20"/>
      <c r="H12" s="20">
        <v>32378</v>
      </c>
      <c r="I12" s="20"/>
      <c r="J12" s="20">
        <v>29638</v>
      </c>
    </row>
    <row r="13" spans="1:17" ht="18.75" customHeight="1" x14ac:dyDescent="0.3">
      <c r="A13" s="25"/>
      <c r="B13" s="15"/>
      <c r="C13" s="26"/>
      <c r="D13" s="52">
        <f>SUM(D11:D12)</f>
        <v>657428</v>
      </c>
      <c r="E13" s="26"/>
      <c r="F13" s="53">
        <f>SUM(F11:F12)</f>
        <v>571279</v>
      </c>
      <c r="G13" s="26"/>
      <c r="H13" s="52">
        <f>SUM(H11:H12)</f>
        <v>604108</v>
      </c>
      <c r="I13" s="26"/>
      <c r="J13" s="53">
        <f>SUM(J11:J12)</f>
        <v>585165</v>
      </c>
    </row>
    <row r="14" spans="1:17" ht="18.75" customHeight="1" x14ac:dyDescent="0.3">
      <c r="A14" s="9" t="s">
        <v>76</v>
      </c>
      <c r="B14" s="30" t="s">
        <v>4</v>
      </c>
      <c r="C14" s="20"/>
      <c r="D14" s="20">
        <v>-397535</v>
      </c>
      <c r="E14" s="20"/>
      <c r="F14" s="20">
        <v>-343367</v>
      </c>
      <c r="G14" s="20"/>
      <c r="H14" s="20">
        <v>-386951</v>
      </c>
      <c r="I14" s="20"/>
      <c r="J14" s="20">
        <v>-354181</v>
      </c>
    </row>
    <row r="15" spans="1:17" ht="18.75" customHeight="1" x14ac:dyDescent="0.3">
      <c r="A15" s="9" t="s">
        <v>77</v>
      </c>
      <c r="B15" s="30"/>
      <c r="C15" s="20"/>
      <c r="D15" s="20">
        <v>-41211</v>
      </c>
      <c r="E15" s="20"/>
      <c r="F15" s="20">
        <v>-20876</v>
      </c>
      <c r="G15" s="20"/>
      <c r="H15" s="20">
        <v>-18277</v>
      </c>
      <c r="I15" s="20"/>
      <c r="J15" s="20">
        <v>-20181</v>
      </c>
      <c r="K15" s="20"/>
      <c r="L15" s="20"/>
      <c r="M15" s="20"/>
      <c r="N15" s="20"/>
      <c r="O15" s="20"/>
      <c r="P15" s="20"/>
      <c r="Q15" s="20"/>
    </row>
    <row r="16" spans="1:17" ht="18.75" customHeight="1" x14ac:dyDescent="0.3">
      <c r="A16" s="25" t="s">
        <v>78</v>
      </c>
      <c r="B16" s="30" t="s">
        <v>3</v>
      </c>
      <c r="C16" s="26"/>
      <c r="D16" s="52">
        <f>SUM(D13:D15)</f>
        <v>218682</v>
      </c>
      <c r="E16" s="26"/>
      <c r="F16" s="52">
        <f>SUM(F13:F15)</f>
        <v>207036</v>
      </c>
      <c r="G16" s="26"/>
      <c r="H16" s="52">
        <f>SUM(H13:H15)</f>
        <v>198880</v>
      </c>
      <c r="I16" s="26"/>
      <c r="J16" s="52">
        <f>SUM(J13:J15)</f>
        <v>210803</v>
      </c>
    </row>
    <row r="17" spans="1:10" ht="18.75" customHeight="1" x14ac:dyDescent="0.3">
      <c r="B17" s="15"/>
      <c r="C17" s="22"/>
      <c r="D17" s="22"/>
      <c r="E17" s="22"/>
      <c r="F17" s="22"/>
      <c r="G17" s="54"/>
      <c r="H17" s="22"/>
      <c r="I17" s="22"/>
      <c r="J17" s="22"/>
    </row>
    <row r="18" spans="1:10" ht="18.75" customHeight="1" x14ac:dyDescent="0.3">
      <c r="A18" s="9" t="s">
        <v>79</v>
      </c>
      <c r="B18" s="30" t="s">
        <v>4</v>
      </c>
      <c r="C18" s="22"/>
      <c r="D18" s="20">
        <v>13070</v>
      </c>
      <c r="E18" s="20"/>
      <c r="F18" s="20">
        <v>7293</v>
      </c>
      <c r="G18" s="20"/>
      <c r="H18" s="20">
        <v>18336</v>
      </c>
      <c r="I18" s="20"/>
      <c r="J18" s="20">
        <v>6283</v>
      </c>
    </row>
    <row r="19" spans="1:10" ht="18.75" customHeight="1" x14ac:dyDescent="0.3">
      <c r="A19" s="9" t="s">
        <v>80</v>
      </c>
      <c r="B19" s="15"/>
      <c r="C19" s="22"/>
      <c r="D19" s="20">
        <v>-118355</v>
      </c>
      <c r="E19" s="20"/>
      <c r="F19" s="20">
        <v>-96850</v>
      </c>
      <c r="G19" s="20"/>
      <c r="H19" s="20">
        <v>-60139</v>
      </c>
      <c r="I19" s="20"/>
      <c r="J19" s="20">
        <v>-96088</v>
      </c>
    </row>
    <row r="20" spans="1:10" ht="18.75" customHeight="1" x14ac:dyDescent="0.3">
      <c r="A20" s="9" t="s">
        <v>81</v>
      </c>
      <c r="B20" s="30" t="s">
        <v>4</v>
      </c>
      <c r="C20" s="22"/>
      <c r="D20" s="20">
        <v>-104995</v>
      </c>
      <c r="E20" s="20"/>
      <c r="F20" s="20">
        <v>-80266</v>
      </c>
      <c r="G20" s="20"/>
      <c r="H20" s="20">
        <v>-104300</v>
      </c>
      <c r="I20" s="20"/>
      <c r="J20" s="20">
        <v>-76403</v>
      </c>
    </row>
    <row r="21" spans="1:10" ht="18.75" customHeight="1" x14ac:dyDescent="0.3">
      <c r="A21" s="25" t="s">
        <v>162</v>
      </c>
      <c r="B21" s="15"/>
      <c r="C21" s="22"/>
      <c r="D21" s="52">
        <f>SUM(D16:D20)</f>
        <v>8402</v>
      </c>
      <c r="E21" s="22"/>
      <c r="F21" s="52">
        <f>SUM(F16:F20)</f>
        <v>37213</v>
      </c>
      <c r="G21" s="54"/>
      <c r="H21" s="52">
        <f>SUM(H16:H20)</f>
        <v>52777</v>
      </c>
      <c r="I21" s="22"/>
      <c r="J21" s="52">
        <f>SUM(J16:J20)</f>
        <v>44595</v>
      </c>
    </row>
    <row r="22" spans="1:10" ht="18.75" customHeight="1" x14ac:dyDescent="0.3">
      <c r="A22" s="9" t="s">
        <v>82</v>
      </c>
      <c r="B22" s="15"/>
      <c r="C22" s="20"/>
      <c r="D22" s="20">
        <v>-10078</v>
      </c>
      <c r="E22" s="20"/>
      <c r="F22" s="20">
        <v>-4303</v>
      </c>
      <c r="G22" s="20"/>
      <c r="H22" s="20">
        <v>-8851</v>
      </c>
      <c r="I22" s="20"/>
      <c r="J22" s="20">
        <v>-4291</v>
      </c>
    </row>
    <row r="23" spans="1:10" ht="18.75" customHeight="1" x14ac:dyDescent="0.3">
      <c r="A23" s="25" t="s">
        <v>83</v>
      </c>
      <c r="B23" s="15"/>
      <c r="C23" s="26"/>
      <c r="D23" s="52">
        <f>SUM(D21:D22)</f>
        <v>-1676</v>
      </c>
      <c r="E23" s="22"/>
      <c r="F23" s="52">
        <f>SUM(F21:F22)</f>
        <v>32910</v>
      </c>
      <c r="G23" s="54"/>
      <c r="H23" s="52">
        <f>SUM(H21:H22)</f>
        <v>43926</v>
      </c>
      <c r="I23" s="22"/>
      <c r="J23" s="52">
        <f>SUM(J21:J22)</f>
        <v>40304</v>
      </c>
    </row>
    <row r="24" spans="1:10" ht="18.75" customHeight="1" x14ac:dyDescent="0.3">
      <c r="A24" s="9" t="s">
        <v>164</v>
      </c>
      <c r="B24" s="30" t="s">
        <v>5</v>
      </c>
      <c r="C24" s="20"/>
      <c r="D24" s="55">
        <v>-9308</v>
      </c>
      <c r="E24" s="20"/>
      <c r="F24" s="55">
        <v>-9005</v>
      </c>
      <c r="G24" s="20"/>
      <c r="H24" s="55">
        <v>-9683</v>
      </c>
      <c r="I24" s="20"/>
      <c r="J24" s="55">
        <v>-8759</v>
      </c>
    </row>
    <row r="25" spans="1:10" s="6" customFormat="1" ht="18.75" customHeight="1" x14ac:dyDescent="0.3">
      <c r="A25" s="25" t="s">
        <v>84</v>
      </c>
      <c r="B25" s="15"/>
      <c r="C25" s="26"/>
      <c r="D25" s="27">
        <f>SUM(D23:D24)</f>
        <v>-10984</v>
      </c>
      <c r="E25" s="26"/>
      <c r="F25" s="27">
        <f>SUM(F23:F24)</f>
        <v>23905</v>
      </c>
      <c r="G25" s="26"/>
      <c r="H25" s="27">
        <f>SUM(H23:H24)</f>
        <v>34243</v>
      </c>
      <c r="I25" s="26"/>
      <c r="J25" s="27">
        <f>SUM(J23:J24)</f>
        <v>31545</v>
      </c>
    </row>
    <row r="26" spans="1:10" ht="18.75" customHeight="1" x14ac:dyDescent="0.3">
      <c r="A26" s="4"/>
      <c r="B26" s="15"/>
      <c r="C26" s="26"/>
      <c r="D26" s="26"/>
      <c r="E26" s="26"/>
      <c r="F26" s="26"/>
      <c r="G26" s="26"/>
      <c r="H26" s="26"/>
      <c r="I26" s="26"/>
      <c r="J26" s="26"/>
    </row>
    <row r="27" spans="1:10" ht="18.75" customHeight="1" thickBot="1" x14ac:dyDescent="0.35">
      <c r="A27" s="6" t="s">
        <v>85</v>
      </c>
      <c r="B27" s="15"/>
      <c r="C27" s="26"/>
      <c r="D27" s="56">
        <f>SUM(D25:D26)</f>
        <v>-10984</v>
      </c>
      <c r="E27" s="26"/>
      <c r="F27" s="56">
        <f>SUM(F25:F26)</f>
        <v>23905</v>
      </c>
      <c r="G27" s="26"/>
      <c r="H27" s="56">
        <f>SUM(H25:H26)</f>
        <v>34243</v>
      </c>
      <c r="I27" s="26"/>
      <c r="J27" s="56">
        <f>SUM(J25:J26)</f>
        <v>31545</v>
      </c>
    </row>
    <row r="28" spans="1:10" ht="18.75" customHeight="1" thickTop="1" x14ac:dyDescent="0.3">
      <c r="A28" s="4"/>
      <c r="B28" s="15"/>
      <c r="C28" s="22"/>
      <c r="D28" s="22"/>
      <c r="E28" s="22"/>
      <c r="F28" s="22"/>
      <c r="G28" s="54"/>
      <c r="H28" s="22"/>
      <c r="I28" s="22"/>
      <c r="J28" s="22"/>
    </row>
    <row r="29" spans="1:10" ht="18.75" customHeight="1" thickBot="1" x14ac:dyDescent="0.35">
      <c r="A29" s="6" t="s">
        <v>86</v>
      </c>
      <c r="B29" s="15">
        <v>10</v>
      </c>
      <c r="C29" s="22"/>
      <c r="D29" s="57">
        <v>-0.05</v>
      </c>
      <c r="E29" s="58"/>
      <c r="F29" s="57">
        <v>0.11</v>
      </c>
      <c r="G29" s="58"/>
      <c r="H29" s="57">
        <v>0.16</v>
      </c>
      <c r="I29" s="58"/>
      <c r="J29" s="57">
        <v>0.15</v>
      </c>
    </row>
    <row r="30" spans="1:10" ht="18.75" customHeight="1" thickTop="1" x14ac:dyDescent="0.3">
      <c r="B30" s="15"/>
      <c r="C30" s="59"/>
      <c r="D30" s="59"/>
      <c r="E30" s="59"/>
      <c r="F30" s="59"/>
      <c r="G30" s="59"/>
      <c r="H30" s="59"/>
      <c r="I30" s="59"/>
      <c r="J30" s="59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" bottom="0.5" header="0.5" footer="0.5"/>
  <pageSetup paperSize="9" scale="80" firstPageNumber="6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065F8-34B1-4B3A-88CE-A22322DB9068}">
  <sheetPr>
    <tabColor theme="3" tint="0.79998168889431442"/>
    <pageSetUpPr fitToPage="1"/>
  </sheetPr>
  <dimension ref="A1:Q27"/>
  <sheetViews>
    <sheetView view="pageBreakPreview" zoomScale="85" zoomScaleNormal="100" zoomScaleSheetLayoutView="85" workbookViewId="0">
      <selection activeCell="J28" sqref="J28"/>
    </sheetView>
  </sheetViews>
  <sheetFormatPr defaultColWidth="9.3984375" defaultRowHeight="20.25" customHeight="1" x14ac:dyDescent="0.3"/>
  <cols>
    <col min="1" max="1" width="54.796875" style="4" customWidth="1"/>
    <col min="2" max="2" width="7.8984375" style="4" customWidth="1"/>
    <col min="3" max="3" width="2.09765625" style="4" customWidth="1"/>
    <col min="4" max="4" width="14.8984375" style="4" customWidth="1"/>
    <col min="5" max="5" width="2.09765625" style="4" customWidth="1"/>
    <col min="6" max="6" width="14.8984375" style="4" customWidth="1"/>
    <col min="7" max="7" width="2.09765625" style="4" customWidth="1"/>
    <col min="8" max="8" width="14.8984375" style="4" customWidth="1"/>
    <col min="9" max="9" width="2.09765625" style="4" customWidth="1"/>
    <col min="10" max="10" width="14.8984375" style="4" customWidth="1"/>
    <col min="11" max="11" width="2.09765625" style="4" customWidth="1"/>
    <col min="12" max="12" width="14.8984375" style="4" customWidth="1"/>
    <col min="13" max="13" width="2.09765625" style="4" customWidth="1"/>
    <col min="14" max="14" width="14.8984375" style="4" customWidth="1"/>
    <col min="15" max="15" width="2.09765625" style="4" customWidth="1"/>
    <col min="16" max="16" width="14.8984375" style="4" customWidth="1"/>
    <col min="17" max="17" width="11" style="4" bestFit="1" customWidth="1"/>
    <col min="18" max="16384" width="9.3984375" style="4"/>
  </cols>
  <sheetData>
    <row r="1" spans="1:16" s="60" customFormat="1" ht="20.25" customHeight="1" x14ac:dyDescent="0.45">
      <c r="A1" s="3" t="s">
        <v>6</v>
      </c>
      <c r="B1" s="4"/>
      <c r="C1" s="4"/>
      <c r="D1" s="4"/>
      <c r="E1" s="4"/>
      <c r="F1" s="4"/>
    </row>
    <row r="2" spans="1:16" s="62" customFormat="1" ht="20.25" customHeight="1" x14ac:dyDescent="0.35">
      <c r="A2" s="61" t="s">
        <v>88</v>
      </c>
      <c r="B2" s="7"/>
      <c r="C2" s="7"/>
      <c r="F2" s="63"/>
    </row>
    <row r="4" spans="1:16" ht="20.25" customHeight="1" x14ac:dyDescent="0.3">
      <c r="A4" s="10"/>
      <c r="B4" s="10"/>
      <c r="C4" s="10"/>
      <c r="D4" s="98" t="s">
        <v>89</v>
      </c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</row>
    <row r="5" spans="1:16" ht="20.25" customHeight="1" x14ac:dyDescent="0.3">
      <c r="A5" s="10"/>
      <c r="B5" s="10"/>
      <c r="C5" s="10"/>
      <c r="E5" s="11"/>
      <c r="F5" s="11"/>
      <c r="G5" s="11"/>
      <c r="H5" s="102" t="s">
        <v>90</v>
      </c>
      <c r="I5" s="102"/>
      <c r="J5" s="102"/>
      <c r="K5" s="102"/>
      <c r="L5" s="102"/>
      <c r="M5" s="11"/>
      <c r="N5" s="11"/>
      <c r="O5" s="11"/>
      <c r="P5" s="11"/>
    </row>
    <row r="6" spans="1:16" ht="20.25" customHeight="1" x14ac:dyDescent="0.3">
      <c r="A6" s="10"/>
      <c r="B6" s="10"/>
      <c r="C6" s="10"/>
      <c r="D6" s="11" t="s">
        <v>91</v>
      </c>
      <c r="E6" s="11"/>
      <c r="H6" s="11"/>
      <c r="I6" s="11"/>
      <c r="J6" s="11" t="s">
        <v>92</v>
      </c>
      <c r="K6" s="11"/>
    </row>
    <row r="7" spans="1:16" ht="20.25" customHeight="1" x14ac:dyDescent="0.3">
      <c r="A7" s="10"/>
      <c r="B7" s="10"/>
      <c r="C7" s="10"/>
      <c r="D7" s="11" t="s">
        <v>93</v>
      </c>
      <c r="E7" s="11"/>
      <c r="H7" s="11" t="s">
        <v>94</v>
      </c>
      <c r="I7" s="11"/>
      <c r="J7" s="11" t="s">
        <v>95</v>
      </c>
      <c r="K7" s="11"/>
      <c r="N7" s="11" t="s">
        <v>92</v>
      </c>
      <c r="P7" s="11" t="s">
        <v>96</v>
      </c>
    </row>
    <row r="8" spans="1:16" ht="20.25" customHeight="1" x14ac:dyDescent="0.3">
      <c r="A8" s="10"/>
      <c r="B8" s="30" t="s">
        <v>14</v>
      </c>
      <c r="C8" s="30"/>
      <c r="D8" s="11" t="s">
        <v>97</v>
      </c>
      <c r="E8" s="11"/>
      <c r="F8" s="11" t="s">
        <v>98</v>
      </c>
      <c r="G8" s="11"/>
      <c r="H8" s="11" t="s">
        <v>99</v>
      </c>
      <c r="I8" s="11"/>
      <c r="J8" s="11" t="s">
        <v>100</v>
      </c>
      <c r="K8" s="11"/>
      <c r="L8" s="11" t="s">
        <v>101</v>
      </c>
      <c r="M8" s="11"/>
      <c r="N8" s="11" t="s">
        <v>95</v>
      </c>
      <c r="O8" s="11"/>
      <c r="P8" s="11" t="s">
        <v>102</v>
      </c>
    </row>
    <row r="9" spans="1:16" ht="20.25" customHeight="1" x14ac:dyDescent="0.3">
      <c r="A9" s="64"/>
      <c r="B9" s="30"/>
      <c r="C9" s="30"/>
      <c r="D9" s="97" t="s">
        <v>16</v>
      </c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</row>
    <row r="10" spans="1:16" ht="20.25" customHeight="1" x14ac:dyDescent="0.3">
      <c r="A10" s="16" t="s">
        <v>103</v>
      </c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</row>
    <row r="11" spans="1:16" s="6" customFormat="1" ht="20.25" customHeight="1" x14ac:dyDescent="0.3">
      <c r="A11" s="16" t="s">
        <v>104</v>
      </c>
      <c r="B11" s="33"/>
      <c r="C11" s="33"/>
      <c r="D11" s="66">
        <v>112342</v>
      </c>
      <c r="E11" s="66"/>
      <c r="F11" s="66">
        <v>362514</v>
      </c>
      <c r="G11" s="66"/>
      <c r="H11" s="66">
        <v>11235</v>
      </c>
      <c r="I11" s="66"/>
      <c r="J11" s="66">
        <v>60245</v>
      </c>
      <c r="K11" s="66"/>
      <c r="L11" s="26">
        <v>413970</v>
      </c>
      <c r="M11" s="26"/>
      <c r="N11" s="26">
        <v>-60245</v>
      </c>
      <c r="O11" s="66"/>
      <c r="P11" s="66">
        <f>SUM(D11:O11)</f>
        <v>900061</v>
      </c>
    </row>
    <row r="12" spans="1:16" ht="20.25" customHeight="1" x14ac:dyDescent="0.3">
      <c r="A12" s="16"/>
      <c r="B12" s="30"/>
      <c r="C12" s="30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3" spans="1:16" ht="20.25" customHeight="1" x14ac:dyDescent="0.3">
      <c r="A13" s="25" t="s">
        <v>105</v>
      </c>
      <c r="B13" s="30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</row>
    <row r="14" spans="1:16" ht="20.25" customHeight="1" x14ac:dyDescent="0.3">
      <c r="A14" s="68" t="s">
        <v>106</v>
      </c>
      <c r="B14" s="30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6" ht="20.25" customHeight="1" x14ac:dyDescent="0.3">
      <c r="A15" s="69" t="s">
        <v>107</v>
      </c>
      <c r="B15" s="30"/>
      <c r="C15" s="67"/>
      <c r="D15" s="70">
        <v>0</v>
      </c>
      <c r="E15" s="21"/>
      <c r="F15" s="70">
        <v>0</v>
      </c>
      <c r="G15" s="21"/>
      <c r="H15" s="70">
        <v>0</v>
      </c>
      <c r="I15" s="21"/>
      <c r="J15" s="21">
        <v>46783</v>
      </c>
      <c r="K15" s="21"/>
      <c r="L15" s="21">
        <v>-46783</v>
      </c>
      <c r="M15" s="21"/>
      <c r="N15" s="21">
        <v>-46783</v>
      </c>
      <c r="O15" s="21"/>
      <c r="P15" s="71">
        <f>SUM(D15:N15)</f>
        <v>-46783</v>
      </c>
    </row>
    <row r="16" spans="1:16" ht="20.25" customHeight="1" x14ac:dyDescent="0.3">
      <c r="A16" s="69" t="s">
        <v>108</v>
      </c>
      <c r="B16" s="30" t="s">
        <v>109</v>
      </c>
      <c r="C16" s="67"/>
      <c r="D16" s="70">
        <v>0</v>
      </c>
      <c r="E16" s="21"/>
      <c r="F16" s="70">
        <v>0</v>
      </c>
      <c r="G16" s="21"/>
      <c r="H16" s="70">
        <v>0</v>
      </c>
      <c r="I16" s="21"/>
      <c r="J16" s="21">
        <v>0</v>
      </c>
      <c r="K16" s="21"/>
      <c r="L16" s="21">
        <v>-31314</v>
      </c>
      <c r="M16" s="21"/>
      <c r="N16" s="21">
        <v>0</v>
      </c>
      <c r="O16" s="21"/>
      <c r="P16" s="71">
        <f>SUM(D16:N16)</f>
        <v>-31314</v>
      </c>
    </row>
    <row r="17" spans="1:17" ht="20.25" customHeight="1" x14ac:dyDescent="0.3">
      <c r="A17" s="72" t="s">
        <v>110</v>
      </c>
      <c r="B17" s="30"/>
      <c r="C17" s="67"/>
      <c r="D17" s="73">
        <f>SUM(D15:D16)</f>
        <v>0</v>
      </c>
      <c r="E17" s="74"/>
      <c r="F17" s="73">
        <f>SUM(F15:F16)</f>
        <v>0</v>
      </c>
      <c r="G17" s="74"/>
      <c r="H17" s="73">
        <f>SUM(H15:H16)</f>
        <v>0</v>
      </c>
      <c r="I17" s="21"/>
      <c r="J17" s="73">
        <f>SUM(J15:J16)</f>
        <v>46783</v>
      </c>
      <c r="K17" s="74"/>
      <c r="L17" s="73">
        <f>SUM(L15:L16)</f>
        <v>-78097</v>
      </c>
      <c r="M17" s="74"/>
      <c r="N17" s="73">
        <f>SUM(N15:N16)</f>
        <v>-46783</v>
      </c>
      <c r="O17" s="74"/>
      <c r="P17" s="73">
        <f>SUM(P15:P16)</f>
        <v>-78097</v>
      </c>
    </row>
    <row r="18" spans="1:17" ht="20.25" customHeight="1" x14ac:dyDescent="0.3">
      <c r="A18" s="16" t="s">
        <v>111</v>
      </c>
      <c r="B18" s="30"/>
      <c r="C18" s="67"/>
      <c r="D18" s="73">
        <f>D17</f>
        <v>0</v>
      </c>
      <c r="E18" s="74"/>
      <c r="F18" s="73">
        <f>F17</f>
        <v>0</v>
      </c>
      <c r="G18" s="74"/>
      <c r="H18" s="73">
        <f>H17</f>
        <v>0</v>
      </c>
      <c r="I18" s="21"/>
      <c r="J18" s="73">
        <f>J17</f>
        <v>46783</v>
      </c>
      <c r="K18" s="74"/>
      <c r="L18" s="73">
        <f>L17</f>
        <v>-78097</v>
      </c>
      <c r="M18" s="74"/>
      <c r="N18" s="73">
        <f>N17</f>
        <v>-46783</v>
      </c>
      <c r="O18" s="74"/>
      <c r="P18" s="73">
        <f>P17</f>
        <v>-78097</v>
      </c>
    </row>
    <row r="19" spans="1:17" ht="20.25" customHeight="1" x14ac:dyDescent="0.3">
      <c r="A19" s="16"/>
      <c r="B19" s="30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</row>
    <row r="20" spans="1:17" ht="20.25" customHeight="1" x14ac:dyDescent="0.3">
      <c r="A20" s="6" t="s">
        <v>112</v>
      </c>
      <c r="B20" s="10"/>
      <c r="C20" s="10"/>
      <c r="D20" s="75"/>
      <c r="E20" s="75"/>
      <c r="F20" s="75"/>
      <c r="G20" s="75"/>
      <c r="H20" s="75"/>
      <c r="I20" s="75"/>
      <c r="J20" s="75"/>
      <c r="K20" s="65"/>
      <c r="L20" s="75"/>
      <c r="M20" s="75"/>
      <c r="N20" s="75"/>
      <c r="O20" s="75"/>
      <c r="P20" s="75"/>
    </row>
    <row r="21" spans="1:17" ht="20.25" customHeight="1" x14ac:dyDescent="0.3">
      <c r="A21" s="69" t="s">
        <v>161</v>
      </c>
      <c r="B21" s="15"/>
      <c r="C21" s="15"/>
      <c r="D21" s="76">
        <v>0</v>
      </c>
      <c r="E21" s="76"/>
      <c r="F21" s="76">
        <v>0</v>
      </c>
      <c r="G21" s="76"/>
      <c r="H21" s="70">
        <v>0</v>
      </c>
      <c r="I21" s="70"/>
      <c r="J21" s="70">
        <v>0</v>
      </c>
      <c r="K21" s="77"/>
      <c r="L21" s="71">
        <v>23905</v>
      </c>
      <c r="M21" s="71"/>
      <c r="N21" s="70">
        <v>0</v>
      </c>
      <c r="O21" s="75"/>
      <c r="P21" s="71">
        <f>SUM(D21:L21)</f>
        <v>23905</v>
      </c>
    </row>
    <row r="22" spans="1:17" ht="20.25" customHeight="1" x14ac:dyDescent="0.3">
      <c r="A22" s="6" t="s">
        <v>171</v>
      </c>
      <c r="B22" s="68"/>
      <c r="C22" s="68"/>
      <c r="D22" s="78">
        <f>SUM(D21:D21)</f>
        <v>0</v>
      </c>
      <c r="E22" s="79"/>
      <c r="F22" s="78">
        <f>SUM(F21:F21)</f>
        <v>0</v>
      </c>
      <c r="G22" s="79"/>
      <c r="H22" s="78">
        <f>SUM(H21:H21)</f>
        <v>0</v>
      </c>
      <c r="I22" s="80"/>
      <c r="J22" s="78">
        <f>SUM(J21:J21)</f>
        <v>0</v>
      </c>
      <c r="K22" s="67"/>
      <c r="L22" s="73">
        <f>SUM(L21:L21)</f>
        <v>23905</v>
      </c>
      <c r="M22" s="74"/>
      <c r="N22" s="73">
        <f>SUM(N21:N21)</f>
        <v>0</v>
      </c>
      <c r="O22" s="81"/>
      <c r="P22" s="73">
        <f>SUM(P21:P21)</f>
        <v>23905</v>
      </c>
    </row>
    <row r="23" spans="1:17" ht="20.25" customHeight="1" x14ac:dyDescent="0.3">
      <c r="A23" s="16"/>
      <c r="B23" s="30"/>
      <c r="C23" s="30"/>
      <c r="D23" s="65"/>
      <c r="E23" s="65"/>
      <c r="F23" s="65"/>
      <c r="G23" s="65"/>
      <c r="H23" s="65"/>
      <c r="I23" s="65"/>
      <c r="J23" s="65"/>
      <c r="K23" s="67"/>
      <c r="L23" s="67"/>
      <c r="M23" s="67"/>
      <c r="N23" s="67"/>
      <c r="O23" s="75"/>
      <c r="P23" s="67"/>
    </row>
    <row r="24" spans="1:17" s="6" customFormat="1" ht="20.25" customHeight="1" thickBot="1" x14ac:dyDescent="0.35">
      <c r="A24" s="16" t="s">
        <v>114</v>
      </c>
      <c r="B24" s="33"/>
      <c r="C24" s="33"/>
      <c r="D24" s="50">
        <f>SUM(D11,D18,D22)</f>
        <v>112342</v>
      </c>
      <c r="E24" s="48"/>
      <c r="F24" s="50">
        <f>SUM(F11,F18,F22)</f>
        <v>362514</v>
      </c>
      <c r="G24" s="48"/>
      <c r="H24" s="50">
        <f>SUM(H11,H18,H22)</f>
        <v>11235</v>
      </c>
      <c r="I24" s="48"/>
      <c r="J24" s="50">
        <f>SUM(J11,J18,J22)</f>
        <v>107028</v>
      </c>
      <c r="K24" s="48"/>
      <c r="L24" s="50">
        <f>SUM(L11,L18,L22)</f>
        <v>359778</v>
      </c>
      <c r="M24" s="48"/>
      <c r="N24" s="50">
        <f>SUM(N11,N18,N22)</f>
        <v>-107028</v>
      </c>
      <c r="O24" s="48"/>
      <c r="P24" s="50">
        <f>SUM(P11,P18,P22)</f>
        <v>845869</v>
      </c>
      <c r="Q24" s="42"/>
    </row>
    <row r="25" spans="1:17" ht="20.25" customHeight="1" thickTop="1" x14ac:dyDescent="0.3"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</row>
    <row r="26" spans="1:17" s="51" customFormat="1" ht="20.25" customHeight="1" x14ac:dyDescent="0.3"/>
    <row r="27" spans="1:17" ht="20.25" customHeight="1" x14ac:dyDescent="0.3">
      <c r="D27" s="65"/>
      <c r="F27" s="65"/>
      <c r="H27" s="65"/>
      <c r="I27" s="65"/>
      <c r="J27" s="65"/>
      <c r="L27" s="65"/>
      <c r="M27" s="65"/>
      <c r="N27" s="65"/>
      <c r="O27" s="65"/>
      <c r="P27" s="65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1" firstPageNumber="7" fitToHeight="0" orientation="landscape" useFirstPageNumber="1" r:id="rId1"/>
  <headerFooter scaleWithDoc="0">
    <oddFooter>&amp;L&amp;"Times New Roman,Regular"&amp;11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9DF7E-6178-4D30-A48A-C0053546CB71}">
  <sheetPr>
    <tabColor theme="3" tint="0.79998168889431442"/>
    <pageSetUpPr fitToPage="1"/>
  </sheetPr>
  <dimension ref="A1:P26"/>
  <sheetViews>
    <sheetView view="pageBreakPreview" zoomScale="70" zoomScaleNormal="100" zoomScaleSheetLayoutView="70" workbookViewId="0">
      <selection activeCell="N34" sqref="N34"/>
    </sheetView>
  </sheetViews>
  <sheetFormatPr defaultColWidth="9.3984375" defaultRowHeight="20.25" customHeight="1" x14ac:dyDescent="0.3"/>
  <cols>
    <col min="1" max="1" width="54.796875" style="4" customWidth="1"/>
    <col min="2" max="2" width="7.8984375" style="4" customWidth="1"/>
    <col min="3" max="3" width="2.09765625" style="4" customWidth="1"/>
    <col min="4" max="4" width="14.8984375" style="4" customWidth="1"/>
    <col min="5" max="5" width="2.09765625" style="4" customWidth="1"/>
    <col min="6" max="6" width="14.8984375" style="4" customWidth="1"/>
    <col min="7" max="7" width="2.09765625" style="4" customWidth="1"/>
    <col min="8" max="8" width="14.8984375" style="4" customWidth="1"/>
    <col min="9" max="9" width="2.09765625" style="4" customWidth="1"/>
    <col min="10" max="10" width="14.8984375" style="4" customWidth="1"/>
    <col min="11" max="11" width="2.09765625" style="4" customWidth="1"/>
    <col min="12" max="12" width="14.8984375" style="4" customWidth="1"/>
    <col min="13" max="13" width="2.09765625" style="4" customWidth="1"/>
    <col min="14" max="14" width="14.8984375" style="4" customWidth="1"/>
    <col min="15" max="15" width="2.09765625" style="4" customWidth="1"/>
    <col min="16" max="16" width="14.8984375" style="4" customWidth="1"/>
    <col min="17" max="16384" width="9.3984375" style="4"/>
  </cols>
  <sheetData>
    <row r="1" spans="1:16" s="60" customFormat="1" ht="20.25" customHeight="1" x14ac:dyDescent="0.45">
      <c r="A1" s="3" t="s">
        <v>6</v>
      </c>
      <c r="B1" s="4"/>
      <c r="C1" s="4"/>
      <c r="D1" s="4"/>
      <c r="E1" s="4"/>
      <c r="F1" s="4"/>
    </row>
    <row r="2" spans="1:16" s="62" customFormat="1" ht="20.25" customHeight="1" x14ac:dyDescent="0.35">
      <c r="A2" s="61" t="s">
        <v>88</v>
      </c>
      <c r="B2" s="7"/>
      <c r="C2" s="7"/>
      <c r="F2" s="63"/>
    </row>
    <row r="4" spans="1:16" ht="20.25" customHeight="1" x14ac:dyDescent="0.3">
      <c r="A4" s="10"/>
      <c r="B4" s="10"/>
      <c r="C4" s="10"/>
      <c r="D4" s="98" t="s">
        <v>89</v>
      </c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</row>
    <row r="5" spans="1:16" ht="20.25" customHeight="1" x14ac:dyDescent="0.3">
      <c r="A5" s="10"/>
      <c r="B5" s="10"/>
      <c r="C5" s="10"/>
      <c r="E5" s="11"/>
      <c r="F5" s="11"/>
      <c r="G5" s="11"/>
      <c r="H5" s="102" t="s">
        <v>90</v>
      </c>
      <c r="I5" s="102"/>
      <c r="J5" s="102"/>
      <c r="K5" s="102"/>
      <c r="L5" s="102"/>
      <c r="M5" s="11"/>
      <c r="N5" s="11"/>
      <c r="O5" s="11"/>
      <c r="P5" s="11"/>
    </row>
    <row r="6" spans="1:16" ht="20.25" customHeight="1" x14ac:dyDescent="0.3">
      <c r="A6" s="10"/>
      <c r="B6" s="10"/>
      <c r="C6" s="10"/>
      <c r="D6" s="11" t="s">
        <v>91</v>
      </c>
      <c r="E6" s="11"/>
      <c r="H6" s="11"/>
      <c r="I6" s="11"/>
      <c r="J6" s="11" t="s">
        <v>92</v>
      </c>
      <c r="K6" s="11"/>
    </row>
    <row r="7" spans="1:16" ht="20.25" customHeight="1" x14ac:dyDescent="0.3">
      <c r="A7" s="10"/>
      <c r="B7" s="10"/>
      <c r="C7" s="10"/>
      <c r="D7" s="11" t="s">
        <v>93</v>
      </c>
      <c r="E7" s="11"/>
      <c r="H7" s="11" t="s">
        <v>94</v>
      </c>
      <c r="I7" s="11"/>
      <c r="J7" s="11" t="s">
        <v>95</v>
      </c>
      <c r="K7" s="11"/>
      <c r="N7" s="11" t="s">
        <v>92</v>
      </c>
      <c r="P7" s="11" t="s">
        <v>96</v>
      </c>
    </row>
    <row r="8" spans="1:16" ht="20.25" customHeight="1" x14ac:dyDescent="0.3">
      <c r="A8" s="10"/>
      <c r="B8" s="30" t="s">
        <v>14</v>
      </c>
      <c r="C8" s="30"/>
      <c r="D8" s="11" t="s">
        <v>97</v>
      </c>
      <c r="E8" s="11"/>
      <c r="F8" s="11" t="s">
        <v>98</v>
      </c>
      <c r="G8" s="11"/>
      <c r="H8" s="11" t="s">
        <v>99</v>
      </c>
      <c r="I8" s="11"/>
      <c r="J8" s="11" t="s">
        <v>100</v>
      </c>
      <c r="K8" s="11"/>
      <c r="L8" s="11" t="s">
        <v>101</v>
      </c>
      <c r="M8" s="11"/>
      <c r="N8" s="11" t="s">
        <v>95</v>
      </c>
      <c r="O8" s="11"/>
      <c r="P8" s="11" t="s">
        <v>102</v>
      </c>
    </row>
    <row r="9" spans="1:16" ht="20.25" customHeight="1" x14ac:dyDescent="0.3">
      <c r="A9" s="64"/>
      <c r="B9" s="30"/>
      <c r="C9" s="30"/>
      <c r="D9" s="97" t="s">
        <v>16</v>
      </c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</row>
    <row r="10" spans="1:16" ht="20.25" customHeight="1" x14ac:dyDescent="0.3">
      <c r="A10" s="16" t="s">
        <v>115</v>
      </c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</row>
    <row r="11" spans="1:16" s="6" customFormat="1" ht="20.25" customHeight="1" x14ac:dyDescent="0.3">
      <c r="A11" s="16" t="s">
        <v>116</v>
      </c>
      <c r="B11" s="33"/>
      <c r="C11" s="33"/>
      <c r="D11" s="66">
        <v>112342</v>
      </c>
      <c r="E11" s="66"/>
      <c r="F11" s="66">
        <v>362514</v>
      </c>
      <c r="G11" s="66"/>
      <c r="H11" s="66">
        <v>11235</v>
      </c>
      <c r="I11" s="66"/>
      <c r="J11" s="66">
        <v>107028</v>
      </c>
      <c r="K11" s="66"/>
      <c r="L11" s="26">
        <v>273706</v>
      </c>
      <c r="M11" s="26"/>
      <c r="N11" s="26">
        <v>-107028</v>
      </c>
      <c r="O11" s="66"/>
      <c r="P11" s="66">
        <f>SUM(D11:N11)</f>
        <v>759797</v>
      </c>
    </row>
    <row r="12" spans="1:16" ht="20.25" customHeight="1" x14ac:dyDescent="0.3">
      <c r="A12" s="16"/>
      <c r="B12" s="30"/>
      <c r="C12" s="30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3" spans="1:16" ht="20.25" customHeight="1" x14ac:dyDescent="0.3">
      <c r="A13" s="25" t="s">
        <v>105</v>
      </c>
      <c r="B13" s="30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</row>
    <row r="14" spans="1:16" ht="20.25" customHeight="1" x14ac:dyDescent="0.3">
      <c r="A14" s="68" t="s">
        <v>106</v>
      </c>
      <c r="B14" s="30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6" ht="20.25" customHeight="1" x14ac:dyDescent="0.3">
      <c r="A15" s="69" t="s">
        <v>108</v>
      </c>
      <c r="B15" s="30" t="s">
        <v>109</v>
      </c>
      <c r="C15" s="67"/>
      <c r="D15" s="76">
        <v>0</v>
      </c>
      <c r="E15" s="76"/>
      <c r="F15" s="76">
        <v>0</v>
      </c>
      <c r="G15" s="76"/>
      <c r="H15" s="70">
        <v>0</v>
      </c>
      <c r="I15" s="70"/>
      <c r="J15" s="70">
        <v>0</v>
      </c>
      <c r="K15" s="82"/>
      <c r="L15" s="71">
        <v>-51925</v>
      </c>
      <c r="M15" s="21"/>
      <c r="N15" s="71">
        <v>0</v>
      </c>
      <c r="O15" s="21"/>
      <c r="P15" s="71">
        <f>SUM(D15:N15)</f>
        <v>-51925</v>
      </c>
    </row>
    <row r="16" spans="1:16" ht="20.25" customHeight="1" x14ac:dyDescent="0.3">
      <c r="A16" s="72" t="s">
        <v>110</v>
      </c>
      <c r="B16" s="30"/>
      <c r="C16" s="67"/>
      <c r="D16" s="73">
        <f>SUM(D15:D15)</f>
        <v>0</v>
      </c>
      <c r="E16" s="74"/>
      <c r="F16" s="73">
        <f>SUM(F15:F15)</f>
        <v>0</v>
      </c>
      <c r="G16" s="74"/>
      <c r="H16" s="73">
        <f>SUM(H15:H15)</f>
        <v>0</v>
      </c>
      <c r="I16" s="21"/>
      <c r="J16" s="73">
        <f>SUM(J15:J15)</f>
        <v>0</v>
      </c>
      <c r="K16" s="74"/>
      <c r="L16" s="73">
        <f>SUM(L15:L15)</f>
        <v>-51925</v>
      </c>
      <c r="M16" s="74"/>
      <c r="N16" s="73">
        <f>SUM(N15:N15)</f>
        <v>0</v>
      </c>
      <c r="O16" s="74"/>
      <c r="P16" s="73">
        <f>SUM(P15:P15)</f>
        <v>-51925</v>
      </c>
    </row>
    <row r="17" spans="1:16" ht="20.25" customHeight="1" x14ac:dyDescent="0.3">
      <c r="A17" s="16" t="s">
        <v>111</v>
      </c>
      <c r="B17" s="30"/>
      <c r="C17" s="67"/>
      <c r="D17" s="73">
        <f>D16</f>
        <v>0</v>
      </c>
      <c r="E17" s="74"/>
      <c r="F17" s="73">
        <f>F16</f>
        <v>0</v>
      </c>
      <c r="G17" s="74"/>
      <c r="H17" s="73">
        <f>H16</f>
        <v>0</v>
      </c>
      <c r="I17" s="21"/>
      <c r="J17" s="73">
        <f>J16</f>
        <v>0</v>
      </c>
      <c r="K17" s="74"/>
      <c r="L17" s="73">
        <f>L16</f>
        <v>-51925</v>
      </c>
      <c r="M17" s="74"/>
      <c r="N17" s="73">
        <f>N16</f>
        <v>0</v>
      </c>
      <c r="O17" s="74"/>
      <c r="P17" s="73">
        <f>P16</f>
        <v>-51925</v>
      </c>
    </row>
    <row r="18" spans="1:16" ht="20.25" customHeight="1" x14ac:dyDescent="0.3">
      <c r="A18" s="16"/>
      <c r="B18" s="30"/>
      <c r="C18" s="67"/>
      <c r="D18" s="74"/>
      <c r="E18" s="74"/>
      <c r="F18" s="74"/>
      <c r="G18" s="74"/>
      <c r="H18" s="74"/>
      <c r="I18" s="21"/>
      <c r="J18" s="74"/>
      <c r="K18" s="74"/>
      <c r="L18" s="74"/>
      <c r="M18" s="74"/>
      <c r="N18" s="74"/>
      <c r="O18" s="74"/>
      <c r="P18" s="74"/>
    </row>
    <row r="19" spans="1:16" ht="20.25" customHeight="1" x14ac:dyDescent="0.3">
      <c r="A19" s="6" t="s">
        <v>112</v>
      </c>
      <c r="B19" s="10"/>
      <c r="C19" s="10"/>
      <c r="D19" s="75"/>
      <c r="E19" s="75"/>
      <c r="F19" s="75"/>
      <c r="G19" s="75"/>
      <c r="H19" s="75"/>
      <c r="I19" s="75"/>
      <c r="J19" s="75"/>
      <c r="K19" s="65"/>
      <c r="L19" s="75"/>
      <c r="M19" s="75"/>
      <c r="N19" s="75"/>
      <c r="O19" s="75"/>
      <c r="P19" s="75"/>
    </row>
    <row r="20" spans="1:16" ht="20.25" customHeight="1" x14ac:dyDescent="0.3">
      <c r="A20" s="69" t="s">
        <v>113</v>
      </c>
      <c r="B20" s="15"/>
      <c r="C20" s="15"/>
      <c r="D20" s="76">
        <v>0</v>
      </c>
      <c r="E20" s="76"/>
      <c r="F20" s="76">
        <v>0</v>
      </c>
      <c r="G20" s="76"/>
      <c r="H20" s="70">
        <v>0</v>
      </c>
      <c r="I20" s="70"/>
      <c r="J20" s="70">
        <v>0</v>
      </c>
      <c r="K20" s="82"/>
      <c r="L20" s="71">
        <v>-10984</v>
      </c>
      <c r="M20" s="71"/>
      <c r="N20" s="71">
        <v>0</v>
      </c>
      <c r="O20" s="75"/>
      <c r="P20" s="71">
        <f>SUM(D20:N20)</f>
        <v>-10984</v>
      </c>
    </row>
    <row r="21" spans="1:16" ht="20.25" customHeight="1" x14ac:dyDescent="0.3">
      <c r="A21" s="6" t="s">
        <v>85</v>
      </c>
      <c r="B21" s="68"/>
      <c r="C21" s="68"/>
      <c r="D21" s="78">
        <f>SUM(D20:D20)</f>
        <v>0</v>
      </c>
      <c r="E21" s="79"/>
      <c r="F21" s="78">
        <f>SUM(F20:F20)</f>
        <v>0</v>
      </c>
      <c r="G21" s="79"/>
      <c r="H21" s="78">
        <f>SUM(H20:H20)</f>
        <v>0</v>
      </c>
      <c r="I21" s="80"/>
      <c r="J21" s="78">
        <f>SUM(J20:J20)</f>
        <v>0</v>
      </c>
      <c r="K21" s="65"/>
      <c r="L21" s="73">
        <f>SUM(L20:L20)</f>
        <v>-10984</v>
      </c>
      <c r="M21" s="74"/>
      <c r="N21" s="73">
        <f>SUM(N20:N20)</f>
        <v>0</v>
      </c>
      <c r="O21" s="81"/>
      <c r="P21" s="73">
        <f>SUM(P20:P20)</f>
        <v>-10984</v>
      </c>
    </row>
    <row r="22" spans="1:16" ht="20.25" customHeight="1" x14ac:dyDescent="0.3">
      <c r="A22" s="16"/>
      <c r="B22" s="30"/>
      <c r="C22" s="30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75"/>
      <c r="P22" s="67"/>
    </row>
    <row r="23" spans="1:16" s="6" customFormat="1" ht="20.25" customHeight="1" thickBot="1" x14ac:dyDescent="0.35">
      <c r="A23" s="16" t="s">
        <v>117</v>
      </c>
      <c r="B23" s="33"/>
      <c r="C23" s="33"/>
      <c r="D23" s="50">
        <f>SUM(D11,D17,D21)</f>
        <v>112342</v>
      </c>
      <c r="E23" s="48"/>
      <c r="F23" s="50">
        <f>SUM(F11,F17,F21)</f>
        <v>362514</v>
      </c>
      <c r="G23" s="48"/>
      <c r="H23" s="50">
        <f>SUM(H11,H17,H21)</f>
        <v>11235</v>
      </c>
      <c r="I23" s="48"/>
      <c r="J23" s="50">
        <f>SUM(J11,J17,J21)</f>
        <v>107028</v>
      </c>
      <c r="K23" s="48"/>
      <c r="L23" s="50">
        <f>SUM(L11,L17,L21)</f>
        <v>210797</v>
      </c>
      <c r="M23" s="48"/>
      <c r="N23" s="50">
        <f>SUM(N11,N17,N21)</f>
        <v>-107028</v>
      </c>
      <c r="O23" s="48"/>
      <c r="P23" s="50">
        <f>SUM(P11,P17,P21)</f>
        <v>696888</v>
      </c>
    </row>
    <row r="24" spans="1:16" ht="20.25" customHeight="1" thickTop="1" x14ac:dyDescent="0.3"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</row>
    <row r="25" spans="1:16" s="51" customFormat="1" ht="20.25" customHeight="1" x14ac:dyDescent="0.3"/>
    <row r="26" spans="1:16" ht="20.25" customHeight="1" x14ac:dyDescent="0.3">
      <c r="D26" s="65"/>
      <c r="F26" s="65"/>
      <c r="H26" s="65"/>
      <c r="I26" s="65"/>
      <c r="J26" s="65"/>
      <c r="L26" s="65"/>
      <c r="M26" s="65"/>
      <c r="N26" s="65"/>
      <c r="O26" s="65"/>
      <c r="P26" s="65"/>
    </row>
  </sheetData>
  <mergeCells count="3">
    <mergeCell ref="D4:P4"/>
    <mergeCell ref="H5:L5"/>
    <mergeCell ref="D9:P9"/>
  </mergeCells>
  <printOptions horizontalCentered="1"/>
  <pageMargins left="0.8" right="0.8" top="0.48" bottom="0.5" header="0.5" footer="0.5"/>
  <pageSetup paperSize="9" scale="81" firstPageNumber="8" fitToHeight="0" orientation="landscape" useFirstPageNumber="1" r:id="rId1"/>
  <headerFooter scaleWithDoc="0">
    <oddFooter>&amp;L&amp;"Times New Roman,Regular"&amp;11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5A145-7F2F-4972-80CA-0FAB99A05082}">
  <sheetPr>
    <tabColor theme="3" tint="0.79998168889431442"/>
    <pageSetUpPr fitToPage="1"/>
  </sheetPr>
  <dimension ref="A1:Q27"/>
  <sheetViews>
    <sheetView view="pageBreakPreview" zoomScale="85" zoomScaleNormal="100" zoomScaleSheetLayoutView="85" workbookViewId="0">
      <selection activeCell="L21" sqref="L21"/>
    </sheetView>
  </sheetViews>
  <sheetFormatPr defaultColWidth="9.3984375" defaultRowHeight="20.25" customHeight="1" x14ac:dyDescent="0.3"/>
  <cols>
    <col min="1" max="1" width="55.3984375" style="4" customWidth="1"/>
    <col min="2" max="2" width="7.8984375" style="4" customWidth="1"/>
    <col min="3" max="3" width="2.09765625" style="4" customWidth="1"/>
    <col min="4" max="4" width="14.8984375" style="4" customWidth="1"/>
    <col min="5" max="5" width="2.09765625" style="4" customWidth="1"/>
    <col min="6" max="6" width="14.8984375" style="4" customWidth="1"/>
    <col min="7" max="7" width="2.09765625" style="4" customWidth="1"/>
    <col min="8" max="8" width="14.8984375" style="4" customWidth="1"/>
    <col min="9" max="9" width="2.09765625" style="4" customWidth="1"/>
    <col min="10" max="10" width="14.8984375" style="4" customWidth="1"/>
    <col min="11" max="11" width="2.09765625" style="4" customWidth="1"/>
    <col min="12" max="12" width="14.8984375" style="4" customWidth="1"/>
    <col min="13" max="13" width="2.09765625" style="4" customWidth="1"/>
    <col min="14" max="14" width="14.8984375" style="4" customWidth="1"/>
    <col min="15" max="15" width="2.09765625" style="4" customWidth="1"/>
    <col min="16" max="16" width="14.8984375" style="4" customWidth="1"/>
    <col min="17" max="17" width="11" style="4" bestFit="1" customWidth="1"/>
    <col min="18" max="16384" width="9.3984375" style="4"/>
  </cols>
  <sheetData>
    <row r="1" spans="1:16" s="60" customFormat="1" ht="20.25" customHeight="1" x14ac:dyDescent="0.45">
      <c r="A1" s="3" t="s">
        <v>6</v>
      </c>
      <c r="B1" s="4"/>
      <c r="C1" s="4"/>
      <c r="D1" s="4"/>
      <c r="E1" s="4"/>
      <c r="F1" s="4"/>
    </row>
    <row r="2" spans="1:16" s="62" customFormat="1" ht="20.25" customHeight="1" x14ac:dyDescent="0.35">
      <c r="A2" s="61" t="s">
        <v>88</v>
      </c>
      <c r="B2" s="7"/>
      <c r="C2" s="7"/>
      <c r="F2" s="63"/>
    </row>
    <row r="4" spans="1:16" ht="20.25" customHeight="1" x14ac:dyDescent="0.3">
      <c r="A4" s="10"/>
      <c r="B4" s="10"/>
      <c r="C4" s="10"/>
      <c r="D4" s="98" t="s">
        <v>118</v>
      </c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</row>
    <row r="5" spans="1:16" ht="20.25" customHeight="1" x14ac:dyDescent="0.3">
      <c r="A5" s="10"/>
      <c r="B5" s="10"/>
      <c r="C5" s="10"/>
      <c r="E5" s="11"/>
      <c r="F5" s="11"/>
      <c r="G5" s="11"/>
      <c r="H5" s="102" t="s">
        <v>90</v>
      </c>
      <c r="I5" s="102"/>
      <c r="J5" s="102"/>
      <c r="K5" s="102"/>
      <c r="L5" s="102"/>
      <c r="M5" s="11"/>
      <c r="N5" s="11"/>
      <c r="O5" s="11"/>
      <c r="P5" s="11"/>
    </row>
    <row r="6" spans="1:16" ht="20.25" customHeight="1" x14ac:dyDescent="0.3">
      <c r="A6" s="10"/>
      <c r="B6" s="10"/>
      <c r="C6" s="10"/>
      <c r="D6" s="11" t="s">
        <v>91</v>
      </c>
      <c r="E6" s="11"/>
      <c r="H6" s="11"/>
      <c r="I6" s="11"/>
      <c r="J6" s="11" t="s">
        <v>92</v>
      </c>
      <c r="K6" s="11"/>
    </row>
    <row r="7" spans="1:16" ht="20.25" customHeight="1" x14ac:dyDescent="0.3">
      <c r="A7" s="10"/>
      <c r="B7" s="10"/>
      <c r="C7" s="10"/>
      <c r="D7" s="11" t="s">
        <v>93</v>
      </c>
      <c r="E7" s="11"/>
      <c r="H7" s="11" t="s">
        <v>94</v>
      </c>
      <c r="I7" s="11"/>
      <c r="J7" s="11" t="s">
        <v>95</v>
      </c>
      <c r="K7" s="11"/>
      <c r="N7" s="11" t="s">
        <v>92</v>
      </c>
      <c r="P7" s="11" t="s">
        <v>96</v>
      </c>
    </row>
    <row r="8" spans="1:16" ht="20.25" customHeight="1" x14ac:dyDescent="0.3">
      <c r="A8" s="10"/>
      <c r="B8" s="30" t="s">
        <v>14</v>
      </c>
      <c r="C8" s="30"/>
      <c r="D8" s="11" t="s">
        <v>97</v>
      </c>
      <c r="E8" s="11"/>
      <c r="F8" s="11" t="s">
        <v>98</v>
      </c>
      <c r="G8" s="11"/>
      <c r="H8" s="11" t="s">
        <v>99</v>
      </c>
      <c r="I8" s="11"/>
      <c r="J8" s="11" t="s">
        <v>100</v>
      </c>
      <c r="K8" s="11"/>
      <c r="L8" s="11" t="s">
        <v>101</v>
      </c>
      <c r="M8" s="11"/>
      <c r="N8" s="11" t="s">
        <v>95</v>
      </c>
      <c r="O8" s="11"/>
      <c r="P8" s="11" t="s">
        <v>102</v>
      </c>
    </row>
    <row r="9" spans="1:16" ht="20.25" customHeight="1" x14ac:dyDescent="0.3">
      <c r="A9" s="64"/>
      <c r="B9" s="30"/>
      <c r="C9" s="30"/>
      <c r="D9" s="97" t="s">
        <v>16</v>
      </c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</row>
    <row r="10" spans="1:16" ht="20.25" customHeight="1" x14ac:dyDescent="0.3">
      <c r="A10" s="16" t="s">
        <v>103</v>
      </c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</row>
    <row r="11" spans="1:16" s="6" customFormat="1" ht="20.25" customHeight="1" x14ac:dyDescent="0.3">
      <c r="A11" s="16" t="s">
        <v>104</v>
      </c>
      <c r="B11" s="33"/>
      <c r="C11" s="33"/>
      <c r="D11" s="66">
        <v>112342</v>
      </c>
      <c r="E11" s="66"/>
      <c r="F11" s="66">
        <v>362514</v>
      </c>
      <c r="G11" s="66"/>
      <c r="H11" s="66">
        <v>11235</v>
      </c>
      <c r="I11" s="66"/>
      <c r="J11" s="66">
        <v>60245</v>
      </c>
      <c r="K11" s="66"/>
      <c r="L11" s="26">
        <v>413339</v>
      </c>
      <c r="M11" s="26"/>
      <c r="N11" s="26">
        <v>-60245</v>
      </c>
      <c r="O11" s="66"/>
      <c r="P11" s="66">
        <f>SUM(D11:O11)</f>
        <v>899430</v>
      </c>
    </row>
    <row r="12" spans="1:16" ht="20.25" customHeight="1" x14ac:dyDescent="0.3">
      <c r="A12" s="16"/>
      <c r="B12" s="30"/>
      <c r="C12" s="30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3" spans="1:16" ht="20.25" customHeight="1" x14ac:dyDescent="0.3">
      <c r="A13" s="25" t="s">
        <v>105</v>
      </c>
      <c r="B13" s="30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</row>
    <row r="14" spans="1:16" ht="20.25" customHeight="1" x14ac:dyDescent="0.3">
      <c r="A14" s="68" t="s">
        <v>106</v>
      </c>
      <c r="B14" s="30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6" ht="20.25" customHeight="1" x14ac:dyDescent="0.3">
      <c r="A15" s="69" t="s">
        <v>107</v>
      </c>
      <c r="B15" s="30"/>
      <c r="C15" s="67"/>
      <c r="D15" s="70">
        <v>0</v>
      </c>
      <c r="E15" s="21"/>
      <c r="F15" s="70">
        <v>0</v>
      </c>
      <c r="G15" s="21"/>
      <c r="H15" s="70">
        <v>0</v>
      </c>
      <c r="I15" s="21"/>
      <c r="J15" s="21">
        <v>46783</v>
      </c>
      <c r="K15" s="21"/>
      <c r="L15" s="21">
        <v>-46783</v>
      </c>
      <c r="M15" s="21"/>
      <c r="N15" s="21">
        <v>-46783</v>
      </c>
      <c r="O15" s="21"/>
      <c r="P15" s="71">
        <f>SUM(D15:N15)</f>
        <v>-46783</v>
      </c>
    </row>
    <row r="16" spans="1:16" ht="20.25" customHeight="1" x14ac:dyDescent="0.3">
      <c r="A16" s="69" t="s">
        <v>108</v>
      </c>
      <c r="B16" s="30" t="s">
        <v>109</v>
      </c>
      <c r="C16" s="67"/>
      <c r="D16" s="70">
        <v>0</v>
      </c>
      <c r="E16" s="21"/>
      <c r="F16" s="70">
        <v>0</v>
      </c>
      <c r="G16" s="21"/>
      <c r="H16" s="70">
        <v>0</v>
      </c>
      <c r="I16" s="21"/>
      <c r="J16" s="70">
        <v>0</v>
      </c>
      <c r="K16" s="21"/>
      <c r="L16" s="21">
        <v>-31314</v>
      </c>
      <c r="M16" s="21"/>
      <c r="N16" s="70">
        <v>0</v>
      </c>
      <c r="O16" s="21"/>
      <c r="P16" s="71">
        <f>SUM(D16:N16)</f>
        <v>-31314</v>
      </c>
    </row>
    <row r="17" spans="1:17" ht="20.25" customHeight="1" x14ac:dyDescent="0.3">
      <c r="A17" s="72" t="s">
        <v>110</v>
      </c>
      <c r="B17" s="30"/>
      <c r="C17" s="67"/>
      <c r="D17" s="73">
        <f>SUM(D15:D16)</f>
        <v>0</v>
      </c>
      <c r="E17" s="74"/>
      <c r="F17" s="73">
        <f>SUM(F15:F16)</f>
        <v>0</v>
      </c>
      <c r="G17" s="74"/>
      <c r="H17" s="73">
        <f>SUM(H15:H16)</f>
        <v>0</v>
      </c>
      <c r="I17" s="21"/>
      <c r="J17" s="73">
        <f>SUM(J15:J16)</f>
        <v>46783</v>
      </c>
      <c r="K17" s="74"/>
      <c r="L17" s="73">
        <f>SUM(L15:L16)</f>
        <v>-78097</v>
      </c>
      <c r="M17" s="74"/>
      <c r="N17" s="73">
        <f>SUM(N15:N16)</f>
        <v>-46783</v>
      </c>
      <c r="O17" s="74"/>
      <c r="P17" s="73">
        <f>SUM(P15:P16)</f>
        <v>-78097</v>
      </c>
    </row>
    <row r="18" spans="1:17" ht="20.25" customHeight="1" x14ac:dyDescent="0.3">
      <c r="A18" s="16" t="s">
        <v>111</v>
      </c>
      <c r="B18" s="30"/>
      <c r="C18" s="67"/>
      <c r="D18" s="73">
        <f>D17</f>
        <v>0</v>
      </c>
      <c r="E18" s="74"/>
      <c r="F18" s="73">
        <f>F17</f>
        <v>0</v>
      </c>
      <c r="G18" s="74"/>
      <c r="H18" s="73">
        <f>H17</f>
        <v>0</v>
      </c>
      <c r="I18" s="21"/>
      <c r="J18" s="73">
        <f>J17</f>
        <v>46783</v>
      </c>
      <c r="K18" s="74"/>
      <c r="L18" s="73">
        <f>L17</f>
        <v>-78097</v>
      </c>
      <c r="M18" s="74"/>
      <c r="N18" s="73">
        <f>N17</f>
        <v>-46783</v>
      </c>
      <c r="O18" s="74"/>
      <c r="P18" s="73">
        <f>P17</f>
        <v>-78097</v>
      </c>
    </row>
    <row r="19" spans="1:17" ht="20.25" customHeight="1" x14ac:dyDescent="0.3">
      <c r="A19" s="16"/>
      <c r="B19" s="30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</row>
    <row r="20" spans="1:17" ht="20.25" customHeight="1" x14ac:dyDescent="0.3">
      <c r="A20" s="6" t="s">
        <v>112</v>
      </c>
      <c r="B20" s="10"/>
      <c r="C20" s="10"/>
      <c r="D20" s="75"/>
      <c r="E20" s="75"/>
      <c r="F20" s="75"/>
      <c r="G20" s="75"/>
      <c r="H20" s="75"/>
      <c r="I20" s="75"/>
      <c r="J20" s="75"/>
      <c r="K20" s="65"/>
      <c r="L20" s="75"/>
      <c r="M20" s="75"/>
      <c r="N20" s="75"/>
      <c r="O20" s="75"/>
      <c r="P20" s="75"/>
    </row>
    <row r="21" spans="1:17" ht="20.25" customHeight="1" x14ac:dyDescent="0.3">
      <c r="A21" s="69" t="s">
        <v>161</v>
      </c>
      <c r="B21" s="15"/>
      <c r="C21" s="15"/>
      <c r="D21" s="76">
        <v>0</v>
      </c>
      <c r="E21" s="76"/>
      <c r="F21" s="76">
        <v>0</v>
      </c>
      <c r="G21" s="76"/>
      <c r="H21" s="70">
        <v>0</v>
      </c>
      <c r="I21" s="70"/>
      <c r="J21" s="70">
        <v>0</v>
      </c>
      <c r="K21" s="77"/>
      <c r="L21" s="71">
        <v>31545</v>
      </c>
      <c r="M21" s="71"/>
      <c r="N21" s="70">
        <v>0</v>
      </c>
      <c r="O21" s="75"/>
      <c r="P21" s="71">
        <f>SUM(D21:L21)</f>
        <v>31545</v>
      </c>
    </row>
    <row r="22" spans="1:17" ht="20.25" customHeight="1" x14ac:dyDescent="0.3">
      <c r="A22" s="6" t="s">
        <v>171</v>
      </c>
      <c r="B22" s="68"/>
      <c r="C22" s="68"/>
      <c r="D22" s="78">
        <f>SUM(D21:D21)</f>
        <v>0</v>
      </c>
      <c r="E22" s="79"/>
      <c r="F22" s="78">
        <f>SUM(F21:F21)</f>
        <v>0</v>
      </c>
      <c r="G22" s="79"/>
      <c r="H22" s="78">
        <f>SUM(H21:H21)</f>
        <v>0</v>
      </c>
      <c r="I22" s="80"/>
      <c r="J22" s="78">
        <f>SUM(J21:J21)</f>
        <v>0</v>
      </c>
      <c r="K22" s="67"/>
      <c r="L22" s="73">
        <f>SUM(L21:L21)</f>
        <v>31545</v>
      </c>
      <c r="M22" s="74"/>
      <c r="N22" s="73">
        <f>SUM(N21:N21)</f>
        <v>0</v>
      </c>
      <c r="O22" s="81"/>
      <c r="P22" s="73">
        <f>SUM(P21:P21)</f>
        <v>31545</v>
      </c>
    </row>
    <row r="23" spans="1:17" ht="20.25" customHeight="1" x14ac:dyDescent="0.3">
      <c r="A23" s="16"/>
      <c r="B23" s="30"/>
      <c r="C23" s="30"/>
      <c r="D23" s="65"/>
      <c r="E23" s="65"/>
      <c r="F23" s="65"/>
      <c r="G23" s="65"/>
      <c r="H23" s="65"/>
      <c r="I23" s="65"/>
      <c r="J23" s="65"/>
      <c r="K23" s="67"/>
      <c r="L23" s="67"/>
      <c r="M23" s="67"/>
      <c r="N23" s="67"/>
      <c r="O23" s="75"/>
      <c r="P23" s="67"/>
    </row>
    <row r="24" spans="1:17" s="6" customFormat="1" ht="20.25" customHeight="1" thickBot="1" x14ac:dyDescent="0.35">
      <c r="A24" s="16" t="s">
        <v>114</v>
      </c>
      <c r="B24" s="33"/>
      <c r="C24" s="33"/>
      <c r="D24" s="50">
        <f>SUM(D11,D18,D22)</f>
        <v>112342</v>
      </c>
      <c r="E24" s="48"/>
      <c r="F24" s="50">
        <f>SUM(F11,F18,F22)</f>
        <v>362514</v>
      </c>
      <c r="G24" s="48"/>
      <c r="H24" s="50">
        <f>SUM(H11,H18,H22)</f>
        <v>11235</v>
      </c>
      <c r="I24" s="48"/>
      <c r="J24" s="50">
        <f>SUM(J11,J18,J22)</f>
        <v>107028</v>
      </c>
      <c r="K24" s="48"/>
      <c r="L24" s="50">
        <f>SUM(L11,L18,L22)</f>
        <v>366787</v>
      </c>
      <c r="M24" s="48"/>
      <c r="N24" s="50">
        <f>SUM(N11,N18,N22)</f>
        <v>-107028</v>
      </c>
      <c r="O24" s="48"/>
      <c r="P24" s="50">
        <f>SUM(P11,P18,P22)</f>
        <v>852878</v>
      </c>
      <c r="Q24" s="42"/>
    </row>
    <row r="25" spans="1:17" ht="20.25" customHeight="1" thickTop="1" x14ac:dyDescent="0.3"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</row>
    <row r="26" spans="1:17" s="51" customFormat="1" ht="20.25" customHeight="1" x14ac:dyDescent="0.3"/>
    <row r="27" spans="1:17" ht="20.25" customHeight="1" x14ac:dyDescent="0.3">
      <c r="D27" s="65"/>
      <c r="F27" s="65"/>
      <c r="H27" s="65"/>
      <c r="I27" s="65"/>
      <c r="J27" s="65"/>
      <c r="L27" s="65"/>
      <c r="M27" s="65"/>
      <c r="N27" s="65"/>
      <c r="O27" s="65"/>
      <c r="P27" s="65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0" firstPageNumber="9" fitToHeight="0" orientation="landscape" useFirstPageNumber="1" r:id="rId1"/>
  <headerFooter scaleWithDoc="0">
    <oddFooter>&amp;L&amp;"Times New Roman,Regular"&amp;11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7F3E-DE26-41AC-B2AE-61080880F56A}">
  <sheetPr>
    <tabColor theme="3" tint="0.79998168889431442"/>
    <pageSetUpPr fitToPage="1"/>
  </sheetPr>
  <dimension ref="A1:P26"/>
  <sheetViews>
    <sheetView view="pageBreakPreview" zoomScale="85" zoomScaleNormal="85" zoomScaleSheetLayoutView="85" workbookViewId="0">
      <selection activeCell="U18" sqref="U18"/>
    </sheetView>
  </sheetViews>
  <sheetFormatPr defaultColWidth="9.3984375" defaultRowHeight="20.25" customHeight="1" x14ac:dyDescent="0.3"/>
  <cols>
    <col min="1" max="1" width="52.69921875" style="4" customWidth="1"/>
    <col min="2" max="2" width="7.8984375" style="4" customWidth="1"/>
    <col min="3" max="3" width="2.09765625" style="4" customWidth="1"/>
    <col min="4" max="4" width="14.8984375" style="4" customWidth="1"/>
    <col min="5" max="5" width="2.09765625" style="4" customWidth="1"/>
    <col min="6" max="6" width="14.8984375" style="4" customWidth="1"/>
    <col min="7" max="7" width="2.09765625" style="4" customWidth="1"/>
    <col min="8" max="8" width="14.8984375" style="4" customWidth="1"/>
    <col min="9" max="9" width="2.09765625" style="4" customWidth="1"/>
    <col min="10" max="10" width="14.8984375" style="4" customWidth="1"/>
    <col min="11" max="11" width="2.09765625" style="4" customWidth="1"/>
    <col min="12" max="12" width="14.8984375" style="4" customWidth="1"/>
    <col min="13" max="13" width="2.09765625" style="4" customWidth="1"/>
    <col min="14" max="14" width="14.8984375" style="4" customWidth="1"/>
    <col min="15" max="15" width="2.09765625" style="4" customWidth="1"/>
    <col min="16" max="16" width="14.8984375" style="4" customWidth="1"/>
    <col min="17" max="16384" width="9.3984375" style="4"/>
  </cols>
  <sheetData>
    <row r="1" spans="1:16" s="60" customFormat="1" ht="20.25" customHeight="1" x14ac:dyDescent="0.45">
      <c r="A1" s="3" t="s">
        <v>6</v>
      </c>
      <c r="B1" s="4"/>
      <c r="C1" s="4"/>
      <c r="D1" s="4"/>
      <c r="E1" s="4"/>
      <c r="F1" s="4"/>
    </row>
    <row r="2" spans="1:16" s="62" customFormat="1" ht="20.25" customHeight="1" x14ac:dyDescent="0.35">
      <c r="A2" s="61" t="s">
        <v>88</v>
      </c>
      <c r="B2" s="7"/>
      <c r="C2" s="7"/>
      <c r="F2" s="63"/>
    </row>
    <row r="4" spans="1:16" ht="20.25" customHeight="1" x14ac:dyDescent="0.3">
      <c r="A4" s="10"/>
      <c r="B4" s="10"/>
      <c r="C4" s="10"/>
      <c r="D4" s="98" t="s">
        <v>118</v>
      </c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</row>
    <row r="5" spans="1:16" ht="20.25" customHeight="1" x14ac:dyDescent="0.3">
      <c r="A5" s="10"/>
      <c r="B5" s="10"/>
      <c r="C5" s="10"/>
      <c r="E5" s="11"/>
      <c r="F5" s="11"/>
      <c r="G5" s="11"/>
      <c r="H5" s="102" t="s">
        <v>90</v>
      </c>
      <c r="I5" s="102"/>
      <c r="J5" s="102"/>
      <c r="K5" s="102"/>
      <c r="L5" s="102"/>
      <c r="M5" s="11"/>
      <c r="N5" s="11"/>
      <c r="O5" s="11"/>
      <c r="P5" s="11"/>
    </row>
    <row r="6" spans="1:16" ht="20.25" customHeight="1" x14ac:dyDescent="0.3">
      <c r="A6" s="10"/>
      <c r="B6" s="10"/>
      <c r="C6" s="10"/>
      <c r="D6" s="11" t="s">
        <v>91</v>
      </c>
      <c r="E6" s="11"/>
      <c r="H6" s="11"/>
      <c r="I6" s="11"/>
      <c r="J6" s="11" t="s">
        <v>92</v>
      </c>
      <c r="K6" s="11"/>
    </row>
    <row r="7" spans="1:16" ht="20.25" customHeight="1" x14ac:dyDescent="0.3">
      <c r="A7" s="10"/>
      <c r="B7" s="10"/>
      <c r="C7" s="10"/>
      <c r="D7" s="11" t="s">
        <v>93</v>
      </c>
      <c r="E7" s="11"/>
      <c r="H7" s="11" t="s">
        <v>94</v>
      </c>
      <c r="I7" s="11"/>
      <c r="J7" s="11" t="s">
        <v>95</v>
      </c>
      <c r="K7" s="11"/>
      <c r="N7" s="11" t="s">
        <v>92</v>
      </c>
      <c r="P7" s="11" t="s">
        <v>96</v>
      </c>
    </row>
    <row r="8" spans="1:16" ht="20.25" customHeight="1" x14ac:dyDescent="0.3">
      <c r="A8" s="10"/>
      <c r="B8" s="30" t="s">
        <v>14</v>
      </c>
      <c r="C8" s="30"/>
      <c r="D8" s="11" t="s">
        <v>97</v>
      </c>
      <c r="E8" s="11"/>
      <c r="F8" s="11" t="s">
        <v>98</v>
      </c>
      <c r="G8" s="11"/>
      <c r="H8" s="11" t="s">
        <v>99</v>
      </c>
      <c r="I8" s="11"/>
      <c r="J8" s="11" t="s">
        <v>100</v>
      </c>
      <c r="K8" s="11"/>
      <c r="L8" s="11" t="s">
        <v>101</v>
      </c>
      <c r="M8" s="11"/>
      <c r="N8" s="11" t="s">
        <v>95</v>
      </c>
      <c r="O8" s="11"/>
      <c r="P8" s="11" t="s">
        <v>102</v>
      </c>
    </row>
    <row r="9" spans="1:16" ht="20.25" customHeight="1" x14ac:dyDescent="0.3">
      <c r="A9" s="64"/>
      <c r="B9" s="30"/>
      <c r="C9" s="30"/>
      <c r="D9" s="97" t="s">
        <v>16</v>
      </c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</row>
    <row r="10" spans="1:16" ht="20.25" customHeight="1" x14ac:dyDescent="0.3">
      <c r="A10" s="16" t="s">
        <v>115</v>
      </c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</row>
    <row r="11" spans="1:16" s="6" customFormat="1" ht="20.25" customHeight="1" x14ac:dyDescent="0.3">
      <c r="A11" s="16" t="s">
        <v>116</v>
      </c>
      <c r="B11" s="33"/>
      <c r="C11" s="33"/>
      <c r="D11" s="66">
        <v>112342</v>
      </c>
      <c r="E11" s="66"/>
      <c r="F11" s="66">
        <v>362514</v>
      </c>
      <c r="G11" s="66"/>
      <c r="H11" s="66">
        <v>11235</v>
      </c>
      <c r="I11" s="66"/>
      <c r="J11" s="66">
        <v>107028</v>
      </c>
      <c r="K11" s="66"/>
      <c r="L11" s="26">
        <v>297886</v>
      </c>
      <c r="M11" s="26"/>
      <c r="N11" s="26">
        <v>-107028</v>
      </c>
      <c r="O11" s="66"/>
      <c r="P11" s="66">
        <f>SUM(D11:N11)</f>
        <v>783977</v>
      </c>
    </row>
    <row r="12" spans="1:16" ht="20.25" customHeight="1" x14ac:dyDescent="0.3">
      <c r="A12" s="16"/>
      <c r="B12" s="30"/>
      <c r="C12" s="30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3" spans="1:16" ht="20.25" customHeight="1" x14ac:dyDescent="0.3">
      <c r="A13" s="25" t="s">
        <v>105</v>
      </c>
      <c r="B13" s="30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</row>
    <row r="14" spans="1:16" ht="20.25" customHeight="1" x14ac:dyDescent="0.3">
      <c r="A14" s="68" t="s">
        <v>106</v>
      </c>
      <c r="B14" s="30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6" ht="20.25" customHeight="1" x14ac:dyDescent="0.3">
      <c r="A15" s="69" t="s">
        <v>108</v>
      </c>
      <c r="B15" s="30" t="s">
        <v>109</v>
      </c>
      <c r="C15" s="67"/>
      <c r="D15" s="70">
        <v>0</v>
      </c>
      <c r="E15" s="21"/>
      <c r="F15" s="70">
        <v>0</v>
      </c>
      <c r="G15" s="21"/>
      <c r="H15" s="70">
        <v>0</v>
      </c>
      <c r="I15" s="21"/>
      <c r="J15" s="21">
        <v>0</v>
      </c>
      <c r="K15" s="21"/>
      <c r="L15" s="21">
        <v>-51925</v>
      </c>
      <c r="M15" s="21"/>
      <c r="N15" s="21">
        <v>0</v>
      </c>
      <c r="O15" s="21"/>
      <c r="P15" s="71">
        <f>SUM(D15:N15)</f>
        <v>-51925</v>
      </c>
    </row>
    <row r="16" spans="1:16" ht="20.25" customHeight="1" x14ac:dyDescent="0.3">
      <c r="A16" s="72" t="s">
        <v>110</v>
      </c>
      <c r="B16" s="30"/>
      <c r="C16" s="67"/>
      <c r="D16" s="73">
        <f>SUM(D15:D15)</f>
        <v>0</v>
      </c>
      <c r="E16" s="74"/>
      <c r="F16" s="73">
        <f>SUM(F15:F15)</f>
        <v>0</v>
      </c>
      <c r="G16" s="74"/>
      <c r="H16" s="73">
        <f>SUM(H15:H15)</f>
        <v>0</v>
      </c>
      <c r="I16" s="21"/>
      <c r="J16" s="73">
        <f>SUM(J15:J15)</f>
        <v>0</v>
      </c>
      <c r="K16" s="74"/>
      <c r="L16" s="73">
        <f>SUM(L15:L15)</f>
        <v>-51925</v>
      </c>
      <c r="M16" s="74"/>
      <c r="N16" s="73">
        <f>SUM(N15:N15)</f>
        <v>0</v>
      </c>
      <c r="O16" s="74"/>
      <c r="P16" s="73">
        <f>SUM(P15:P15)</f>
        <v>-51925</v>
      </c>
    </row>
    <row r="17" spans="1:16" ht="20.25" customHeight="1" x14ac:dyDescent="0.3">
      <c r="A17" s="16" t="s">
        <v>111</v>
      </c>
      <c r="B17" s="30"/>
      <c r="C17" s="67"/>
      <c r="D17" s="73">
        <f>D16</f>
        <v>0</v>
      </c>
      <c r="E17" s="74"/>
      <c r="F17" s="73">
        <f>F16</f>
        <v>0</v>
      </c>
      <c r="G17" s="74"/>
      <c r="H17" s="73">
        <f>H16</f>
        <v>0</v>
      </c>
      <c r="I17" s="21"/>
      <c r="J17" s="73">
        <f>J16</f>
        <v>0</v>
      </c>
      <c r="K17" s="74"/>
      <c r="L17" s="73">
        <f>L16</f>
        <v>-51925</v>
      </c>
      <c r="M17" s="74"/>
      <c r="N17" s="73">
        <f>N16</f>
        <v>0</v>
      </c>
      <c r="O17" s="74"/>
      <c r="P17" s="73">
        <f>P16</f>
        <v>-51925</v>
      </c>
    </row>
    <row r="18" spans="1:16" ht="20.25" customHeight="1" x14ac:dyDescent="0.3">
      <c r="A18" s="16"/>
      <c r="B18" s="30"/>
      <c r="C18" s="30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</row>
    <row r="19" spans="1:16" ht="20.25" customHeight="1" x14ac:dyDescent="0.3">
      <c r="A19" s="6" t="s">
        <v>112</v>
      </c>
      <c r="B19" s="10"/>
      <c r="C19" s="10"/>
      <c r="D19" s="75"/>
      <c r="E19" s="75"/>
      <c r="F19" s="75"/>
      <c r="G19" s="75"/>
      <c r="H19" s="75"/>
      <c r="I19" s="75"/>
      <c r="J19" s="75"/>
      <c r="K19" s="65"/>
      <c r="L19" s="75"/>
      <c r="M19" s="75"/>
      <c r="N19" s="75"/>
      <c r="O19" s="75"/>
      <c r="P19" s="75"/>
    </row>
    <row r="20" spans="1:16" ht="20.25" customHeight="1" x14ac:dyDescent="0.3">
      <c r="A20" s="69" t="s">
        <v>161</v>
      </c>
      <c r="B20" s="15"/>
      <c r="C20" s="15"/>
      <c r="D20" s="76">
        <v>0</v>
      </c>
      <c r="E20" s="76"/>
      <c r="F20" s="76">
        <v>0</v>
      </c>
      <c r="G20" s="76"/>
      <c r="H20" s="70">
        <v>0</v>
      </c>
      <c r="I20" s="70"/>
      <c r="J20" s="70">
        <v>0</v>
      </c>
      <c r="K20" s="77"/>
      <c r="L20" s="71">
        <v>34243</v>
      </c>
      <c r="M20" s="71"/>
      <c r="N20" s="70">
        <v>0</v>
      </c>
      <c r="O20" s="75"/>
      <c r="P20" s="71">
        <f>SUM(D20:N20)</f>
        <v>34243</v>
      </c>
    </row>
    <row r="21" spans="1:16" ht="20.25" customHeight="1" x14ac:dyDescent="0.3">
      <c r="A21" s="6" t="s">
        <v>171</v>
      </c>
      <c r="B21" s="68"/>
      <c r="C21" s="68"/>
      <c r="D21" s="78">
        <f>SUM(D20:D20)</f>
        <v>0</v>
      </c>
      <c r="E21" s="79"/>
      <c r="F21" s="78">
        <f>SUM(F20:F20)</f>
        <v>0</v>
      </c>
      <c r="G21" s="79"/>
      <c r="H21" s="78">
        <f>SUM(H20:H20)</f>
        <v>0</v>
      </c>
      <c r="I21" s="80"/>
      <c r="J21" s="78">
        <f>SUM(J20:J20)</f>
        <v>0</v>
      </c>
      <c r="K21" s="65"/>
      <c r="L21" s="73">
        <f>SUM(L20:L20)</f>
        <v>34243</v>
      </c>
      <c r="M21" s="74"/>
      <c r="N21" s="73">
        <f>SUM(N20:N20)</f>
        <v>0</v>
      </c>
      <c r="O21" s="81"/>
      <c r="P21" s="73">
        <f>SUM(P20:P20)</f>
        <v>34243</v>
      </c>
    </row>
    <row r="22" spans="1:16" ht="20.25" customHeight="1" x14ac:dyDescent="0.3">
      <c r="A22" s="16"/>
      <c r="B22" s="30"/>
      <c r="C22" s="30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75"/>
      <c r="P22" s="67"/>
    </row>
    <row r="23" spans="1:16" s="6" customFormat="1" ht="20.25" customHeight="1" thickBot="1" x14ac:dyDescent="0.35">
      <c r="A23" s="16" t="s">
        <v>117</v>
      </c>
      <c r="B23" s="33"/>
      <c r="C23" s="33"/>
      <c r="D23" s="50">
        <f>SUM(D11,D17,D21)</f>
        <v>112342</v>
      </c>
      <c r="E23" s="48"/>
      <c r="F23" s="50">
        <f>SUM(F11,F17,F21)</f>
        <v>362514</v>
      </c>
      <c r="G23" s="48"/>
      <c r="H23" s="50">
        <f>SUM(H11,H17,H21)</f>
        <v>11235</v>
      </c>
      <c r="I23" s="48"/>
      <c r="J23" s="50">
        <f>SUM(J11,J17,J21)</f>
        <v>107028</v>
      </c>
      <c r="K23" s="48"/>
      <c r="L23" s="50">
        <f>SUM(L11,L17,L21)</f>
        <v>280204</v>
      </c>
      <c r="M23" s="48"/>
      <c r="N23" s="50">
        <f>SUM(N11,N17,N21)</f>
        <v>-107028</v>
      </c>
      <c r="O23" s="48"/>
      <c r="P23" s="50">
        <f>SUM(P11,P17,P21)</f>
        <v>766295</v>
      </c>
    </row>
    <row r="24" spans="1:16" ht="20.25" customHeight="1" thickTop="1" x14ac:dyDescent="0.3"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</row>
    <row r="25" spans="1:16" s="51" customFormat="1" ht="20.25" customHeight="1" x14ac:dyDescent="0.3"/>
    <row r="26" spans="1:16" ht="20.25" customHeight="1" x14ac:dyDescent="0.3">
      <c r="D26" s="65"/>
      <c r="F26" s="65"/>
      <c r="H26" s="65"/>
      <c r="I26" s="65"/>
      <c r="J26" s="65"/>
      <c r="L26" s="65"/>
      <c r="M26" s="65"/>
      <c r="N26" s="65"/>
      <c r="O26" s="65"/>
      <c r="P26" s="65"/>
    </row>
  </sheetData>
  <mergeCells count="3">
    <mergeCell ref="D4:P4"/>
    <mergeCell ref="H5:L5"/>
    <mergeCell ref="D9:P9"/>
  </mergeCells>
  <printOptions horizontalCentered="1"/>
  <pageMargins left="0.8" right="0.8" top="0.48" bottom="0.5" header="0.5" footer="0.5"/>
  <pageSetup paperSize="9" scale="82" firstPageNumber="10" fitToHeight="0" orientation="landscape" useFirstPageNumber="1" r:id="rId1"/>
  <headerFooter scaleWithDoc="0">
    <oddFooter>&amp;L&amp;"Times New Roman,Regular"&amp;11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2636A-39E7-4B31-98A3-BA61206B8A2B}">
  <sheetPr>
    <tabColor theme="3" tint="0.79998168889431442"/>
  </sheetPr>
  <dimension ref="A1:N82"/>
  <sheetViews>
    <sheetView view="pageBreakPreview" zoomScale="85" zoomScaleNormal="85" zoomScaleSheetLayoutView="85" workbookViewId="0">
      <selection activeCell="K2" sqref="K2"/>
    </sheetView>
  </sheetViews>
  <sheetFormatPr defaultColWidth="9.3984375" defaultRowHeight="18.75" customHeight="1" x14ac:dyDescent="0.3"/>
  <cols>
    <col min="1" max="1" width="53.5" style="9" customWidth="1"/>
    <col min="2" max="2" width="6" style="87" customWidth="1"/>
    <col min="3" max="3" width="12.3984375" style="4" customWidth="1"/>
    <col min="4" max="4" width="1.69921875" style="4" customWidth="1"/>
    <col min="5" max="5" width="12.3984375" style="4" customWidth="1"/>
    <col min="6" max="6" width="1.69921875" style="5" customWidth="1"/>
    <col min="7" max="7" width="12.3984375" style="4" customWidth="1"/>
    <col min="8" max="8" width="1.69921875" style="4" customWidth="1"/>
    <col min="9" max="9" width="12.3984375" style="4" customWidth="1"/>
    <col min="10" max="11" width="14" style="4" bestFit="1" customWidth="1"/>
    <col min="12" max="12" width="10.59765625" style="4" bestFit="1" customWidth="1"/>
    <col min="13" max="16384" width="9.3984375" style="4"/>
  </cols>
  <sheetData>
    <row r="1" spans="1:9" s="84" customFormat="1" ht="18.75" customHeight="1" x14ac:dyDescent="0.4">
      <c r="A1" s="3" t="s">
        <v>6</v>
      </c>
      <c r="B1" s="83"/>
      <c r="C1" s="4"/>
      <c r="D1" s="4"/>
      <c r="E1" s="4"/>
      <c r="F1" s="4"/>
      <c r="G1" s="4"/>
    </row>
    <row r="2" spans="1:9" s="62" customFormat="1" ht="18.75" customHeight="1" x14ac:dyDescent="0.35">
      <c r="A2" s="7" t="s">
        <v>119</v>
      </c>
      <c r="B2" s="85"/>
      <c r="F2" s="86"/>
    </row>
    <row r="3" spans="1:9" ht="15.75" customHeight="1" x14ac:dyDescent="0.3"/>
    <row r="4" spans="1:9" ht="18.75" customHeight="1" x14ac:dyDescent="0.3">
      <c r="C4" s="98" t="s">
        <v>8</v>
      </c>
      <c r="D4" s="98"/>
      <c r="E4" s="98"/>
      <c r="G4" s="98" t="s">
        <v>9</v>
      </c>
      <c r="H4" s="98"/>
      <c r="I4" s="98"/>
    </row>
    <row r="5" spans="1:9" ht="18.75" customHeight="1" x14ac:dyDescent="0.3">
      <c r="C5" s="98" t="s">
        <v>10</v>
      </c>
      <c r="D5" s="98"/>
      <c r="E5" s="98"/>
      <c r="F5" s="12"/>
      <c r="G5" s="98" t="s">
        <v>10</v>
      </c>
      <c r="H5" s="98"/>
      <c r="I5" s="98"/>
    </row>
    <row r="6" spans="1:9" ht="18.75" customHeight="1" x14ac:dyDescent="0.3">
      <c r="C6" s="101" t="s">
        <v>87</v>
      </c>
      <c r="D6" s="101"/>
      <c r="E6" s="101"/>
      <c r="F6" s="12"/>
      <c r="G6" s="101" t="s">
        <v>87</v>
      </c>
      <c r="H6" s="101"/>
      <c r="I6" s="101"/>
    </row>
    <row r="7" spans="1:9" ht="18.75" customHeight="1" x14ac:dyDescent="0.3">
      <c r="C7" s="99" t="s">
        <v>11</v>
      </c>
      <c r="D7" s="99"/>
      <c r="E7" s="99"/>
      <c r="F7" s="12"/>
      <c r="G7" s="99" t="s">
        <v>11</v>
      </c>
      <c r="H7" s="99"/>
      <c r="I7" s="99"/>
    </row>
    <row r="8" spans="1:9" ht="18.75" customHeight="1" x14ac:dyDescent="0.3">
      <c r="C8" s="11">
        <v>2025</v>
      </c>
      <c r="D8" s="11"/>
      <c r="E8" s="11">
        <v>2024</v>
      </c>
      <c r="G8" s="11">
        <v>2025</v>
      </c>
      <c r="H8" s="11"/>
      <c r="I8" s="11">
        <v>2024</v>
      </c>
    </row>
    <row r="9" spans="1:9" ht="18.75" customHeight="1" x14ac:dyDescent="0.3">
      <c r="C9" s="97" t="s">
        <v>16</v>
      </c>
      <c r="D9" s="97"/>
      <c r="E9" s="97"/>
      <c r="F9" s="97"/>
      <c r="G9" s="97"/>
      <c r="H9" s="97"/>
      <c r="I9" s="97"/>
    </row>
    <row r="10" spans="1:9" ht="18.75" customHeight="1" x14ac:dyDescent="0.3">
      <c r="A10" s="17" t="s">
        <v>120</v>
      </c>
      <c r="B10" s="88"/>
      <c r="C10" s="22"/>
      <c r="D10" s="22"/>
      <c r="E10" s="22"/>
      <c r="F10" s="22"/>
      <c r="G10" s="22"/>
      <c r="H10" s="22"/>
      <c r="I10" s="22"/>
    </row>
    <row r="11" spans="1:9" ht="18.75" customHeight="1" x14ac:dyDescent="0.3">
      <c r="A11" s="9" t="s">
        <v>84</v>
      </c>
      <c r="C11" s="21">
        <v>-10984</v>
      </c>
      <c r="D11" s="21"/>
      <c r="E11" s="22">
        <v>23905</v>
      </c>
      <c r="F11" s="21"/>
      <c r="G11" s="21">
        <v>34243</v>
      </c>
      <c r="H11" s="21"/>
      <c r="I11" s="22">
        <v>31545</v>
      </c>
    </row>
    <row r="12" spans="1:9" ht="18.75" customHeight="1" x14ac:dyDescent="0.3">
      <c r="A12" s="45" t="s">
        <v>172</v>
      </c>
      <c r="C12" s="21"/>
      <c r="D12" s="21"/>
      <c r="E12" s="22"/>
      <c r="F12" s="21"/>
      <c r="G12" s="21"/>
      <c r="H12" s="21"/>
      <c r="I12" s="22"/>
    </row>
    <row r="13" spans="1:9" ht="18.75" customHeight="1" x14ac:dyDescent="0.3">
      <c r="A13" s="9" t="s">
        <v>164</v>
      </c>
      <c r="C13" s="21">
        <v>9308</v>
      </c>
      <c r="D13" s="21"/>
      <c r="E13" s="21">
        <v>9005</v>
      </c>
      <c r="F13" s="21"/>
      <c r="G13" s="21">
        <v>9683</v>
      </c>
      <c r="H13" s="21"/>
      <c r="I13" s="21">
        <v>8759</v>
      </c>
    </row>
    <row r="14" spans="1:9" ht="18.75" customHeight="1" x14ac:dyDescent="0.3">
      <c r="A14" s="9" t="s">
        <v>82</v>
      </c>
      <c r="C14" s="21">
        <v>10078</v>
      </c>
      <c r="D14" s="21"/>
      <c r="E14" s="21">
        <v>4303</v>
      </c>
      <c r="F14" s="21"/>
      <c r="G14" s="21">
        <v>8851</v>
      </c>
      <c r="H14" s="21"/>
      <c r="I14" s="21">
        <v>4291</v>
      </c>
    </row>
    <row r="15" spans="1:9" ht="18.75" customHeight="1" x14ac:dyDescent="0.3">
      <c r="A15" s="9" t="s">
        <v>121</v>
      </c>
      <c r="C15" s="21">
        <v>32515</v>
      </c>
      <c r="D15" s="21"/>
      <c r="E15" s="21">
        <v>25442</v>
      </c>
      <c r="F15" s="21"/>
      <c r="G15" s="21">
        <v>25373</v>
      </c>
      <c r="H15" s="21"/>
      <c r="I15" s="21">
        <v>24778</v>
      </c>
    </row>
    <row r="16" spans="1:9" ht="18.75" customHeight="1" x14ac:dyDescent="0.3">
      <c r="A16" s="9" t="s">
        <v>122</v>
      </c>
      <c r="C16" s="21">
        <v>375</v>
      </c>
      <c r="D16" s="21"/>
      <c r="E16" s="21">
        <v>-726</v>
      </c>
      <c r="F16" s="21"/>
      <c r="G16" s="21">
        <v>375</v>
      </c>
      <c r="H16" s="21"/>
      <c r="I16" s="21">
        <v>-726</v>
      </c>
    </row>
    <row r="17" spans="1:9" ht="18.75" customHeight="1" x14ac:dyDescent="0.3">
      <c r="A17" s="9" t="s">
        <v>167</v>
      </c>
      <c r="C17" s="21">
        <v>199</v>
      </c>
      <c r="D17" s="21"/>
      <c r="E17" s="21">
        <v>2069</v>
      </c>
      <c r="F17" s="21"/>
      <c r="G17" s="21">
        <v>200</v>
      </c>
      <c r="H17" s="21"/>
      <c r="I17" s="21">
        <v>2069</v>
      </c>
    </row>
    <row r="18" spans="1:9" ht="18.75" customHeight="1" x14ac:dyDescent="0.3">
      <c r="A18" s="9" t="s">
        <v>123</v>
      </c>
      <c r="C18" s="21">
        <v>3082</v>
      </c>
      <c r="D18" s="21"/>
      <c r="E18" s="21">
        <v>854</v>
      </c>
      <c r="F18" s="21"/>
      <c r="G18" s="21">
        <v>3082</v>
      </c>
      <c r="H18" s="21"/>
      <c r="I18" s="21">
        <v>854</v>
      </c>
    </row>
    <row r="19" spans="1:9" ht="18.75" customHeight="1" x14ac:dyDescent="0.3">
      <c r="A19" s="9" t="s">
        <v>124</v>
      </c>
      <c r="C19" s="21">
        <v>13889</v>
      </c>
      <c r="D19" s="21"/>
      <c r="E19" s="21">
        <v>6188</v>
      </c>
      <c r="F19" s="21"/>
      <c r="G19" s="21">
        <v>12769</v>
      </c>
      <c r="H19" s="21"/>
      <c r="I19" s="21">
        <v>6188</v>
      </c>
    </row>
    <row r="20" spans="1:9" ht="18.75" customHeight="1" x14ac:dyDescent="0.3">
      <c r="A20" s="9" t="s">
        <v>125</v>
      </c>
      <c r="C20" s="21">
        <v>-1872</v>
      </c>
      <c r="D20" s="21"/>
      <c r="E20" s="21">
        <v>-3190</v>
      </c>
      <c r="F20" s="21"/>
      <c r="G20" s="21">
        <v>-2094</v>
      </c>
      <c r="H20" s="21"/>
      <c r="I20" s="21">
        <v>-3190</v>
      </c>
    </row>
    <row r="21" spans="1:9" ht="18.75" customHeight="1" x14ac:dyDescent="0.3">
      <c r="A21" s="9" t="s">
        <v>126</v>
      </c>
      <c r="C21" s="21">
        <v>2948</v>
      </c>
      <c r="D21" s="21"/>
      <c r="E21" s="21">
        <v>2991</v>
      </c>
      <c r="F21" s="21"/>
      <c r="G21" s="21">
        <v>2948</v>
      </c>
      <c r="H21" s="21"/>
      <c r="I21" s="21">
        <v>2991</v>
      </c>
    </row>
    <row r="22" spans="1:9" ht="18.75" customHeight="1" x14ac:dyDescent="0.3">
      <c r="A22" s="9" t="s">
        <v>168</v>
      </c>
      <c r="C22" s="21">
        <v>-584</v>
      </c>
      <c r="D22" s="21"/>
      <c r="E22" s="21">
        <v>-692</v>
      </c>
      <c r="F22" s="21"/>
      <c r="G22" s="21">
        <v>-6902</v>
      </c>
      <c r="H22" s="21"/>
      <c r="I22" s="21">
        <v>-692</v>
      </c>
    </row>
    <row r="23" spans="1:9" ht="18.75" customHeight="1" x14ac:dyDescent="0.3">
      <c r="A23" s="9" t="s">
        <v>127</v>
      </c>
      <c r="C23" s="21">
        <v>-3275</v>
      </c>
      <c r="D23" s="21"/>
      <c r="E23" s="21">
        <v>-5030</v>
      </c>
      <c r="F23" s="21"/>
      <c r="G23" s="21">
        <v>-2219</v>
      </c>
      <c r="H23" s="21"/>
      <c r="I23" s="21">
        <v>-4021</v>
      </c>
    </row>
    <row r="24" spans="1:9" s="6" customFormat="1" ht="18.75" customHeight="1" x14ac:dyDescent="0.3">
      <c r="A24" s="16"/>
      <c r="B24" s="88"/>
      <c r="C24" s="89">
        <f>SUM(C11:C23)</f>
        <v>55679</v>
      </c>
      <c r="D24" s="21"/>
      <c r="E24" s="89">
        <f>SUM(E11:E23)</f>
        <v>65119</v>
      </c>
      <c r="F24" s="21"/>
      <c r="G24" s="89">
        <f>SUM(G11:G23)</f>
        <v>86309</v>
      </c>
      <c r="H24" s="21"/>
      <c r="I24" s="89">
        <f>SUM(I11:I23)</f>
        <v>72846</v>
      </c>
    </row>
    <row r="25" spans="1:9" ht="18.75" customHeight="1" x14ac:dyDescent="0.3">
      <c r="A25" s="45" t="s">
        <v>128</v>
      </c>
      <c r="C25" s="40"/>
      <c r="D25" s="71"/>
      <c r="E25" s="40"/>
      <c r="F25" s="71"/>
      <c r="G25" s="40"/>
      <c r="H25" s="71"/>
      <c r="I25" s="40"/>
    </row>
    <row r="26" spans="1:9" ht="18.75" customHeight="1" x14ac:dyDescent="0.3">
      <c r="A26" s="9" t="s">
        <v>19</v>
      </c>
      <c r="C26" s="21">
        <v>-52750</v>
      </c>
      <c r="D26" s="21"/>
      <c r="E26" s="21">
        <v>-42562</v>
      </c>
      <c r="F26" s="21"/>
      <c r="G26" s="21">
        <v>-19607</v>
      </c>
      <c r="H26" s="21"/>
      <c r="I26" s="21">
        <v>-64058</v>
      </c>
    </row>
    <row r="27" spans="1:9" ht="18.75" customHeight="1" x14ac:dyDescent="0.3">
      <c r="A27" s="9" t="s">
        <v>27</v>
      </c>
      <c r="C27" s="21">
        <v>3604</v>
      </c>
      <c r="D27" s="21"/>
      <c r="E27" s="21">
        <v>-3273</v>
      </c>
      <c r="F27" s="21"/>
      <c r="G27" s="21">
        <v>11516</v>
      </c>
      <c r="H27" s="21"/>
      <c r="I27" s="21">
        <v>5570</v>
      </c>
    </row>
    <row r="28" spans="1:9" ht="18.75" customHeight="1" x14ac:dyDescent="0.3">
      <c r="A28" s="9" t="s">
        <v>129</v>
      </c>
      <c r="C28" s="21">
        <v>-110567</v>
      </c>
      <c r="D28" s="21"/>
      <c r="E28" s="21">
        <v>-117198</v>
      </c>
      <c r="F28" s="21"/>
      <c r="G28" s="21">
        <v>-15393</v>
      </c>
      <c r="H28" s="21"/>
      <c r="I28" s="21">
        <v>-115399</v>
      </c>
    </row>
    <row r="29" spans="1:9" ht="18.75" customHeight="1" x14ac:dyDescent="0.3">
      <c r="A29" s="9" t="s">
        <v>22</v>
      </c>
      <c r="C29" s="21">
        <v>-6122</v>
      </c>
      <c r="D29" s="21"/>
      <c r="E29" s="21">
        <v>4373</v>
      </c>
      <c r="F29" s="21"/>
      <c r="G29" s="21">
        <v>25588</v>
      </c>
      <c r="H29" s="21"/>
      <c r="I29" s="21">
        <v>6164</v>
      </c>
    </row>
    <row r="30" spans="1:9" ht="18.75" customHeight="1" x14ac:dyDescent="0.3">
      <c r="A30" s="9" t="s">
        <v>23</v>
      </c>
      <c r="C30" s="21">
        <v>-6513</v>
      </c>
      <c r="D30" s="21"/>
      <c r="E30" s="21">
        <v>-3363</v>
      </c>
      <c r="F30" s="21"/>
      <c r="G30" s="21">
        <v>2428</v>
      </c>
      <c r="H30" s="21"/>
      <c r="I30" s="21">
        <v>-1744</v>
      </c>
    </row>
    <row r="31" spans="1:9" ht="18.75" customHeight="1" x14ac:dyDescent="0.3">
      <c r="A31" s="9" t="s">
        <v>34</v>
      </c>
      <c r="C31" s="21">
        <v>-1434</v>
      </c>
      <c r="D31" s="21"/>
      <c r="E31" s="21">
        <v>176</v>
      </c>
      <c r="F31" s="21"/>
      <c r="G31" s="21">
        <v>870</v>
      </c>
      <c r="H31" s="21"/>
      <c r="I31" s="21">
        <v>232</v>
      </c>
    </row>
    <row r="32" spans="1:9" ht="18.75" customHeight="1" x14ac:dyDescent="0.3">
      <c r="A32" s="9" t="s">
        <v>40</v>
      </c>
      <c r="C32" s="21">
        <v>420175</v>
      </c>
      <c r="D32" s="21"/>
      <c r="E32" s="21">
        <v>217197</v>
      </c>
      <c r="F32" s="21"/>
      <c r="G32" s="21">
        <v>304170</v>
      </c>
      <c r="H32" s="21"/>
      <c r="I32" s="21">
        <v>214922</v>
      </c>
    </row>
    <row r="33" spans="1:9" ht="18.75" customHeight="1" x14ac:dyDescent="0.3">
      <c r="A33" s="9" t="s">
        <v>130</v>
      </c>
      <c r="C33" s="21">
        <v>653</v>
      </c>
      <c r="D33" s="21"/>
      <c r="E33" s="21">
        <v>1037</v>
      </c>
      <c r="F33" s="21"/>
      <c r="G33" s="21">
        <v>653</v>
      </c>
      <c r="H33" s="21"/>
      <c r="I33" s="21">
        <v>1037</v>
      </c>
    </row>
    <row r="34" spans="1:9" ht="18.75" customHeight="1" x14ac:dyDescent="0.3">
      <c r="A34" s="9" t="s">
        <v>47</v>
      </c>
      <c r="C34" s="21">
        <v>-13327</v>
      </c>
      <c r="D34" s="21"/>
      <c r="E34" s="21">
        <v>-6702</v>
      </c>
      <c r="F34" s="21"/>
      <c r="G34" s="21">
        <v>-14426</v>
      </c>
      <c r="H34" s="21"/>
      <c r="I34" s="21">
        <v>-6710</v>
      </c>
    </row>
    <row r="35" spans="1:9" ht="18.75" customHeight="1" x14ac:dyDescent="0.3">
      <c r="A35" s="9" t="s">
        <v>131</v>
      </c>
      <c r="C35" s="21">
        <v>-1520</v>
      </c>
      <c r="D35" s="21"/>
      <c r="E35" s="21">
        <v>-680</v>
      </c>
      <c r="F35" s="21"/>
      <c r="G35" s="21">
        <v>-1520</v>
      </c>
      <c r="H35" s="21"/>
      <c r="I35" s="21">
        <v>-680</v>
      </c>
    </row>
    <row r="36" spans="1:9" ht="18.75" customHeight="1" x14ac:dyDescent="0.3">
      <c r="A36" s="9" t="s">
        <v>132</v>
      </c>
      <c r="C36" s="21">
        <v>3924</v>
      </c>
      <c r="D36" s="21"/>
      <c r="E36" s="21">
        <v>3865</v>
      </c>
      <c r="F36" s="21"/>
      <c r="G36" s="21">
        <v>2577</v>
      </c>
      <c r="H36" s="21"/>
      <c r="I36" s="21">
        <v>3368</v>
      </c>
    </row>
    <row r="37" spans="1:9" ht="18.75" customHeight="1" x14ac:dyDescent="0.3">
      <c r="A37" s="9" t="s">
        <v>133</v>
      </c>
      <c r="C37" s="21">
        <v>-6077</v>
      </c>
      <c r="D37" s="21"/>
      <c r="E37" s="21">
        <v>-954</v>
      </c>
      <c r="F37" s="21"/>
      <c r="G37" s="21">
        <v>-5693</v>
      </c>
      <c r="H37" s="21"/>
      <c r="I37" s="21">
        <v>-954</v>
      </c>
    </row>
    <row r="38" spans="1:9" ht="18.75" customHeight="1" x14ac:dyDescent="0.3">
      <c r="A38" s="9" t="s">
        <v>134</v>
      </c>
      <c r="C38" s="89">
        <f>SUM(C24:C37)</f>
        <v>285725</v>
      </c>
      <c r="D38" s="21"/>
      <c r="E38" s="89">
        <f>SUM(E24:E37)</f>
        <v>117035</v>
      </c>
      <c r="F38" s="21"/>
      <c r="G38" s="89">
        <f>SUM(G24:G37)</f>
        <v>377472</v>
      </c>
      <c r="H38" s="21"/>
      <c r="I38" s="89">
        <f>SUM(I24:I37)</f>
        <v>114594</v>
      </c>
    </row>
    <row r="39" spans="1:9" ht="18.75" customHeight="1" x14ac:dyDescent="0.3">
      <c r="A39" s="9" t="s">
        <v>135</v>
      </c>
      <c r="C39" s="21">
        <v>-18406</v>
      </c>
      <c r="D39" s="21"/>
      <c r="E39" s="21">
        <v>-12354</v>
      </c>
      <c r="F39" s="21"/>
      <c r="G39" s="21">
        <v>-17562</v>
      </c>
      <c r="H39" s="21"/>
      <c r="I39" s="21">
        <v>-12308</v>
      </c>
    </row>
    <row r="40" spans="1:9" ht="18.75" customHeight="1" x14ac:dyDescent="0.3">
      <c r="A40" s="25" t="s">
        <v>169</v>
      </c>
      <c r="B40" s="88"/>
      <c r="C40" s="73">
        <f>SUM(C38:C39)</f>
        <v>267319</v>
      </c>
      <c r="D40" s="74"/>
      <c r="E40" s="73">
        <f>SUM(E38:E39)</f>
        <v>104681</v>
      </c>
      <c r="F40" s="74"/>
      <c r="G40" s="73">
        <f>SUM(G38:G39)</f>
        <v>359910</v>
      </c>
      <c r="H40" s="74"/>
      <c r="I40" s="73">
        <f>SUM(I38:I39)</f>
        <v>102286</v>
      </c>
    </row>
    <row r="41" spans="1:9" ht="18.75" customHeight="1" x14ac:dyDescent="0.3">
      <c r="A41" s="25"/>
      <c r="B41" s="88"/>
      <c r="C41" s="74"/>
      <c r="D41" s="74"/>
      <c r="E41" s="74"/>
      <c r="F41" s="74"/>
      <c r="G41" s="74"/>
      <c r="H41" s="74"/>
      <c r="I41" s="74"/>
    </row>
    <row r="42" spans="1:9" s="84" customFormat="1" ht="18.75" customHeight="1" x14ac:dyDescent="0.4">
      <c r="A42" s="3" t="s">
        <v>6</v>
      </c>
      <c r="B42" s="83"/>
      <c r="C42" s="4"/>
      <c r="D42" s="4"/>
      <c r="E42" s="4"/>
      <c r="F42" s="4"/>
      <c r="G42" s="4"/>
      <c r="H42" s="21"/>
      <c r="I42" s="90"/>
    </row>
    <row r="43" spans="1:9" s="62" customFormat="1" ht="18.75" customHeight="1" x14ac:dyDescent="0.35">
      <c r="A43" s="7" t="s">
        <v>119</v>
      </c>
      <c r="B43" s="85"/>
      <c r="C43" s="90"/>
      <c r="D43" s="21"/>
      <c r="E43" s="90"/>
      <c r="F43" s="91"/>
      <c r="G43" s="90"/>
      <c r="H43" s="21"/>
      <c r="I43" s="90"/>
    </row>
    <row r="44" spans="1:9" ht="18" customHeight="1" x14ac:dyDescent="0.3">
      <c r="C44" s="90"/>
      <c r="D44" s="21"/>
      <c r="E44" s="90"/>
      <c r="F44" s="91"/>
      <c r="G44" s="90"/>
      <c r="H44" s="21"/>
      <c r="I44" s="90"/>
    </row>
    <row r="45" spans="1:9" ht="18" customHeight="1" x14ac:dyDescent="0.3">
      <c r="C45" s="103" t="s">
        <v>8</v>
      </c>
      <c r="D45" s="103"/>
      <c r="E45" s="103"/>
      <c r="F45" s="91"/>
      <c r="G45" s="103" t="s">
        <v>9</v>
      </c>
      <c r="H45" s="103"/>
      <c r="I45" s="103"/>
    </row>
    <row r="46" spans="1:9" ht="18" customHeight="1" x14ac:dyDescent="0.3">
      <c r="A46" s="25"/>
      <c r="B46" s="88"/>
      <c r="C46" s="103" t="s">
        <v>10</v>
      </c>
      <c r="D46" s="103"/>
      <c r="E46" s="103"/>
      <c r="F46" s="92"/>
      <c r="G46" s="103" t="s">
        <v>10</v>
      </c>
      <c r="H46" s="103"/>
      <c r="I46" s="103"/>
    </row>
    <row r="47" spans="1:9" ht="18" customHeight="1" x14ac:dyDescent="0.3">
      <c r="A47" s="25"/>
      <c r="B47" s="88"/>
      <c r="C47" s="101" t="s">
        <v>87</v>
      </c>
      <c r="D47" s="101"/>
      <c r="E47" s="101"/>
      <c r="F47" s="12"/>
      <c r="G47" s="101" t="s">
        <v>87</v>
      </c>
      <c r="H47" s="101"/>
      <c r="I47" s="101"/>
    </row>
    <row r="48" spans="1:9" ht="18" customHeight="1" x14ac:dyDescent="0.3">
      <c r="A48" s="25"/>
      <c r="B48" s="88"/>
      <c r="C48" s="99" t="s">
        <v>11</v>
      </c>
      <c r="D48" s="99"/>
      <c r="E48" s="99"/>
      <c r="F48" s="12"/>
      <c r="G48" s="99" t="s">
        <v>11</v>
      </c>
      <c r="H48" s="99"/>
      <c r="I48" s="99"/>
    </row>
    <row r="49" spans="1:9" ht="18" customHeight="1" x14ac:dyDescent="0.3">
      <c r="A49" s="4"/>
      <c r="C49" s="11">
        <v>2025</v>
      </c>
      <c r="D49" s="11"/>
      <c r="E49" s="11">
        <v>2024</v>
      </c>
      <c r="G49" s="11">
        <v>2025</v>
      </c>
      <c r="H49" s="11"/>
      <c r="I49" s="11">
        <v>2024</v>
      </c>
    </row>
    <row r="50" spans="1:9" ht="18" customHeight="1" x14ac:dyDescent="0.3">
      <c r="C50" s="104" t="s">
        <v>16</v>
      </c>
      <c r="D50" s="104"/>
      <c r="E50" s="104"/>
      <c r="F50" s="104"/>
      <c r="G50" s="104"/>
      <c r="H50" s="104"/>
      <c r="I50" s="104"/>
    </row>
    <row r="51" spans="1:9" ht="17.25" customHeight="1" x14ac:dyDescent="0.3">
      <c r="A51" s="17" t="s">
        <v>136</v>
      </c>
      <c r="B51" s="88"/>
      <c r="C51" s="90"/>
      <c r="D51" s="21"/>
      <c r="E51" s="90"/>
      <c r="F51" s="21"/>
      <c r="G51" s="90"/>
      <c r="H51" s="21"/>
      <c r="I51" s="90"/>
    </row>
    <row r="52" spans="1:9" ht="18.75" customHeight="1" x14ac:dyDescent="0.3">
      <c r="A52" s="9" t="s">
        <v>137</v>
      </c>
      <c r="B52" s="93"/>
      <c r="C52" s="21">
        <v>-20300</v>
      </c>
      <c r="D52" s="21"/>
      <c r="E52" s="21">
        <v>-11700</v>
      </c>
      <c r="F52" s="21"/>
      <c r="G52" s="21">
        <v>-20300</v>
      </c>
      <c r="H52" s="21"/>
      <c r="I52" s="21">
        <v>-11700</v>
      </c>
    </row>
    <row r="53" spans="1:9" ht="18.75" customHeight="1" x14ac:dyDescent="0.3">
      <c r="A53" s="9" t="s">
        <v>138</v>
      </c>
      <c r="B53" s="93"/>
      <c r="C53" s="21">
        <v>0</v>
      </c>
      <c r="D53" s="21"/>
      <c r="E53" s="21">
        <v>0</v>
      </c>
      <c r="F53" s="21"/>
      <c r="G53" s="21">
        <v>-87500</v>
      </c>
      <c r="H53" s="21"/>
      <c r="I53" s="21">
        <v>-59000</v>
      </c>
    </row>
    <row r="54" spans="1:9" ht="18.75" customHeight="1" x14ac:dyDescent="0.3">
      <c r="A54" s="9" t="s">
        <v>139</v>
      </c>
      <c r="C54" s="21">
        <v>-32526</v>
      </c>
      <c r="D54" s="21"/>
      <c r="E54" s="21">
        <v>-40526</v>
      </c>
      <c r="F54" s="21"/>
      <c r="G54" s="21">
        <v>-3725</v>
      </c>
      <c r="H54" s="21"/>
      <c r="I54" s="21">
        <v>-26951</v>
      </c>
    </row>
    <row r="55" spans="1:9" ht="18.75" customHeight="1" x14ac:dyDescent="0.3">
      <c r="A55" s="9" t="s">
        <v>140</v>
      </c>
      <c r="C55" s="21">
        <v>1617</v>
      </c>
      <c r="D55" s="21"/>
      <c r="E55" s="21">
        <v>3821</v>
      </c>
      <c r="F55" s="21"/>
      <c r="G55" s="21">
        <v>1556</v>
      </c>
      <c r="H55" s="21"/>
      <c r="I55" s="21">
        <v>3821</v>
      </c>
    </row>
    <row r="56" spans="1:9" ht="18.75" customHeight="1" x14ac:dyDescent="0.3">
      <c r="A56" s="9" t="s">
        <v>141</v>
      </c>
      <c r="C56" s="21">
        <v>-5534</v>
      </c>
      <c r="D56" s="21"/>
      <c r="E56" s="21">
        <v>0</v>
      </c>
      <c r="F56" s="21"/>
      <c r="G56" s="21">
        <v>-1276</v>
      </c>
      <c r="H56" s="21"/>
      <c r="I56" s="21">
        <v>0</v>
      </c>
    </row>
    <row r="57" spans="1:9" ht="18.75" customHeight="1" x14ac:dyDescent="0.3">
      <c r="A57" s="9" t="s">
        <v>142</v>
      </c>
      <c r="C57" s="21">
        <v>-3568</v>
      </c>
      <c r="D57" s="21"/>
      <c r="E57" s="21">
        <v>-58</v>
      </c>
      <c r="F57" s="21"/>
      <c r="G57" s="21">
        <v>-592</v>
      </c>
      <c r="H57" s="21"/>
      <c r="I57" s="21">
        <v>-58</v>
      </c>
    </row>
    <row r="58" spans="1:9" ht="18.75" customHeight="1" x14ac:dyDescent="0.3">
      <c r="A58" s="25" t="s">
        <v>143</v>
      </c>
      <c r="B58" s="88"/>
      <c r="C58" s="73">
        <f>SUM(C52:C57)</f>
        <v>-60311</v>
      </c>
      <c r="D58" s="74"/>
      <c r="E58" s="73">
        <f>SUM(E52:E57)</f>
        <v>-48463</v>
      </c>
      <c r="F58" s="74"/>
      <c r="G58" s="73">
        <f>SUM(G52:G57)</f>
        <v>-111837</v>
      </c>
      <c r="H58" s="74"/>
      <c r="I58" s="73">
        <f>SUM(I52:I57)</f>
        <v>-93888</v>
      </c>
    </row>
    <row r="59" spans="1:9" ht="17.25" customHeight="1" x14ac:dyDescent="0.3">
      <c r="A59" s="25"/>
      <c r="B59" s="88"/>
      <c r="C59" s="90"/>
      <c r="D59" s="21"/>
      <c r="E59" s="90"/>
      <c r="F59" s="21"/>
      <c r="G59" s="90"/>
      <c r="H59" s="21"/>
      <c r="I59" s="90"/>
    </row>
    <row r="60" spans="1:9" ht="17.25" customHeight="1" x14ac:dyDescent="0.3">
      <c r="A60" s="17" t="s">
        <v>144</v>
      </c>
      <c r="B60" s="88"/>
      <c r="C60" s="90"/>
      <c r="D60" s="90"/>
      <c r="E60" s="90"/>
      <c r="F60" s="90"/>
      <c r="G60" s="90"/>
      <c r="H60" s="90"/>
      <c r="I60" s="90"/>
    </row>
    <row r="61" spans="1:9" ht="18.75" customHeight="1" x14ac:dyDescent="0.3">
      <c r="A61" s="9" t="s">
        <v>145</v>
      </c>
      <c r="C61" s="21">
        <v>0</v>
      </c>
      <c r="D61" s="21"/>
      <c r="E61" s="21">
        <v>-46783</v>
      </c>
      <c r="F61" s="21"/>
      <c r="G61" s="21">
        <v>0</v>
      </c>
      <c r="H61" s="21"/>
      <c r="I61" s="21">
        <v>-46783</v>
      </c>
    </row>
    <row r="62" spans="1:9" ht="18.75" customHeight="1" x14ac:dyDescent="0.3">
      <c r="A62" s="9" t="s">
        <v>173</v>
      </c>
      <c r="C62" s="21"/>
      <c r="D62" s="21"/>
      <c r="E62" s="21"/>
      <c r="F62" s="21"/>
      <c r="G62" s="21"/>
      <c r="H62" s="21"/>
      <c r="I62" s="21"/>
    </row>
    <row r="63" spans="1:9" ht="18.75" customHeight="1" x14ac:dyDescent="0.3">
      <c r="A63" s="9" t="s">
        <v>147</v>
      </c>
      <c r="C63" s="21">
        <v>25000</v>
      </c>
      <c r="D63" s="21"/>
      <c r="E63" s="21">
        <v>0</v>
      </c>
      <c r="F63" s="21"/>
      <c r="G63" s="21">
        <v>25000</v>
      </c>
      <c r="H63" s="21"/>
      <c r="I63" s="21">
        <v>0</v>
      </c>
    </row>
    <row r="64" spans="1:9" ht="18.75" customHeight="1" x14ac:dyDescent="0.3">
      <c r="A64" s="9" t="s">
        <v>146</v>
      </c>
      <c r="B64" s="93"/>
      <c r="C64" s="21"/>
      <c r="D64" s="21"/>
      <c r="E64" s="21"/>
      <c r="F64" s="21"/>
      <c r="G64" s="21"/>
      <c r="H64" s="21"/>
      <c r="I64" s="21"/>
    </row>
    <row r="65" spans="1:14" ht="18.75" customHeight="1" x14ac:dyDescent="0.3">
      <c r="A65" s="9" t="s">
        <v>147</v>
      </c>
      <c r="B65" s="93"/>
      <c r="C65" s="21">
        <v>26160</v>
      </c>
      <c r="D65" s="21"/>
      <c r="E65" s="21">
        <v>0</v>
      </c>
      <c r="F65" s="21"/>
      <c r="G65" s="21">
        <v>0</v>
      </c>
      <c r="H65" s="21"/>
      <c r="I65" s="21">
        <v>0</v>
      </c>
    </row>
    <row r="66" spans="1:14" ht="18.75" customHeight="1" x14ac:dyDescent="0.3">
      <c r="A66" s="9" t="s">
        <v>148</v>
      </c>
      <c r="B66" s="93"/>
      <c r="C66" s="21"/>
      <c r="D66" s="21"/>
      <c r="E66" s="21"/>
      <c r="F66" s="21"/>
      <c r="G66" s="21"/>
      <c r="H66" s="21"/>
      <c r="I66" s="21"/>
    </row>
    <row r="67" spans="1:14" ht="18.75" customHeight="1" x14ac:dyDescent="0.3">
      <c r="A67" s="9" t="s">
        <v>147</v>
      </c>
      <c r="B67" s="93"/>
      <c r="C67" s="21">
        <v>-2583</v>
      </c>
      <c r="D67" s="21"/>
      <c r="E67" s="21">
        <v>0</v>
      </c>
      <c r="F67" s="21"/>
      <c r="G67" s="21">
        <v>0</v>
      </c>
      <c r="H67" s="21"/>
      <c r="I67" s="21">
        <v>0</v>
      </c>
    </row>
    <row r="68" spans="1:14" ht="18.75" customHeight="1" x14ac:dyDescent="0.3">
      <c r="A68" s="9" t="s">
        <v>149</v>
      </c>
      <c r="B68" s="93"/>
      <c r="C68" s="21">
        <v>-359753</v>
      </c>
      <c r="D68" s="21"/>
      <c r="E68" s="21">
        <v>0</v>
      </c>
      <c r="F68" s="21"/>
      <c r="G68" s="21">
        <v>-359753</v>
      </c>
      <c r="H68" s="21"/>
      <c r="I68" s="21">
        <v>0</v>
      </c>
    </row>
    <row r="69" spans="1:14" ht="18.75" customHeight="1" x14ac:dyDescent="0.3">
      <c r="A69" s="9" t="s">
        <v>150</v>
      </c>
      <c r="C69" s="21">
        <v>-9058</v>
      </c>
      <c r="D69" s="21"/>
      <c r="E69" s="21">
        <v>-6242</v>
      </c>
      <c r="F69" s="21"/>
      <c r="G69" s="21">
        <v>-6802</v>
      </c>
      <c r="H69" s="21"/>
      <c r="I69" s="21">
        <v>-6218</v>
      </c>
    </row>
    <row r="70" spans="1:14" ht="18.75" customHeight="1" x14ac:dyDescent="0.3">
      <c r="A70" s="9" t="s">
        <v>151</v>
      </c>
      <c r="B70" s="93"/>
      <c r="C70" s="21">
        <v>-51912</v>
      </c>
      <c r="D70" s="21"/>
      <c r="E70" s="21">
        <v>-31323</v>
      </c>
      <c r="F70" s="21"/>
      <c r="G70" s="21">
        <v>-51912</v>
      </c>
      <c r="H70" s="21"/>
      <c r="I70" s="21">
        <v>-31323</v>
      </c>
    </row>
    <row r="71" spans="1:14" ht="18.75" customHeight="1" x14ac:dyDescent="0.3">
      <c r="A71" s="25" t="s">
        <v>152</v>
      </c>
      <c r="B71" s="88"/>
      <c r="C71" s="73">
        <f>SUM(C61:C70)</f>
        <v>-372146</v>
      </c>
      <c r="D71" s="74"/>
      <c r="E71" s="73">
        <f>SUM(E61:E70)</f>
        <v>-84348</v>
      </c>
      <c r="F71" s="74"/>
      <c r="G71" s="73">
        <f>SUM(G61:G70)</f>
        <v>-393467</v>
      </c>
      <c r="H71" s="74"/>
      <c r="I71" s="73">
        <f>SUM(I61:I70)</f>
        <v>-84324</v>
      </c>
    </row>
    <row r="72" spans="1:14" ht="17.25" customHeight="1" x14ac:dyDescent="0.3">
      <c r="A72" s="16"/>
      <c r="B72" s="88"/>
      <c r="C72" s="21"/>
      <c r="D72" s="21"/>
      <c r="E72" s="21"/>
      <c r="F72" s="21"/>
      <c r="G72" s="21"/>
      <c r="H72" s="21"/>
      <c r="I72" s="21"/>
      <c r="L72" s="42"/>
    </row>
    <row r="73" spans="1:14" ht="18.75" customHeight="1" x14ac:dyDescent="0.3">
      <c r="A73" s="25" t="s">
        <v>153</v>
      </c>
      <c r="B73" s="88"/>
      <c r="C73" s="74">
        <f>SUM(C40,C58,C71)</f>
        <v>-165138</v>
      </c>
      <c r="D73" s="74"/>
      <c r="E73" s="74">
        <f>SUM(E40,E58,E71)</f>
        <v>-28130</v>
      </c>
      <c r="F73" s="74"/>
      <c r="G73" s="74">
        <f>SUM(G40,G58,G71)</f>
        <v>-145394</v>
      </c>
      <c r="H73" s="74"/>
      <c r="I73" s="74">
        <f>SUM(I40,I58,I71)</f>
        <v>-75926</v>
      </c>
    </row>
    <row r="74" spans="1:14" ht="18.75" customHeight="1" x14ac:dyDescent="0.3">
      <c r="A74" s="9" t="s">
        <v>154</v>
      </c>
      <c r="C74" s="21">
        <v>242656</v>
      </c>
      <c r="D74" s="21"/>
      <c r="E74" s="21">
        <v>336964</v>
      </c>
      <c r="F74" s="21"/>
      <c r="G74" s="21">
        <v>186258</v>
      </c>
      <c r="H74" s="21"/>
      <c r="I74" s="21">
        <v>328507</v>
      </c>
    </row>
    <row r="75" spans="1:14" ht="18.75" customHeight="1" thickBot="1" x14ac:dyDescent="0.35">
      <c r="A75" s="25" t="s">
        <v>155</v>
      </c>
      <c r="B75" s="88"/>
      <c r="C75" s="94">
        <f>SUM(C73:C74)</f>
        <v>77518</v>
      </c>
      <c r="D75" s="74"/>
      <c r="E75" s="94">
        <f>SUM(E73:E74)</f>
        <v>308834</v>
      </c>
      <c r="F75" s="74"/>
      <c r="G75" s="94">
        <f>SUM(G73:G74)</f>
        <v>40864</v>
      </c>
      <c r="H75" s="74"/>
      <c r="I75" s="94">
        <f>SUM(I73:I74)</f>
        <v>252581</v>
      </c>
      <c r="J75" s="20"/>
      <c r="K75" s="95"/>
      <c r="L75" s="20"/>
      <c r="M75" s="20"/>
      <c r="N75" s="20"/>
    </row>
    <row r="76" spans="1:14" ht="17.25" customHeight="1" thickTop="1" x14ac:dyDescent="0.3">
      <c r="A76" s="4"/>
      <c r="C76" s="74"/>
      <c r="D76" s="74"/>
      <c r="E76" s="74"/>
      <c r="F76" s="74"/>
      <c r="G76" s="74"/>
      <c r="H76" s="74"/>
      <c r="I76" s="74"/>
      <c r="K76" s="51"/>
      <c r="L76" s="51"/>
    </row>
    <row r="77" spans="1:14" ht="18.75" customHeight="1" x14ac:dyDescent="0.3">
      <c r="A77" s="17" t="s">
        <v>156</v>
      </c>
      <c r="B77" s="88"/>
      <c r="C77" s="74"/>
      <c r="D77" s="74"/>
      <c r="E77" s="74"/>
      <c r="F77" s="74"/>
      <c r="G77" s="74"/>
      <c r="H77" s="74"/>
      <c r="I77" s="74"/>
    </row>
    <row r="78" spans="1:14" ht="18.75" customHeight="1" x14ac:dyDescent="0.3">
      <c r="A78" s="9" t="s">
        <v>157</v>
      </c>
      <c r="C78" s="21">
        <v>8662</v>
      </c>
      <c r="D78" s="21"/>
      <c r="E78" s="21">
        <v>7996</v>
      </c>
      <c r="F78" s="21"/>
      <c r="G78" s="21">
        <v>8614</v>
      </c>
      <c r="H78" s="21"/>
      <c r="I78" s="21">
        <v>7996</v>
      </c>
    </row>
    <row r="79" spans="1:14" ht="18.75" customHeight="1" x14ac:dyDescent="0.3">
      <c r="A79" s="9" t="s">
        <v>170</v>
      </c>
      <c r="C79" s="21">
        <v>5322</v>
      </c>
      <c r="D79" s="21"/>
      <c r="E79" s="21">
        <v>0</v>
      </c>
      <c r="F79" s="21"/>
      <c r="G79" s="21">
        <v>0</v>
      </c>
      <c r="H79" s="21"/>
      <c r="I79" s="21">
        <v>0</v>
      </c>
    </row>
    <row r="80" spans="1:14" ht="18.75" customHeight="1" x14ac:dyDescent="0.3">
      <c r="A80" s="9" t="s">
        <v>158</v>
      </c>
      <c r="C80" s="21">
        <v>39570</v>
      </c>
      <c r="D80" s="21"/>
      <c r="E80" s="21">
        <v>8245</v>
      </c>
      <c r="F80" s="21"/>
      <c r="G80" s="21">
        <v>15672</v>
      </c>
      <c r="H80" s="21"/>
      <c r="I80" s="21">
        <v>7408</v>
      </c>
    </row>
    <row r="81" spans="1:9" ht="18.75" customHeight="1" x14ac:dyDescent="0.3">
      <c r="A81" s="9" t="s">
        <v>159</v>
      </c>
      <c r="C81" s="21"/>
      <c r="D81" s="21"/>
      <c r="E81" s="21"/>
      <c r="F81" s="21"/>
      <c r="G81" s="21"/>
      <c r="H81" s="21"/>
      <c r="I81" s="21"/>
    </row>
    <row r="82" spans="1:9" ht="18.75" customHeight="1" x14ac:dyDescent="0.3">
      <c r="A82" s="9" t="s">
        <v>160</v>
      </c>
      <c r="C82" s="21">
        <v>291228</v>
      </c>
      <c r="D82" s="21"/>
      <c r="E82" s="21">
        <v>143928</v>
      </c>
      <c r="F82" s="21"/>
      <c r="G82" s="21">
        <v>291228</v>
      </c>
      <c r="H82" s="21"/>
      <c r="I82" s="21">
        <v>143928</v>
      </c>
    </row>
  </sheetData>
  <mergeCells count="18">
    <mergeCell ref="C47:E47"/>
    <mergeCell ref="G47:I47"/>
    <mergeCell ref="C48:E48"/>
    <mergeCell ref="G48:I48"/>
    <mergeCell ref="C50:I50"/>
    <mergeCell ref="C46:E46"/>
    <mergeCell ref="G46:I4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5:E45"/>
    <mergeCell ref="G45:I45"/>
  </mergeCells>
  <pageMargins left="0.8" right="0.8" top="0.48" bottom="0.5" header="0.5" footer="0.5"/>
  <pageSetup paperSize="9" scale="85" firstPageNumber="11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1" max="16383" man="1"/>
  </rowBreaks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3-4</vt:lpstr>
      <vt:lpstr>PL5</vt:lpstr>
      <vt:lpstr>PL6</vt:lpstr>
      <vt:lpstr>SH7</vt:lpstr>
      <vt:lpstr>SH8</vt:lpstr>
      <vt:lpstr>SH9</vt:lpstr>
      <vt:lpstr>SH10</vt:lpstr>
      <vt:lpstr>CF11-12</vt:lpstr>
      <vt:lpstr>'BS 3-4'!Print_Area</vt:lpstr>
      <vt:lpstr>'CF11-12'!Print_Area</vt:lpstr>
      <vt:lpstr>'PL5'!Print_Area</vt:lpstr>
      <vt:lpstr>'PL6'!Print_Area</vt:lpstr>
      <vt:lpstr>'SH10'!Print_Area</vt:lpstr>
      <vt:lpstr>'SH7'!Print_Area</vt:lpstr>
      <vt:lpstr>'SH8'!Print_Area</vt:lpstr>
      <vt:lpstr>'SH9'!Print_Area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Ratikorn, Jiemjitpholchai</dc:creator>
  <cp:lastModifiedBy>Ratikorn, Jiemjitpholchai</cp:lastModifiedBy>
  <cp:lastPrinted>2025-11-13T04:03:32Z</cp:lastPrinted>
  <dcterms:created xsi:type="dcterms:W3CDTF">2025-08-14T03:59:28Z</dcterms:created>
  <dcterms:modified xsi:type="dcterms:W3CDTF">2025-11-13T07:35:13Z</dcterms:modified>
</cp:coreProperties>
</file>