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5\Q3'2025\"/>
    </mc:Choice>
  </mc:AlternateContent>
  <xr:revisionPtr revIDLastSave="0" documentId="13_ncr:1_{73795D82-A9BE-4CCF-86E6-22AA8A9AD05F}" xr6:coauthVersionLast="47" xr6:coauthVersionMax="47" xr10:uidLastSave="{00000000-0000-0000-0000-000000000000}"/>
  <bookViews>
    <workbookView xWindow="-120" yWindow="-120" windowWidth="29040" windowHeight="15720" tabRatio="743" activeTab="3" xr2:uid="{00000000-000D-0000-FFFF-FFFF00000000}"/>
  </bookViews>
  <sheets>
    <sheet name="BS" sheetId="1" r:id="rId1"/>
    <sheet name="PL" sheetId="11" r:id="rId2"/>
    <sheet name="CE(Conso)" sheetId="12" r:id="rId3"/>
    <sheet name="CE(Separate)" sheetId="13" r:id="rId4"/>
    <sheet name="CF" sheetId="14" r:id="rId5"/>
  </sheets>
  <definedNames>
    <definedName name="_xlnm._FilterDatabase" localSheetId="0" hidden="1">BS!$D$14:$D$19</definedName>
    <definedName name="_xlnm.Print_Area" localSheetId="0">BS!$A$1:$J$98</definedName>
    <definedName name="_xlnm.Print_Area" localSheetId="2">'CE(Conso)'!$A$1:$M$31</definedName>
    <definedName name="_xlnm.Print_Area" localSheetId="3">'CE(Separate)'!$A$1:$K$22</definedName>
    <definedName name="_xlnm.Print_Area" localSheetId="4">CF!$A$1:$K$86</definedName>
    <definedName name="_xlnm.Print_Area" localSheetId="1">PL!$A$1:$K$76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14" l="1"/>
  <c r="D71" i="14"/>
  <c r="H61" i="14"/>
  <c r="D61" i="14"/>
  <c r="H41" i="14"/>
  <c r="H36" i="14"/>
  <c r="D36" i="14"/>
  <c r="D34" i="14"/>
  <c r="H33" i="14"/>
  <c r="D33" i="14"/>
  <c r="D29" i="14"/>
  <c r="D28" i="14"/>
  <c r="H29" i="14"/>
  <c r="H28" i="14"/>
  <c r="D15" i="14"/>
  <c r="H15" i="14"/>
  <c r="H31" i="11"/>
  <c r="D31" i="11"/>
  <c r="D56" i="11"/>
  <c r="D55" i="11"/>
  <c r="D56" i="1"/>
  <c r="D25" i="1"/>
  <c r="D24" i="1"/>
  <c r="D19" i="1"/>
  <c r="D75" i="14" l="1"/>
  <c r="H75" i="14"/>
  <c r="H68" i="14"/>
  <c r="H60" i="14"/>
  <c r="H59" i="14"/>
  <c r="H40" i="14"/>
  <c r="H39" i="14"/>
  <c r="H38" i="14"/>
  <c r="H37" i="14"/>
  <c r="H31" i="14"/>
  <c r="H30" i="14"/>
  <c r="H24" i="14"/>
  <c r="H23" i="14"/>
  <c r="I24" i="12" l="1"/>
  <c r="G24" i="12"/>
  <c r="E24" i="12"/>
  <c r="C24" i="12"/>
  <c r="K14" i="12"/>
  <c r="K23" i="12"/>
  <c r="M23" i="12"/>
  <c r="H87" i="1"/>
  <c r="H84" i="1"/>
  <c r="H83" i="1"/>
  <c r="G20" i="13"/>
  <c r="E20" i="13"/>
  <c r="C20" i="13"/>
  <c r="G18" i="13" l="1"/>
  <c r="E18" i="13"/>
  <c r="C18" i="13"/>
  <c r="M10" i="12"/>
  <c r="M17" i="12"/>
  <c r="M21" i="12"/>
  <c r="I20" i="12"/>
  <c r="D87" i="1" s="1"/>
  <c r="G20" i="12"/>
  <c r="D85" i="1" s="1"/>
  <c r="E20" i="12"/>
  <c r="D84" i="1" s="1"/>
  <c r="C20" i="12"/>
  <c r="D83" i="1" s="1"/>
  <c r="I15" i="12"/>
  <c r="G15" i="12"/>
  <c r="E15" i="12"/>
  <c r="C15" i="12"/>
  <c r="M14" i="12"/>
  <c r="H69" i="11"/>
  <c r="I17" i="13" s="1"/>
  <c r="K17" i="13" s="1"/>
  <c r="D69" i="11"/>
  <c r="K19" i="12" s="1"/>
  <c r="J73" i="14" l="1"/>
  <c r="J66" i="14"/>
  <c r="F73" i="14"/>
  <c r="F66" i="14"/>
  <c r="J57" i="11"/>
  <c r="J52" i="11"/>
  <c r="F57" i="11"/>
  <c r="F52" i="11"/>
  <c r="J19" i="11"/>
  <c r="J14" i="11"/>
  <c r="J20" i="11" s="1"/>
  <c r="J23" i="11" s="1"/>
  <c r="J25" i="11" s="1"/>
  <c r="F19" i="11"/>
  <c r="F14" i="11"/>
  <c r="H73" i="14"/>
  <c r="D73" i="14"/>
  <c r="H66" i="14"/>
  <c r="D66" i="14"/>
  <c r="A52" i="14"/>
  <c r="K19" i="13"/>
  <c r="K15" i="13"/>
  <c r="G13" i="13"/>
  <c r="E13" i="13"/>
  <c r="C13" i="13"/>
  <c r="K12" i="13"/>
  <c r="K10" i="13"/>
  <c r="M19" i="12"/>
  <c r="M12" i="12"/>
  <c r="H57" i="11"/>
  <c r="D57" i="11"/>
  <c r="H52" i="11"/>
  <c r="D52" i="11"/>
  <c r="H19" i="11"/>
  <c r="D19" i="11"/>
  <c r="H14" i="11"/>
  <c r="D14" i="11"/>
  <c r="J33" i="11" l="1"/>
  <c r="J36" i="11"/>
  <c r="D58" i="11"/>
  <c r="D61" i="11" s="1"/>
  <c r="D63" i="11" s="1"/>
  <c r="D74" i="11" s="1"/>
  <c r="F58" i="11"/>
  <c r="F61" i="11" s="1"/>
  <c r="F63" i="11" s="1"/>
  <c r="H58" i="11"/>
  <c r="H61" i="11" s="1"/>
  <c r="H63" i="11" s="1"/>
  <c r="H74" i="11" s="1"/>
  <c r="J58" i="11"/>
  <c r="J61" i="11" s="1"/>
  <c r="H20" i="11"/>
  <c r="H23" i="11" s="1"/>
  <c r="H25" i="11" s="1"/>
  <c r="F20" i="11"/>
  <c r="F23" i="11" s="1"/>
  <c r="F25" i="11" s="1"/>
  <c r="F9" i="14"/>
  <c r="F26" i="14" s="1"/>
  <c r="F44" i="14" s="1"/>
  <c r="F48" i="14" s="1"/>
  <c r="F74" i="14" s="1"/>
  <c r="F76" i="14" s="1"/>
  <c r="D20" i="11"/>
  <c r="D23" i="11" s="1"/>
  <c r="D25" i="11" s="1"/>
  <c r="H9" i="14"/>
  <c r="H26" i="14" s="1"/>
  <c r="H44" i="14" s="1"/>
  <c r="H48" i="14" s="1"/>
  <c r="H74" i="14" s="1"/>
  <c r="H76" i="14" s="1"/>
  <c r="H77" i="14" s="1"/>
  <c r="F33" i="11" l="1"/>
  <c r="F36" i="11"/>
  <c r="H33" i="11"/>
  <c r="H36" i="11"/>
  <c r="D33" i="11"/>
  <c r="D36" i="11"/>
  <c r="D9" i="14"/>
  <c r="D26" i="14" s="1"/>
  <c r="D44" i="14" s="1"/>
  <c r="D48" i="14" s="1"/>
  <c r="D74" i="14" s="1"/>
  <c r="D76" i="14" s="1"/>
  <c r="D77" i="14" s="1"/>
  <c r="F71" i="11"/>
  <c r="F74" i="11"/>
  <c r="J63" i="11"/>
  <c r="J9" i="14"/>
  <c r="J26" i="14" s="1"/>
  <c r="J44" i="14" s="1"/>
  <c r="J48" i="14" s="1"/>
  <c r="J74" i="14" s="1"/>
  <c r="J76" i="14" s="1"/>
  <c r="K11" i="12"/>
  <c r="K15" i="12" s="1"/>
  <c r="I16" i="13"/>
  <c r="I18" i="13" s="1"/>
  <c r="H71" i="11"/>
  <c r="D71" i="11"/>
  <c r="K18" i="12"/>
  <c r="K20" i="12" s="1"/>
  <c r="K24" i="12" s="1"/>
  <c r="I11" i="13"/>
  <c r="J71" i="11" l="1"/>
  <c r="J74" i="11"/>
  <c r="I20" i="13"/>
  <c r="H88" i="1" s="1"/>
  <c r="K18" i="13"/>
  <c r="K20" i="13" s="1"/>
  <c r="D88" i="1"/>
  <c r="M20" i="12"/>
  <c r="M24" i="12" s="1"/>
  <c r="M18" i="12"/>
  <c r="I13" i="13"/>
  <c r="K11" i="13"/>
  <c r="K13" i="13" s="1"/>
  <c r="K16" i="13"/>
  <c r="M11" i="12"/>
  <c r="M15" i="12" s="1"/>
  <c r="D30" i="1" l="1"/>
  <c r="H20" i="1" l="1"/>
  <c r="H89" i="1" l="1"/>
  <c r="K21" i="13" s="1"/>
  <c r="H66" i="1" l="1"/>
  <c r="J89" i="1"/>
  <c r="F89" i="1"/>
  <c r="J66" i="1"/>
  <c r="J57" i="1"/>
  <c r="F66" i="1"/>
  <c r="F57" i="1"/>
  <c r="J30" i="1"/>
  <c r="J20" i="1"/>
  <c r="F30" i="1"/>
  <c r="F20" i="1"/>
  <c r="H57" i="1" l="1"/>
  <c r="H67" i="1" s="1"/>
  <c r="D57" i="1"/>
  <c r="H30" i="1"/>
  <c r="J67" i="1"/>
  <c r="J90" i="1" s="1"/>
  <c r="F67" i="1"/>
  <c r="F90" i="1" s="1"/>
  <c r="J31" i="1"/>
  <c r="F31" i="1"/>
  <c r="H90" i="1" l="1"/>
  <c r="H31" i="1"/>
  <c r="J91" i="1"/>
  <c r="F91" i="1"/>
  <c r="H91" i="1" l="1"/>
  <c r="D20" i="1" l="1"/>
  <c r="D31" i="1" l="1"/>
  <c r="D89" i="1" l="1"/>
  <c r="M25" i="12" s="1"/>
  <c r="D66" i="1" l="1"/>
  <c r="D67" i="1" s="1"/>
  <c r="D90" i="1" s="1"/>
  <c r="D91" i="1" s="1"/>
</calcChain>
</file>

<file path=xl/sharedStrings.xml><?xml version="1.0" encoding="utf-8"?>
<sst xmlns="http://schemas.openxmlformats.org/spreadsheetml/2006/main" count="335" uniqueCount="195">
  <si>
    <t>บริษัท ซีวิลเอนจีเนียริง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</si>
  <si>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</si>
  <si>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</si>
  <si>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</si>
  <si>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</si>
  <si>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</si>
  <si>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</si>
  <si>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</si>
  <si>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</si>
  <si>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</si>
  <si>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</si>
  <si>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</si>
  <si>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</si>
  <si>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</si>
  <si>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</si>
  <si>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</si>
  <si>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</si>
  <si>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</si>
  <si>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</si>
  <si>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</si>
  <si>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</si>
  <si>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</si>
  <si>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</si>
  <si>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</si>
  <si>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</si>
  <si>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</si>
  <si>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</si>
  <si>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</si>
  <si>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</si>
  <si>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</si>
  <si>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</si>
  <si>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</si>
  <si>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</si>
  <si>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</si>
  <si>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</si>
  <si>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</si>
  <si>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</si>
  <si>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</si>
  <si>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</si>
  <si>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</si>
  <si>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</si>
  <si>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</si>
  <si>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</si>
  <si>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</si>
  <si>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</si>
  <si>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</si>
  <si>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</si>
  <si>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</si>
  <si>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</si>
  <si>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</si>
  <si>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</si>
  <si>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</si>
  <si>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</si>
  <si>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</si>
  <si>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</si>
  <si>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</si>
  <si>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</si>
  <si>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</si>
  <si>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</si>
  <si>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</si>
  <si>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</si>
  <si>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</si>
  <si>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</si>
  <si>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</si>
  <si>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</si>
  <si>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</si>
  <si>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</si>
  <si>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</si>
  <si>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</si>
  <si>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</si>
  <si>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</si>
  <si>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</si>
  <si>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</si>
  <si>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</si>
  <si>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</si>
  <si>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</si>
  <si>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</si>
  <si>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</si>
  <si>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</si>
  <si>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</si>
  <si>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</si>
  <si>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</si>
  <si>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</si>
  <si>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</si>
  <si>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</si>
  <si>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</si>
  <si>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</si>
  <si>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</si>
  <si>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</si>
  <si>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</si>
  <si>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</si>
  <si>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</si>
  <si>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</si>
  <si>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</si>
  <si>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</si>
  <si>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</si>
  <si>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</si>
  <si>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</si>
  <si>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</si>
  <si>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</si>
  <si>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</si>
  <si>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</si>
  <si>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</si>
  <si>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</si>
  <si>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</si>
  <si>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</si>
  <si>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</si>
  <si>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</si>
  <si>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จ่ายดอกเบี้ย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</si>
  <si>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</si>
  <si>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</si>
  <si>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</si>
  <si>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</si>
  <si>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</si>
  <si>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</si>
  <si>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</si>
  <si>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</si>
  <si>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</si>
  <si>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</si>
  <si>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</si>
  <si>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</si>
  <si>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</si>
  <si>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</si>
  <si>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</si>
  <si>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</si>
  <si>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หนี้สินไม่หมุนเวียนอื่น</t>
  </si>
  <si>
    <t>งบฐานะการเงิน (ต่อ)</t>
  </si>
  <si>
    <t>โอนกำไรสะสมที่ยังไม่ได้จัดสรรเป็น</t>
  </si>
  <si>
    <t xml:space="preserve">   สำรองตามกฎหมาย</t>
  </si>
  <si>
    <t xml:space="preserve">   รายได้เงินปันผล</t>
  </si>
  <si>
    <t>เงินสดรับจากเงินปันผล</t>
  </si>
  <si>
    <t>เงินให้กู้ยืมระยะสั้นแก่กิจการที่เกี่ยวข้องกันลดลง</t>
  </si>
  <si>
    <t xml:space="preserve">   รับคืนภาษีเงินได้นิติบุคคล</t>
  </si>
  <si>
    <t xml:space="preserve">   โอนสินทรัพย์สิทธิการใช้เป็นที่ดิน อาคารและอุปกรณ์</t>
  </si>
  <si>
    <t xml:space="preserve">   เจ้าหนี้ค่าซื้อส่วนปรับปรุงอาคารและอุปกรณ์</t>
  </si>
  <si>
    <t xml:space="preserve">   ค่าเผื่อผลขาดทุนด้านเครดิตที่คาดว่าจะเกิดขึ้น</t>
  </si>
  <si>
    <t>รายได้เงินปันผล</t>
  </si>
  <si>
    <t>ยอดคงเหลือ ณ วันที่ 1 มกราคม 2568</t>
  </si>
  <si>
    <t>31 ธันวาคม 2567</t>
  </si>
  <si>
    <t>เงินกู้ยืมระยะยาวจากสถาบันการเงินที่กำหนด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</si>
  <si>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</si>
  <si>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</si>
  <si>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เงินสดสุทธิจาก (ใช้ไปใน) กิจกรรมลงทุน</t>
  </si>
  <si>
    <t xml:space="preserve">   หนี้สินหมุนเวียนอื่น</t>
  </si>
  <si>
    <t xml:space="preserve">   ขาดทุนจากการตัดจำหน่ายภาษีเงินได้หัก ณ ที่จ่าย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</si>
  <si>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</si>
  <si>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</si>
  <si>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</si>
  <si>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</si>
  <si>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</t>
  </si>
  <si>
    <t xml:space="preserve">   ประมาณการหนี้สินจากคดีความ</t>
  </si>
  <si>
    <t>เงินกู้ยืมระยะสั้นจากกิจการที่เกี่ยวข้องกันเพิ่มขึ้น</t>
  </si>
  <si>
    <t>จ่ายเงินปันผล</t>
  </si>
  <si>
    <t>ณ วันที่ 30 กันยายน 2568</t>
  </si>
  <si>
    <t>30 กันยายน 2568</t>
  </si>
  <si>
    <t>ยอดคงเหลือ ณ วันที่ 30 กันยายน 2567</t>
  </si>
  <si>
    <t>เงินสดจาก (ใช้ไปใน) กิจกรรมดำเนินงาน</t>
  </si>
  <si>
    <t>เงินฝากธนาคารที่มีภาระค้ำประกันเพิ่มขึ้น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</si>
  <si>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</si>
  <si>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</si>
  <si>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</si>
  <si>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</si>
  <si>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</si>
  <si>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</si>
  <si>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</si>
  <si>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</si>
  <si>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>ขาดทุนสำหรับงวด</t>
  </si>
  <si>
    <t xml:space="preserve">   ประมาณการหนี้สินสำหรับผลประโยชน์พนักงาน</t>
  </si>
  <si>
    <t xml:space="preserve">   สำรองค่าเผื่อผลขาดทุนสำหรับโครงการก่อสร้าง (โอนกลับ)</t>
  </si>
  <si>
    <t xml:space="preserve">   จ่ายผลประโยชน์พนักงาน</t>
  </si>
  <si>
    <t>เงินสดรับจากการจำหน่ายอาคาร เครื่องจักรและอุปกรณ์</t>
  </si>
  <si>
    <t>จ่ายชำระเงินกู้ยืมระยะยาวจากสถาบันการเงิน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</si>
  <si>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</si>
  <si>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</si>
  <si>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เงินปันผลจ่าย (หมายเหตุ 7)</t>
  </si>
  <si>
    <t>กำไร (ขาดทุน) จากการดำเนินงาน</t>
  </si>
  <si>
    <t>รายได้ (ค่าใช้จ่าย) ภาษีเงินได้</t>
  </si>
  <si>
    <t>กำไร (ขาดทุน) สำหรับงวด</t>
  </si>
  <si>
    <t>ผลกำไรจากการวัดมูลค่าใหม่ของผลประโยชน์พนักงานที่กำหนดไว้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</si>
  <si>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</si>
  <si>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</si>
  <si>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</si>
  <si>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</si>
  <si>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กำไรจากอัตราแลกเปลี่ยนที่ยังไม่เกิดขึ้นจริง</t>
  </si>
  <si>
    <t>กำไร (ขาดทุน) จากการดำเนินงานก่อนการเปลี่ยนแปลงในสินทรัพย์</t>
  </si>
  <si>
    <t>เงินสดสุทธิใช้ไปในกิจกรรมดำเนินงาน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</si>
  <si>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</si>
  <si>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</si>
  <si>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</si>
  <si>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 xml:space="preserve">   กำไรจากการจำหน่ายอาคาร เครื่องจักรและอุปกรณ์</t>
  </si>
  <si>
    <t xml:space="preserve">   โอนกลับประมาณการหนี้สินจากการรับประกันโครงการก่อสร้าง</t>
  </si>
  <si>
    <t xml:space="preserve">   โอนอสังหาริมทรัพย์เพื่อการลงทุนเป็นที่ดิน อาคารและอุปกรณ์</t>
  </si>
  <si>
    <t xml:space="preserve">   โอนที่ดิน อาคารและอุปกรณ์เป็นอสังหาริมทรัพย์เพื่อการลงทุน</t>
  </si>
  <si>
    <t xml:space="preserve">   โอนกลับค่าเผื่อการด้อยค่าของสินทรัพย์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</si>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</sst>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5" fillId="0" borderId="0"/>
  </cellStyleXfs>
  <cellXfs count="121">
    <xf numFmtId="0" fontId="0" fillId="0" borderId="0" xfId="0"/>
    <xf numFmtId="37" fontId="1" fillId="4" borderId="0" xfId="0" applyNumberFormat="1" applyFont="1" applyFill="1" applyAlignment="1">
      <alignment horizontal="left" vertical="top"/>
    </xf>
    <xf numFmtId="37" fontId="2" fillId="4" borderId="0" xfId="0" applyNumberFormat="1" applyFont="1" applyFill="1" applyAlignment="1">
      <alignment horizontal="centerContinuous" vertical="top"/>
    </xf>
    <xf numFmtId="41" fontId="2" fillId="4" borderId="0" xfId="0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vertical="top"/>
    </xf>
    <xf numFmtId="37" fontId="12" fillId="4" borderId="0" xfId="0" applyNumberFormat="1" applyFont="1" applyFill="1" applyAlignment="1">
      <alignment horizontal="center" vertical="top"/>
    </xf>
    <xf numFmtId="37" fontId="1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37" fontId="3" fillId="4" borderId="0" xfId="0" applyNumberFormat="1" applyFont="1" applyFill="1" applyAlignment="1">
      <alignment horizontal="center" vertical="top"/>
    </xf>
    <xf numFmtId="0" fontId="3" fillId="4" borderId="0" xfId="0" quotePrefix="1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right" vertical="top"/>
    </xf>
    <xf numFmtId="0" fontId="2" fillId="4" borderId="0" xfId="0" applyFont="1" applyFill="1" applyAlignment="1">
      <alignment horizontal="center" vertical="top"/>
    </xf>
    <xf numFmtId="0" fontId="2" fillId="4" borderId="0" xfId="0" quotePrefix="1" applyFont="1" applyFill="1" applyAlignment="1">
      <alignment horizontal="center" vertical="top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164" fontId="2" fillId="4" borderId="0" xfId="0" applyNumberFormat="1" applyFont="1" applyFill="1" applyAlignment="1">
      <alignment vertical="top"/>
    </xf>
    <xf numFmtId="0" fontId="4" fillId="4" borderId="0" xfId="0" applyFont="1" applyFill="1" applyAlignment="1">
      <alignment horizontal="center" vertical="top"/>
    </xf>
    <xf numFmtId="41" fontId="2" fillId="4" borderId="0" xfId="0" applyNumberFormat="1" applyFont="1" applyFill="1" applyAlignment="1">
      <alignment horizontal="right" vertical="top"/>
    </xf>
    <xf numFmtId="41" fontId="2" fillId="4" borderId="1" xfId="0" applyNumberFormat="1" applyFont="1" applyFill="1" applyBorder="1" applyAlignment="1">
      <alignment horizontal="right" vertical="top"/>
    </xf>
    <xf numFmtId="0" fontId="2" fillId="4" borderId="0" xfId="0" applyFont="1" applyFill="1" applyAlignment="1">
      <alignment horizontal="left" vertical="top"/>
    </xf>
    <xf numFmtId="41" fontId="2" fillId="4" borderId="3" xfId="0" applyNumberFormat="1" applyFont="1" applyFill="1" applyBorder="1" applyAlignment="1">
      <alignment horizontal="right" vertical="top"/>
    </xf>
    <xf numFmtId="41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center" vertical="top"/>
    </xf>
    <xf numFmtId="37" fontId="2" fillId="4" borderId="0" xfId="0" applyNumberFormat="1" applyFont="1" applyFill="1"/>
    <xf numFmtId="43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right" vertical="top"/>
    </xf>
    <xf numFmtId="164" fontId="2" fillId="4" borderId="2" xfId="0" applyNumberFormat="1" applyFont="1" applyFill="1" applyBorder="1" applyAlignment="1">
      <alignment horizontal="right" vertical="top"/>
    </xf>
    <xf numFmtId="164" fontId="2" fillId="4" borderId="3" xfId="0" applyNumberFormat="1" applyFont="1" applyFill="1" applyBorder="1" applyAlignment="1">
      <alignment horizontal="right" vertical="top"/>
    </xf>
    <xf numFmtId="0" fontId="1" fillId="4" borderId="0" xfId="0" applyFont="1" applyFill="1" applyAlignment="1">
      <alignment horizontal="left" vertical="top"/>
    </xf>
    <xf numFmtId="37" fontId="2" fillId="4" borderId="4" xfId="0" applyNumberFormat="1" applyFont="1" applyFill="1" applyBorder="1" applyAlignment="1">
      <alignment vertical="top"/>
    </xf>
    <xf numFmtId="41" fontId="2" fillId="4" borderId="0" xfId="12" applyNumberFormat="1" applyFont="1" applyFill="1" applyAlignment="1">
      <alignment vertical="top"/>
    </xf>
    <xf numFmtId="38" fontId="2" fillId="4" borderId="0" xfId="0" applyNumberFormat="1" applyFont="1" applyFill="1" applyAlignment="1">
      <alignment horizontal="right" vertical="top"/>
    </xf>
    <xf numFmtId="38" fontId="1" fillId="4" borderId="3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horizontal="center" vertical="top"/>
    </xf>
    <xf numFmtId="41" fontId="2" fillId="4" borderId="7" xfId="0" applyNumberFormat="1" applyFont="1" applyFill="1" applyBorder="1" applyAlignment="1">
      <alignment vertical="top"/>
    </xf>
    <xf numFmtId="41" fontId="2" fillId="4" borderId="0" xfId="0" applyNumberFormat="1" applyFont="1" applyFill="1" applyAlignment="1">
      <alignment horizontal="center" vertical="top"/>
    </xf>
    <xf numFmtId="41" fontId="2" fillId="4" borderId="3" xfId="0" applyNumberFormat="1" applyFont="1" applyFill="1" applyBorder="1" applyAlignment="1">
      <alignment horizontal="center" vertical="top"/>
    </xf>
    <xf numFmtId="38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horizontal="left"/>
    </xf>
    <xf numFmtId="37" fontId="4" fillId="4" borderId="0" xfId="0" applyNumberFormat="1" applyFont="1" applyFill="1" applyAlignment="1">
      <alignment horizontal="centerContinuous" vertical="top"/>
    </xf>
    <xf numFmtId="38" fontId="2" fillId="4" borderId="0" xfId="0" applyNumberFormat="1" applyFont="1" applyFill="1" applyAlignment="1">
      <alignment horizontal="centerContinuous" vertical="top"/>
    </xf>
    <xf numFmtId="37" fontId="2" fillId="4" borderId="0" xfId="0" quotePrefix="1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horizontal="center" vertical="top"/>
    </xf>
    <xf numFmtId="37" fontId="13" fillId="4" borderId="0" xfId="0" applyNumberFormat="1" applyFont="1" applyFill="1" applyAlignment="1">
      <alignment horizontal="center" vertical="top"/>
    </xf>
    <xf numFmtId="41" fontId="2" fillId="4" borderId="7" xfId="0" applyNumberFormat="1" applyFont="1" applyFill="1" applyBorder="1" applyAlignment="1">
      <alignment horizontal="center" vertical="top"/>
    </xf>
    <xf numFmtId="41" fontId="2" fillId="4" borderId="1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vertical="top"/>
    </xf>
    <xf numFmtId="41" fontId="2" fillId="4" borderId="8" xfId="0" applyNumberFormat="1" applyFont="1" applyFill="1" applyBorder="1" applyAlignment="1">
      <alignment vertical="top"/>
    </xf>
    <xf numFmtId="164" fontId="2" fillId="4" borderId="0" xfId="1" applyNumberFormat="1" applyFont="1" applyFill="1" applyAlignment="1">
      <alignment vertical="top"/>
    </xf>
    <xf numFmtId="41" fontId="2" fillId="4" borderId="0" xfId="0" applyNumberFormat="1" applyFont="1" applyFill="1"/>
    <xf numFmtId="164" fontId="2" fillId="4" borderId="0" xfId="2" applyNumberFormat="1" applyFont="1" applyFill="1" applyAlignment="1">
      <alignment vertical="top"/>
    </xf>
    <xf numFmtId="37" fontId="2" fillId="4" borderId="0" xfId="2" applyNumberFormat="1" applyFont="1" applyFill="1" applyAlignment="1">
      <alignment vertical="top"/>
    </xf>
    <xf numFmtId="37" fontId="2" fillId="4" borderId="0" xfId="2" applyNumberFormat="1" applyFont="1" applyFill="1" applyAlignment="1">
      <alignment horizontal="right" vertical="top"/>
    </xf>
    <xf numFmtId="164" fontId="2" fillId="4" borderId="0" xfId="2" applyNumberFormat="1" applyFont="1" applyFill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164" fontId="2" fillId="4" borderId="3" xfId="2" applyNumberFormat="1" applyFont="1" applyFill="1" applyBorder="1" applyAlignment="1">
      <alignment horizontal="center" vertical="top"/>
    </xf>
    <xf numFmtId="0" fontId="1" fillId="4" borderId="0" xfId="2" applyFont="1" applyFill="1" applyAlignment="1">
      <alignment vertical="top"/>
    </xf>
    <xf numFmtId="41" fontId="2" fillId="4" borderId="0" xfId="2" applyNumberFormat="1" applyFont="1" applyFill="1" applyAlignment="1">
      <alignment vertical="top"/>
    </xf>
    <xf numFmtId="41" fontId="2" fillId="4" borderId="0" xfId="2" applyNumberFormat="1" applyFont="1" applyFill="1" applyAlignment="1">
      <alignment horizontal="right" vertical="top"/>
    </xf>
    <xf numFmtId="0" fontId="2" fillId="4" borderId="0" xfId="2" applyFont="1" applyFill="1" applyAlignment="1">
      <alignment vertical="top"/>
    </xf>
    <xf numFmtId="41" fontId="2" fillId="4" borderId="0" xfId="2" applyNumberFormat="1" applyFont="1" applyFill="1" applyAlignment="1">
      <alignment horizontal="center" vertical="top"/>
    </xf>
    <xf numFmtId="41" fontId="2" fillId="4" borderId="8" xfId="2" applyNumberFormat="1" applyFont="1" applyFill="1" applyBorder="1" applyAlignment="1">
      <alignment vertical="top"/>
    </xf>
    <xf numFmtId="164" fontId="2" fillId="4" borderId="0" xfId="2" applyNumberFormat="1" applyFont="1" applyFill="1"/>
    <xf numFmtId="37" fontId="2" fillId="4" borderId="0" xfId="2" applyNumberFormat="1" applyFont="1" applyFill="1"/>
    <xf numFmtId="37" fontId="2" fillId="4" borderId="0" xfId="2" applyNumberFormat="1" applyFont="1" applyFill="1" applyAlignment="1">
      <alignment horizontal="right"/>
    </xf>
    <xf numFmtId="164" fontId="2" fillId="4" borderId="0" xfId="2" applyNumberFormat="1" applyFont="1" applyFill="1" applyAlignment="1">
      <alignment horizontal="center" vertical="center"/>
    </xf>
    <xf numFmtId="164" fontId="2" fillId="4" borderId="0" xfId="2" applyNumberFormat="1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41" fontId="2" fillId="4" borderId="0" xfId="2" applyNumberFormat="1" applyFont="1" applyFill="1" applyAlignment="1">
      <alignment horizontal="right"/>
    </xf>
    <xf numFmtId="41" fontId="2" fillId="4" borderId="0" xfId="2" applyNumberFormat="1" applyFont="1" applyFill="1"/>
    <xf numFmtId="41" fontId="15" fillId="4" borderId="0" xfId="0" applyNumberFormat="1" applyFont="1" applyFill="1" applyAlignment="1">
      <alignment horizontal="right" vertical="top"/>
    </xf>
    <xf numFmtId="9" fontId="2" fillId="4" borderId="0" xfId="12" applyFont="1" applyFill="1" applyAlignment="1">
      <alignment vertical="top"/>
    </xf>
    <xf numFmtId="41" fontId="2" fillId="4" borderId="3" xfId="0" applyNumberFormat="1" applyFont="1" applyFill="1" applyBorder="1" applyAlignment="1">
      <alignment vertical="top"/>
    </xf>
    <xf numFmtId="167" fontId="2" fillId="4" borderId="0" xfId="12" applyNumberFormat="1" applyFont="1" applyFill="1" applyAlignment="1">
      <alignment vertical="top"/>
    </xf>
    <xf numFmtId="41" fontId="2" fillId="4" borderId="1" xfId="0" applyNumberFormat="1" applyFont="1" applyFill="1" applyBorder="1" applyAlignment="1">
      <alignment vertical="top"/>
    </xf>
    <xf numFmtId="37" fontId="2" fillId="4" borderId="0" xfId="0" applyNumberFormat="1" applyFont="1" applyFill="1" applyAlignment="1">
      <alignment horizontal="left" vertical="top"/>
    </xf>
    <xf numFmtId="49" fontId="14" fillId="4" borderId="0" xfId="0" applyNumberFormat="1" applyFont="1" applyFill="1" applyAlignment="1">
      <alignment vertical="top"/>
    </xf>
    <xf numFmtId="49" fontId="4" fillId="4" borderId="0" xfId="0" applyNumberFormat="1" applyFont="1" applyFill="1" applyAlignment="1">
      <alignment horizontal="center" vertical="top"/>
    </xf>
    <xf numFmtId="41" fontId="4" fillId="4" borderId="0" xfId="0" applyNumberFormat="1" applyFont="1" applyFill="1" applyAlignment="1">
      <alignment horizontal="center" vertical="top"/>
    </xf>
    <xf numFmtId="41" fontId="2" fillId="4" borderId="2" xfId="0" applyNumberFormat="1" applyFont="1" applyFill="1" applyBorder="1" applyAlignment="1">
      <alignment horizontal="center" vertical="top"/>
    </xf>
    <xf numFmtId="169" fontId="2" fillId="4" borderId="2" xfId="0" applyNumberFormat="1" applyFont="1" applyFill="1" applyBorder="1" applyAlignment="1">
      <alignment vertical="top"/>
    </xf>
    <xf numFmtId="170" fontId="2" fillId="4" borderId="0" xfId="0" applyNumberFormat="1" applyFont="1" applyFill="1" applyAlignment="1">
      <alignment vertical="top"/>
    </xf>
    <xf numFmtId="169" fontId="2" fillId="4" borderId="0" xfId="0" applyNumberFormat="1" applyFont="1" applyFill="1" applyAlignment="1">
      <alignment vertical="top"/>
    </xf>
    <xf numFmtId="9" fontId="2" fillId="4" borderId="0" xfId="0" applyNumberFormat="1" applyFont="1" applyFill="1" applyAlignment="1">
      <alignment vertical="top"/>
    </xf>
    <xf numFmtId="164" fontId="2" fillId="0" borderId="0" xfId="0" applyNumberFormat="1" applyFont="1" applyAlignment="1">
      <alignment horizontal="center" vertical="top"/>
    </xf>
    <xf numFmtId="49" fontId="4" fillId="4" borderId="0" xfId="2" applyNumberFormat="1" applyFont="1" applyFill="1" applyAlignment="1">
      <alignment vertical="top"/>
    </xf>
    <xf numFmtId="49" fontId="2" fillId="4" borderId="0" xfId="2" applyNumberFormat="1" applyFont="1" applyFill="1" applyAlignment="1">
      <alignment vertical="top"/>
    </xf>
    <xf numFmtId="49" fontId="2" fillId="4" borderId="0" xfId="2" applyNumberFormat="1" applyFont="1" applyFill="1" applyAlignment="1">
      <alignment horizontal="left" vertical="top"/>
    </xf>
    <xf numFmtId="41" fontId="2" fillId="4" borderId="9" xfId="2" applyNumberFormat="1" applyFont="1" applyFill="1" applyBorder="1" applyAlignment="1">
      <alignment vertical="top"/>
    </xf>
    <xf numFmtId="41" fontId="2" fillId="4" borderId="10" xfId="2" applyNumberFormat="1" applyFont="1" applyFill="1" applyBorder="1" applyAlignment="1">
      <alignment vertical="top"/>
    </xf>
    <xf numFmtId="41" fontId="2" fillId="4" borderId="3" xfId="2" applyNumberFormat="1" applyFont="1" applyFill="1" applyBorder="1" applyAlignment="1">
      <alignment vertical="top"/>
    </xf>
    <xf numFmtId="41" fontId="2" fillId="4" borderId="7" xfId="2" applyNumberFormat="1" applyFont="1" applyFill="1" applyBorder="1" applyAlignment="1">
      <alignment vertical="top"/>
    </xf>
    <xf numFmtId="41" fontId="2" fillId="4" borderId="2" xfId="2" applyNumberFormat="1" applyFont="1" applyFill="1" applyBorder="1" applyAlignment="1">
      <alignment vertical="top"/>
    </xf>
    <xf numFmtId="41" fontId="2" fillId="4" borderId="3" xfId="2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41" fontId="2" fillId="4" borderId="3" xfId="2" applyNumberFormat="1" applyFont="1" applyFill="1" applyBorder="1" applyAlignment="1">
      <alignment horizontal="center" vertical="top"/>
    </xf>
    <xf numFmtId="164" fontId="4" fillId="4" borderId="0" xfId="0" applyNumberFormat="1" applyFont="1" applyFill="1" applyAlignment="1">
      <alignment horizontal="center" vertical="top"/>
    </xf>
    <xf numFmtId="0" fontId="2" fillId="4" borderId="0" xfId="0" quotePrefix="1" applyFont="1" applyFill="1" applyAlignment="1">
      <alignment horizontal="left" vertical="top"/>
    </xf>
    <xf numFmtId="41" fontId="2" fillId="4" borderId="8" xfId="0" applyNumberFormat="1" applyFont="1" applyFill="1" applyBorder="1" applyAlignment="1">
      <alignment horizontal="right" vertical="top"/>
    </xf>
    <xf numFmtId="37" fontId="2" fillId="4" borderId="0" xfId="0" applyNumberFormat="1" applyFont="1" applyFill="1" applyAlignment="1">
      <alignment horizontal="left"/>
    </xf>
    <xf numFmtId="164" fontId="2" fillId="4" borderId="0" xfId="13" applyNumberFormat="1" applyFont="1" applyFill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2" fillId="4" borderId="3" xfId="13" applyNumberFormat="1" applyFont="1" applyFill="1" applyBorder="1" applyAlignment="1">
      <alignment horizontal="center" vertical="top"/>
    </xf>
    <xf numFmtId="37" fontId="16" fillId="4" borderId="0" xfId="0" applyNumberFormat="1" applyFont="1" applyFill="1" applyAlignment="1">
      <alignment vertical="top"/>
    </xf>
    <xf numFmtId="43" fontId="2" fillId="4" borderId="0" xfId="1" applyFont="1" applyFill="1" applyAlignment="1">
      <alignment vertical="top"/>
    </xf>
    <xf numFmtId="41" fontId="2" fillId="0" borderId="3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vertical="top"/>
    </xf>
    <xf numFmtId="0" fontId="2" fillId="0" borderId="0" xfId="2" applyFont="1" applyAlignment="1">
      <alignment vertical="top"/>
    </xf>
    <xf numFmtId="41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37" fontId="1" fillId="4" borderId="3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right" vertical="top"/>
    </xf>
    <xf numFmtId="37" fontId="1" fillId="4" borderId="0" xfId="0" applyNumberFormat="1" applyFont="1" applyFill="1" applyAlignment="1">
      <alignment horizontal="left" vertical="top"/>
    </xf>
    <xf numFmtId="37" fontId="1" fillId="4" borderId="3" xfId="2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left"/>
    </xf>
    <xf numFmtId="37" fontId="1" fillId="4" borderId="3" xfId="2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3"/>
  <sheetViews>
    <sheetView view="pageBreakPreview" topLeftCell="A80" zoomScale="80" zoomScaleNormal="100" zoomScaleSheetLayoutView="80" workbookViewId="0">
      <selection activeCell="A87" sqref="A87"/>
    </sheetView>
  </sheetViews>
  <sheetFormatPr defaultColWidth="10.85546875" defaultRowHeight="24" customHeight="1"/>
  <cols>
    <col min="1" max="1" width="46.140625" style="4" customWidth="1"/>
    <col min="2" max="2" width="8.140625" style="4" customWidth="1"/>
    <col min="3" max="3" width="0.85546875" style="4" customWidth="1"/>
    <col min="4" max="4" width="15.85546875" style="23" customWidth="1"/>
    <col min="5" max="5" width="1.42578125" style="4" customWidth="1"/>
    <col min="6" max="6" width="15.85546875" style="23" customWidth="1"/>
    <col min="7" max="7" width="1.42578125" style="4" customWidth="1"/>
    <col min="8" max="8" width="15.85546875" style="23" customWidth="1"/>
    <col min="9" max="9" width="1.42578125" style="4" customWidth="1"/>
    <col min="10" max="10" width="15.85546875" style="23" customWidth="1"/>
    <col min="11" max="11" width="1.42578125" style="4" customWidth="1"/>
    <col min="12" max="16384" width="10.85546875" style="4"/>
  </cols>
  <sheetData>
    <row r="1" spans="1:10" ht="24" customHeight="1">
      <c r="A1" s="1" t="s">
        <v>0</v>
      </c>
      <c r="B1" s="2"/>
      <c r="C1" s="2"/>
      <c r="D1" s="3"/>
      <c r="E1" s="2"/>
      <c r="F1" s="3"/>
      <c r="G1" s="2"/>
      <c r="H1" s="3"/>
      <c r="I1" s="2"/>
      <c r="J1" s="3"/>
    </row>
    <row r="2" spans="1:10" ht="24" customHeight="1">
      <c r="A2" s="1" t="s">
        <v>122</v>
      </c>
      <c r="B2" s="2"/>
      <c r="C2" s="2"/>
      <c r="D2" s="3"/>
      <c r="E2" s="2"/>
      <c r="F2" s="3"/>
      <c r="G2" s="2"/>
      <c r="H2" s="3"/>
      <c r="I2" s="2"/>
      <c r="J2" s="3"/>
    </row>
    <row r="3" spans="1:10" ht="24" customHeight="1">
      <c r="A3" s="1" t="s">
        <v>153</v>
      </c>
      <c r="B3" s="2"/>
      <c r="C3" s="2"/>
      <c r="D3" s="3"/>
      <c r="E3" s="2"/>
      <c r="F3" s="3"/>
      <c r="G3" s="2"/>
      <c r="H3" s="3"/>
      <c r="I3" s="2"/>
      <c r="J3" s="3"/>
    </row>
    <row r="4" spans="1:10" ht="24" customHeight="1">
      <c r="A4" s="114" t="s">
        <v>1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 s="5" customFormat="1" ht="24" customHeight="1">
      <c r="B5" s="6"/>
      <c r="C5" s="6"/>
      <c r="D5" s="113" t="s">
        <v>2</v>
      </c>
      <c r="E5" s="113"/>
      <c r="F5" s="113"/>
      <c r="G5" s="8"/>
      <c r="H5" s="113" t="s">
        <v>3</v>
      </c>
      <c r="I5" s="113"/>
      <c r="J5" s="113"/>
    </row>
    <row r="6" spans="1:10" ht="24" customHeight="1">
      <c r="A6" s="2"/>
      <c r="B6" s="9" t="s">
        <v>4</v>
      </c>
      <c r="C6" s="9"/>
      <c r="D6" s="10" t="s">
        <v>154</v>
      </c>
      <c r="E6" s="11"/>
      <c r="F6" s="10" t="s">
        <v>138</v>
      </c>
      <c r="G6" s="12"/>
      <c r="H6" s="10" t="s">
        <v>154</v>
      </c>
      <c r="I6" s="11"/>
      <c r="J6" s="10" t="s">
        <v>138</v>
      </c>
    </row>
    <row r="7" spans="1:10" ht="24" customHeight="1">
      <c r="A7" s="2"/>
      <c r="B7" s="9"/>
      <c r="C7" s="9"/>
      <c r="D7" s="13" t="s">
        <v>5</v>
      </c>
      <c r="E7" s="11"/>
      <c r="F7" s="14" t="s">
        <v>6</v>
      </c>
      <c r="G7" s="12"/>
      <c r="H7" s="13" t="s">
        <v>5</v>
      </c>
      <c r="I7" s="11"/>
      <c r="J7" s="14" t="s">
        <v>6</v>
      </c>
    </row>
    <row r="8" spans="1:10" ht="24" customHeight="1">
      <c r="A8" s="2"/>
      <c r="B8" s="9"/>
      <c r="C8" s="9"/>
      <c r="D8" s="13" t="s">
        <v>7</v>
      </c>
      <c r="E8" s="11"/>
      <c r="F8" s="14"/>
      <c r="G8" s="12"/>
      <c r="H8" s="13" t="s">
        <v>7</v>
      </c>
      <c r="I8" s="11"/>
      <c r="J8" s="14"/>
    </row>
    <row r="9" spans="1:10" s="17" customFormat="1" ht="24" customHeight="1">
      <c r="A9" s="15" t="s">
        <v>8</v>
      </c>
      <c r="B9" s="16"/>
    </row>
    <row r="10" spans="1:10" s="17" customFormat="1" ht="24" customHeight="1">
      <c r="A10" s="15" t="s">
        <v>9</v>
      </c>
      <c r="B10" s="18"/>
      <c r="D10" s="19"/>
    </row>
    <row r="11" spans="1:10" s="17" customFormat="1" ht="24" customHeight="1">
      <c r="A11" s="16" t="s">
        <v>10</v>
      </c>
      <c r="B11" s="18"/>
      <c r="D11" s="19">
        <v>363066</v>
      </c>
      <c r="E11" s="19"/>
      <c r="F11" s="19">
        <v>687925</v>
      </c>
      <c r="G11" s="19"/>
      <c r="H11" s="19">
        <v>112644</v>
      </c>
      <c r="I11" s="19"/>
      <c r="J11" s="19">
        <v>364988</v>
      </c>
    </row>
    <row r="12" spans="1:10" s="17" customFormat="1" ht="24" customHeight="1">
      <c r="A12" s="16" t="s">
        <v>145</v>
      </c>
      <c r="B12" s="18">
        <v>3</v>
      </c>
      <c r="C12" s="99"/>
      <c r="D12" s="19">
        <v>645519</v>
      </c>
      <c r="E12" s="19"/>
      <c r="F12" s="19">
        <v>351359</v>
      </c>
      <c r="G12" s="19"/>
      <c r="H12" s="19">
        <v>366780</v>
      </c>
      <c r="I12" s="19"/>
      <c r="J12" s="19">
        <v>165253</v>
      </c>
    </row>
    <row r="13" spans="1:10" s="17" customFormat="1" ht="24" customHeight="1">
      <c r="A13" s="16" t="s">
        <v>11</v>
      </c>
      <c r="B13" s="18"/>
      <c r="C13" s="99"/>
      <c r="D13" s="19"/>
      <c r="E13" s="19"/>
      <c r="F13" s="19"/>
      <c r="G13" s="19"/>
      <c r="H13" s="19"/>
      <c r="I13" s="19"/>
      <c r="J13" s="19"/>
    </row>
    <row r="14" spans="1:10" s="17" customFormat="1" ht="24" customHeight="1">
      <c r="A14" s="16" t="s">
        <v>12</v>
      </c>
      <c r="B14" s="18">
        <v>4</v>
      </c>
      <c r="C14" s="99"/>
      <c r="D14" s="19">
        <v>4046642</v>
      </c>
      <c r="E14" s="19"/>
      <c r="F14" s="19">
        <v>4211624</v>
      </c>
      <c r="G14" s="19"/>
      <c r="H14" s="19">
        <v>2970507</v>
      </c>
      <c r="I14" s="19"/>
      <c r="J14" s="19">
        <v>2959285</v>
      </c>
    </row>
    <row r="15" spans="1:10" s="17" customFormat="1" ht="24" customHeight="1">
      <c r="A15" s="16" t="s">
        <v>13</v>
      </c>
      <c r="B15" s="18"/>
      <c r="C15" s="99"/>
      <c r="D15" s="19">
        <v>530727</v>
      </c>
      <c r="E15" s="19"/>
      <c r="F15" s="19">
        <v>411840</v>
      </c>
      <c r="G15" s="19"/>
      <c r="H15" s="19">
        <v>167035</v>
      </c>
      <c r="I15" s="19"/>
      <c r="J15" s="19">
        <v>134489</v>
      </c>
    </row>
    <row r="16" spans="1:10" s="17" customFormat="1" ht="24" customHeight="1">
      <c r="A16" s="16" t="s">
        <v>14</v>
      </c>
      <c r="B16" s="18">
        <v>2</v>
      </c>
      <c r="C16" s="99"/>
      <c r="D16" s="19">
        <v>0</v>
      </c>
      <c r="E16" s="19"/>
      <c r="F16" s="19">
        <v>0</v>
      </c>
      <c r="G16" s="19"/>
      <c r="H16" s="19">
        <v>70000</v>
      </c>
      <c r="I16" s="19"/>
      <c r="J16" s="19">
        <v>150000</v>
      </c>
    </row>
    <row r="17" spans="1:10" s="17" customFormat="1" ht="24" customHeight="1">
      <c r="A17" s="100" t="s">
        <v>15</v>
      </c>
      <c r="B17" s="18"/>
      <c r="D17" s="19">
        <v>175049</v>
      </c>
      <c r="E17" s="19"/>
      <c r="F17" s="19">
        <v>213232</v>
      </c>
      <c r="G17" s="19"/>
      <c r="H17" s="19">
        <v>77017</v>
      </c>
      <c r="I17" s="19"/>
      <c r="J17" s="19">
        <v>106993</v>
      </c>
    </row>
    <row r="18" spans="1:10" s="17" customFormat="1" ht="24" customHeight="1">
      <c r="A18" s="100" t="s">
        <v>16</v>
      </c>
      <c r="B18" s="18"/>
      <c r="D18" s="19">
        <v>679331</v>
      </c>
      <c r="E18" s="19"/>
      <c r="F18" s="19">
        <v>321540</v>
      </c>
      <c r="G18" s="19"/>
      <c r="H18" s="19">
        <v>405404</v>
      </c>
      <c r="I18" s="19"/>
      <c r="J18" s="19">
        <v>144437</v>
      </c>
    </row>
    <row r="19" spans="1:10" s="17" customFormat="1" ht="24" customHeight="1">
      <c r="A19" s="16" t="s">
        <v>17</v>
      </c>
      <c r="B19" s="18"/>
      <c r="D19" s="19">
        <f>313135+18757</f>
        <v>331892</v>
      </c>
      <c r="E19" s="19"/>
      <c r="F19" s="19">
        <v>368411</v>
      </c>
      <c r="G19" s="19"/>
      <c r="H19" s="112">
        <v>142648</v>
      </c>
      <c r="I19" s="19"/>
      <c r="J19" s="19">
        <v>129265</v>
      </c>
    </row>
    <row r="20" spans="1:10" s="17" customFormat="1" ht="24" customHeight="1">
      <c r="A20" s="15" t="s">
        <v>18</v>
      </c>
      <c r="B20" s="18"/>
      <c r="D20" s="20">
        <f>SUM(D11:D19)</f>
        <v>6772226</v>
      </c>
      <c r="E20" s="19"/>
      <c r="F20" s="20">
        <f>SUM(F11:F19)</f>
        <v>6565931</v>
      </c>
      <c r="G20" s="19"/>
      <c r="H20" s="20">
        <f>SUM(H11:H19)</f>
        <v>4312035</v>
      </c>
      <c r="I20" s="19"/>
      <c r="J20" s="20">
        <f>SUM(J11:J19)</f>
        <v>4154710</v>
      </c>
    </row>
    <row r="21" spans="1:10" s="17" customFormat="1" ht="24" customHeight="1">
      <c r="A21" s="15" t="s">
        <v>19</v>
      </c>
      <c r="B21" s="18"/>
      <c r="D21" s="19"/>
      <c r="E21" s="19"/>
      <c r="F21" s="19"/>
      <c r="G21" s="19"/>
      <c r="H21" s="19"/>
      <c r="I21" s="19"/>
      <c r="J21" s="19"/>
    </row>
    <row r="22" spans="1:10" s="17" customFormat="1" ht="24" customHeight="1">
      <c r="A22" s="16" t="s">
        <v>20</v>
      </c>
      <c r="B22" s="18"/>
      <c r="D22" s="19">
        <v>520847</v>
      </c>
      <c r="E22" s="19"/>
      <c r="F22" s="19">
        <v>506970</v>
      </c>
      <c r="G22" s="19"/>
      <c r="H22" s="19">
        <v>310523</v>
      </c>
      <c r="I22" s="19"/>
      <c r="J22" s="19">
        <v>290819</v>
      </c>
    </row>
    <row r="23" spans="1:10" s="17" customFormat="1" ht="24" customHeight="1">
      <c r="A23" s="16" t="s">
        <v>21</v>
      </c>
      <c r="B23" s="18"/>
      <c r="D23" s="19">
        <v>0</v>
      </c>
      <c r="E23" s="19"/>
      <c r="F23" s="19">
        <v>0</v>
      </c>
      <c r="G23" s="19"/>
      <c r="H23" s="19">
        <v>700980</v>
      </c>
      <c r="I23" s="19"/>
      <c r="J23" s="19">
        <v>700980</v>
      </c>
    </row>
    <row r="24" spans="1:10" s="17" customFormat="1" ht="24" customHeight="1">
      <c r="A24" s="16" t="s">
        <v>22</v>
      </c>
      <c r="B24" s="18"/>
      <c r="D24" s="19">
        <f>106346-389</f>
        <v>105957</v>
      </c>
      <c r="E24" s="19"/>
      <c r="F24" s="19">
        <v>113043</v>
      </c>
      <c r="G24" s="19"/>
      <c r="H24" s="19">
        <v>0</v>
      </c>
      <c r="I24" s="19"/>
      <c r="J24" s="19">
        <v>0</v>
      </c>
    </row>
    <row r="25" spans="1:10" s="17" customFormat="1" ht="24" customHeight="1">
      <c r="A25" s="100" t="s">
        <v>23</v>
      </c>
      <c r="B25" s="18">
        <v>5</v>
      </c>
      <c r="D25" s="19">
        <f>610801+388</f>
        <v>611189</v>
      </c>
      <c r="E25" s="19"/>
      <c r="F25" s="19">
        <v>680711</v>
      </c>
      <c r="G25" s="19"/>
      <c r="H25" s="19">
        <v>237808</v>
      </c>
      <c r="I25" s="19"/>
      <c r="J25" s="19">
        <v>249161</v>
      </c>
    </row>
    <row r="26" spans="1:10" s="17" customFormat="1" ht="24" customHeight="1">
      <c r="A26" s="100" t="s">
        <v>24</v>
      </c>
      <c r="B26" s="18"/>
      <c r="D26" s="19">
        <v>114542</v>
      </c>
      <c r="E26" s="19"/>
      <c r="F26" s="19">
        <v>122518</v>
      </c>
      <c r="G26" s="19"/>
      <c r="H26" s="19">
        <v>60180</v>
      </c>
      <c r="I26" s="19"/>
      <c r="J26" s="19">
        <v>81701</v>
      </c>
    </row>
    <row r="27" spans="1:10" s="17" customFormat="1" ht="24" customHeight="1">
      <c r="A27" s="21" t="s">
        <v>25</v>
      </c>
      <c r="B27" s="18"/>
      <c r="D27" s="19">
        <v>10442</v>
      </c>
      <c r="E27" s="19"/>
      <c r="F27" s="19">
        <v>11948</v>
      </c>
      <c r="G27" s="19"/>
      <c r="H27" s="19">
        <v>4831</v>
      </c>
      <c r="I27" s="19"/>
      <c r="J27" s="19">
        <v>5959</v>
      </c>
    </row>
    <row r="28" spans="1:10" s="17" customFormat="1" ht="24" customHeight="1">
      <c r="A28" s="21" t="s">
        <v>26</v>
      </c>
      <c r="B28" s="18"/>
      <c r="D28" s="19">
        <v>91424</v>
      </c>
      <c r="E28" s="19"/>
      <c r="F28" s="19">
        <v>60072</v>
      </c>
      <c r="G28" s="19"/>
      <c r="H28" s="19">
        <v>42141</v>
      </c>
      <c r="I28" s="19"/>
      <c r="J28" s="19">
        <v>10426</v>
      </c>
    </row>
    <row r="29" spans="1:10" s="17" customFormat="1" ht="24" customHeight="1">
      <c r="A29" s="16" t="s">
        <v>27</v>
      </c>
      <c r="B29" s="18"/>
      <c r="D29" s="22">
        <v>182349</v>
      </c>
      <c r="E29" s="19"/>
      <c r="F29" s="22">
        <v>166688</v>
      </c>
      <c r="G29" s="19"/>
      <c r="H29" s="22">
        <v>33441</v>
      </c>
      <c r="I29" s="19"/>
      <c r="J29" s="22">
        <v>33559</v>
      </c>
    </row>
    <row r="30" spans="1:10" s="17" customFormat="1" ht="24" customHeight="1">
      <c r="A30" s="15" t="s">
        <v>28</v>
      </c>
      <c r="B30" s="18"/>
      <c r="D30" s="19">
        <f>SUM(D22:D29)</f>
        <v>1636750</v>
      </c>
      <c r="E30" s="19"/>
      <c r="F30" s="19">
        <f>SUM(F22:F29)</f>
        <v>1661950</v>
      </c>
      <c r="G30" s="19"/>
      <c r="H30" s="19">
        <f>SUM(H22:H29)</f>
        <v>1389904</v>
      </c>
      <c r="I30" s="19"/>
      <c r="J30" s="19">
        <f>SUM(J22:J29)</f>
        <v>1372605</v>
      </c>
    </row>
    <row r="31" spans="1:10" s="17" customFormat="1" ht="24" customHeight="1" thickBot="1">
      <c r="A31" s="15" t="s">
        <v>29</v>
      </c>
      <c r="B31" s="16"/>
      <c r="D31" s="101">
        <f>D20+D30</f>
        <v>8408976</v>
      </c>
      <c r="E31" s="19"/>
      <c r="F31" s="101">
        <f>F20+F30</f>
        <v>8227881</v>
      </c>
      <c r="G31" s="19"/>
      <c r="H31" s="101">
        <f>H20+H30</f>
        <v>5701939</v>
      </c>
      <c r="I31" s="19"/>
      <c r="J31" s="101">
        <f>J20+J30</f>
        <v>5527315</v>
      </c>
    </row>
    <row r="32" spans="1:10" s="17" customFormat="1" ht="24" customHeight="1" thickTop="1">
      <c r="A32" s="15"/>
      <c r="B32" s="16"/>
      <c r="D32" s="19"/>
      <c r="E32" s="19"/>
    </row>
    <row r="33" spans="1:13" ht="24" customHeight="1">
      <c r="A33" s="4" t="s">
        <v>30</v>
      </c>
      <c r="C33" s="23"/>
      <c r="D33" s="4"/>
      <c r="E33" s="23"/>
      <c r="F33" s="4"/>
      <c r="G33" s="23"/>
      <c r="H33" s="4"/>
      <c r="I33" s="23"/>
      <c r="J33" s="4"/>
      <c r="L33" s="17"/>
      <c r="M33" s="17"/>
    </row>
    <row r="34" spans="1:13" ht="24" customHeight="1">
      <c r="A34" s="1" t="s">
        <v>0</v>
      </c>
      <c r="B34" s="2"/>
      <c r="C34" s="2"/>
      <c r="D34" s="3"/>
      <c r="E34" s="2"/>
      <c r="F34" s="3"/>
      <c r="G34" s="2"/>
      <c r="H34" s="3"/>
      <c r="I34" s="2"/>
      <c r="J34" s="3"/>
      <c r="L34" s="17"/>
      <c r="M34" s="17"/>
    </row>
    <row r="35" spans="1:13" ht="24" customHeight="1">
      <c r="A35" s="1" t="s">
        <v>126</v>
      </c>
      <c r="B35" s="2"/>
      <c r="C35" s="2"/>
      <c r="D35" s="3"/>
      <c r="E35" s="2"/>
      <c r="F35" s="3"/>
      <c r="G35" s="2"/>
      <c r="H35" s="3"/>
      <c r="I35" s="2"/>
      <c r="J35" s="3"/>
      <c r="L35" s="17"/>
      <c r="M35" s="17"/>
    </row>
    <row r="36" spans="1:13" ht="24" customHeight="1">
      <c r="A36" s="1" t="s">
        <v>153</v>
      </c>
      <c r="B36" s="2"/>
      <c r="C36" s="2"/>
      <c r="D36" s="3"/>
      <c r="E36" s="2"/>
      <c r="F36" s="3"/>
      <c r="G36" s="2"/>
      <c r="H36" s="3"/>
      <c r="I36" s="2"/>
      <c r="J36" s="3"/>
      <c r="L36" s="17"/>
      <c r="M36" s="17"/>
    </row>
    <row r="37" spans="1:13" ht="24" customHeight="1">
      <c r="A37" s="114" t="s">
        <v>1</v>
      </c>
      <c r="B37" s="114"/>
      <c r="C37" s="114"/>
      <c r="D37" s="114"/>
      <c r="E37" s="114"/>
      <c r="F37" s="114"/>
      <c r="G37" s="114"/>
      <c r="H37" s="114"/>
      <c r="I37" s="114"/>
      <c r="J37" s="114"/>
      <c r="L37" s="17"/>
      <c r="M37" s="17"/>
    </row>
    <row r="38" spans="1:13" s="5" customFormat="1" ht="24" customHeight="1">
      <c r="B38" s="6"/>
      <c r="C38" s="6"/>
      <c r="D38" s="113" t="s">
        <v>2</v>
      </c>
      <c r="E38" s="113"/>
      <c r="F38" s="113"/>
      <c r="G38" s="8"/>
      <c r="H38" s="113" t="s">
        <v>3</v>
      </c>
      <c r="I38" s="113"/>
      <c r="J38" s="113"/>
      <c r="L38" s="17"/>
      <c r="M38" s="17"/>
    </row>
    <row r="39" spans="1:13" ht="24" customHeight="1">
      <c r="A39" s="2"/>
      <c r="B39" s="9" t="s">
        <v>4</v>
      </c>
      <c r="C39" s="9"/>
      <c r="D39" s="10" t="s">
        <v>154</v>
      </c>
      <c r="E39" s="11"/>
      <c r="F39" s="10" t="s">
        <v>138</v>
      </c>
      <c r="G39" s="12"/>
      <c r="H39" s="10" t="s">
        <v>154</v>
      </c>
      <c r="I39" s="11"/>
      <c r="J39" s="10" t="s">
        <v>138</v>
      </c>
      <c r="L39" s="17"/>
      <c r="M39" s="17"/>
    </row>
    <row r="40" spans="1:13" ht="24" customHeight="1">
      <c r="A40" s="2"/>
      <c r="B40" s="9"/>
      <c r="C40" s="9"/>
      <c r="D40" s="13" t="s">
        <v>5</v>
      </c>
      <c r="E40" s="11"/>
      <c r="F40" s="14" t="s">
        <v>6</v>
      </c>
      <c r="G40" s="12"/>
      <c r="H40" s="13" t="s">
        <v>5</v>
      </c>
      <c r="I40" s="11"/>
      <c r="J40" s="14" t="s">
        <v>6</v>
      </c>
      <c r="L40" s="17"/>
      <c r="M40" s="17"/>
    </row>
    <row r="41" spans="1:13" ht="24" customHeight="1">
      <c r="A41" s="2"/>
      <c r="B41" s="9"/>
      <c r="C41" s="9"/>
      <c r="D41" s="13" t="s">
        <v>7</v>
      </c>
      <c r="E41" s="11"/>
      <c r="F41" s="14"/>
      <c r="G41" s="12"/>
      <c r="H41" s="13" t="s">
        <v>7</v>
      </c>
      <c r="I41" s="11"/>
      <c r="J41" s="14"/>
      <c r="L41" s="17"/>
      <c r="M41" s="17"/>
    </row>
    <row r="42" spans="1:13" s="17" customFormat="1" ht="24" customHeight="1">
      <c r="A42" s="15" t="s">
        <v>31</v>
      </c>
      <c r="B42" s="16"/>
    </row>
    <row r="43" spans="1:13" s="17" customFormat="1" ht="24" customHeight="1">
      <c r="A43" s="15" t="s">
        <v>32</v>
      </c>
      <c r="B43" s="16"/>
    </row>
    <row r="44" spans="1:13" s="17" customFormat="1" ht="24" customHeight="1">
      <c r="A44" s="100" t="s">
        <v>33</v>
      </c>
      <c r="B44" s="18">
        <v>6</v>
      </c>
      <c r="D44" s="17">
        <v>2066137</v>
      </c>
      <c r="E44" s="24"/>
      <c r="F44" s="24">
        <v>2099031</v>
      </c>
      <c r="G44" s="24"/>
      <c r="H44" s="24">
        <v>1556635</v>
      </c>
      <c r="I44" s="24"/>
      <c r="J44" s="24">
        <v>1446065</v>
      </c>
    </row>
    <row r="45" spans="1:13" s="17" customFormat="1" ht="24" customHeight="1">
      <c r="A45" s="100" t="s">
        <v>146</v>
      </c>
      <c r="B45" s="18"/>
      <c r="D45" s="17">
        <v>1751528</v>
      </c>
      <c r="E45" s="24"/>
      <c r="F45" s="24">
        <v>1384465</v>
      </c>
      <c r="G45" s="24"/>
      <c r="H45" s="24">
        <v>1214534</v>
      </c>
      <c r="I45" s="24"/>
      <c r="J45" s="24">
        <v>983756</v>
      </c>
    </row>
    <row r="46" spans="1:13" s="17" customFormat="1" ht="24" customHeight="1">
      <c r="A46" s="25" t="s">
        <v>34</v>
      </c>
      <c r="B46" s="18">
        <v>2</v>
      </c>
      <c r="D46" s="19">
        <v>0</v>
      </c>
      <c r="E46" s="24"/>
      <c r="F46" s="19">
        <v>0</v>
      </c>
      <c r="G46" s="24"/>
      <c r="H46" s="19">
        <v>10000</v>
      </c>
      <c r="I46" s="24"/>
      <c r="J46" s="19">
        <v>10000</v>
      </c>
    </row>
    <row r="47" spans="1:13" s="17" customFormat="1" ht="24" customHeight="1">
      <c r="A47" s="25" t="s">
        <v>139</v>
      </c>
      <c r="B47" s="18"/>
      <c r="E47" s="24"/>
      <c r="F47" s="19"/>
      <c r="G47" s="24"/>
      <c r="H47" s="19"/>
      <c r="I47" s="24"/>
      <c r="J47" s="19"/>
    </row>
    <row r="48" spans="1:13" s="17" customFormat="1" ht="24" customHeight="1">
      <c r="A48" s="25" t="s">
        <v>36</v>
      </c>
      <c r="B48" s="18"/>
      <c r="D48" s="17">
        <v>9800</v>
      </c>
      <c r="E48" s="24"/>
      <c r="F48" s="19">
        <v>10200</v>
      </c>
      <c r="G48" s="24"/>
      <c r="H48" s="19">
        <v>0</v>
      </c>
      <c r="I48" s="24"/>
      <c r="J48" s="19">
        <v>0</v>
      </c>
    </row>
    <row r="49" spans="1:10" s="17" customFormat="1" ht="24" customHeight="1">
      <c r="A49" s="102" t="s">
        <v>35</v>
      </c>
      <c r="B49" s="18"/>
      <c r="E49" s="24"/>
      <c r="F49" s="24"/>
      <c r="G49" s="24"/>
      <c r="H49" s="24"/>
      <c r="I49" s="24"/>
      <c r="J49" s="24"/>
    </row>
    <row r="50" spans="1:10" s="17" customFormat="1" ht="24" customHeight="1">
      <c r="A50" s="102" t="s">
        <v>36</v>
      </c>
      <c r="B50" s="18"/>
      <c r="D50" s="17">
        <v>66381</v>
      </c>
      <c r="E50" s="24"/>
      <c r="F50" s="103">
        <v>53199</v>
      </c>
      <c r="G50" s="24"/>
      <c r="H50" s="103">
        <v>30944</v>
      </c>
      <c r="I50" s="24"/>
      <c r="J50" s="103">
        <v>32074</v>
      </c>
    </row>
    <row r="51" spans="1:10" s="17" customFormat="1" ht="24" customHeight="1">
      <c r="A51" s="25" t="s">
        <v>37</v>
      </c>
      <c r="B51" s="18"/>
      <c r="D51" s="17">
        <v>371692</v>
      </c>
      <c r="E51" s="24"/>
      <c r="F51" s="103">
        <v>307200</v>
      </c>
      <c r="G51" s="24"/>
      <c r="H51" s="103">
        <v>166746</v>
      </c>
      <c r="I51" s="24"/>
      <c r="J51" s="103">
        <v>125176</v>
      </c>
    </row>
    <row r="52" spans="1:10" s="17" customFormat="1" ht="24" customHeight="1">
      <c r="A52" s="25" t="s">
        <v>38</v>
      </c>
      <c r="B52" s="18"/>
    </row>
    <row r="53" spans="1:10" s="17" customFormat="1" ht="24" customHeight="1">
      <c r="A53" s="25" t="s">
        <v>39</v>
      </c>
      <c r="B53" s="18"/>
      <c r="D53" s="17">
        <v>67245</v>
      </c>
      <c r="F53" s="19">
        <v>83150</v>
      </c>
      <c r="H53" s="19">
        <v>65045</v>
      </c>
      <c r="J53" s="19">
        <v>80737</v>
      </c>
    </row>
    <row r="54" spans="1:10" s="17" customFormat="1" ht="24" customHeight="1">
      <c r="A54" s="25" t="s">
        <v>40</v>
      </c>
      <c r="B54" s="18"/>
      <c r="D54" s="17">
        <v>1966583</v>
      </c>
      <c r="E54" s="24"/>
      <c r="F54" s="19">
        <v>2068768</v>
      </c>
      <c r="G54" s="24"/>
      <c r="H54" s="19">
        <v>1066537</v>
      </c>
      <c r="I54" s="24"/>
      <c r="J54" s="19">
        <v>1148549</v>
      </c>
    </row>
    <row r="55" spans="1:10" s="17" customFormat="1" ht="24" customHeight="1">
      <c r="A55" s="102" t="s">
        <v>147</v>
      </c>
      <c r="B55" s="18"/>
      <c r="D55" s="17">
        <v>2654</v>
      </c>
      <c r="E55" s="24"/>
      <c r="F55" s="103">
        <v>8036</v>
      </c>
      <c r="G55" s="24"/>
      <c r="H55" s="19">
        <v>1259</v>
      </c>
      <c r="I55" s="24"/>
      <c r="J55" s="19">
        <v>0</v>
      </c>
    </row>
    <row r="56" spans="1:10" s="17" customFormat="1" ht="24" customHeight="1">
      <c r="A56" s="16" t="s">
        <v>41</v>
      </c>
      <c r="B56" s="18"/>
      <c r="D56" s="103">
        <f>14711+18757</f>
        <v>33468</v>
      </c>
      <c r="E56" s="24"/>
      <c r="F56" s="103">
        <v>24276</v>
      </c>
      <c r="G56" s="24">
        <v>7259</v>
      </c>
      <c r="H56" s="103">
        <v>3802</v>
      </c>
      <c r="I56" s="24">
        <v>7259</v>
      </c>
      <c r="J56" s="103">
        <v>1823</v>
      </c>
    </row>
    <row r="57" spans="1:10" s="17" customFormat="1" ht="24" customHeight="1">
      <c r="A57" s="15" t="s">
        <v>42</v>
      </c>
      <c r="B57" s="18"/>
      <c r="D57" s="104">
        <f>SUM(D44:D56)</f>
        <v>6335488</v>
      </c>
      <c r="E57" s="24"/>
      <c r="F57" s="104">
        <f>SUM(F44:F56)</f>
        <v>6038325</v>
      </c>
      <c r="G57" s="24"/>
      <c r="H57" s="104">
        <f>SUM(H44:H56)</f>
        <v>4115502</v>
      </c>
      <c r="I57" s="24"/>
      <c r="J57" s="104">
        <f>SUM(J44:J56)</f>
        <v>3828180</v>
      </c>
    </row>
    <row r="58" spans="1:10" s="17" customFormat="1" ht="24" customHeight="1">
      <c r="A58" s="15" t="s">
        <v>43</v>
      </c>
      <c r="B58" s="18"/>
      <c r="D58" s="24"/>
      <c r="E58" s="24"/>
      <c r="F58" s="24"/>
      <c r="G58" s="24"/>
      <c r="H58" s="24"/>
      <c r="I58" s="24"/>
      <c r="J58" s="24"/>
    </row>
    <row r="59" spans="1:10" s="17" customFormat="1" ht="24" customHeight="1">
      <c r="A59" s="4" t="s">
        <v>140</v>
      </c>
      <c r="B59" s="18"/>
      <c r="D59" s="24"/>
      <c r="E59" s="24"/>
      <c r="F59" s="24"/>
      <c r="G59" s="24"/>
      <c r="H59" s="24"/>
      <c r="I59" s="24"/>
      <c r="J59" s="24"/>
    </row>
    <row r="60" spans="1:10" s="17" customFormat="1" ht="24" customHeight="1">
      <c r="A60" s="4" t="s">
        <v>141</v>
      </c>
      <c r="B60" s="18"/>
      <c r="D60" s="19">
        <v>0</v>
      </c>
      <c r="E60" s="24"/>
      <c r="F60" s="24">
        <v>7250</v>
      </c>
      <c r="G60" s="24"/>
      <c r="H60" s="19">
        <v>0</v>
      </c>
      <c r="I60" s="24"/>
      <c r="J60" s="19">
        <v>0</v>
      </c>
    </row>
    <row r="61" spans="1:10" s="17" customFormat="1" ht="24" customHeight="1">
      <c r="A61" s="4" t="s">
        <v>44</v>
      </c>
      <c r="D61" s="24"/>
      <c r="E61" s="24"/>
      <c r="F61" s="24"/>
      <c r="G61" s="24"/>
      <c r="H61" s="24"/>
      <c r="I61" s="24"/>
      <c r="J61" s="24"/>
    </row>
    <row r="62" spans="1:10" s="17" customFormat="1" ht="24" customHeight="1">
      <c r="A62" s="4" t="s">
        <v>36</v>
      </c>
      <c r="B62" s="18"/>
      <c r="D62" s="24">
        <v>87915</v>
      </c>
      <c r="E62" s="24"/>
      <c r="F62" s="103">
        <v>97318</v>
      </c>
      <c r="G62" s="24"/>
      <c r="H62" s="19">
        <v>22472</v>
      </c>
      <c r="I62" s="24"/>
      <c r="J62" s="103">
        <v>32748</v>
      </c>
    </row>
    <row r="63" spans="1:10" s="17" customFormat="1" ht="24" customHeight="1">
      <c r="A63" s="4" t="s">
        <v>45</v>
      </c>
      <c r="B63" s="18"/>
      <c r="D63" s="24">
        <v>8387</v>
      </c>
      <c r="E63" s="24"/>
      <c r="F63" s="103">
        <v>15033</v>
      </c>
      <c r="G63" s="24"/>
      <c r="H63" s="103">
        <v>756</v>
      </c>
      <c r="I63" s="24"/>
      <c r="J63" s="103">
        <v>6430</v>
      </c>
    </row>
    <row r="64" spans="1:10" s="17" customFormat="1" ht="24" customHeight="1">
      <c r="A64" s="16" t="s">
        <v>148</v>
      </c>
      <c r="B64" s="18"/>
      <c r="D64" s="24">
        <v>88225</v>
      </c>
      <c r="E64" s="24"/>
      <c r="F64" s="103">
        <v>83916</v>
      </c>
      <c r="G64" s="24"/>
      <c r="H64" s="103">
        <v>47627</v>
      </c>
      <c r="I64" s="24"/>
      <c r="J64" s="103">
        <v>42431</v>
      </c>
    </row>
    <row r="65" spans="1:15" s="17" customFormat="1" ht="24" customHeight="1">
      <c r="A65" s="16" t="s">
        <v>46</v>
      </c>
      <c r="B65" s="18"/>
      <c r="D65" s="105">
        <v>89774</v>
      </c>
      <c r="E65" s="24"/>
      <c r="F65" s="105">
        <v>79890</v>
      </c>
      <c r="G65" s="24"/>
      <c r="H65" s="105">
        <v>86653</v>
      </c>
      <c r="I65" s="24"/>
      <c r="J65" s="105">
        <v>79443</v>
      </c>
    </row>
    <row r="66" spans="1:15" s="17" customFormat="1" ht="24" customHeight="1">
      <c r="A66" s="15" t="s">
        <v>47</v>
      </c>
      <c r="B66" s="18"/>
      <c r="D66" s="24">
        <f>SUM(D60:D65)</f>
        <v>274301</v>
      </c>
      <c r="E66" s="24"/>
      <c r="F66" s="24">
        <f>SUM(F60:F65)</f>
        <v>283407</v>
      </c>
      <c r="G66" s="24"/>
      <c r="H66" s="24">
        <f>SUM(H60:H65)</f>
        <v>157508</v>
      </c>
      <c r="I66" s="24"/>
      <c r="J66" s="24">
        <f>SUM(J60:J65)</f>
        <v>161052</v>
      </c>
    </row>
    <row r="67" spans="1:15" s="17" customFormat="1" ht="24" customHeight="1">
      <c r="A67" s="15" t="s">
        <v>48</v>
      </c>
      <c r="B67" s="16"/>
      <c r="D67" s="104">
        <f>D57+D66</f>
        <v>6609789</v>
      </c>
      <c r="E67" s="24"/>
      <c r="F67" s="104">
        <f>F57+F66</f>
        <v>6321732</v>
      </c>
      <c r="G67" s="24"/>
      <c r="H67" s="104">
        <f>H57+H66</f>
        <v>4273010</v>
      </c>
      <c r="I67" s="24"/>
      <c r="J67" s="104">
        <f>J57+J66</f>
        <v>3989232</v>
      </c>
      <c r="O67" s="26"/>
    </row>
    <row r="68" spans="1:15" s="17" customFormat="1" ht="24" customHeight="1">
      <c r="A68" s="15"/>
      <c r="B68" s="16"/>
      <c r="D68" s="19"/>
      <c r="E68" s="19"/>
      <c r="F68" s="19"/>
      <c r="G68" s="19"/>
      <c r="H68" s="19"/>
      <c r="I68" s="19"/>
      <c r="J68" s="19"/>
    </row>
    <row r="69" spans="1:15" ht="24" customHeight="1">
      <c r="A69" s="4" t="s">
        <v>30</v>
      </c>
      <c r="C69" s="23"/>
      <c r="D69" s="4"/>
      <c r="E69" s="23"/>
      <c r="F69" s="4"/>
      <c r="G69" s="23"/>
      <c r="H69" s="4"/>
      <c r="I69" s="23"/>
      <c r="J69" s="4"/>
      <c r="L69" s="17"/>
      <c r="M69" s="17"/>
      <c r="N69" s="17"/>
    </row>
    <row r="70" spans="1:15" ht="24" customHeight="1">
      <c r="A70" s="1" t="s">
        <v>0</v>
      </c>
      <c r="L70" s="17"/>
      <c r="M70" s="17"/>
      <c r="N70" s="17"/>
    </row>
    <row r="71" spans="1:15" ht="24" customHeight="1">
      <c r="A71" s="1" t="s">
        <v>126</v>
      </c>
      <c r="L71" s="17"/>
      <c r="M71" s="17"/>
      <c r="N71" s="17"/>
    </row>
    <row r="72" spans="1:15" ht="24" customHeight="1">
      <c r="A72" s="1" t="s">
        <v>153</v>
      </c>
      <c r="L72" s="17"/>
      <c r="M72" s="17"/>
      <c r="N72" s="17"/>
    </row>
    <row r="73" spans="1:15" ht="24" customHeight="1">
      <c r="A73" s="114" t="s">
        <v>1</v>
      </c>
      <c r="B73" s="114"/>
      <c r="C73" s="114"/>
      <c r="D73" s="114"/>
      <c r="E73" s="114"/>
      <c r="F73" s="114"/>
      <c r="G73" s="114"/>
      <c r="H73" s="114"/>
      <c r="I73" s="114"/>
      <c r="J73" s="114"/>
      <c r="L73" s="17"/>
      <c r="M73" s="17"/>
      <c r="N73" s="17"/>
    </row>
    <row r="74" spans="1:15" s="5" customFormat="1" ht="24" customHeight="1">
      <c r="B74" s="6"/>
      <c r="C74" s="6"/>
      <c r="D74" s="113" t="s">
        <v>2</v>
      </c>
      <c r="E74" s="113"/>
      <c r="F74" s="113"/>
      <c r="G74" s="8"/>
      <c r="H74" s="113" t="s">
        <v>3</v>
      </c>
      <c r="I74" s="113"/>
      <c r="J74" s="113"/>
    </row>
    <row r="75" spans="1:15" ht="24" customHeight="1">
      <c r="A75" s="2"/>
      <c r="B75" s="9"/>
      <c r="C75" s="9"/>
      <c r="D75" s="10" t="s">
        <v>154</v>
      </c>
      <c r="E75" s="11"/>
      <c r="F75" s="10" t="s">
        <v>138</v>
      </c>
      <c r="G75" s="12"/>
      <c r="H75" s="10" t="s">
        <v>154</v>
      </c>
      <c r="I75" s="11"/>
      <c r="J75" s="10" t="s">
        <v>138</v>
      </c>
    </row>
    <row r="76" spans="1:15" ht="24" customHeight="1">
      <c r="A76" s="2"/>
      <c r="B76" s="9"/>
      <c r="C76" s="9"/>
      <c r="D76" s="13" t="s">
        <v>5</v>
      </c>
      <c r="E76" s="11"/>
      <c r="F76" s="14" t="s">
        <v>6</v>
      </c>
      <c r="G76" s="12"/>
      <c r="H76" s="13" t="s">
        <v>5</v>
      </c>
      <c r="I76" s="11"/>
      <c r="J76" s="14" t="s">
        <v>6</v>
      </c>
    </row>
    <row r="77" spans="1:15" ht="24" customHeight="1">
      <c r="A77" s="2"/>
      <c r="B77" s="9"/>
      <c r="C77" s="9"/>
      <c r="D77" s="13" t="s">
        <v>7</v>
      </c>
      <c r="E77" s="11"/>
      <c r="F77" s="14"/>
      <c r="G77" s="12"/>
      <c r="H77" s="13" t="s">
        <v>7</v>
      </c>
      <c r="I77" s="11"/>
      <c r="J77" s="14"/>
    </row>
    <row r="78" spans="1:15" s="17" customFormat="1" ht="24" customHeight="1">
      <c r="A78" s="15" t="s">
        <v>49</v>
      </c>
      <c r="B78" s="16"/>
      <c r="D78" s="27"/>
      <c r="E78" s="27"/>
      <c r="F78" s="27"/>
      <c r="H78" s="27"/>
      <c r="I78" s="27"/>
      <c r="J78" s="27"/>
    </row>
    <row r="79" spans="1:15" s="17" customFormat="1" ht="24" customHeight="1">
      <c r="A79" s="16" t="s">
        <v>50</v>
      </c>
      <c r="B79" s="18"/>
      <c r="D79" s="27"/>
      <c r="E79" s="27"/>
      <c r="F79" s="27"/>
      <c r="H79" s="27"/>
      <c r="I79" s="27"/>
      <c r="J79" s="27"/>
    </row>
    <row r="80" spans="1:15" s="17" customFormat="1" ht="24" customHeight="1">
      <c r="A80" s="21" t="s">
        <v>51</v>
      </c>
      <c r="B80" s="18"/>
      <c r="D80" s="27"/>
      <c r="E80" s="27"/>
      <c r="F80" s="27"/>
      <c r="H80" s="27"/>
      <c r="I80" s="27"/>
      <c r="J80" s="27"/>
    </row>
    <row r="81" spans="1:10" s="17" customFormat="1" ht="24" customHeight="1" thickBot="1">
      <c r="A81" s="21" t="s">
        <v>52</v>
      </c>
      <c r="B81" s="18"/>
      <c r="D81" s="28">
        <v>700000</v>
      </c>
      <c r="E81" s="27"/>
      <c r="F81" s="28">
        <v>700000</v>
      </c>
      <c r="G81" s="27"/>
      <c r="H81" s="28">
        <v>700000</v>
      </c>
      <c r="I81" s="27"/>
      <c r="J81" s="28">
        <v>700000</v>
      </c>
    </row>
    <row r="82" spans="1:10" s="17" customFormat="1" ht="24" customHeight="1" thickTop="1">
      <c r="A82" s="21" t="s">
        <v>53</v>
      </c>
      <c r="B82" s="18"/>
      <c r="D82" s="27"/>
      <c r="E82" s="27"/>
      <c r="F82" s="27"/>
      <c r="G82" s="27"/>
      <c r="H82" s="27"/>
      <c r="I82" s="27"/>
      <c r="J82" s="27"/>
    </row>
    <row r="83" spans="1:10" s="17" customFormat="1" ht="24" customHeight="1">
      <c r="A83" s="21" t="s">
        <v>52</v>
      </c>
      <c r="B83" s="16"/>
      <c r="D83" s="27">
        <f>+'CE(Conso)'!C24</f>
        <v>700000</v>
      </c>
      <c r="E83" s="27"/>
      <c r="F83" s="27">
        <v>700000</v>
      </c>
      <c r="G83" s="27"/>
      <c r="H83" s="17">
        <f>+'CE(Separate)'!C20</f>
        <v>700000</v>
      </c>
      <c r="J83" s="27">
        <v>700000</v>
      </c>
    </row>
    <row r="84" spans="1:10" s="17" customFormat="1" ht="24" customHeight="1">
      <c r="A84" s="21" t="s">
        <v>54</v>
      </c>
      <c r="B84" s="18"/>
      <c r="D84" s="27">
        <f>+'CE(Conso)'!E24</f>
        <v>698535</v>
      </c>
      <c r="E84" s="27"/>
      <c r="F84" s="27">
        <v>698535</v>
      </c>
      <c r="G84" s="27"/>
      <c r="H84" s="19">
        <f>+'CE(Separate)'!E20</f>
        <v>698535</v>
      </c>
      <c r="I84" s="27"/>
      <c r="J84" s="27">
        <v>698535</v>
      </c>
    </row>
    <row r="85" spans="1:10" s="17" customFormat="1" ht="24" customHeight="1">
      <c r="A85" s="21" t="s">
        <v>55</v>
      </c>
      <c r="B85" s="16"/>
      <c r="D85" s="27">
        <f>+'CE(Conso)'!G24</f>
        <v>-77880</v>
      </c>
      <c r="E85" s="27"/>
      <c r="F85" s="27">
        <v>-77880</v>
      </c>
      <c r="G85" s="27"/>
      <c r="H85" s="19">
        <v>0</v>
      </c>
      <c r="I85" s="27"/>
      <c r="J85" s="19">
        <v>0</v>
      </c>
    </row>
    <row r="86" spans="1:10" s="17" customFormat="1" ht="24" customHeight="1">
      <c r="A86" s="21" t="s">
        <v>194</v>
      </c>
      <c r="B86" s="18"/>
      <c r="D86" s="27"/>
      <c r="E86" s="27"/>
      <c r="F86" s="27"/>
      <c r="G86" s="27"/>
      <c r="H86" s="27"/>
      <c r="I86" s="27"/>
      <c r="J86" s="27"/>
    </row>
    <row r="87" spans="1:10" s="17" customFormat="1" ht="24" customHeight="1">
      <c r="A87" s="21" t="s">
        <v>57</v>
      </c>
      <c r="B87" s="18"/>
      <c r="D87" s="27">
        <f>+'CE(Conso)'!I24</f>
        <v>53267</v>
      </c>
      <c r="E87" s="27"/>
      <c r="F87" s="27">
        <v>51667</v>
      </c>
      <c r="G87" s="27"/>
      <c r="H87" s="27">
        <f>+'CE(Separate)'!G20</f>
        <v>40700</v>
      </c>
      <c r="I87" s="27"/>
      <c r="J87" s="27">
        <v>40700</v>
      </c>
    </row>
    <row r="88" spans="1:10" s="17" customFormat="1" ht="24" customHeight="1">
      <c r="A88" s="21" t="s">
        <v>58</v>
      </c>
      <c r="B88" s="16"/>
      <c r="D88" s="29">
        <f>+'CE(Conso)'!K24</f>
        <v>425265</v>
      </c>
      <c r="E88" s="27"/>
      <c r="F88" s="29">
        <v>533827</v>
      </c>
      <c r="G88" s="27"/>
      <c r="H88" s="29">
        <f>+'CE(Separate)'!I20</f>
        <v>-10306</v>
      </c>
      <c r="I88" s="27"/>
      <c r="J88" s="29">
        <v>98848</v>
      </c>
    </row>
    <row r="89" spans="1:10" s="17" customFormat="1" ht="24" customHeight="1">
      <c r="A89" s="30" t="s">
        <v>59</v>
      </c>
      <c r="B89" s="16"/>
      <c r="D89" s="29">
        <f>SUM(D83:D88)</f>
        <v>1799187</v>
      </c>
      <c r="E89" s="27"/>
      <c r="F89" s="29">
        <f>SUM(F83:F88)</f>
        <v>1906149</v>
      </c>
      <c r="H89" s="29">
        <f>SUM(H83:H88)</f>
        <v>1428929</v>
      </c>
      <c r="I89" s="27"/>
      <c r="J89" s="29">
        <f>SUM(J83:J88)</f>
        <v>1538083</v>
      </c>
    </row>
    <row r="90" spans="1:10" s="17" customFormat="1" ht="24" customHeight="1" thickBot="1">
      <c r="A90" s="15" t="s">
        <v>60</v>
      </c>
      <c r="B90" s="16"/>
      <c r="D90" s="28">
        <f>SUM(D89,D67)</f>
        <v>8408976</v>
      </c>
      <c r="E90" s="27"/>
      <c r="F90" s="28">
        <f>SUM(F89,F67)</f>
        <v>8227881</v>
      </c>
      <c r="H90" s="28">
        <f>SUM(H89,H67)</f>
        <v>5701939</v>
      </c>
      <c r="I90" s="27"/>
      <c r="J90" s="28">
        <f>SUM(J89,J67)</f>
        <v>5527315</v>
      </c>
    </row>
    <row r="91" spans="1:10" s="17" customFormat="1" ht="24" customHeight="1" thickTop="1">
      <c r="A91" s="16"/>
      <c r="B91" s="14"/>
      <c r="D91" s="27">
        <f>D90-D31</f>
        <v>0</v>
      </c>
      <c r="F91" s="27">
        <f>F90-F31</f>
        <v>0</v>
      </c>
      <c r="H91" s="27">
        <f>H90-H31</f>
        <v>0</v>
      </c>
      <c r="J91" s="27">
        <f>J90-J31</f>
        <v>0</v>
      </c>
    </row>
    <row r="92" spans="1:10" ht="24" customHeight="1">
      <c r="A92" s="4" t="s">
        <v>30</v>
      </c>
      <c r="D92" s="4"/>
      <c r="F92" s="4"/>
      <c r="H92" s="4"/>
      <c r="J92" s="4"/>
    </row>
    <row r="95" spans="1:10" ht="24" customHeight="1">
      <c r="A95" s="31"/>
      <c r="B95" s="31"/>
    </row>
    <row r="97" spans="1:10" ht="24" customHeight="1">
      <c r="D97" s="4" t="s">
        <v>61</v>
      </c>
    </row>
    <row r="98" spans="1:10" ht="24" customHeight="1">
      <c r="A98" s="31"/>
      <c r="B98" s="31"/>
    </row>
    <row r="103" spans="1:10" ht="24" customHeight="1">
      <c r="D103" s="32"/>
      <c r="F103" s="32"/>
      <c r="H103" s="32"/>
      <c r="J103" s="32"/>
    </row>
  </sheetData>
  <mergeCells count="9">
    <mergeCell ref="D74:F74"/>
    <mergeCell ref="H74:J74"/>
    <mergeCell ref="A4:J4"/>
    <mergeCell ref="A37:J37"/>
    <mergeCell ref="A73:J73"/>
    <mergeCell ref="D5:F5"/>
    <mergeCell ref="H5:J5"/>
    <mergeCell ref="D38:F38"/>
    <mergeCell ref="H38:J38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E536-0E2F-4EE5-8172-09F66B921AF1}">
  <dimension ref="A1:S99"/>
  <sheetViews>
    <sheetView view="pageBreakPreview" zoomScale="80" zoomScaleNormal="85" zoomScaleSheetLayoutView="80" workbookViewId="0">
      <selection activeCell="F15" sqref="F15"/>
    </sheetView>
  </sheetViews>
  <sheetFormatPr defaultColWidth="10.5703125" defaultRowHeight="24" customHeight="1"/>
  <cols>
    <col min="1" max="1" width="42.42578125" style="4" customWidth="1"/>
    <col min="2" max="2" width="7.5703125" style="4" customWidth="1"/>
    <col min="3" max="3" width="1.42578125" style="4" customWidth="1"/>
    <col min="4" max="4" width="15.42578125" style="23" customWidth="1"/>
    <col min="5" max="5" width="1.42578125" style="4" customWidth="1"/>
    <col min="6" max="6" width="15.42578125" style="23" customWidth="1"/>
    <col min="7" max="7" width="1.42578125" style="4" customWidth="1"/>
    <col min="8" max="8" width="15.42578125" style="23" customWidth="1"/>
    <col min="9" max="9" width="1.42578125" style="4" customWidth="1"/>
    <col min="10" max="10" width="15.42578125" style="23" customWidth="1"/>
    <col min="11" max="11" width="1.42578125" style="4" customWidth="1"/>
    <col min="12" max="12" width="13.5703125" style="4" bestFit="1" customWidth="1"/>
    <col min="13" max="13" width="11.7109375" style="4" bestFit="1" customWidth="1"/>
    <col min="14" max="16384" width="10.5703125" style="4"/>
  </cols>
  <sheetData>
    <row r="1" spans="1:19" ht="24" customHeight="1">
      <c r="J1" s="33" t="s">
        <v>62</v>
      </c>
    </row>
    <row r="2" spans="1:19" ht="24" customHeight="1">
      <c r="A2" s="1" t="s">
        <v>0</v>
      </c>
      <c r="B2" s="2"/>
      <c r="C2" s="2"/>
      <c r="D2" s="3"/>
      <c r="E2" s="2"/>
      <c r="F2" s="3"/>
      <c r="G2" s="2"/>
      <c r="H2" s="3"/>
      <c r="I2" s="2"/>
      <c r="J2" s="3"/>
    </row>
    <row r="3" spans="1:19" ht="24" customHeight="1">
      <c r="A3" s="1" t="s">
        <v>63</v>
      </c>
      <c r="B3" s="2"/>
      <c r="C3" s="2"/>
      <c r="D3" s="3"/>
      <c r="E3" s="2"/>
      <c r="F3" s="3"/>
      <c r="G3" s="2"/>
      <c r="H3" s="3"/>
      <c r="I3" s="2"/>
      <c r="J3" s="3"/>
    </row>
    <row r="4" spans="1:19" ht="24" customHeight="1">
      <c r="A4" s="1" t="s">
        <v>160</v>
      </c>
      <c r="B4" s="2"/>
      <c r="C4" s="2"/>
      <c r="D4" s="3"/>
      <c r="E4" s="2"/>
      <c r="F4" s="3"/>
      <c r="G4" s="2"/>
      <c r="H4" s="3"/>
      <c r="I4" s="2"/>
      <c r="J4" s="3"/>
    </row>
    <row r="5" spans="1:19" ht="24" customHeight="1">
      <c r="A5" s="114" t="s">
        <v>64</v>
      </c>
      <c r="B5" s="114"/>
      <c r="C5" s="114"/>
      <c r="D5" s="114"/>
      <c r="E5" s="114"/>
      <c r="F5" s="114"/>
      <c r="G5" s="114"/>
      <c r="H5" s="114"/>
      <c r="I5" s="114"/>
      <c r="J5" s="114"/>
    </row>
    <row r="6" spans="1:19" ht="24" customHeight="1">
      <c r="A6" s="2"/>
      <c r="B6" s="9"/>
      <c r="C6" s="2"/>
      <c r="D6" s="34"/>
      <c r="E6" s="7" t="s">
        <v>2</v>
      </c>
      <c r="F6" s="34"/>
      <c r="G6" s="8"/>
      <c r="H6" s="34"/>
      <c r="I6" s="7" t="s">
        <v>3</v>
      </c>
      <c r="J6" s="34"/>
    </row>
    <row r="7" spans="1:19" ht="24" customHeight="1">
      <c r="A7" s="2"/>
      <c r="B7" s="9" t="s">
        <v>4</v>
      </c>
      <c r="C7" s="2"/>
      <c r="D7" s="11">
        <v>2568</v>
      </c>
      <c r="E7" s="11"/>
      <c r="F7" s="11">
        <v>2567</v>
      </c>
      <c r="G7" s="12"/>
      <c r="H7" s="11">
        <v>2568</v>
      </c>
      <c r="I7" s="11"/>
      <c r="J7" s="11">
        <v>2567</v>
      </c>
    </row>
    <row r="8" spans="1:19" ht="24" customHeight="1">
      <c r="A8" s="5" t="s">
        <v>65</v>
      </c>
      <c r="B8" s="9"/>
      <c r="C8" s="2"/>
      <c r="D8" s="11"/>
      <c r="E8" s="11"/>
      <c r="F8" s="11"/>
      <c r="G8" s="12"/>
      <c r="H8" s="11"/>
      <c r="I8" s="11"/>
      <c r="J8" s="11"/>
    </row>
    <row r="9" spans="1:19" ht="24" customHeight="1">
      <c r="A9" s="5" t="s">
        <v>66</v>
      </c>
    </row>
    <row r="10" spans="1:19" ht="24" customHeight="1">
      <c r="A10" s="4" t="s">
        <v>67</v>
      </c>
      <c r="B10" s="35"/>
      <c r="D10" s="23">
        <v>1230250</v>
      </c>
      <c r="E10" s="23"/>
      <c r="F10" s="23">
        <v>1381087</v>
      </c>
      <c r="H10" s="23">
        <v>629513</v>
      </c>
      <c r="I10" s="23"/>
      <c r="J10" s="23">
        <v>689033</v>
      </c>
      <c r="L10" s="32"/>
      <c r="M10" s="32"/>
      <c r="N10" s="32"/>
      <c r="O10" s="32"/>
      <c r="P10" s="74"/>
      <c r="Q10" s="74"/>
      <c r="R10" s="74"/>
      <c r="S10" s="74"/>
    </row>
    <row r="11" spans="1:19" ht="24" customHeight="1">
      <c r="A11" s="4" t="s">
        <v>68</v>
      </c>
      <c r="B11" s="35"/>
      <c r="D11" s="23">
        <v>7138</v>
      </c>
      <c r="E11" s="23"/>
      <c r="F11" s="23">
        <v>5236</v>
      </c>
      <c r="H11" s="23">
        <v>8905</v>
      </c>
      <c r="I11" s="23"/>
      <c r="J11" s="23">
        <v>10792</v>
      </c>
      <c r="L11" s="32"/>
      <c r="M11" s="32"/>
      <c r="N11" s="32"/>
      <c r="O11" s="32"/>
      <c r="P11" s="74"/>
      <c r="Q11" s="74"/>
      <c r="R11" s="74"/>
      <c r="S11" s="74"/>
    </row>
    <row r="12" spans="1:19" ht="24" customHeight="1">
      <c r="A12" s="4" t="s">
        <v>136</v>
      </c>
      <c r="B12" s="35">
        <v>2</v>
      </c>
      <c r="D12" s="23">
        <v>0</v>
      </c>
      <c r="E12" s="23"/>
      <c r="F12" s="23">
        <v>0</v>
      </c>
      <c r="H12" s="23">
        <v>30000</v>
      </c>
      <c r="I12" s="23"/>
      <c r="J12" s="23">
        <v>0</v>
      </c>
      <c r="L12" s="32"/>
      <c r="M12" s="32"/>
      <c r="N12" s="32"/>
      <c r="O12" s="32"/>
    </row>
    <row r="13" spans="1:19" ht="24" customHeight="1">
      <c r="A13" s="4" t="s">
        <v>69</v>
      </c>
      <c r="B13" s="35"/>
      <c r="D13" s="75">
        <v>2044</v>
      </c>
      <c r="E13" s="23"/>
      <c r="F13" s="75">
        <v>2225</v>
      </c>
      <c r="H13" s="75">
        <v>13236</v>
      </c>
      <c r="I13" s="23"/>
      <c r="J13" s="75">
        <v>1342</v>
      </c>
      <c r="L13" s="32"/>
      <c r="M13" s="32"/>
      <c r="N13" s="74"/>
      <c r="O13" s="32"/>
    </row>
    <row r="14" spans="1:19" ht="24" customHeight="1">
      <c r="A14" s="5" t="s">
        <v>70</v>
      </c>
      <c r="D14" s="22">
        <f>SUM(D10:D13)</f>
        <v>1239432</v>
      </c>
      <c r="E14" s="23"/>
      <c r="F14" s="22">
        <f>SUM(F10:F13)</f>
        <v>1388548</v>
      </c>
      <c r="H14" s="22">
        <f>SUM(H10:H13)</f>
        <v>681654</v>
      </c>
      <c r="I14" s="23"/>
      <c r="J14" s="22">
        <f>SUM(J10:J13)</f>
        <v>701167</v>
      </c>
      <c r="L14" s="76"/>
      <c r="M14" s="107"/>
      <c r="N14" s="76"/>
      <c r="O14" s="76"/>
    </row>
    <row r="15" spans="1:19" ht="24" customHeight="1">
      <c r="A15" s="5" t="s">
        <v>71</v>
      </c>
      <c r="E15" s="23"/>
      <c r="I15" s="23"/>
    </row>
    <row r="16" spans="1:19" ht="24" customHeight="1">
      <c r="A16" s="4" t="s">
        <v>72</v>
      </c>
      <c r="D16" s="23">
        <v>1271301</v>
      </c>
      <c r="E16" s="23"/>
      <c r="F16" s="23">
        <v>1253907</v>
      </c>
      <c r="H16" s="23">
        <v>731292</v>
      </c>
      <c r="I16" s="23"/>
      <c r="J16" s="23">
        <v>615509</v>
      </c>
    </row>
    <row r="17" spans="1:18" ht="24" customHeight="1">
      <c r="A17" s="4" t="s">
        <v>73</v>
      </c>
      <c r="D17" s="23">
        <v>4189</v>
      </c>
      <c r="E17" s="23"/>
      <c r="F17" s="23">
        <v>3521</v>
      </c>
      <c r="H17" s="23">
        <v>5768</v>
      </c>
      <c r="I17" s="23"/>
      <c r="J17" s="23">
        <v>6326</v>
      </c>
    </row>
    <row r="18" spans="1:18" ht="24" customHeight="1">
      <c r="A18" s="4" t="s">
        <v>74</v>
      </c>
      <c r="D18" s="23">
        <v>92736</v>
      </c>
      <c r="E18" s="23"/>
      <c r="F18" s="23">
        <v>83351</v>
      </c>
      <c r="H18" s="23">
        <v>53502</v>
      </c>
      <c r="I18" s="23"/>
      <c r="J18" s="23">
        <v>46807</v>
      </c>
    </row>
    <row r="19" spans="1:18" ht="24" customHeight="1">
      <c r="A19" s="5" t="s">
        <v>75</v>
      </c>
      <c r="D19" s="77">
        <f>SUM(D16:D18)</f>
        <v>1368226</v>
      </c>
      <c r="E19" s="23"/>
      <c r="F19" s="77">
        <f>SUM(F16:F18)</f>
        <v>1340779</v>
      </c>
      <c r="H19" s="77">
        <f>SUM(H16:H18)</f>
        <v>790562</v>
      </c>
      <c r="I19" s="23"/>
      <c r="J19" s="77">
        <f>SUM(J16:J18)</f>
        <v>668642</v>
      </c>
    </row>
    <row r="20" spans="1:18" ht="24" customHeight="1">
      <c r="A20" s="30" t="s">
        <v>175</v>
      </c>
      <c r="D20" s="36">
        <f>D14-D19</f>
        <v>-128794</v>
      </c>
      <c r="E20" s="23"/>
      <c r="F20" s="36">
        <f>F14-F19</f>
        <v>47769</v>
      </c>
      <c r="H20" s="36">
        <f>H14-H19</f>
        <v>-108908</v>
      </c>
      <c r="I20" s="23"/>
      <c r="J20" s="36">
        <f>J14-J19</f>
        <v>32525</v>
      </c>
    </row>
    <row r="21" spans="1:18" ht="24" customHeight="1">
      <c r="A21" s="4" t="s">
        <v>76</v>
      </c>
      <c r="D21" s="23">
        <v>1883</v>
      </c>
      <c r="E21" s="23"/>
      <c r="F21" s="23">
        <v>1816</v>
      </c>
      <c r="H21" s="23">
        <v>2182</v>
      </c>
      <c r="I21" s="23"/>
      <c r="J21" s="23">
        <v>3171</v>
      </c>
    </row>
    <row r="22" spans="1:18" ht="24" customHeight="1">
      <c r="A22" s="4" t="s">
        <v>77</v>
      </c>
      <c r="D22" s="75">
        <v>-1158</v>
      </c>
      <c r="E22" s="23"/>
      <c r="F22" s="75">
        <v>-1628</v>
      </c>
      <c r="H22" s="75">
        <v>-2374</v>
      </c>
      <c r="I22" s="23"/>
      <c r="J22" s="75">
        <v>-1079</v>
      </c>
    </row>
    <row r="23" spans="1:18" ht="24" customHeight="1">
      <c r="A23" s="30" t="s">
        <v>187</v>
      </c>
      <c r="D23" s="23">
        <f>SUM(D20:D22)</f>
        <v>-128069</v>
      </c>
      <c r="E23" s="23"/>
      <c r="F23" s="23">
        <f>SUM(F20:F22)</f>
        <v>47957</v>
      </c>
      <c r="H23" s="23">
        <f>SUM(H20:H22)</f>
        <v>-109100</v>
      </c>
      <c r="I23" s="23"/>
      <c r="J23" s="23">
        <f>SUM(J20:J22)</f>
        <v>34617</v>
      </c>
      <c r="L23" s="74"/>
      <c r="M23" s="74"/>
      <c r="N23" s="74"/>
      <c r="O23" s="74"/>
    </row>
    <row r="24" spans="1:18" ht="24" customHeight="1">
      <c r="A24" s="4" t="s">
        <v>176</v>
      </c>
      <c r="B24" s="35"/>
      <c r="C24" s="17"/>
      <c r="D24" s="75">
        <v>15972</v>
      </c>
      <c r="E24" s="23"/>
      <c r="F24" s="75">
        <v>-5559</v>
      </c>
      <c r="G24" s="17"/>
      <c r="H24" s="75">
        <v>26736</v>
      </c>
      <c r="I24" s="23"/>
      <c r="J24" s="75">
        <v>-2961</v>
      </c>
      <c r="L24" s="74"/>
      <c r="M24" s="50"/>
      <c r="N24" s="74"/>
      <c r="P24" s="74"/>
      <c r="R24" s="74"/>
    </row>
    <row r="25" spans="1:18" ht="24" customHeight="1">
      <c r="A25" s="1" t="s">
        <v>177</v>
      </c>
      <c r="D25" s="77">
        <f>SUM(D23:D24)</f>
        <v>-112097</v>
      </c>
      <c r="E25" s="23"/>
      <c r="F25" s="77">
        <f>SUM(F23:F24)</f>
        <v>42398</v>
      </c>
      <c r="H25" s="77">
        <f>SUM(H23:H24)</f>
        <v>-82364</v>
      </c>
      <c r="I25" s="23"/>
      <c r="J25" s="77">
        <f>SUM(J23:J24)</f>
        <v>31656</v>
      </c>
      <c r="L25" s="74"/>
    </row>
    <row r="26" spans="1:18" ht="24" customHeight="1">
      <c r="A26" s="78"/>
      <c r="B26" s="35"/>
    </row>
    <row r="27" spans="1:18" ht="24" customHeight="1">
      <c r="A27" s="79" t="s">
        <v>78</v>
      </c>
      <c r="B27" s="80"/>
      <c r="C27" s="35"/>
      <c r="D27" s="19"/>
      <c r="E27" s="37"/>
      <c r="F27" s="19"/>
      <c r="G27" s="37"/>
      <c r="H27" s="81" t="s">
        <v>149</v>
      </c>
      <c r="I27" s="37"/>
      <c r="J27" s="81" t="s">
        <v>149</v>
      </c>
      <c r="L27" s="74"/>
      <c r="P27" s="74"/>
    </row>
    <row r="28" spans="1:18" ht="24" customHeight="1">
      <c r="A28" s="88" t="s">
        <v>163</v>
      </c>
      <c r="B28" s="80"/>
      <c r="C28" s="35"/>
      <c r="D28" s="81"/>
      <c r="E28" s="37"/>
      <c r="F28" s="81"/>
      <c r="G28" s="37"/>
      <c r="H28" s="81"/>
      <c r="I28" s="37"/>
      <c r="J28" s="81"/>
    </row>
    <row r="29" spans="1:18" ht="24" customHeight="1">
      <c r="A29" s="89" t="s">
        <v>178</v>
      </c>
      <c r="B29" s="80"/>
      <c r="C29" s="35"/>
      <c r="D29" s="81"/>
      <c r="E29" s="37"/>
      <c r="F29" s="81"/>
      <c r="G29" s="37"/>
      <c r="H29" s="81"/>
      <c r="I29" s="37"/>
      <c r="J29" s="81"/>
    </row>
    <row r="30" spans="1:18" ht="24" customHeight="1">
      <c r="A30" s="90" t="s">
        <v>165</v>
      </c>
      <c r="B30" s="80"/>
      <c r="C30" s="35"/>
      <c r="D30" s="108">
        <v>918</v>
      </c>
      <c r="E30" s="37"/>
      <c r="F30" s="38">
        <v>0</v>
      </c>
      <c r="G30" s="37"/>
      <c r="H30" s="108">
        <v>536</v>
      </c>
      <c r="I30" s="37"/>
      <c r="J30" s="38">
        <v>0</v>
      </c>
    </row>
    <row r="31" spans="1:18" ht="24" customHeight="1">
      <c r="A31" s="5" t="s">
        <v>79</v>
      </c>
      <c r="B31" s="35"/>
      <c r="C31" s="35"/>
      <c r="D31" s="47">
        <f>SUM(D30)</f>
        <v>918</v>
      </c>
      <c r="E31" s="37"/>
      <c r="F31" s="38">
        <v>0</v>
      </c>
      <c r="G31" s="37"/>
      <c r="H31" s="47">
        <f>SUM(H30)</f>
        <v>536</v>
      </c>
      <c r="I31" s="37"/>
      <c r="J31" s="38">
        <v>0</v>
      </c>
      <c r="L31" s="106"/>
    </row>
    <row r="32" spans="1:18" ht="24" customHeight="1">
      <c r="B32" s="35"/>
      <c r="C32" s="35"/>
      <c r="D32" s="37"/>
      <c r="E32" s="37"/>
      <c r="F32" s="37"/>
      <c r="G32" s="37"/>
      <c r="H32" s="37"/>
      <c r="I32" s="37"/>
      <c r="J32" s="37"/>
    </row>
    <row r="33" spans="1:19" ht="24" customHeight="1" thickBot="1">
      <c r="A33" s="109" t="s">
        <v>188</v>
      </c>
      <c r="B33" s="35"/>
      <c r="C33" s="35"/>
      <c r="D33" s="82">
        <f>D25+D31</f>
        <v>-111179</v>
      </c>
      <c r="E33" s="37"/>
      <c r="F33" s="82">
        <f>F25+F31</f>
        <v>42398</v>
      </c>
      <c r="G33" s="37"/>
      <c r="H33" s="82">
        <f>H25+H31</f>
        <v>-81828</v>
      </c>
      <c r="I33" s="37"/>
      <c r="J33" s="82">
        <f>J25+J31</f>
        <v>31656</v>
      </c>
    </row>
    <row r="34" spans="1:19" ht="24" customHeight="1" thickTop="1">
      <c r="A34" s="5"/>
      <c r="B34" s="35"/>
      <c r="C34" s="35"/>
      <c r="D34" s="37"/>
      <c r="E34" s="37"/>
      <c r="F34" s="37"/>
      <c r="G34" s="37"/>
      <c r="H34" s="37"/>
      <c r="I34" s="37"/>
      <c r="J34" s="37"/>
    </row>
    <row r="35" spans="1:19" ht="24" customHeight="1">
      <c r="A35" s="5" t="s">
        <v>179</v>
      </c>
      <c r="B35" s="35"/>
      <c r="C35" s="35"/>
      <c r="D35" s="39"/>
      <c r="F35" s="39"/>
      <c r="H35" s="39"/>
      <c r="J35" s="39"/>
    </row>
    <row r="36" spans="1:19" ht="24" customHeight="1" thickBot="1">
      <c r="A36" s="4" t="s">
        <v>180</v>
      </c>
      <c r="B36" s="35"/>
      <c r="C36" s="35"/>
      <c r="D36" s="83">
        <f>D25/700000</f>
        <v>-0.16013857142857144</v>
      </c>
      <c r="E36" s="84"/>
      <c r="F36" s="83">
        <f>F25/700000</f>
        <v>6.056857142857143E-2</v>
      </c>
      <c r="G36" s="84"/>
      <c r="H36" s="83">
        <f>H25/700000</f>
        <v>-0.11766285714285714</v>
      </c>
      <c r="I36" s="84"/>
      <c r="J36" s="83">
        <f>J25/700000</f>
        <v>4.5222857142857141E-2</v>
      </c>
    </row>
    <row r="37" spans="1:19" ht="24" customHeight="1" thickTop="1">
      <c r="B37" s="35"/>
      <c r="C37" s="35"/>
      <c r="D37" s="85"/>
      <c r="E37" s="84"/>
      <c r="F37" s="85"/>
      <c r="G37" s="84"/>
      <c r="H37" s="85"/>
      <c r="I37" s="84"/>
      <c r="J37" s="85"/>
    </row>
    <row r="38" spans="1:19" ht="24" customHeight="1">
      <c r="A38" s="4" t="s">
        <v>30</v>
      </c>
      <c r="B38" s="35"/>
    </row>
    <row r="39" spans="1:19" ht="24" customHeight="1">
      <c r="J39" s="33" t="s">
        <v>62</v>
      </c>
    </row>
    <row r="40" spans="1:19" ht="24" customHeight="1">
      <c r="A40" s="1" t="s">
        <v>0</v>
      </c>
      <c r="B40" s="2"/>
      <c r="C40" s="2"/>
      <c r="D40" s="3"/>
      <c r="E40" s="2"/>
      <c r="F40" s="3"/>
      <c r="G40" s="2"/>
      <c r="H40" s="3"/>
      <c r="I40" s="2"/>
      <c r="J40" s="3"/>
    </row>
    <row r="41" spans="1:19" ht="24" customHeight="1">
      <c r="A41" s="1" t="s">
        <v>63</v>
      </c>
      <c r="B41" s="2"/>
      <c r="C41" s="2"/>
      <c r="D41" s="3"/>
      <c r="E41" s="2"/>
      <c r="F41" s="3"/>
      <c r="G41" s="2"/>
      <c r="H41" s="3"/>
      <c r="I41" s="2"/>
      <c r="J41" s="3"/>
    </row>
    <row r="42" spans="1:19" ht="24" customHeight="1">
      <c r="A42" s="1" t="s">
        <v>161</v>
      </c>
      <c r="B42" s="2"/>
      <c r="C42" s="2"/>
      <c r="D42" s="3"/>
      <c r="E42" s="2"/>
      <c r="F42" s="3"/>
      <c r="G42" s="2"/>
      <c r="H42" s="3"/>
      <c r="I42" s="2"/>
      <c r="J42" s="3"/>
    </row>
    <row r="43" spans="1:19" ht="24" customHeight="1">
      <c r="A43" s="114" t="s">
        <v>64</v>
      </c>
      <c r="B43" s="114"/>
      <c r="C43" s="114"/>
      <c r="D43" s="114"/>
      <c r="E43" s="114"/>
      <c r="F43" s="114"/>
      <c r="G43" s="114"/>
      <c r="H43" s="114"/>
      <c r="I43" s="114"/>
      <c r="J43" s="114"/>
    </row>
    <row r="44" spans="1:19" ht="24" customHeight="1">
      <c r="A44" s="2"/>
      <c r="C44" s="2"/>
      <c r="D44" s="34"/>
      <c r="E44" s="7" t="s">
        <v>2</v>
      </c>
      <c r="F44" s="34"/>
      <c r="G44" s="8"/>
      <c r="H44" s="34"/>
      <c r="I44" s="7" t="s">
        <v>3</v>
      </c>
      <c r="J44" s="34"/>
    </row>
    <row r="45" spans="1:19" ht="24" customHeight="1">
      <c r="A45" s="2"/>
      <c r="B45" s="9" t="s">
        <v>4</v>
      </c>
      <c r="C45" s="2"/>
      <c r="D45" s="11">
        <v>2568</v>
      </c>
      <c r="E45" s="11"/>
      <c r="F45" s="11">
        <v>2567</v>
      </c>
      <c r="G45" s="12"/>
      <c r="H45" s="11">
        <v>2568</v>
      </c>
      <c r="I45" s="11"/>
      <c r="J45" s="11">
        <v>2567</v>
      </c>
    </row>
    <row r="46" spans="1:19" ht="24" customHeight="1">
      <c r="A46" s="5" t="s">
        <v>65</v>
      </c>
      <c r="B46" s="9"/>
      <c r="C46" s="2"/>
      <c r="D46" s="11"/>
      <c r="E46" s="11"/>
      <c r="F46" s="11"/>
      <c r="G46" s="12"/>
      <c r="H46" s="11"/>
      <c r="I46" s="11"/>
      <c r="J46" s="11"/>
    </row>
    <row r="47" spans="1:19" ht="24" customHeight="1">
      <c r="A47" s="5" t="s">
        <v>66</v>
      </c>
    </row>
    <row r="48" spans="1:19" ht="24" customHeight="1">
      <c r="A48" s="4" t="s">
        <v>67</v>
      </c>
      <c r="B48" s="35"/>
      <c r="D48" s="23">
        <v>3447779</v>
      </c>
      <c r="E48" s="23"/>
      <c r="F48" s="23">
        <v>3665438</v>
      </c>
      <c r="H48" s="23">
        <v>1756853</v>
      </c>
      <c r="I48" s="23"/>
      <c r="J48" s="23">
        <v>1959913</v>
      </c>
      <c r="L48" s="32"/>
      <c r="M48" s="32"/>
      <c r="N48" s="32"/>
      <c r="O48" s="32"/>
      <c r="P48" s="74"/>
      <c r="Q48" s="74"/>
      <c r="R48" s="74"/>
      <c r="S48" s="74"/>
    </row>
    <row r="49" spans="1:19" ht="24" customHeight="1">
      <c r="A49" s="4" t="s">
        <v>68</v>
      </c>
      <c r="B49" s="35"/>
      <c r="D49" s="23">
        <v>19152</v>
      </c>
      <c r="E49" s="23"/>
      <c r="F49" s="23">
        <v>15904</v>
      </c>
      <c r="H49" s="23">
        <v>24445</v>
      </c>
      <c r="I49" s="23"/>
      <c r="J49" s="23">
        <v>27871</v>
      </c>
      <c r="L49" s="32"/>
      <c r="M49" s="32"/>
      <c r="N49" s="32"/>
      <c r="O49" s="32"/>
      <c r="P49" s="74"/>
      <c r="Q49" s="74"/>
      <c r="R49" s="74"/>
      <c r="S49" s="74"/>
    </row>
    <row r="50" spans="1:19" ht="24" customHeight="1">
      <c r="A50" s="4" t="s">
        <v>136</v>
      </c>
      <c r="B50" s="18">
        <v>2</v>
      </c>
      <c r="D50" s="23">
        <v>0</v>
      </c>
      <c r="F50" s="23">
        <v>0</v>
      </c>
      <c r="H50" s="23">
        <v>30000</v>
      </c>
      <c r="J50" s="23">
        <v>30000</v>
      </c>
      <c r="P50" s="74"/>
      <c r="R50" s="74"/>
    </row>
    <row r="51" spans="1:19" ht="24" customHeight="1">
      <c r="A51" s="4" t="s">
        <v>69</v>
      </c>
      <c r="B51" s="35"/>
      <c r="D51" s="75">
        <v>16458</v>
      </c>
      <c r="E51" s="23"/>
      <c r="F51" s="75">
        <v>15110</v>
      </c>
      <c r="H51" s="75">
        <v>40197</v>
      </c>
      <c r="I51" s="23"/>
      <c r="J51" s="75">
        <v>14131</v>
      </c>
      <c r="L51" s="76"/>
      <c r="M51" s="76"/>
      <c r="N51" s="76"/>
      <c r="O51" s="76"/>
    </row>
    <row r="52" spans="1:19" ht="24" customHeight="1">
      <c r="A52" s="5" t="s">
        <v>70</v>
      </c>
      <c r="D52" s="22">
        <f>SUM(D48:D51)</f>
        <v>3483389</v>
      </c>
      <c r="E52" s="23"/>
      <c r="F52" s="22">
        <f>SUM(F48:F51)</f>
        <v>3696452</v>
      </c>
      <c r="H52" s="22">
        <f>SUM(H48:H51)</f>
        <v>1851495</v>
      </c>
      <c r="I52" s="23"/>
      <c r="J52" s="22">
        <f>SUM(J48:J51)</f>
        <v>2031915</v>
      </c>
    </row>
    <row r="53" spans="1:19" ht="24" customHeight="1">
      <c r="A53" s="5" t="s">
        <v>71</v>
      </c>
      <c r="E53" s="23"/>
      <c r="I53" s="23"/>
    </row>
    <row r="54" spans="1:19" ht="24" customHeight="1">
      <c r="A54" s="4" t="s">
        <v>72</v>
      </c>
      <c r="D54" s="23">
        <v>3296941</v>
      </c>
      <c r="E54" s="23"/>
      <c r="F54" s="23">
        <v>3340206</v>
      </c>
      <c r="H54" s="23">
        <v>1795582</v>
      </c>
      <c r="I54" s="23"/>
      <c r="J54" s="23">
        <v>1807812</v>
      </c>
    </row>
    <row r="55" spans="1:19" ht="24" customHeight="1">
      <c r="A55" s="4" t="s">
        <v>73</v>
      </c>
      <c r="D55" s="23">
        <f>13060-688</f>
        <v>12372</v>
      </c>
      <c r="E55" s="23"/>
      <c r="F55" s="23">
        <v>10348</v>
      </c>
      <c r="H55" s="23">
        <v>14770</v>
      </c>
      <c r="I55" s="23"/>
      <c r="J55" s="23">
        <v>14755</v>
      </c>
    </row>
    <row r="56" spans="1:19" ht="24" customHeight="1">
      <c r="A56" s="4" t="s">
        <v>74</v>
      </c>
      <c r="D56" s="23">
        <f>277244+688</f>
        <v>277932</v>
      </c>
      <c r="E56" s="23"/>
      <c r="F56" s="23">
        <v>241970</v>
      </c>
      <c r="H56" s="23">
        <v>163710</v>
      </c>
      <c r="I56" s="23"/>
      <c r="J56" s="23">
        <v>156694</v>
      </c>
    </row>
    <row r="57" spans="1:19" ht="24" customHeight="1">
      <c r="A57" s="5" t="s">
        <v>75</v>
      </c>
      <c r="D57" s="77">
        <f>SUM(D54:D56)</f>
        <v>3587245</v>
      </c>
      <c r="E57" s="23"/>
      <c r="F57" s="77">
        <f>SUM(F54:F56)</f>
        <v>3592524</v>
      </c>
      <c r="H57" s="77">
        <f>SUM(H54:H56)</f>
        <v>1974062</v>
      </c>
      <c r="I57" s="23"/>
      <c r="J57" s="77">
        <f>SUM(J54:J56)</f>
        <v>1979261</v>
      </c>
    </row>
    <row r="58" spans="1:19" ht="24" customHeight="1">
      <c r="A58" s="30" t="s">
        <v>175</v>
      </c>
      <c r="D58" s="36">
        <f>D52-D57</f>
        <v>-103856</v>
      </c>
      <c r="E58" s="23"/>
      <c r="F58" s="36">
        <f>F52-F57</f>
        <v>103928</v>
      </c>
      <c r="H58" s="36">
        <f>H52-H57</f>
        <v>-122567</v>
      </c>
      <c r="I58" s="23"/>
      <c r="J58" s="36">
        <f>J52-J57</f>
        <v>52654</v>
      </c>
    </row>
    <row r="59" spans="1:19" ht="24" customHeight="1">
      <c r="A59" s="4" t="s">
        <v>76</v>
      </c>
      <c r="D59" s="23">
        <v>5078</v>
      </c>
      <c r="E59" s="23"/>
      <c r="F59" s="23">
        <v>4886</v>
      </c>
      <c r="H59" s="23">
        <v>6870</v>
      </c>
      <c r="I59" s="23"/>
      <c r="J59" s="23">
        <v>8822</v>
      </c>
    </row>
    <row r="60" spans="1:19" ht="24" customHeight="1">
      <c r="A60" s="4" t="s">
        <v>77</v>
      </c>
      <c r="D60" s="75">
        <v>-4224</v>
      </c>
      <c r="E60" s="23"/>
      <c r="F60" s="75">
        <v>-4611</v>
      </c>
      <c r="H60" s="75">
        <v>-6490</v>
      </c>
      <c r="I60" s="23"/>
      <c r="J60" s="75">
        <v>-2931</v>
      </c>
    </row>
    <row r="61" spans="1:19" ht="24" customHeight="1">
      <c r="A61" s="30" t="s">
        <v>187</v>
      </c>
      <c r="D61" s="23">
        <f>SUM(D58:D60)</f>
        <v>-103002</v>
      </c>
      <c r="E61" s="23"/>
      <c r="F61" s="23">
        <f>SUM(F58:F60)</f>
        <v>104203</v>
      </c>
      <c r="H61" s="23">
        <f>SUM(H58:H60)</f>
        <v>-122187</v>
      </c>
      <c r="I61" s="23"/>
      <c r="J61" s="23">
        <f>SUM(J58:J60)</f>
        <v>58545</v>
      </c>
      <c r="L61" s="74"/>
      <c r="M61" s="74"/>
      <c r="N61" s="74"/>
      <c r="O61" s="74"/>
    </row>
    <row r="62" spans="1:19" ht="24" customHeight="1">
      <c r="A62" s="4" t="s">
        <v>176</v>
      </c>
      <c r="B62" s="35"/>
      <c r="C62" s="17"/>
      <c r="D62" s="75">
        <v>12421</v>
      </c>
      <c r="E62" s="23"/>
      <c r="F62" s="75">
        <v>-16286</v>
      </c>
      <c r="G62" s="17"/>
      <c r="H62" s="75">
        <v>29182</v>
      </c>
      <c r="I62" s="23"/>
      <c r="J62" s="75">
        <v>-4158</v>
      </c>
      <c r="L62" s="74"/>
      <c r="M62" s="74"/>
      <c r="N62" s="74"/>
      <c r="O62" s="86"/>
      <c r="Q62" s="86"/>
      <c r="R62" s="74"/>
    </row>
    <row r="63" spans="1:19" ht="24" customHeight="1">
      <c r="A63" s="1" t="s">
        <v>177</v>
      </c>
      <c r="D63" s="77">
        <f>SUM(D61:D62)</f>
        <v>-90581</v>
      </c>
      <c r="E63" s="23"/>
      <c r="F63" s="77">
        <f>SUM(F61:F62)</f>
        <v>87917</v>
      </c>
      <c r="H63" s="77">
        <f>SUM(H61:H62)</f>
        <v>-93005</v>
      </c>
      <c r="I63" s="23"/>
      <c r="J63" s="77">
        <f>SUM(J61:J62)</f>
        <v>54387</v>
      </c>
      <c r="L63" s="74"/>
      <c r="M63" s="74"/>
      <c r="O63" s="74"/>
      <c r="Q63" s="74"/>
    </row>
    <row r="64" spans="1:19" ht="24" customHeight="1">
      <c r="A64" s="78"/>
      <c r="B64" s="35"/>
    </row>
    <row r="65" spans="1:10" ht="24" customHeight="1">
      <c r="A65" s="79" t="s">
        <v>78</v>
      </c>
      <c r="B65" s="80"/>
      <c r="C65" s="35"/>
      <c r="D65" s="81"/>
      <c r="E65" s="37"/>
      <c r="F65" s="81"/>
      <c r="G65" s="37"/>
      <c r="H65" s="81"/>
      <c r="I65" s="37"/>
      <c r="J65" s="81"/>
    </row>
    <row r="66" spans="1:10" ht="24" customHeight="1">
      <c r="A66" s="88" t="s">
        <v>163</v>
      </c>
      <c r="B66" s="80"/>
      <c r="C66" s="35"/>
      <c r="D66" s="81"/>
      <c r="E66" s="37"/>
      <c r="F66" s="81"/>
      <c r="G66" s="37"/>
      <c r="H66" s="81"/>
      <c r="I66" s="37"/>
      <c r="J66" s="81"/>
    </row>
    <row r="67" spans="1:10" ht="24" customHeight="1">
      <c r="A67" s="89" t="s">
        <v>164</v>
      </c>
      <c r="B67" s="80"/>
      <c r="C67" s="35"/>
      <c r="D67" s="81"/>
      <c r="E67" s="37"/>
      <c r="F67" s="81"/>
      <c r="G67" s="37"/>
      <c r="H67" s="81"/>
      <c r="I67" s="37"/>
      <c r="J67" s="81"/>
    </row>
    <row r="68" spans="1:10" ht="24" customHeight="1">
      <c r="A68" s="90" t="s">
        <v>165</v>
      </c>
      <c r="B68" s="80"/>
      <c r="C68" s="35"/>
      <c r="D68" s="108">
        <v>-2381</v>
      </c>
      <c r="E68" s="37"/>
      <c r="F68" s="38">
        <v>0</v>
      </c>
      <c r="G68" s="37"/>
      <c r="H68" s="108">
        <v>-2149</v>
      </c>
      <c r="I68" s="37"/>
      <c r="J68" s="38">
        <v>0</v>
      </c>
    </row>
    <row r="69" spans="1:10" ht="24" customHeight="1">
      <c r="A69" s="5" t="s">
        <v>79</v>
      </c>
      <c r="B69" s="35"/>
      <c r="C69" s="35"/>
      <c r="D69" s="47">
        <f>SUM(D68)</f>
        <v>-2381</v>
      </c>
      <c r="E69" s="37"/>
      <c r="F69" s="38">
        <v>0</v>
      </c>
      <c r="G69" s="37"/>
      <c r="H69" s="47">
        <f>SUM(H68)</f>
        <v>-2149</v>
      </c>
      <c r="I69" s="37"/>
      <c r="J69" s="38">
        <v>0</v>
      </c>
    </row>
    <row r="70" spans="1:10" ht="24" customHeight="1">
      <c r="B70" s="35"/>
      <c r="C70" s="35"/>
      <c r="D70" s="37"/>
      <c r="E70" s="37"/>
      <c r="F70" s="37"/>
      <c r="G70" s="37"/>
      <c r="H70" s="37"/>
      <c r="I70" s="37"/>
      <c r="J70" s="37"/>
    </row>
    <row r="71" spans="1:10" ht="24" customHeight="1" thickBot="1">
      <c r="A71" s="5" t="s">
        <v>188</v>
      </c>
      <c r="B71" s="35"/>
      <c r="C71" s="35"/>
      <c r="D71" s="82">
        <f>D63+D69</f>
        <v>-92962</v>
      </c>
      <c r="E71" s="37"/>
      <c r="F71" s="82">
        <f>F63+F69</f>
        <v>87917</v>
      </c>
      <c r="G71" s="37"/>
      <c r="H71" s="82">
        <f>H63+H69</f>
        <v>-95154</v>
      </c>
      <c r="I71" s="37"/>
      <c r="J71" s="82">
        <f>J63+J69</f>
        <v>54387</v>
      </c>
    </row>
    <row r="72" spans="1:10" ht="24" customHeight="1" thickTop="1">
      <c r="A72" s="5"/>
      <c r="B72" s="35"/>
      <c r="C72" s="35"/>
      <c r="D72" s="37"/>
      <c r="E72" s="37"/>
      <c r="F72" s="37"/>
      <c r="G72" s="37"/>
      <c r="H72" s="37"/>
      <c r="I72" s="37"/>
      <c r="J72" s="37"/>
    </row>
    <row r="73" spans="1:10" ht="24" customHeight="1">
      <c r="A73" s="5" t="s">
        <v>179</v>
      </c>
      <c r="B73" s="35"/>
      <c r="C73" s="35"/>
      <c r="D73" s="39"/>
      <c r="F73" s="39"/>
      <c r="H73" s="39"/>
      <c r="J73" s="39"/>
    </row>
    <row r="74" spans="1:10" ht="24" customHeight="1" thickBot="1">
      <c r="A74" s="4" t="s">
        <v>180</v>
      </c>
      <c r="B74" s="35"/>
      <c r="C74" s="35"/>
      <c r="D74" s="83">
        <f>D63/700000</f>
        <v>-0.12940142857142858</v>
      </c>
      <c r="E74" s="84"/>
      <c r="F74" s="83">
        <f>F63/700000</f>
        <v>0.12559571428571428</v>
      </c>
      <c r="G74" s="84"/>
      <c r="H74" s="83">
        <f>H63/700000</f>
        <v>-0.13286428571428571</v>
      </c>
      <c r="I74" s="84"/>
      <c r="J74" s="83">
        <f>J63/700000</f>
        <v>7.7695714285714285E-2</v>
      </c>
    </row>
    <row r="75" spans="1:10" ht="24" customHeight="1" thickTop="1">
      <c r="B75" s="35"/>
      <c r="C75" s="35"/>
      <c r="D75" s="85"/>
      <c r="E75" s="84"/>
      <c r="F75" s="85"/>
      <c r="G75" s="84"/>
      <c r="H75" s="85"/>
      <c r="I75" s="84"/>
      <c r="J75" s="85"/>
    </row>
    <row r="76" spans="1:10" ht="24" customHeight="1">
      <c r="A76" s="4" t="s">
        <v>30</v>
      </c>
      <c r="B76" s="35"/>
    </row>
    <row r="77" spans="1:10" ht="24" customHeight="1">
      <c r="A77" s="5"/>
    </row>
    <row r="99" spans="1:1" ht="24" customHeight="1">
      <c r="A99" s="5"/>
    </row>
  </sheetData>
  <mergeCells count="2">
    <mergeCell ref="A5:J5"/>
    <mergeCell ref="A43:J43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651E3-86E9-4080-85CC-64430B3519C3}">
  <dimension ref="A1:M102"/>
  <sheetViews>
    <sheetView view="pageBreakPreview" zoomScale="70" zoomScaleNormal="85" zoomScaleSheetLayoutView="70" workbookViewId="0">
      <selection activeCell="A19" sqref="A19"/>
    </sheetView>
  </sheetViews>
  <sheetFormatPr defaultColWidth="9.42578125" defaultRowHeight="24" customHeight="1"/>
  <cols>
    <col min="1" max="1" width="33" style="52" customWidth="1"/>
    <col min="2" max="2" width="1.5703125" style="52" customWidth="1"/>
    <col min="3" max="3" width="15.42578125" style="52" customWidth="1"/>
    <col min="4" max="4" width="1.5703125" style="52" customWidth="1"/>
    <col min="5" max="5" width="13.42578125" style="52" customWidth="1"/>
    <col min="6" max="6" width="1.5703125" style="52" customWidth="1"/>
    <col min="7" max="7" width="15.42578125" style="52" customWidth="1"/>
    <col min="8" max="8" width="1.5703125" style="52" customWidth="1"/>
    <col min="9" max="9" width="15.5703125" style="52" customWidth="1"/>
    <col min="10" max="10" width="1.5703125" style="52" customWidth="1"/>
    <col min="11" max="11" width="15.5703125" style="52" customWidth="1"/>
    <col min="12" max="12" width="1.5703125" style="52" customWidth="1"/>
    <col min="13" max="13" width="15.5703125" style="52" customWidth="1"/>
    <col min="14" max="14" width="1.5703125" style="52" customWidth="1"/>
    <col min="15" max="16384" width="9.42578125" style="52"/>
  </cols>
  <sheetData>
    <row r="1" spans="1:13" ht="24" customHeight="1">
      <c r="M1" s="33" t="s">
        <v>62</v>
      </c>
    </row>
    <row r="2" spans="1:13" ht="24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4" customHeight="1">
      <c r="A3" s="1" t="s">
        <v>123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4" customHeight="1">
      <c r="A4" s="1" t="s">
        <v>161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4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 t="s">
        <v>1</v>
      </c>
    </row>
    <row r="6" spans="1:13" ht="24" customHeight="1">
      <c r="A6" s="53"/>
      <c r="B6" s="53"/>
      <c r="C6" s="116" t="s">
        <v>2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1:13" s="55" customFormat="1" ht="24" customHeight="1">
      <c r="C7" s="55" t="s">
        <v>81</v>
      </c>
      <c r="G7" s="55" t="s">
        <v>82</v>
      </c>
    </row>
    <row r="8" spans="1:13" s="55" customFormat="1" ht="24" customHeight="1">
      <c r="C8" s="55" t="s">
        <v>83</v>
      </c>
      <c r="D8" s="52"/>
      <c r="E8" s="55" t="s">
        <v>84</v>
      </c>
      <c r="F8" s="52"/>
      <c r="G8" s="55" t="s">
        <v>85</v>
      </c>
      <c r="H8" s="52"/>
      <c r="I8" s="117" t="s">
        <v>56</v>
      </c>
      <c r="J8" s="117"/>
      <c r="K8" s="117"/>
      <c r="M8" s="55" t="s">
        <v>86</v>
      </c>
    </row>
    <row r="9" spans="1:13" s="55" customFormat="1" ht="24" customHeight="1">
      <c r="C9" s="57" t="s">
        <v>87</v>
      </c>
      <c r="E9" s="57" t="s">
        <v>88</v>
      </c>
      <c r="G9" s="56" t="s">
        <v>89</v>
      </c>
      <c r="I9" s="56" t="s">
        <v>90</v>
      </c>
      <c r="J9" s="24"/>
      <c r="K9" s="56" t="s">
        <v>91</v>
      </c>
      <c r="M9" s="57" t="s">
        <v>49</v>
      </c>
    </row>
    <row r="10" spans="1:13" ht="24" customHeight="1">
      <c r="A10" s="58" t="s">
        <v>92</v>
      </c>
      <c r="C10" s="59">
        <v>700000</v>
      </c>
      <c r="D10" s="59"/>
      <c r="E10" s="59">
        <v>698535</v>
      </c>
      <c r="F10" s="59"/>
      <c r="G10" s="59">
        <v>-77880</v>
      </c>
      <c r="H10" s="59"/>
      <c r="I10" s="59">
        <v>40910</v>
      </c>
      <c r="J10" s="59"/>
      <c r="K10" s="59">
        <v>438101</v>
      </c>
      <c r="L10" s="60"/>
      <c r="M10" s="59">
        <f>SUM(C10:K10)</f>
        <v>1799666</v>
      </c>
    </row>
    <row r="11" spans="1:13" ht="24" customHeight="1">
      <c r="A11" s="61" t="s">
        <v>80</v>
      </c>
      <c r="C11" s="60">
        <v>0</v>
      </c>
      <c r="D11" s="59"/>
      <c r="E11" s="60">
        <v>0</v>
      </c>
      <c r="F11" s="59"/>
      <c r="G11" s="60">
        <v>0</v>
      </c>
      <c r="H11" s="59"/>
      <c r="I11" s="59">
        <v>0</v>
      </c>
      <c r="J11" s="59"/>
      <c r="K11" s="59">
        <f>PL!F63</f>
        <v>87917</v>
      </c>
      <c r="L11" s="60"/>
      <c r="M11" s="59">
        <f>SUM(C11:K11)</f>
        <v>87917</v>
      </c>
    </row>
    <row r="12" spans="1:13" ht="24" customHeight="1">
      <c r="A12" s="97" t="s">
        <v>174</v>
      </c>
      <c r="C12" s="60">
        <v>0</v>
      </c>
      <c r="D12" s="60"/>
      <c r="E12" s="60">
        <v>0</v>
      </c>
      <c r="F12" s="60"/>
      <c r="G12" s="60">
        <v>0</v>
      </c>
      <c r="H12" s="60"/>
      <c r="I12" s="60">
        <v>0</v>
      </c>
      <c r="J12" s="59"/>
      <c r="K12" s="62">
        <v>-8400</v>
      </c>
      <c r="L12" s="59"/>
      <c r="M12" s="62">
        <f>SUM(C12:K12)</f>
        <v>-8400</v>
      </c>
    </row>
    <row r="13" spans="1:13" ht="24" customHeight="1">
      <c r="A13" s="61" t="s">
        <v>127</v>
      </c>
      <c r="C13" s="60"/>
      <c r="D13" s="60"/>
      <c r="E13" s="60"/>
      <c r="F13" s="60"/>
      <c r="G13" s="60"/>
      <c r="H13" s="60"/>
      <c r="I13" s="60"/>
      <c r="J13" s="59"/>
      <c r="K13" s="62"/>
      <c r="L13" s="59"/>
      <c r="M13" s="62"/>
    </row>
    <row r="14" spans="1:13" ht="24" customHeight="1">
      <c r="A14" s="16" t="s">
        <v>128</v>
      </c>
      <c r="C14" s="60">
        <v>0</v>
      </c>
      <c r="D14" s="60"/>
      <c r="E14" s="60">
        <v>0</v>
      </c>
      <c r="F14" s="60"/>
      <c r="G14" s="60">
        <v>0</v>
      </c>
      <c r="H14" s="60"/>
      <c r="I14" s="60">
        <v>8467</v>
      </c>
      <c r="J14" s="59"/>
      <c r="K14" s="62">
        <f>-I14</f>
        <v>-8467</v>
      </c>
      <c r="L14" s="59"/>
      <c r="M14" s="62">
        <f>SUM(C14:K14)</f>
        <v>0</v>
      </c>
    </row>
    <row r="15" spans="1:13" ht="24" customHeight="1" thickBot="1">
      <c r="A15" s="58" t="s">
        <v>155</v>
      </c>
      <c r="C15" s="63">
        <f>SUM(C10:C14)</f>
        <v>700000</v>
      </c>
      <c r="D15" s="59"/>
      <c r="E15" s="63">
        <f>SUM(E10:E14)</f>
        <v>698535</v>
      </c>
      <c r="F15" s="59"/>
      <c r="G15" s="63">
        <f>SUM(G10:G14)</f>
        <v>-77880</v>
      </c>
      <c r="H15" s="59"/>
      <c r="I15" s="63">
        <f>SUM(I10:I14)</f>
        <v>49377</v>
      </c>
      <c r="J15" s="59"/>
      <c r="K15" s="63">
        <f>SUM(K10:K14)</f>
        <v>509151</v>
      </c>
      <c r="L15" s="59"/>
      <c r="M15" s="63">
        <f>SUM(M10:M14)</f>
        <v>1879183</v>
      </c>
    </row>
    <row r="16" spans="1:13" ht="24" customHeight="1" thickTop="1">
      <c r="A16" s="61"/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59"/>
    </row>
    <row r="17" spans="1:13" ht="24" customHeight="1">
      <c r="A17" s="58" t="s">
        <v>137</v>
      </c>
      <c r="C17" s="59">
        <v>700000</v>
      </c>
      <c r="D17" s="59"/>
      <c r="E17" s="59">
        <v>698535</v>
      </c>
      <c r="F17" s="59"/>
      <c r="G17" s="59">
        <v>-77880</v>
      </c>
      <c r="H17" s="59"/>
      <c r="I17" s="59">
        <v>51667</v>
      </c>
      <c r="J17" s="59"/>
      <c r="K17" s="59">
        <v>533827</v>
      </c>
      <c r="L17" s="60"/>
      <c r="M17" s="59">
        <f>SUM(C17:K17)</f>
        <v>1906149</v>
      </c>
    </row>
    <row r="18" spans="1:13" ht="24" customHeight="1">
      <c r="A18" s="61" t="s">
        <v>166</v>
      </c>
      <c r="C18" s="91">
        <v>0</v>
      </c>
      <c r="D18" s="59"/>
      <c r="E18" s="91">
        <v>0</v>
      </c>
      <c r="F18" s="59"/>
      <c r="G18" s="91">
        <v>0</v>
      </c>
      <c r="H18" s="59"/>
      <c r="I18" s="91">
        <v>0</v>
      </c>
      <c r="J18" s="59"/>
      <c r="K18" s="91">
        <f>PL!D63</f>
        <v>-90581</v>
      </c>
      <c r="L18" s="60"/>
      <c r="M18" s="91">
        <f>SUM(C18:K18)</f>
        <v>-90581</v>
      </c>
    </row>
    <row r="19" spans="1:13" ht="24" customHeight="1">
      <c r="A19" s="110" t="s">
        <v>79</v>
      </c>
      <c r="C19" s="92">
        <v>0</v>
      </c>
      <c r="D19" s="59"/>
      <c r="E19" s="92">
        <v>0</v>
      </c>
      <c r="F19" s="59"/>
      <c r="G19" s="92">
        <v>0</v>
      </c>
      <c r="H19" s="59"/>
      <c r="I19" s="92">
        <v>0</v>
      </c>
      <c r="J19" s="59"/>
      <c r="K19" s="92">
        <f>PL!D69</f>
        <v>-2381</v>
      </c>
      <c r="L19" s="60"/>
      <c r="M19" s="92">
        <f>SUM(C19:K19)</f>
        <v>-2381</v>
      </c>
    </row>
    <row r="20" spans="1:13" ht="24" customHeight="1">
      <c r="A20" s="61" t="s">
        <v>80</v>
      </c>
      <c r="C20" s="59">
        <f>SUM(C18:C19)</f>
        <v>0</v>
      </c>
      <c r="D20" s="59"/>
      <c r="E20" s="59">
        <f>SUM(E18:E19)</f>
        <v>0</v>
      </c>
      <c r="F20" s="59"/>
      <c r="G20" s="59">
        <f>SUM(G18:G19)</f>
        <v>0</v>
      </c>
      <c r="H20" s="59"/>
      <c r="I20" s="59">
        <f>SUM(I18:I19)</f>
        <v>0</v>
      </c>
      <c r="J20" s="59"/>
      <c r="K20" s="59">
        <f>SUM(K18:K19)</f>
        <v>-92962</v>
      </c>
      <c r="L20" s="60"/>
      <c r="M20" s="59">
        <f>SUM(C20:K20)</f>
        <v>-92962</v>
      </c>
    </row>
    <row r="21" spans="1:13" ht="24" customHeight="1">
      <c r="A21" s="97" t="s">
        <v>174</v>
      </c>
      <c r="C21" s="60">
        <v>0</v>
      </c>
      <c r="D21" s="59"/>
      <c r="E21" s="60">
        <v>0</v>
      </c>
      <c r="F21" s="59"/>
      <c r="G21" s="60">
        <v>0</v>
      </c>
      <c r="H21" s="59"/>
      <c r="I21" s="59">
        <v>0</v>
      </c>
      <c r="J21" s="59"/>
      <c r="K21" s="59">
        <v>-14000</v>
      </c>
      <c r="L21" s="60"/>
      <c r="M21" s="59">
        <f>SUM(C21:K21)</f>
        <v>-14000</v>
      </c>
    </row>
    <row r="22" spans="1:13" ht="24" customHeight="1">
      <c r="A22" s="61" t="s">
        <v>127</v>
      </c>
      <c r="C22" s="60"/>
      <c r="D22" s="60"/>
      <c r="E22" s="60"/>
      <c r="F22" s="60"/>
      <c r="G22" s="60"/>
      <c r="H22" s="60"/>
      <c r="I22" s="60"/>
      <c r="J22" s="59"/>
      <c r="K22" s="62"/>
      <c r="L22" s="59"/>
      <c r="M22" s="62"/>
    </row>
    <row r="23" spans="1:13" ht="24" customHeight="1">
      <c r="A23" s="16" t="s">
        <v>128</v>
      </c>
      <c r="C23" s="96">
        <v>0</v>
      </c>
      <c r="D23" s="60"/>
      <c r="E23" s="96">
        <v>0</v>
      </c>
      <c r="F23" s="60"/>
      <c r="G23" s="96">
        <v>0</v>
      </c>
      <c r="H23" s="60"/>
      <c r="I23" s="96">
        <v>1600</v>
      </c>
      <c r="J23" s="59"/>
      <c r="K23" s="98">
        <f>-I23</f>
        <v>-1600</v>
      </c>
      <c r="L23" s="59"/>
      <c r="M23" s="98">
        <f>SUM(C23:K23)</f>
        <v>0</v>
      </c>
    </row>
    <row r="24" spans="1:13" ht="24" customHeight="1" thickBot="1">
      <c r="A24" s="58" t="s">
        <v>162</v>
      </c>
      <c r="C24" s="95">
        <f>SUM(C17,C20:C23)</f>
        <v>700000</v>
      </c>
      <c r="D24" s="59"/>
      <c r="E24" s="95">
        <f>SUM(E17,E20:E23)</f>
        <v>698535</v>
      </c>
      <c r="F24" s="59"/>
      <c r="G24" s="95">
        <f>SUM(G17,G20:G23)</f>
        <v>-77880</v>
      </c>
      <c r="H24" s="59"/>
      <c r="I24" s="95">
        <f>SUM(I17,I20:I23)</f>
        <v>53267</v>
      </c>
      <c r="J24" s="59"/>
      <c r="K24" s="95">
        <f>SUM(K17,K20:K23)</f>
        <v>425265</v>
      </c>
      <c r="L24" s="59"/>
      <c r="M24" s="95">
        <f>SUM(M17,M20:M23)</f>
        <v>1799187</v>
      </c>
    </row>
    <row r="25" spans="1:13" ht="24" customHeight="1" thickTop="1">
      <c r="A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>
        <f>M24-BS!D89</f>
        <v>0</v>
      </c>
    </row>
    <row r="26" spans="1:13" ht="24" customHeight="1">
      <c r="A26" s="4" t="s">
        <v>30</v>
      </c>
    </row>
    <row r="27" spans="1:13" ht="24" customHeight="1">
      <c r="A27" s="53"/>
    </row>
    <row r="28" spans="1:13" ht="24" customHeight="1">
      <c r="A28" s="53"/>
    </row>
    <row r="29" spans="1:13" ht="24" customHeight="1">
      <c r="A29" s="53"/>
    </row>
    <row r="30" spans="1:13" ht="24" customHeight="1">
      <c r="A30" s="53"/>
    </row>
    <row r="80" spans="1:1" ht="24" customHeight="1">
      <c r="A80" s="52" t="s">
        <v>30</v>
      </c>
    </row>
    <row r="102" spans="1:1" ht="24" customHeight="1">
      <c r="A102" s="52" t="s">
        <v>30</v>
      </c>
    </row>
  </sheetData>
  <mergeCells count="3">
    <mergeCell ref="A2:M2"/>
    <mergeCell ref="C6:M6"/>
    <mergeCell ref="I8:K8"/>
  </mergeCells>
  <pageMargins left="0.61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FB1B0-9296-463A-91FA-45CA2B92CBC1}">
  <dimension ref="A1:K98"/>
  <sheetViews>
    <sheetView tabSelected="1" view="pageBreakPreview" zoomScale="80" zoomScaleNormal="85" zoomScaleSheetLayoutView="80" workbookViewId="0">
      <selection activeCell="G9" sqref="G9"/>
    </sheetView>
  </sheetViews>
  <sheetFormatPr defaultColWidth="9.42578125" defaultRowHeight="24" customHeight="1"/>
  <cols>
    <col min="1" max="1" width="36.42578125" style="64" customWidth="1"/>
    <col min="2" max="2" width="1.5703125" style="64" customWidth="1"/>
    <col min="3" max="3" width="14.5703125" style="64" customWidth="1"/>
    <col min="4" max="4" width="1.5703125" style="64" customWidth="1"/>
    <col min="5" max="5" width="12.5703125" style="64" customWidth="1"/>
    <col min="6" max="6" width="1.5703125" style="64" customWidth="1"/>
    <col min="7" max="7" width="14.5703125" style="64" customWidth="1"/>
    <col min="8" max="8" width="1.5703125" style="64" customWidth="1"/>
    <col min="9" max="9" width="15.5703125" style="64" customWidth="1"/>
    <col min="10" max="10" width="1.5703125" style="64" customWidth="1"/>
    <col min="11" max="11" width="15.5703125" style="64" customWidth="1"/>
    <col min="12" max="12" width="1.5703125" style="64" customWidth="1"/>
    <col min="13" max="16384" width="9.42578125" style="64"/>
  </cols>
  <sheetData>
    <row r="1" spans="1:11" ht="24" customHeight="1">
      <c r="K1" s="33" t="s">
        <v>62</v>
      </c>
    </row>
    <row r="2" spans="1:11" ht="24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ht="24" customHeight="1">
      <c r="A3" s="40" t="s">
        <v>124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4" customHeight="1">
      <c r="A4" s="1" t="s">
        <v>161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24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6" t="s">
        <v>1</v>
      </c>
    </row>
    <row r="6" spans="1:11" ht="24" customHeight="1">
      <c r="A6" s="65"/>
      <c r="B6" s="65"/>
      <c r="C6" s="119" t="s">
        <v>3</v>
      </c>
      <c r="D6" s="119"/>
      <c r="E6" s="119"/>
      <c r="F6" s="119"/>
      <c r="G6" s="119"/>
      <c r="H6" s="119"/>
      <c r="I6" s="119"/>
      <c r="J6" s="119"/>
      <c r="K6" s="119"/>
    </row>
    <row r="7" spans="1:11" s="68" customFormat="1" ht="24" customHeight="1">
      <c r="A7" s="67"/>
      <c r="C7" s="55" t="s">
        <v>81</v>
      </c>
    </row>
    <row r="8" spans="1:11" s="68" customFormat="1" ht="24" customHeight="1">
      <c r="A8" s="67"/>
      <c r="C8" s="55" t="s">
        <v>83</v>
      </c>
      <c r="D8" s="52"/>
      <c r="E8" s="55" t="s">
        <v>84</v>
      </c>
      <c r="F8" s="52"/>
      <c r="G8" s="120" t="s">
        <v>194</v>
      </c>
      <c r="H8" s="120"/>
      <c r="I8" s="120"/>
      <c r="K8" s="55" t="s">
        <v>86</v>
      </c>
    </row>
    <row r="9" spans="1:11" s="68" customFormat="1" ht="24" customHeight="1">
      <c r="A9" s="67"/>
      <c r="C9" s="57" t="s">
        <v>87</v>
      </c>
      <c r="D9" s="55"/>
      <c r="E9" s="57" t="s">
        <v>88</v>
      </c>
      <c r="F9" s="55"/>
      <c r="G9" s="69" t="s">
        <v>90</v>
      </c>
      <c r="H9" s="70"/>
      <c r="I9" s="69" t="s">
        <v>91</v>
      </c>
      <c r="K9" s="57" t="s">
        <v>49</v>
      </c>
    </row>
    <row r="10" spans="1:11" ht="24" customHeight="1">
      <c r="A10" s="58" t="s">
        <v>92</v>
      </c>
      <c r="C10" s="59">
        <v>700000</v>
      </c>
      <c r="D10" s="59"/>
      <c r="E10" s="59">
        <v>698535</v>
      </c>
      <c r="F10" s="59"/>
      <c r="G10" s="59">
        <v>38410</v>
      </c>
      <c r="H10" s="59"/>
      <c r="I10" s="59">
        <v>64528</v>
      </c>
      <c r="J10" s="71"/>
      <c r="K10" s="59">
        <f>SUM(C10:I10)</f>
        <v>1501473</v>
      </c>
    </row>
    <row r="11" spans="1:11" ht="24" customHeight="1">
      <c r="A11" s="61" t="s">
        <v>80</v>
      </c>
      <c r="C11" s="59">
        <v>0</v>
      </c>
      <c r="D11" s="59"/>
      <c r="E11" s="59">
        <v>0</v>
      </c>
      <c r="F11" s="59"/>
      <c r="G11" s="59">
        <v>0</v>
      </c>
      <c r="H11" s="59"/>
      <c r="I11" s="59">
        <f>PL!J63</f>
        <v>54387</v>
      </c>
      <c r="J11" s="71"/>
      <c r="K11" s="59">
        <f t="shared" ref="K11:K12" si="0">SUM(C11:I11)</f>
        <v>54387</v>
      </c>
    </row>
    <row r="12" spans="1:11" ht="24" customHeight="1">
      <c r="A12" s="97" t="s">
        <v>174</v>
      </c>
      <c r="C12" s="59">
        <v>0</v>
      </c>
      <c r="D12" s="59"/>
      <c r="E12" s="59">
        <v>0</v>
      </c>
      <c r="F12" s="59"/>
      <c r="G12" s="59">
        <v>0</v>
      </c>
      <c r="H12" s="59"/>
      <c r="I12" s="59">
        <v>-8400</v>
      </c>
      <c r="J12" s="71"/>
      <c r="K12" s="59">
        <f t="shared" si="0"/>
        <v>-8400</v>
      </c>
    </row>
    <row r="13" spans="1:11" ht="24" customHeight="1" thickBot="1">
      <c r="A13" s="58" t="s">
        <v>155</v>
      </c>
      <c r="C13" s="63">
        <f>SUM(C10:C12)</f>
        <v>700000</v>
      </c>
      <c r="D13" s="59"/>
      <c r="E13" s="63">
        <f>SUM(E10:E12)</f>
        <v>698535</v>
      </c>
      <c r="F13" s="59"/>
      <c r="G13" s="63">
        <f>SUM(G10:G12)</f>
        <v>38410</v>
      </c>
      <c r="H13" s="59"/>
      <c r="I13" s="63">
        <f>SUM(I10:I12)</f>
        <v>110515</v>
      </c>
      <c r="J13" s="72"/>
      <c r="K13" s="63">
        <f>SUM(K10:K12)</f>
        <v>1547460</v>
      </c>
    </row>
    <row r="14" spans="1:11" ht="24" customHeight="1" thickTop="1">
      <c r="A14" s="58"/>
      <c r="C14" s="59"/>
      <c r="D14" s="59"/>
      <c r="E14" s="59"/>
      <c r="F14" s="59"/>
      <c r="G14" s="59"/>
      <c r="H14" s="59"/>
      <c r="I14" s="59"/>
      <c r="J14" s="72"/>
      <c r="K14" s="59"/>
    </row>
    <row r="15" spans="1:11" ht="24" customHeight="1">
      <c r="A15" s="58" t="s">
        <v>137</v>
      </c>
      <c r="C15" s="59">
        <v>700000</v>
      </c>
      <c r="D15" s="59"/>
      <c r="E15" s="59">
        <v>698535</v>
      </c>
      <c r="F15" s="59"/>
      <c r="G15" s="59">
        <v>40700</v>
      </c>
      <c r="H15" s="59"/>
      <c r="I15" s="59">
        <v>98848</v>
      </c>
      <c r="J15" s="71"/>
      <c r="K15" s="59">
        <f>SUM(C15:I15)</f>
        <v>1538083</v>
      </c>
    </row>
    <row r="16" spans="1:11" ht="24" customHeight="1">
      <c r="A16" s="61" t="s">
        <v>166</v>
      </c>
      <c r="C16" s="91">
        <v>0</v>
      </c>
      <c r="D16" s="59"/>
      <c r="E16" s="91">
        <v>0</v>
      </c>
      <c r="F16" s="59"/>
      <c r="G16" s="91">
        <v>0</v>
      </c>
      <c r="H16" s="59"/>
      <c r="I16" s="91">
        <f>PL!H63</f>
        <v>-93005</v>
      </c>
      <c r="J16" s="71"/>
      <c r="K16" s="91">
        <f t="shared" ref="K16:K19" si="1">SUM(C16:I16)</f>
        <v>-93005</v>
      </c>
    </row>
    <row r="17" spans="1:11" ht="24" customHeight="1">
      <c r="A17" s="61" t="s">
        <v>79</v>
      </c>
      <c r="C17" s="92">
        <v>0</v>
      </c>
      <c r="D17" s="59"/>
      <c r="E17" s="92">
        <v>0</v>
      </c>
      <c r="F17" s="59"/>
      <c r="G17" s="92">
        <v>0</v>
      </c>
      <c r="H17" s="59"/>
      <c r="I17" s="92">
        <f>PL!H69</f>
        <v>-2149</v>
      </c>
      <c r="J17" s="71"/>
      <c r="K17" s="92">
        <f>SUM(C17:I17)</f>
        <v>-2149</v>
      </c>
    </row>
    <row r="18" spans="1:11" ht="24" customHeight="1">
      <c r="A18" s="61" t="s">
        <v>80</v>
      </c>
      <c r="C18" s="59">
        <f>SUM(C16:C17)</f>
        <v>0</v>
      </c>
      <c r="D18" s="59"/>
      <c r="E18" s="59">
        <f>SUM(E16:E17)</f>
        <v>0</v>
      </c>
      <c r="F18" s="59"/>
      <c r="G18" s="59">
        <f>SUM(G16:G17)</f>
        <v>0</v>
      </c>
      <c r="H18" s="59"/>
      <c r="I18" s="59">
        <f>SUM(I16:I17)</f>
        <v>-95154</v>
      </c>
      <c r="J18" s="71"/>
      <c r="K18" s="94">
        <f>SUM(C18:I18)</f>
        <v>-95154</v>
      </c>
    </row>
    <row r="19" spans="1:11" ht="24" customHeight="1">
      <c r="A19" s="97" t="s">
        <v>174</v>
      </c>
      <c r="C19" s="93">
        <v>0</v>
      </c>
      <c r="D19" s="59"/>
      <c r="E19" s="93">
        <v>0</v>
      </c>
      <c r="F19" s="59"/>
      <c r="G19" s="93">
        <v>0</v>
      </c>
      <c r="H19" s="59"/>
      <c r="I19" s="93">
        <v>-14000</v>
      </c>
      <c r="J19" s="71"/>
      <c r="K19" s="93">
        <f t="shared" si="1"/>
        <v>-14000</v>
      </c>
    </row>
    <row r="20" spans="1:11" ht="24" customHeight="1" thickBot="1">
      <c r="A20" s="58" t="s">
        <v>162</v>
      </c>
      <c r="C20" s="95">
        <f>SUM(C15,C18:C19)</f>
        <v>700000</v>
      </c>
      <c r="D20" s="59"/>
      <c r="E20" s="95">
        <f>SUM(E15,E18:E19)</f>
        <v>698535</v>
      </c>
      <c r="F20" s="59"/>
      <c r="G20" s="95">
        <f>SUM(G15,G18:G19)</f>
        <v>40700</v>
      </c>
      <c r="H20" s="59"/>
      <c r="I20" s="95">
        <f>SUM(I15,I18:I19)</f>
        <v>-10306</v>
      </c>
      <c r="J20" s="72"/>
      <c r="K20" s="95">
        <f>SUM(K15,K18:K19)</f>
        <v>1428929</v>
      </c>
    </row>
    <row r="21" spans="1:11" ht="24" customHeight="1" thickTop="1">
      <c r="A21" s="58"/>
      <c r="C21" s="72"/>
      <c r="D21" s="72"/>
      <c r="E21" s="72"/>
      <c r="F21" s="72"/>
      <c r="G21" s="72"/>
      <c r="H21" s="72"/>
      <c r="I21" s="72"/>
      <c r="J21" s="72"/>
      <c r="K21" s="72">
        <f>K20-BS!H89</f>
        <v>0</v>
      </c>
    </row>
    <row r="22" spans="1:11" ht="24" customHeight="1">
      <c r="A22" s="4" t="s">
        <v>30</v>
      </c>
    </row>
    <row r="23" spans="1:11" ht="24" customHeight="1">
      <c r="A23" s="65"/>
    </row>
    <row r="24" spans="1:11" ht="24" customHeight="1">
      <c r="A24" s="65"/>
    </row>
    <row r="25" spans="1:11" ht="24" customHeight="1">
      <c r="A25" s="65"/>
    </row>
    <row r="26" spans="1:11" ht="24" customHeight="1">
      <c r="A26" s="65"/>
    </row>
    <row r="27" spans="1:11" ht="24" customHeight="1">
      <c r="A27" s="65"/>
    </row>
    <row r="28" spans="1:11" ht="24" customHeight="1">
      <c r="A28" s="65"/>
    </row>
    <row r="29" spans="1:11" ht="24" customHeight="1">
      <c r="A29" s="65"/>
    </row>
    <row r="30" spans="1:11" ht="24" customHeight="1">
      <c r="A30" s="65"/>
    </row>
    <row r="76" spans="1:1" ht="24" customHeight="1">
      <c r="A76" s="64" t="s">
        <v>30</v>
      </c>
    </row>
    <row r="98" spans="1:1" ht="24" customHeight="1">
      <c r="A98" s="64" t="s">
        <v>30</v>
      </c>
    </row>
  </sheetData>
  <mergeCells count="3">
    <mergeCell ref="A2:K2"/>
    <mergeCell ref="C6:K6"/>
    <mergeCell ref="G8:I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2A4AA-9974-4ECA-B60B-77790EE3DC80}">
  <dimension ref="A1:M102"/>
  <sheetViews>
    <sheetView view="pageBreakPreview" zoomScale="70" zoomScaleNormal="85" zoomScaleSheetLayoutView="70" workbookViewId="0">
      <selection activeCell="O12" sqref="O12"/>
    </sheetView>
  </sheetViews>
  <sheetFormatPr defaultColWidth="10.5703125" defaultRowHeight="24" customHeight="1"/>
  <cols>
    <col min="1" max="1" width="49.42578125" style="25" customWidth="1"/>
    <col min="2" max="2" width="12.42578125" style="25" customWidth="1"/>
    <col min="3" max="3" width="6.42578125" style="25" customWidth="1"/>
    <col min="4" max="4" width="15.5703125" style="51" customWidth="1"/>
    <col min="5" max="5" width="1.42578125" style="25" customWidth="1"/>
    <col min="6" max="6" width="15.5703125" style="51" customWidth="1"/>
    <col min="7" max="7" width="1.42578125" style="25" customWidth="1"/>
    <col min="8" max="8" width="15.5703125" style="51" customWidth="1"/>
    <col min="9" max="9" width="1.42578125" style="25" customWidth="1"/>
    <col min="10" max="10" width="15.5703125" style="51" customWidth="1"/>
    <col min="11" max="11" width="1.42578125" style="25" customWidth="1"/>
    <col min="12" max="12" width="11.28515625" style="25" bestFit="1" customWidth="1"/>
    <col min="13" max="13" width="10.7109375" style="25" bestFit="1" customWidth="1"/>
    <col min="14" max="16384" width="10.5703125" style="25"/>
  </cols>
  <sheetData>
    <row r="1" spans="1:10" s="4" customFormat="1" ht="24" customHeight="1">
      <c r="B1" s="35"/>
      <c r="C1" s="35"/>
      <c r="D1" s="39"/>
      <c r="F1" s="39"/>
      <c r="H1" s="39"/>
      <c r="J1" s="33" t="s">
        <v>62</v>
      </c>
    </row>
    <row r="2" spans="1:10" s="4" customFormat="1" ht="24" customHeight="1">
      <c r="A2" s="40" t="s">
        <v>0</v>
      </c>
      <c r="B2" s="41"/>
      <c r="C2" s="41"/>
      <c r="D2" s="42"/>
      <c r="E2" s="2"/>
      <c r="F2" s="42"/>
      <c r="G2" s="2"/>
      <c r="H2" s="42"/>
      <c r="I2" s="2"/>
      <c r="J2" s="42"/>
    </row>
    <row r="3" spans="1:10" s="4" customFormat="1" ht="24" customHeight="1">
      <c r="A3" s="40" t="s">
        <v>93</v>
      </c>
      <c r="B3" s="41"/>
      <c r="C3" s="41"/>
      <c r="D3" s="42"/>
      <c r="E3" s="2"/>
      <c r="F3" s="42"/>
      <c r="G3" s="2"/>
      <c r="H3" s="42"/>
      <c r="I3" s="43"/>
      <c r="J3" s="42"/>
    </row>
    <row r="4" spans="1:10" s="4" customFormat="1" ht="24" customHeight="1">
      <c r="A4" s="40" t="s">
        <v>161</v>
      </c>
      <c r="B4" s="41"/>
      <c r="C4" s="41"/>
      <c r="D4" s="42"/>
      <c r="E4" s="2"/>
      <c r="F4" s="42"/>
      <c r="G4" s="2"/>
      <c r="H4" s="42"/>
      <c r="I4" s="2"/>
    </row>
    <row r="5" spans="1:10" s="4" customFormat="1" ht="24" customHeight="1">
      <c r="J5" s="44" t="s">
        <v>1</v>
      </c>
    </row>
    <row r="6" spans="1:10" s="5" customFormat="1" ht="24" customHeight="1">
      <c r="B6" s="6"/>
      <c r="C6" s="6"/>
      <c r="D6" s="34"/>
      <c r="E6" s="7" t="s">
        <v>2</v>
      </c>
      <c r="F6" s="34"/>
      <c r="G6" s="8"/>
      <c r="H6" s="34"/>
      <c r="I6" s="7" t="s">
        <v>3</v>
      </c>
      <c r="J6" s="34"/>
    </row>
    <row r="7" spans="1:10" s="4" customFormat="1" ht="24" customHeight="1">
      <c r="B7" s="9"/>
      <c r="C7" s="45"/>
      <c r="D7" s="11">
        <v>2568</v>
      </c>
      <c r="E7" s="11"/>
      <c r="F7" s="11">
        <v>2567</v>
      </c>
      <c r="G7" s="12"/>
      <c r="H7" s="11">
        <v>2568</v>
      </c>
      <c r="I7" s="11"/>
      <c r="J7" s="11">
        <v>2567</v>
      </c>
    </row>
    <row r="8" spans="1:10" s="4" customFormat="1" ht="24" customHeight="1">
      <c r="A8" s="5" t="s">
        <v>94</v>
      </c>
      <c r="B8" s="35"/>
      <c r="C8" s="35"/>
      <c r="D8" s="39"/>
      <c r="F8" s="39"/>
      <c r="G8" s="12"/>
      <c r="H8" s="11"/>
      <c r="I8" s="11"/>
      <c r="J8" s="11"/>
    </row>
    <row r="9" spans="1:10" s="4" customFormat="1" ht="24" customHeight="1">
      <c r="A9" s="4" t="s">
        <v>181</v>
      </c>
      <c r="B9" s="35"/>
      <c r="C9" s="35"/>
      <c r="D9" s="24">
        <f>PL!D61</f>
        <v>-103002</v>
      </c>
      <c r="E9" s="24"/>
      <c r="F9" s="24">
        <f>PL!F61</f>
        <v>104203</v>
      </c>
      <c r="G9" s="24"/>
      <c r="H9" s="24">
        <f>PL!H61</f>
        <v>-122187</v>
      </c>
      <c r="I9" s="24"/>
      <c r="J9" s="24">
        <f>PL!J61</f>
        <v>58545</v>
      </c>
    </row>
    <row r="10" spans="1:10" s="4" customFormat="1" ht="24" customHeight="1">
      <c r="A10" s="4" t="s">
        <v>182</v>
      </c>
      <c r="B10" s="35"/>
      <c r="C10" s="35"/>
      <c r="D10" s="37"/>
      <c r="E10" s="24"/>
      <c r="F10" s="37"/>
      <c r="G10" s="24"/>
      <c r="H10" s="37"/>
      <c r="I10" s="24"/>
      <c r="J10" s="37"/>
    </row>
    <row r="11" spans="1:10" s="4" customFormat="1" ht="24" customHeight="1">
      <c r="A11" s="4" t="s">
        <v>95</v>
      </c>
      <c r="B11" s="35"/>
      <c r="C11" s="35"/>
      <c r="D11" s="37"/>
      <c r="E11" s="24"/>
      <c r="F11" s="37"/>
      <c r="G11" s="37"/>
      <c r="H11" s="37"/>
      <c r="I11" s="24"/>
      <c r="J11" s="37"/>
    </row>
    <row r="12" spans="1:10" s="4" customFormat="1" ht="24" customHeight="1">
      <c r="A12" s="4" t="s">
        <v>96</v>
      </c>
      <c r="B12" s="35"/>
      <c r="C12" s="35"/>
      <c r="D12" s="37">
        <v>151969</v>
      </c>
      <c r="E12" s="24"/>
      <c r="F12" s="37">
        <v>144854</v>
      </c>
      <c r="G12" s="24"/>
      <c r="H12" s="37">
        <v>60219</v>
      </c>
      <c r="I12" s="24"/>
      <c r="J12" s="37">
        <v>52227</v>
      </c>
    </row>
    <row r="13" spans="1:10" s="4" customFormat="1" ht="24" customHeight="1">
      <c r="A13" s="4" t="s">
        <v>135</v>
      </c>
      <c r="B13" s="35"/>
      <c r="C13" s="35"/>
      <c r="D13" s="87">
        <v>22924</v>
      </c>
      <c r="E13" s="24"/>
      <c r="F13" s="87">
        <v>13213</v>
      </c>
      <c r="G13" s="24"/>
      <c r="H13" s="87">
        <v>717</v>
      </c>
      <c r="I13" s="24"/>
      <c r="J13" s="87">
        <v>247</v>
      </c>
    </row>
    <row r="14" spans="1:10" s="4" customFormat="1" ht="24" customHeight="1">
      <c r="A14" s="4" t="s">
        <v>144</v>
      </c>
      <c r="B14" s="35"/>
      <c r="C14" s="35"/>
      <c r="D14" s="24">
        <v>547</v>
      </c>
      <c r="E14" s="24"/>
      <c r="F14" s="24">
        <v>35</v>
      </c>
      <c r="G14" s="24"/>
      <c r="H14" s="73">
        <v>0</v>
      </c>
      <c r="I14" s="24"/>
      <c r="J14" s="73">
        <v>0</v>
      </c>
    </row>
    <row r="15" spans="1:10" s="4" customFormat="1" ht="24" customHeight="1">
      <c r="A15" s="4" t="s">
        <v>189</v>
      </c>
      <c r="B15" s="35"/>
      <c r="C15" s="35"/>
      <c r="D15" s="87">
        <f>-3895-4677</f>
        <v>-8572</v>
      </c>
      <c r="E15" s="24"/>
      <c r="F15" s="24">
        <v>-3956</v>
      </c>
      <c r="G15" s="24"/>
      <c r="H15" s="87">
        <f>-1275-4201</f>
        <v>-5476</v>
      </c>
      <c r="I15" s="24"/>
      <c r="J15" s="24">
        <v>-1476</v>
      </c>
    </row>
    <row r="16" spans="1:10" s="4" customFormat="1" ht="24" customHeight="1">
      <c r="A16" s="4" t="s">
        <v>193</v>
      </c>
      <c r="B16" s="35"/>
      <c r="C16" s="35"/>
      <c r="D16" s="24">
        <v>-112</v>
      </c>
      <c r="E16" s="24"/>
      <c r="F16" s="73">
        <v>0</v>
      </c>
      <c r="G16" s="24"/>
      <c r="H16" s="73">
        <v>0</v>
      </c>
      <c r="I16" s="24"/>
      <c r="J16" s="73">
        <v>0</v>
      </c>
    </row>
    <row r="17" spans="1:10" s="4" customFormat="1" ht="24" customHeight="1">
      <c r="A17" s="4" t="s">
        <v>150</v>
      </c>
      <c r="B17" s="35"/>
      <c r="C17" s="35"/>
      <c r="D17" s="73">
        <v>0</v>
      </c>
      <c r="E17" s="37"/>
      <c r="F17" s="73">
        <v>20</v>
      </c>
      <c r="G17" s="37"/>
      <c r="H17" s="73">
        <v>0</v>
      </c>
      <c r="I17" s="37"/>
      <c r="J17" s="73">
        <v>0</v>
      </c>
    </row>
    <row r="18" spans="1:10" s="4" customFormat="1" ht="24" customHeight="1">
      <c r="A18" s="4" t="s">
        <v>190</v>
      </c>
      <c r="B18" s="35"/>
      <c r="C18" s="35"/>
      <c r="D18" s="73">
        <v>-2222</v>
      </c>
      <c r="E18" s="37"/>
      <c r="F18" s="73">
        <v>-4879</v>
      </c>
      <c r="G18" s="37"/>
      <c r="H18" s="73">
        <v>-5451</v>
      </c>
      <c r="I18" s="37"/>
      <c r="J18" s="73">
        <v>-2171</v>
      </c>
    </row>
    <row r="19" spans="1:10" s="4" customFormat="1" ht="24" customHeight="1">
      <c r="A19" s="4" t="s">
        <v>167</v>
      </c>
      <c r="B19" s="35"/>
      <c r="C19" s="35"/>
      <c r="D19" s="73">
        <v>5207</v>
      </c>
      <c r="E19" s="37"/>
      <c r="F19" s="73">
        <v>4537</v>
      </c>
      <c r="G19" s="37"/>
      <c r="H19" s="73">
        <v>3191</v>
      </c>
      <c r="I19" s="37"/>
      <c r="J19" s="73">
        <v>2719</v>
      </c>
    </row>
    <row r="20" spans="1:10" s="4" customFormat="1" ht="24" customHeight="1">
      <c r="A20" s="4" t="s">
        <v>168</v>
      </c>
      <c r="B20" s="35"/>
      <c r="C20" s="35"/>
      <c r="D20" s="73">
        <v>-1603</v>
      </c>
      <c r="E20" s="37"/>
      <c r="F20" s="73">
        <v>934</v>
      </c>
      <c r="G20" s="37"/>
      <c r="H20" s="73">
        <v>0</v>
      </c>
      <c r="I20" s="37"/>
      <c r="J20" s="73">
        <v>0</v>
      </c>
    </row>
    <row r="21" spans="1:10" s="4" customFormat="1" ht="24" customHeight="1">
      <c r="A21" s="21" t="s">
        <v>183</v>
      </c>
      <c r="B21" s="35"/>
      <c r="C21" s="35"/>
      <c r="D21" s="73">
        <v>0</v>
      </c>
      <c r="E21" s="37"/>
      <c r="F21" s="73">
        <v>-2761</v>
      </c>
      <c r="G21" s="37"/>
      <c r="H21" s="73">
        <v>0</v>
      </c>
      <c r="I21" s="37"/>
      <c r="J21" s="73">
        <v>0</v>
      </c>
    </row>
    <row r="22" spans="1:10" s="4" customFormat="1" ht="24" customHeight="1">
      <c r="A22" s="21" t="s">
        <v>129</v>
      </c>
      <c r="B22" s="35"/>
      <c r="C22" s="35"/>
      <c r="D22" s="73">
        <v>0</v>
      </c>
      <c r="E22" s="37"/>
      <c r="F22" s="73">
        <v>0</v>
      </c>
      <c r="G22" s="37"/>
      <c r="H22" s="73">
        <v>-30000</v>
      </c>
      <c r="I22" s="37"/>
      <c r="J22" s="73">
        <v>-30000</v>
      </c>
    </row>
    <row r="23" spans="1:10" s="4" customFormat="1" ht="24.6" customHeight="1">
      <c r="A23" s="21" t="s">
        <v>97</v>
      </c>
      <c r="B23" s="35"/>
      <c r="C23" s="35"/>
      <c r="D23" s="37">
        <v>-5078</v>
      </c>
      <c r="E23" s="37"/>
      <c r="F23" s="37">
        <v>-4886</v>
      </c>
      <c r="G23" s="37"/>
      <c r="H23" s="37">
        <f>-PL!H59</f>
        <v>-6870</v>
      </c>
      <c r="I23" s="37"/>
      <c r="J23" s="37">
        <v>-8822</v>
      </c>
    </row>
    <row r="24" spans="1:10" s="4" customFormat="1" ht="24" customHeight="1">
      <c r="A24" s="21" t="s">
        <v>98</v>
      </c>
      <c r="B24" s="35"/>
      <c r="C24" s="35"/>
      <c r="D24" s="38">
        <v>4224</v>
      </c>
      <c r="E24" s="37"/>
      <c r="F24" s="38">
        <v>4611</v>
      </c>
      <c r="G24" s="37"/>
      <c r="H24" s="38">
        <f>-PL!H60</f>
        <v>6490</v>
      </c>
      <c r="I24" s="37"/>
      <c r="J24" s="38">
        <v>2931</v>
      </c>
    </row>
    <row r="25" spans="1:10" s="4" customFormat="1" ht="24" customHeight="1">
      <c r="A25" s="4" t="s">
        <v>184</v>
      </c>
      <c r="B25" s="35"/>
      <c r="C25" s="35"/>
      <c r="D25" s="37"/>
      <c r="E25" s="37"/>
      <c r="F25" s="37"/>
      <c r="G25" s="37"/>
      <c r="H25" s="37"/>
      <c r="I25" s="37"/>
      <c r="J25" s="37"/>
    </row>
    <row r="26" spans="1:10" s="4" customFormat="1" ht="24" customHeight="1">
      <c r="A26" s="4" t="s">
        <v>99</v>
      </c>
      <c r="B26" s="35"/>
      <c r="C26" s="35"/>
      <c r="D26" s="37">
        <f>SUM(D9:D24)</f>
        <v>64282</v>
      </c>
      <c r="E26" s="37"/>
      <c r="F26" s="37">
        <f>SUM(F9:F24)</f>
        <v>255925</v>
      </c>
      <c r="G26" s="37"/>
      <c r="H26" s="37">
        <f>SUM(H9:H24)</f>
        <v>-99367</v>
      </c>
      <c r="I26" s="37"/>
      <c r="J26" s="37">
        <f>SUM(J9:J24)</f>
        <v>74200</v>
      </c>
    </row>
    <row r="27" spans="1:10" s="4" customFormat="1" ht="24" customHeight="1">
      <c r="A27" s="4" t="s">
        <v>100</v>
      </c>
      <c r="B27" s="35"/>
      <c r="C27" s="35"/>
      <c r="D27" s="37"/>
      <c r="E27" s="37"/>
      <c r="F27" s="37"/>
      <c r="G27" s="37"/>
      <c r="H27" s="37"/>
      <c r="I27" s="37"/>
      <c r="J27" s="37"/>
    </row>
    <row r="28" spans="1:10" s="4" customFormat="1" ht="24" customHeight="1">
      <c r="A28" s="4" t="s">
        <v>172</v>
      </c>
      <c r="B28" s="35"/>
      <c r="C28" s="35"/>
      <c r="D28" s="37">
        <f>-316165+2198+18337</f>
        <v>-295630</v>
      </c>
      <c r="E28" s="37"/>
      <c r="F28" s="37">
        <v>-282421</v>
      </c>
      <c r="G28" s="37"/>
      <c r="H28" s="37">
        <f>-200013+41+1427-47</f>
        <v>-198592</v>
      </c>
      <c r="I28" s="37"/>
      <c r="J28" s="37">
        <v>-66846</v>
      </c>
    </row>
    <row r="29" spans="1:10" s="4" customFormat="1" ht="24" customHeight="1">
      <c r="A29" s="4" t="s">
        <v>12</v>
      </c>
      <c r="B29" s="35"/>
      <c r="C29" s="35"/>
      <c r="D29" s="37">
        <f>164982-2198</f>
        <v>162784</v>
      </c>
      <c r="E29" s="37"/>
      <c r="F29" s="37">
        <v>-30699</v>
      </c>
      <c r="G29" s="37"/>
      <c r="H29" s="37">
        <f>+BS!J14-BS!H14-41</f>
        <v>-11263</v>
      </c>
      <c r="I29" s="37"/>
      <c r="J29" s="37">
        <v>-474195</v>
      </c>
    </row>
    <row r="30" spans="1:10" s="4" customFormat="1" ht="24" customHeight="1">
      <c r="A30" s="4" t="s">
        <v>13</v>
      </c>
      <c r="B30" s="35"/>
      <c r="C30" s="35"/>
      <c r="D30" s="37">
        <v>-118887</v>
      </c>
      <c r="E30" s="37"/>
      <c r="F30" s="37">
        <v>-56712</v>
      </c>
      <c r="G30" s="37"/>
      <c r="H30" s="37">
        <f>+BS!J15-BS!H15</f>
        <v>-32546</v>
      </c>
      <c r="I30" s="37"/>
      <c r="J30" s="37">
        <v>8712</v>
      </c>
    </row>
    <row r="31" spans="1:10" s="4" customFormat="1" ht="24" customHeight="1">
      <c r="A31" s="4" t="s">
        <v>101</v>
      </c>
      <c r="B31" s="35"/>
      <c r="C31" s="35"/>
      <c r="D31" s="37">
        <v>38183</v>
      </c>
      <c r="E31" s="37"/>
      <c r="F31" s="37">
        <v>32939</v>
      </c>
      <c r="G31" s="37"/>
      <c r="H31" s="37">
        <f>+BS!J17-BS!H17</f>
        <v>29976</v>
      </c>
      <c r="I31" s="37"/>
      <c r="J31" s="37">
        <v>-10284</v>
      </c>
    </row>
    <row r="32" spans="1:10" s="4" customFormat="1" ht="24" customHeight="1">
      <c r="A32" s="16" t="s">
        <v>102</v>
      </c>
      <c r="B32" s="35"/>
      <c r="C32" s="35"/>
      <c r="D32" s="37">
        <v>-359266</v>
      </c>
      <c r="E32" s="37"/>
      <c r="F32" s="37">
        <v>26624</v>
      </c>
      <c r="G32" s="37"/>
      <c r="H32" s="37">
        <v>-261014</v>
      </c>
      <c r="I32" s="37"/>
      <c r="J32" s="37">
        <v>-35028</v>
      </c>
    </row>
    <row r="33" spans="1:10" s="4" customFormat="1" ht="24" customHeight="1">
      <c r="A33" s="4" t="s">
        <v>103</v>
      </c>
      <c r="B33" s="35"/>
      <c r="C33" s="35"/>
      <c r="D33" s="37">
        <f>102094-14121</f>
        <v>87973</v>
      </c>
      <c r="E33" s="37"/>
      <c r="F33" s="37">
        <v>-50802</v>
      </c>
      <c r="G33" s="37"/>
      <c r="H33" s="37">
        <f>5093+4160</f>
        <v>9253</v>
      </c>
      <c r="I33" s="37"/>
      <c r="J33" s="37">
        <v>1564</v>
      </c>
    </row>
    <row r="34" spans="1:10" s="4" customFormat="1" ht="24" customHeight="1">
      <c r="A34" s="4" t="s">
        <v>104</v>
      </c>
      <c r="B34" s="35"/>
      <c r="C34" s="35"/>
      <c r="D34" s="37">
        <f>-99938-1-18337</f>
        <v>-118276</v>
      </c>
      <c r="E34" s="37"/>
      <c r="F34" s="37">
        <v>-27309</v>
      </c>
      <c r="G34" s="37"/>
      <c r="H34" s="37">
        <v>-20103</v>
      </c>
      <c r="I34" s="37"/>
      <c r="J34" s="37">
        <v>-10</v>
      </c>
    </row>
    <row r="35" spans="1:10" s="4" customFormat="1" ht="24" customHeight="1">
      <c r="A35" s="4" t="s">
        <v>105</v>
      </c>
      <c r="B35" s="35"/>
      <c r="C35" s="35"/>
      <c r="D35" s="37"/>
      <c r="E35" s="37"/>
      <c r="F35" s="37"/>
      <c r="G35" s="37"/>
      <c r="H35" s="37"/>
      <c r="I35" s="37"/>
      <c r="J35" s="37"/>
    </row>
    <row r="36" spans="1:10" s="4" customFormat="1" ht="24" customHeight="1">
      <c r="A36" s="4" t="s">
        <v>173</v>
      </c>
      <c r="B36" s="35"/>
      <c r="C36" s="35"/>
      <c r="D36" s="37">
        <f>381841-27711</f>
        <v>354130</v>
      </c>
      <c r="E36" s="37"/>
      <c r="F36" s="37">
        <v>213324</v>
      </c>
      <c r="G36" s="37"/>
      <c r="H36" s="37">
        <f>227125+-13855</f>
        <v>213270</v>
      </c>
      <c r="I36" s="37"/>
      <c r="J36" s="37">
        <v>222423</v>
      </c>
    </row>
    <row r="37" spans="1:10" s="4" customFormat="1" ht="24" customHeight="1">
      <c r="A37" s="21" t="s">
        <v>106</v>
      </c>
      <c r="B37" s="35"/>
      <c r="C37" s="35"/>
      <c r="D37" s="37">
        <v>64492</v>
      </c>
      <c r="E37" s="37"/>
      <c r="F37" s="37">
        <v>53557</v>
      </c>
      <c r="G37" s="37"/>
      <c r="H37" s="37">
        <f>+BS!H51-BS!J51</f>
        <v>41570</v>
      </c>
      <c r="I37" s="37"/>
      <c r="J37" s="37">
        <v>18247</v>
      </c>
    </row>
    <row r="38" spans="1:10" s="4" customFormat="1" ht="24" customHeight="1">
      <c r="A38" s="4" t="s">
        <v>39</v>
      </c>
      <c r="B38" s="35"/>
      <c r="C38" s="35"/>
      <c r="D38" s="37">
        <v>-15905</v>
      </c>
      <c r="E38" s="37"/>
      <c r="F38" s="37">
        <v>30364</v>
      </c>
      <c r="G38" s="37"/>
      <c r="H38" s="37">
        <f>+BS!H53-BS!J53</f>
        <v>-15692</v>
      </c>
      <c r="I38" s="37"/>
      <c r="J38" s="37">
        <v>29398</v>
      </c>
    </row>
    <row r="39" spans="1:10" s="4" customFormat="1" ht="24" customHeight="1">
      <c r="A39" s="4" t="s">
        <v>40</v>
      </c>
      <c r="B39" s="35"/>
      <c r="C39" s="35"/>
      <c r="D39" s="37">
        <v>-102185</v>
      </c>
      <c r="E39" s="37"/>
      <c r="F39" s="37">
        <v>-180871</v>
      </c>
      <c r="G39" s="37"/>
      <c r="H39" s="37">
        <f>+BS!H54-BS!J54</f>
        <v>-82012</v>
      </c>
      <c r="I39" s="37"/>
      <c r="J39" s="37">
        <v>45596</v>
      </c>
    </row>
    <row r="40" spans="1:10" s="4" customFormat="1" ht="24" customHeight="1">
      <c r="A40" s="4" t="s">
        <v>143</v>
      </c>
      <c r="B40" s="35"/>
      <c r="C40" s="35"/>
      <c r="D40" s="37">
        <v>10795</v>
      </c>
      <c r="E40" s="37"/>
      <c r="F40" s="37">
        <v>25417</v>
      </c>
      <c r="G40" s="37"/>
      <c r="H40" s="37">
        <f>+BS!H56-BS!J56</f>
        <v>1979</v>
      </c>
      <c r="I40" s="37"/>
      <c r="J40" s="37">
        <v>6296</v>
      </c>
    </row>
    <row r="41" spans="1:10" s="4" customFormat="1" ht="24" customHeight="1">
      <c r="A41" s="4" t="s">
        <v>107</v>
      </c>
      <c r="B41" s="35"/>
      <c r="C41" s="35"/>
      <c r="D41" s="37">
        <v>-4424</v>
      </c>
      <c r="E41" s="37"/>
      <c r="F41" s="37">
        <v>-10587</v>
      </c>
      <c r="G41" s="37"/>
      <c r="H41" s="37">
        <f>-224+1</f>
        <v>-223</v>
      </c>
      <c r="I41" s="37"/>
      <c r="J41" s="37">
        <v>-1669</v>
      </c>
    </row>
    <row r="42" spans="1:10" s="4" customFormat="1" ht="24" customHeight="1">
      <c r="A42" s="4" t="s">
        <v>169</v>
      </c>
      <c r="B42" s="35"/>
      <c r="C42" s="35"/>
      <c r="D42" s="37">
        <v>-3874</v>
      </c>
      <c r="E42" s="37"/>
      <c r="F42" s="37">
        <v>-1165</v>
      </c>
      <c r="G42" s="37"/>
      <c r="H42" s="37">
        <v>-681</v>
      </c>
      <c r="I42" s="37"/>
      <c r="J42" s="37">
        <v>-1165</v>
      </c>
    </row>
    <row r="43" spans="1:10" s="4" customFormat="1" ht="24" customHeight="1">
      <c r="A43" s="4" t="s">
        <v>125</v>
      </c>
      <c r="B43" s="35"/>
      <c r="C43" s="35"/>
      <c r="D43" s="37">
        <v>9885</v>
      </c>
      <c r="E43" s="37"/>
      <c r="F43" s="37">
        <v>43099</v>
      </c>
      <c r="G43" s="37"/>
      <c r="H43" s="37">
        <v>7210</v>
      </c>
      <c r="I43" s="37"/>
      <c r="J43" s="37">
        <v>43184</v>
      </c>
    </row>
    <row r="44" spans="1:10" s="4" customFormat="1" ht="24" customHeight="1">
      <c r="A44" s="4" t="s">
        <v>156</v>
      </c>
      <c r="B44" s="35"/>
      <c r="C44" s="35"/>
      <c r="D44" s="46">
        <f>SUM(D26:D43)</f>
        <v>-225923</v>
      </c>
      <c r="E44" s="37"/>
      <c r="F44" s="46">
        <f>SUM(F26:F43)</f>
        <v>40683</v>
      </c>
      <c r="G44" s="37"/>
      <c r="H44" s="46">
        <f>SUM(H26:H43)</f>
        <v>-418235</v>
      </c>
      <c r="I44" s="37"/>
      <c r="J44" s="46">
        <f>SUM(J26:J43)</f>
        <v>-139577</v>
      </c>
    </row>
    <row r="45" spans="1:10" s="4" customFormat="1" ht="24" customHeight="1">
      <c r="A45" s="4" t="s">
        <v>108</v>
      </c>
      <c r="B45" s="35"/>
      <c r="C45" s="35"/>
      <c r="D45" s="37">
        <v>-5147</v>
      </c>
      <c r="E45" s="37"/>
      <c r="F45" s="37">
        <v>-4532</v>
      </c>
      <c r="G45" s="37"/>
      <c r="H45" s="37">
        <v>-2682</v>
      </c>
      <c r="I45" s="37"/>
      <c r="J45" s="37">
        <v>-1028</v>
      </c>
    </row>
    <row r="46" spans="1:10" s="4" customFormat="1" ht="24" customHeight="1">
      <c r="A46" s="4" t="s">
        <v>132</v>
      </c>
      <c r="B46" s="35"/>
      <c r="C46" s="35"/>
      <c r="D46" s="37">
        <v>83731</v>
      </c>
      <c r="E46" s="37"/>
      <c r="F46" s="37">
        <v>17082</v>
      </c>
      <c r="G46" s="37"/>
      <c r="H46" s="37">
        <v>19734</v>
      </c>
      <c r="I46" s="37"/>
      <c r="J46" s="37">
        <v>16689</v>
      </c>
    </row>
    <row r="47" spans="1:10" s="4" customFormat="1" ht="24" customHeight="1">
      <c r="A47" s="4" t="s">
        <v>109</v>
      </c>
      <c r="B47" s="35"/>
      <c r="C47" s="35"/>
      <c r="D47" s="37">
        <v>-70535</v>
      </c>
      <c r="E47" s="37"/>
      <c r="F47" s="37">
        <v>-73797</v>
      </c>
      <c r="G47" s="37"/>
      <c r="H47" s="37">
        <v>-18726</v>
      </c>
      <c r="I47" s="37"/>
      <c r="J47" s="37">
        <v>-23509</v>
      </c>
    </row>
    <row r="48" spans="1:10" s="4" customFormat="1" ht="24" customHeight="1">
      <c r="A48" s="5" t="s">
        <v>185</v>
      </c>
      <c r="B48" s="35"/>
      <c r="C48" s="35"/>
      <c r="D48" s="47">
        <f>SUM(D44:D47)</f>
        <v>-217874</v>
      </c>
      <c r="E48" s="37"/>
      <c r="F48" s="47">
        <f>SUM(F44:F47)</f>
        <v>-20564</v>
      </c>
      <c r="G48" s="37"/>
      <c r="H48" s="47">
        <f>SUM(H44:H47)</f>
        <v>-419909</v>
      </c>
      <c r="I48" s="37"/>
      <c r="J48" s="47">
        <f>SUM(J44:J47)</f>
        <v>-147425</v>
      </c>
    </row>
    <row r="49" spans="1:10" s="4" customFormat="1" ht="24" customHeight="1">
      <c r="A49" s="5"/>
      <c r="B49" s="35"/>
      <c r="C49" s="35"/>
      <c r="D49" s="37"/>
      <c r="E49" s="37"/>
      <c r="F49" s="37"/>
      <c r="G49" s="37"/>
      <c r="H49" s="37"/>
      <c r="I49" s="37"/>
      <c r="J49" s="37"/>
    </row>
    <row r="50" spans="1:10" s="4" customFormat="1" ht="24" customHeight="1">
      <c r="A50" s="4" t="s">
        <v>30</v>
      </c>
      <c r="B50" s="35"/>
      <c r="C50" s="35"/>
      <c r="D50" s="39"/>
      <c r="F50" s="39"/>
      <c r="H50" s="39"/>
      <c r="J50" s="39"/>
    </row>
    <row r="51" spans="1:10" s="4" customFormat="1" ht="24" customHeight="1">
      <c r="B51" s="35"/>
      <c r="C51" s="35"/>
      <c r="D51" s="39"/>
      <c r="F51" s="39"/>
      <c r="H51" s="39"/>
      <c r="J51" s="33" t="s">
        <v>62</v>
      </c>
    </row>
    <row r="52" spans="1:10" s="4" customFormat="1" ht="24" customHeight="1">
      <c r="A52" s="40" t="str">
        <f>A2</f>
        <v>บริษัท ซีวิลเอนจีเนียริง จำกัด (มหาชน) และบริษัทย่อย</v>
      </c>
      <c r="B52" s="41"/>
      <c r="C52" s="41"/>
      <c r="D52" s="42"/>
      <c r="E52" s="2"/>
      <c r="F52" s="42"/>
      <c r="G52" s="2"/>
      <c r="H52" s="42"/>
      <c r="I52" s="2"/>
      <c r="J52" s="42"/>
    </row>
    <row r="53" spans="1:10" s="4" customFormat="1" ht="24" customHeight="1">
      <c r="A53" s="40" t="s">
        <v>110</v>
      </c>
      <c r="B53" s="41"/>
      <c r="C53" s="41"/>
      <c r="D53" s="42"/>
      <c r="E53" s="2"/>
      <c r="F53" s="42"/>
      <c r="G53" s="2"/>
      <c r="H53" s="42"/>
      <c r="I53" s="43"/>
      <c r="J53" s="42"/>
    </row>
    <row r="54" spans="1:10" s="4" customFormat="1" ht="24" customHeight="1">
      <c r="A54" s="40" t="s">
        <v>161</v>
      </c>
      <c r="B54" s="41"/>
      <c r="C54" s="41"/>
      <c r="D54" s="42"/>
      <c r="E54" s="2"/>
      <c r="F54" s="42"/>
      <c r="G54" s="2"/>
      <c r="H54" s="42"/>
      <c r="I54" s="2"/>
      <c r="J54" s="42"/>
    </row>
    <row r="55" spans="1:10" s="4" customFormat="1" ht="24" customHeight="1">
      <c r="B55" s="114" t="s">
        <v>1</v>
      </c>
      <c r="C55" s="114"/>
      <c r="D55" s="114"/>
      <c r="E55" s="114"/>
      <c r="F55" s="114"/>
      <c r="G55" s="114"/>
      <c r="H55" s="114"/>
      <c r="I55" s="114"/>
      <c r="J55" s="114"/>
    </row>
    <row r="56" spans="1:10" s="5" customFormat="1" ht="24" customHeight="1">
      <c r="B56" s="6"/>
      <c r="C56" s="6"/>
      <c r="D56" s="34"/>
      <c r="E56" s="7" t="s">
        <v>2</v>
      </c>
      <c r="F56" s="34"/>
      <c r="G56" s="8"/>
      <c r="H56" s="34"/>
      <c r="I56" s="7" t="s">
        <v>3</v>
      </c>
      <c r="J56" s="34"/>
    </row>
    <row r="57" spans="1:10" s="4" customFormat="1" ht="24" customHeight="1">
      <c r="B57" s="9"/>
      <c r="C57" s="45"/>
      <c r="D57" s="11">
        <v>2568</v>
      </c>
      <c r="E57" s="11"/>
      <c r="F57" s="11">
        <v>2567</v>
      </c>
      <c r="G57" s="12"/>
      <c r="H57" s="11">
        <v>2568</v>
      </c>
      <c r="I57" s="11"/>
      <c r="J57" s="11">
        <v>2567</v>
      </c>
    </row>
    <row r="58" spans="1:10" s="4" customFormat="1" ht="24" customHeight="1">
      <c r="A58" s="5" t="s">
        <v>111</v>
      </c>
      <c r="B58" s="35"/>
      <c r="C58" s="35"/>
      <c r="D58" s="44"/>
      <c r="F58" s="44"/>
      <c r="G58" s="12"/>
      <c r="H58" s="11"/>
      <c r="I58" s="11"/>
      <c r="J58" s="11"/>
    </row>
    <row r="59" spans="1:10" s="4" customFormat="1" ht="24" customHeight="1">
      <c r="A59" s="4" t="s">
        <v>157</v>
      </c>
      <c r="B59" s="35"/>
      <c r="C59" s="35"/>
      <c r="D59" s="37">
        <v>-13877</v>
      </c>
      <c r="E59" s="37"/>
      <c r="F59" s="37">
        <v>-86341</v>
      </c>
      <c r="G59" s="37"/>
      <c r="H59" s="37">
        <f>+BS!J22-BS!H22</f>
        <v>-19704</v>
      </c>
      <c r="I59" s="37"/>
      <c r="J59" s="37">
        <v>-71236</v>
      </c>
    </row>
    <row r="60" spans="1:10" s="4" customFormat="1" ht="24" customHeight="1">
      <c r="A60" s="4" t="s">
        <v>131</v>
      </c>
      <c r="B60" s="35"/>
      <c r="C60" s="35"/>
      <c r="D60" s="37">
        <v>0</v>
      </c>
      <c r="E60" s="37"/>
      <c r="F60" s="37">
        <v>0</v>
      </c>
      <c r="G60" s="37"/>
      <c r="H60" s="37">
        <f>+BS!J16-BS!H16</f>
        <v>80000</v>
      </c>
      <c r="I60" s="37"/>
      <c r="J60" s="37">
        <v>10000</v>
      </c>
    </row>
    <row r="61" spans="1:10" s="4" customFormat="1" ht="24" customHeight="1">
      <c r="A61" s="4" t="s">
        <v>112</v>
      </c>
      <c r="B61" s="35"/>
      <c r="C61" s="35"/>
      <c r="D61" s="37">
        <f>-7692</f>
        <v>-7692</v>
      </c>
      <c r="E61" s="37"/>
      <c r="F61" s="37">
        <v>-16395</v>
      </c>
      <c r="G61" s="37"/>
      <c r="H61" s="37">
        <f>-19037+155+13700</f>
        <v>-5182</v>
      </c>
      <c r="I61" s="37"/>
      <c r="J61" s="37">
        <v>-9903</v>
      </c>
    </row>
    <row r="62" spans="1:10" s="4" customFormat="1" ht="24" customHeight="1">
      <c r="A62" s="4" t="s">
        <v>113</v>
      </c>
      <c r="B62" s="35"/>
      <c r="C62" s="35"/>
      <c r="D62" s="37">
        <v>0</v>
      </c>
      <c r="E62" s="37"/>
      <c r="F62" s="37">
        <v>-363</v>
      </c>
      <c r="G62" s="37"/>
      <c r="H62" s="37">
        <v>0</v>
      </c>
      <c r="I62" s="37"/>
      <c r="J62" s="37">
        <v>-363</v>
      </c>
    </row>
    <row r="63" spans="1:10" s="4" customFormat="1" ht="24" customHeight="1">
      <c r="A63" s="4" t="s">
        <v>170</v>
      </c>
      <c r="B63" s="35"/>
      <c r="C63" s="35"/>
      <c r="D63" s="111">
        <v>16842</v>
      </c>
      <c r="E63" s="37"/>
      <c r="F63" s="37">
        <v>8672</v>
      </c>
      <c r="G63" s="37"/>
      <c r="H63" s="111">
        <v>9182</v>
      </c>
      <c r="I63" s="37"/>
      <c r="J63" s="37">
        <v>2911</v>
      </c>
    </row>
    <row r="64" spans="1:10" s="4" customFormat="1" ht="24" customHeight="1">
      <c r="A64" s="4" t="s">
        <v>130</v>
      </c>
      <c r="B64" s="35"/>
      <c r="C64" s="35"/>
      <c r="D64" s="37">
        <v>0</v>
      </c>
      <c r="E64" s="37"/>
      <c r="F64" s="37">
        <v>0</v>
      </c>
      <c r="G64" s="37"/>
      <c r="H64" s="37">
        <v>30000</v>
      </c>
      <c r="I64" s="37"/>
      <c r="J64" s="37">
        <v>30000</v>
      </c>
    </row>
    <row r="65" spans="1:13" s="4" customFormat="1" ht="24" customHeight="1">
      <c r="A65" s="4" t="s">
        <v>114</v>
      </c>
      <c r="B65" s="35"/>
      <c r="C65" s="35"/>
      <c r="D65" s="37">
        <v>5634</v>
      </c>
      <c r="E65" s="37"/>
      <c r="F65" s="37">
        <v>3598</v>
      </c>
      <c r="G65" s="37"/>
      <c r="H65" s="37">
        <v>3305</v>
      </c>
      <c r="I65" s="37"/>
      <c r="J65" s="37">
        <v>1301</v>
      </c>
    </row>
    <row r="66" spans="1:13" s="4" customFormat="1" ht="24" customHeight="1">
      <c r="A66" s="5" t="s">
        <v>142</v>
      </c>
      <c r="B66" s="48"/>
      <c r="C66" s="48"/>
      <c r="D66" s="47">
        <f>SUM(D59:D65)</f>
        <v>907</v>
      </c>
      <c r="E66" s="37"/>
      <c r="F66" s="47">
        <f>SUM(F59:F65)</f>
        <v>-90829</v>
      </c>
      <c r="G66" s="37"/>
      <c r="H66" s="47">
        <f>SUM(H59:H65)</f>
        <v>97601</v>
      </c>
      <c r="I66" s="37"/>
      <c r="J66" s="47">
        <f>SUM(J59:J65)</f>
        <v>-37290</v>
      </c>
    </row>
    <row r="67" spans="1:13" s="4" customFormat="1" ht="24" customHeight="1">
      <c r="A67" s="5" t="s">
        <v>115</v>
      </c>
      <c r="B67" s="35"/>
      <c r="C67" s="35"/>
      <c r="D67" s="37"/>
      <c r="E67" s="37"/>
      <c r="F67" s="37"/>
      <c r="G67" s="37"/>
      <c r="H67" s="37"/>
      <c r="I67" s="37"/>
      <c r="J67" s="37"/>
    </row>
    <row r="68" spans="1:13" s="4" customFormat="1" ht="24" customHeight="1">
      <c r="A68" s="4" t="s">
        <v>158</v>
      </c>
      <c r="B68" s="35"/>
      <c r="C68" s="35"/>
      <c r="D68" s="37">
        <v>-32894</v>
      </c>
      <c r="E68" s="37"/>
      <c r="F68" s="37">
        <v>183616</v>
      </c>
      <c r="G68" s="37"/>
      <c r="H68" s="37">
        <f>+BS!H44-BS!J44</f>
        <v>110570</v>
      </c>
      <c r="I68" s="37"/>
      <c r="J68" s="37">
        <v>292235</v>
      </c>
    </row>
    <row r="69" spans="1:13" s="4" customFormat="1" ht="24" customHeight="1">
      <c r="A69" s="4" t="s">
        <v>151</v>
      </c>
      <c r="B69" s="35"/>
      <c r="C69" s="35"/>
      <c r="D69" s="37">
        <v>0</v>
      </c>
      <c r="E69" s="37"/>
      <c r="F69" s="37">
        <v>30000</v>
      </c>
      <c r="G69" s="37"/>
      <c r="H69" s="37">
        <v>0</v>
      </c>
      <c r="I69" s="37"/>
      <c r="J69" s="37">
        <v>0</v>
      </c>
    </row>
    <row r="70" spans="1:13" s="4" customFormat="1" ht="24" customHeight="1">
      <c r="A70" s="4" t="s">
        <v>171</v>
      </c>
      <c r="B70" s="35"/>
      <c r="C70" s="35"/>
      <c r="D70" s="37">
        <v>-7650</v>
      </c>
      <c r="E70" s="37"/>
      <c r="F70" s="37">
        <v>0</v>
      </c>
      <c r="G70" s="37"/>
      <c r="H70" s="37">
        <v>0</v>
      </c>
      <c r="I70" s="37"/>
      <c r="J70" s="37">
        <v>0</v>
      </c>
    </row>
    <row r="71" spans="1:13" s="4" customFormat="1" ht="24" customHeight="1">
      <c r="A71" s="4" t="s">
        <v>116</v>
      </c>
      <c r="B71" s="35"/>
      <c r="C71" s="35"/>
      <c r="D71" s="37">
        <f>-53389+41</f>
        <v>-53348</v>
      </c>
      <c r="E71" s="37"/>
      <c r="F71" s="37">
        <v>-43561</v>
      </c>
      <c r="G71" s="37"/>
      <c r="H71" s="37">
        <f>-26647+41</f>
        <v>-26606</v>
      </c>
      <c r="I71" s="37"/>
      <c r="J71" s="37">
        <v>-19413</v>
      </c>
    </row>
    <row r="72" spans="1:13" s="4" customFormat="1" ht="24" customHeight="1">
      <c r="A72" s="4" t="s">
        <v>152</v>
      </c>
      <c r="B72" s="35"/>
      <c r="C72" s="35"/>
      <c r="D72" s="37">
        <v>-14000</v>
      </c>
      <c r="E72" s="37"/>
      <c r="F72" s="37">
        <v>-8400</v>
      </c>
      <c r="G72" s="37"/>
      <c r="H72" s="37">
        <v>-14000</v>
      </c>
      <c r="I72" s="37"/>
      <c r="J72" s="37">
        <v>-8400</v>
      </c>
    </row>
    <row r="73" spans="1:13" s="4" customFormat="1" ht="24" customHeight="1">
      <c r="A73" s="5" t="s">
        <v>159</v>
      </c>
      <c r="B73" s="35"/>
      <c r="C73" s="35"/>
      <c r="D73" s="20">
        <f>SUM(D68:D72)</f>
        <v>-107892</v>
      </c>
      <c r="E73" s="19"/>
      <c r="F73" s="20">
        <f>SUM(F68:F72)</f>
        <v>161655</v>
      </c>
      <c r="G73" s="19"/>
      <c r="H73" s="20">
        <f>SUM(H68:H72)</f>
        <v>69964</v>
      </c>
      <c r="I73" s="37"/>
      <c r="J73" s="20">
        <f>SUM(J68:J72)</f>
        <v>264422</v>
      </c>
    </row>
    <row r="74" spans="1:13" s="4" customFormat="1" ht="24" customHeight="1">
      <c r="A74" s="5" t="s">
        <v>186</v>
      </c>
      <c r="B74" s="35"/>
      <c r="C74" s="35"/>
      <c r="D74" s="36">
        <f>D48+D66+D73</f>
        <v>-324859</v>
      </c>
      <c r="E74" s="23"/>
      <c r="F74" s="36">
        <f>F48+F66+F73</f>
        <v>50262</v>
      </c>
      <c r="G74" s="23"/>
      <c r="H74" s="36">
        <f>H48+H66+H73</f>
        <v>-252344</v>
      </c>
      <c r="I74" s="23"/>
      <c r="J74" s="36">
        <f>J48+J66+J73</f>
        <v>79707</v>
      </c>
    </row>
    <row r="75" spans="1:13" s="4" customFormat="1" ht="24" customHeight="1">
      <c r="A75" s="4" t="s">
        <v>117</v>
      </c>
      <c r="B75" s="35"/>
      <c r="C75" s="35"/>
      <c r="D75" s="37">
        <f>+BS!F11</f>
        <v>687925</v>
      </c>
      <c r="E75" s="23"/>
      <c r="F75" s="37">
        <v>474814</v>
      </c>
      <c r="G75" s="23"/>
      <c r="H75" s="37">
        <f>+BS!J11</f>
        <v>364988</v>
      </c>
      <c r="I75" s="23"/>
      <c r="J75" s="37">
        <v>94515</v>
      </c>
    </row>
    <row r="76" spans="1:13" s="4" customFormat="1" ht="24" customHeight="1" thickBot="1">
      <c r="A76" s="5" t="s">
        <v>118</v>
      </c>
      <c r="B76" s="35"/>
      <c r="C76" s="35"/>
      <c r="D76" s="49">
        <f>SUM(D74:D75)</f>
        <v>363066</v>
      </c>
      <c r="E76" s="23"/>
      <c r="F76" s="49">
        <f>SUM(F74:F75)</f>
        <v>525076</v>
      </c>
      <c r="G76" s="23"/>
      <c r="H76" s="49">
        <f>SUM(H74:H75)</f>
        <v>112644</v>
      </c>
      <c r="I76" s="23"/>
      <c r="J76" s="49">
        <f>SUM(J74:J75)</f>
        <v>174222</v>
      </c>
      <c r="L76" s="107"/>
      <c r="M76" s="107"/>
    </row>
    <row r="77" spans="1:13" s="4" customFormat="1" ht="24" customHeight="1" thickTop="1">
      <c r="A77" s="5"/>
      <c r="B77" s="35"/>
      <c r="C77" s="35"/>
      <c r="D77" s="23">
        <f>D76-BS!D11</f>
        <v>0</v>
      </c>
      <c r="E77" s="23"/>
      <c r="F77" s="23"/>
      <c r="G77" s="23"/>
      <c r="H77" s="23">
        <f>H76-BS!H11</f>
        <v>0</v>
      </c>
      <c r="I77" s="23"/>
      <c r="J77" s="23"/>
    </row>
    <row r="78" spans="1:13" s="4" customFormat="1" ht="24" customHeight="1">
      <c r="A78" s="5" t="s">
        <v>119</v>
      </c>
      <c r="B78" s="35"/>
      <c r="C78" s="35"/>
      <c r="D78" s="37"/>
      <c r="E78" s="37"/>
      <c r="F78" s="37"/>
      <c r="G78" s="37"/>
      <c r="H78" s="37"/>
      <c r="I78" s="37"/>
      <c r="J78" s="37"/>
    </row>
    <row r="79" spans="1:13" s="4" customFormat="1" ht="24" customHeight="1">
      <c r="A79" s="4" t="s">
        <v>120</v>
      </c>
      <c r="B79" s="35"/>
      <c r="C79" s="35"/>
      <c r="E79" s="37"/>
      <c r="G79" s="37"/>
      <c r="H79" s="23"/>
      <c r="I79" s="37"/>
      <c r="J79" s="23"/>
    </row>
    <row r="80" spans="1:13" s="4" customFormat="1" ht="24" customHeight="1">
      <c r="A80" s="4" t="s">
        <v>121</v>
      </c>
      <c r="B80" s="35"/>
      <c r="C80" s="35"/>
      <c r="D80" s="4">
        <v>57168</v>
      </c>
      <c r="E80" s="23"/>
      <c r="F80" s="4">
        <v>25360</v>
      </c>
      <c r="G80" s="23"/>
      <c r="H80" s="4">
        <v>15241</v>
      </c>
      <c r="I80" s="23"/>
      <c r="J80" s="4">
        <v>15528</v>
      </c>
    </row>
    <row r="81" spans="1:10" s="4" customFormat="1" ht="24" customHeight="1">
      <c r="A81" s="4" t="s">
        <v>191</v>
      </c>
      <c r="B81" s="35"/>
      <c r="C81" s="35"/>
      <c r="D81" s="23">
        <v>0</v>
      </c>
      <c r="E81" s="23"/>
      <c r="F81" s="23">
        <v>5191</v>
      </c>
      <c r="G81" s="23"/>
      <c r="H81" s="23">
        <v>0</v>
      </c>
      <c r="I81" s="23"/>
      <c r="J81" s="23">
        <v>0</v>
      </c>
    </row>
    <row r="82" spans="1:10" s="4" customFormat="1" ht="24" customHeight="1">
      <c r="A82" s="4" t="s">
        <v>192</v>
      </c>
      <c r="B82" s="35"/>
      <c r="C82" s="35"/>
      <c r="D82" s="23">
        <v>2005</v>
      </c>
      <c r="E82" s="23"/>
      <c r="F82" s="23">
        <v>0</v>
      </c>
      <c r="G82" s="23"/>
      <c r="H82" s="23">
        <v>0</v>
      </c>
      <c r="I82" s="23"/>
      <c r="J82" s="23">
        <v>0</v>
      </c>
    </row>
    <row r="83" spans="1:10" s="4" customFormat="1" ht="24" customHeight="1">
      <c r="A83" s="4" t="s">
        <v>133</v>
      </c>
      <c r="B83" s="35"/>
      <c r="C83" s="35"/>
      <c r="D83" s="50">
        <v>33292</v>
      </c>
      <c r="E83" s="23"/>
      <c r="F83" s="50">
        <v>33624</v>
      </c>
      <c r="G83" s="23"/>
      <c r="H83" s="50">
        <v>18700</v>
      </c>
      <c r="I83" s="23"/>
      <c r="J83" s="50">
        <v>10146</v>
      </c>
    </row>
    <row r="84" spans="1:10" s="4" customFormat="1" ht="24" customHeight="1">
      <c r="A84" s="4" t="s">
        <v>134</v>
      </c>
      <c r="B84" s="35"/>
      <c r="C84" s="35"/>
      <c r="D84" s="39">
        <v>13856</v>
      </c>
      <c r="F84" s="39">
        <v>9664.3119999999999</v>
      </c>
      <c r="H84" s="39">
        <v>13701</v>
      </c>
      <c r="J84" s="39">
        <v>9172.2018799999987</v>
      </c>
    </row>
    <row r="85" spans="1:10" s="4" customFormat="1" ht="24" customHeight="1">
      <c r="B85" s="35"/>
      <c r="C85" s="35"/>
      <c r="D85" s="39"/>
      <c r="F85" s="39"/>
      <c r="H85" s="39"/>
      <c r="J85" s="39"/>
    </row>
    <row r="86" spans="1:10" s="4" customFormat="1" ht="24" customHeight="1">
      <c r="A86" s="21" t="s">
        <v>30</v>
      </c>
      <c r="B86" s="35"/>
      <c r="C86" s="35"/>
      <c r="D86" s="39"/>
      <c r="F86" s="39"/>
      <c r="H86" s="39"/>
      <c r="J86" s="39"/>
    </row>
    <row r="102" spans="1:1" ht="24" customHeight="1">
      <c r="A102" s="21"/>
    </row>
  </sheetData>
  <mergeCells count="1">
    <mergeCell ref="B55:J55"/>
  </mergeCells>
  <pageMargins left="0.78740157480314965" right="0.39370078740157483" top="0.55000000000000004" bottom="0.39370078740157483" header="0.19685039370078741" footer="0.19685039370078741"/>
  <pageSetup paperSize="9" scale="65" fitToHeight="5" orientation="portrait" r:id="rId1"/>
  <rowBreaks count="1" manualBreakCount="1">
    <brk id="5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21bd58602ba91c36b3e29d9d82d070c7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69e1277ce4094dfe3bd8efb96ba3dc4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MediaLengthInSeconds xmlns="faa8e590-93ae-4df1-a31f-7b4aa6ed80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E89948-E880-42C9-9ED2-D2E3AF7816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23A8AC-E6FB-47EA-ABAE-BB51508FCD24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d79e943a-e67b-4c34-af88-ed0d57ceed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faa8e590-93ae-4df1-a31f-7b4aa6ed80c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2025-11-06T08:30:34Z</cp:lastPrinted>
  <dcterms:created xsi:type="dcterms:W3CDTF">2013-03-01T03:57:53Z</dcterms:created>
  <dcterms:modified xsi:type="dcterms:W3CDTF">2025-11-06T08:30:35Z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Order">
    <vt:r8>5534000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