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ccounting\01 Financial Statement\FS Y25_Q3_Auditted\AMR Elcid file Q3.25\"/>
    </mc:Choice>
  </mc:AlternateContent>
  <xr:revisionPtr revIDLastSave="0" documentId="13_ncr:1_{278A3DB1-D102-4F90-9AFC-FEAE7D2AAA60}" xr6:coauthVersionLast="47" xr6:coauthVersionMax="47" xr10:uidLastSave="{00000000-0000-0000-0000-000000000000}"/>
  <bookViews>
    <workbookView xWindow="-110" yWindow="-110" windowWidth="19420" windowHeight="10300" tabRatio="703" activeTab="6" xr2:uid="{00000000-000D-0000-FFFF-FFFF00000000}"/>
  </bookViews>
  <sheets>
    <sheet name="2-4" sheetId="8" r:id="rId1"/>
    <sheet name="5 (3M)" sheetId="11" r:id="rId2"/>
    <sheet name="6 (9M)" sheetId="17" r:id="rId3"/>
    <sheet name="7" sheetId="13" r:id="rId4"/>
    <sheet name="8" sheetId="14" r:id="rId5"/>
    <sheet name="9" sheetId="15" r:id="rId6"/>
    <sheet name="10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" i="13" l="1"/>
  <c r="S22" i="13"/>
  <c r="S14" i="13"/>
  <c r="I24" i="8"/>
  <c r="E76" i="8" l="1"/>
  <c r="E38" i="8"/>
  <c r="E24" i="8"/>
  <c r="K24" i="8" l="1"/>
  <c r="M22" i="14"/>
  <c r="K22" i="14"/>
  <c r="I22" i="14"/>
  <c r="G22" i="14"/>
  <c r="E22" i="14"/>
  <c r="Q18" i="14"/>
  <c r="O16" i="14"/>
  <c r="M16" i="14"/>
  <c r="K16" i="14"/>
  <c r="I16" i="14"/>
  <c r="G16" i="14"/>
  <c r="E16" i="14"/>
  <c r="Q14" i="14"/>
  <c r="Q12" i="14"/>
  <c r="Q16" i="14" s="1"/>
  <c r="Q25" i="13"/>
  <c r="M25" i="13"/>
  <c r="K25" i="13"/>
  <c r="I25" i="13"/>
  <c r="G25" i="13"/>
  <c r="E25" i="13"/>
  <c r="S19" i="13"/>
  <c r="F15" i="17" l="1"/>
  <c r="K36" i="16" l="1"/>
  <c r="I36" i="16"/>
  <c r="G36" i="16"/>
  <c r="E36" i="16"/>
  <c r="I76" i="8" l="1"/>
  <c r="I84" i="8"/>
  <c r="E84" i="8" l="1"/>
  <c r="J15" i="17"/>
  <c r="J22" i="17"/>
  <c r="A3" i="16"/>
  <c r="A3" i="15"/>
  <c r="A3" i="14"/>
  <c r="A3" i="13"/>
  <c r="A93" i="8"/>
  <c r="A138" i="8" s="1"/>
  <c r="L54" i="17"/>
  <c r="H15" i="17"/>
  <c r="H22" i="17"/>
  <c r="H24" i="17"/>
  <c r="H33" i="17" s="1"/>
  <c r="H36" i="17" s="1"/>
  <c r="H40" i="17" s="1"/>
  <c r="L47" i="17"/>
  <c r="F22" i="17"/>
  <c r="F24" i="17" s="1"/>
  <c r="F33" i="17" s="1"/>
  <c r="L15" i="17"/>
  <c r="L22" i="17"/>
  <c r="L24" i="17" s="1"/>
  <c r="L33" i="17" s="1"/>
  <c r="L36" i="17" s="1"/>
  <c r="F22" i="11"/>
  <c r="H22" i="11"/>
  <c r="J22" i="11"/>
  <c r="L22" i="11"/>
  <c r="E17" i="13"/>
  <c r="G17" i="13"/>
  <c r="I17" i="13"/>
  <c r="K17" i="13"/>
  <c r="F15" i="11"/>
  <c r="H15" i="11"/>
  <c r="J15" i="11"/>
  <c r="S12" i="13"/>
  <c r="E26" i="16"/>
  <c r="G26" i="16"/>
  <c r="K26" i="16"/>
  <c r="I26" i="16"/>
  <c r="L15" i="11"/>
  <c r="Q17" i="13"/>
  <c r="M17" i="13"/>
  <c r="L54" i="11"/>
  <c r="L42" i="15"/>
  <c r="L47" i="15" s="1"/>
  <c r="H42" i="15"/>
  <c r="H47" i="15" s="1"/>
  <c r="L47" i="11"/>
  <c r="I86" i="8"/>
  <c r="O17" i="13"/>
  <c r="S15" i="13"/>
  <c r="K84" i="8"/>
  <c r="G84" i="8"/>
  <c r="K126" i="8"/>
  <c r="K123" i="8"/>
  <c r="G123" i="8"/>
  <c r="G126" i="8" s="1"/>
  <c r="A96" i="8"/>
  <c r="K76" i="8"/>
  <c r="G76" i="8"/>
  <c r="A50" i="8"/>
  <c r="K38" i="8"/>
  <c r="I38" i="8"/>
  <c r="G38" i="8"/>
  <c r="G24" i="8"/>
  <c r="L24" i="11" l="1"/>
  <c r="L33" i="11" s="1"/>
  <c r="L36" i="11" s="1"/>
  <c r="L40" i="11" s="1"/>
  <c r="J24" i="11"/>
  <c r="J33" i="11" s="1"/>
  <c r="J36" i="11" s="1"/>
  <c r="J40" i="11" s="1"/>
  <c r="J47" i="11" s="1"/>
  <c r="H24" i="11"/>
  <c r="H33" i="11" s="1"/>
  <c r="H36" i="11" s="1"/>
  <c r="H40" i="11" s="1"/>
  <c r="H47" i="11" s="1"/>
  <c r="F36" i="17"/>
  <c r="F40" i="17" s="1"/>
  <c r="F47" i="17" s="1"/>
  <c r="F42" i="15"/>
  <c r="J24" i="17"/>
  <c r="J33" i="17" s="1"/>
  <c r="F24" i="11"/>
  <c r="F33" i="11" s="1"/>
  <c r="F36" i="11" s="1"/>
  <c r="F40" i="11" s="1"/>
  <c r="K86" i="8"/>
  <c r="K128" i="8" s="1"/>
  <c r="G40" i="8"/>
  <c r="K40" i="8"/>
  <c r="G86" i="8"/>
  <c r="G128" i="8" s="1"/>
  <c r="L40" i="17"/>
  <c r="H54" i="17"/>
  <c r="H47" i="17"/>
  <c r="G38" i="16"/>
  <c r="G41" i="16" s="1"/>
  <c r="K38" i="16"/>
  <c r="K41" i="16" s="1"/>
  <c r="A31" i="13"/>
  <c r="A51" i="16" s="1"/>
  <c r="A51" i="15" s="1"/>
  <c r="A60" i="11"/>
  <c r="A60" i="17"/>
  <c r="I40" i="8"/>
  <c r="E86" i="8"/>
  <c r="E40" i="8"/>
  <c r="S17" i="13"/>
  <c r="J54" i="11" l="1"/>
  <c r="J51" i="11" s="1"/>
  <c r="J44" i="11"/>
  <c r="F54" i="17"/>
  <c r="F51" i="17" s="1"/>
  <c r="F44" i="17"/>
  <c r="F47" i="11"/>
  <c r="F47" i="15"/>
  <c r="E38" i="16" s="1"/>
  <c r="E41" i="16" s="1"/>
  <c r="H54" i="11"/>
  <c r="J36" i="17"/>
  <c r="J40" i="17" s="1"/>
  <c r="J42" i="15"/>
  <c r="F54" i="11" l="1"/>
  <c r="F51" i="11" s="1"/>
  <c r="F44" i="11"/>
  <c r="O22" i="14"/>
  <c r="J47" i="17"/>
  <c r="S23" i="13"/>
  <c r="S25" i="13" s="1"/>
  <c r="O25" i="13"/>
  <c r="E123" i="8" s="1"/>
  <c r="E126" i="8" s="1"/>
  <c r="E128" i="8" s="1"/>
  <c r="J47" i="15"/>
  <c r="I38" i="16" s="1"/>
  <c r="I41" i="16" s="1"/>
  <c r="Q20" i="14" l="1"/>
  <c r="Q22" i="14" s="1"/>
  <c r="J44" i="17"/>
  <c r="J54" i="17"/>
  <c r="J51" i="17" s="1"/>
  <c r="I123" i="8"/>
  <c r="I126" i="8" s="1"/>
  <c r="I128" i="8" s="1"/>
</calcChain>
</file>

<file path=xl/sharedStrings.xml><?xml version="1.0" encoding="utf-8"?>
<sst xmlns="http://schemas.openxmlformats.org/spreadsheetml/2006/main" count="414" uniqueCount="200">
  <si>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</si>
  <si>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</si>
  <si>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</si>
  <si>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</si>
  <si>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</si>
  <si>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</si>
  <si>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</si>
  <si>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</si>
  <si>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</si>
  <si>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</si>
  <si>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</si>
  <si>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</si>
  <si>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</si>
  <si>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</si>
  <si>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</si>
  <si>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</si>
  <si>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</si>
  <si>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</si>
  <si>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</si>
  <si>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</si>
  <si>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</si>
  <si>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</si>
  <si>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</si>
  <si>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</si>
  <si>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</si>
  <si>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</si>
  <si>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</si>
  <si>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</si>
  <si>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</si>
  <si>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</si>
  <si>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</si>
  <si>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</si>
  <si>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</si>
  <si>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</si>
  <si>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</si>
  <si>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</si>
  <si>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</si>
  <si>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</si>
  <si>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</si>
  <si>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</si>
  <si>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</si>
  <si>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</si>
  <si>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</si>
  <si>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</si>
  <si>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</si>
  <si>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</si>
  <si>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</si>
  <si>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</si>
  <si>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</si>
  <si>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</si>
  <si>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</si>
  <si>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</si>
  <si>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</si>
  <si>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</si>
  <si>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</si>
  <si>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</si>
  <si>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</si>
  <si>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</si>
  <si>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</si>
  <si>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</si>
  <si>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</si>
  <si>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</si>
  <si>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</si>
  <si>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</si>
  <si>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</si>
  <si>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</si>
  <si>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</si>
  <si>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</si>
  <si>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</si>
  <si>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</si>
  <si>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</si>
  <si>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</si>
  <si>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</si>
  <si>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</si>
  <si>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</si>
  <si>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</si>
  <si>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</si>
  <si>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</si>
  <si>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</si>
  <si>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กำไร(ขาดทุน)สะสม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</si>
  <si>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</si>
  <si>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</si>
  <si>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</si>
  <si>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</si>
  <si>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</si>
  <si>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</si>
  <si>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</si>
  <si>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</si>
  <si>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</si>
  <si>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</si>
  <si>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</si>
  <si>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</si>
  <si>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</si>
  <si>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</si>
  <si>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</si>
  <si>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การเปลี่ยนแปลงเป็นส่วนของเจ้าของสำหรับรอบระยะเวลา</t>
  </si>
  <si>
    <t>ยอดคงเหลือต้นรอบระยะเวลา วันที่ 1 มกราคม พ.ศ. 2567</t>
  </si>
  <si>
    <t>-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</si>
  <si>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</si>
  <si>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</si>
  <si>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</si>
  <si>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</si>
  <si>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</si>
  <si>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</si>
  <si>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</si>
  <si>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</si>
  <si>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</si>
  <si>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</si>
  <si>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</si>
  <si>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</si>
  <si>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</si>
  <si>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</si>
  <si>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</si>
  <si>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</si>
  <si>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</si>
  <si>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</si>
  <si>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</si>
  <si>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ด้วยมูลค่ายุติธรรมผ่านกำไรขาดทุน</t>
  </si>
  <si>
    <t>ด้วยราคาทุนตัดจำหน่าย</t>
  </si>
  <si>
    <t>เงินสดจ่ายเพื่อซื้อสินทรัพย์ทางการเงินที่วัดมูลค่า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</si>
  <si>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</si>
  <si>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</si>
  <si>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</si>
  <si>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</si>
  <si>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</si>
  <si>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</si>
  <si>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</si>
  <si>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</si>
  <si>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</si>
  <si>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</si>
  <si>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</si>
  <si>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</si>
  <si>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</si>
  <si>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</si>
  <si>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 xml:space="preserve"> พ.ศ. 2568</t>
  </si>
  <si>
    <t>ยอดคงเหลือต้นรอบระยะเวลา วันที่ 1 มกราคม พ.ศ. 2568</t>
  </si>
  <si>
    <t>เงินฝากธนาคารที่มีภาระค้ำประกัน</t>
  </si>
  <si>
    <t>หนี้สินที่เกิดจากสัญญางานโครงการ</t>
  </si>
  <si>
    <t>หนี้สินที่เกิดจากสัญญาบริการ</t>
  </si>
  <si>
    <t>ภาระผูกพันผลประโยชน์พนักงาน</t>
  </si>
  <si>
    <t>กำไร (ขาดทุน) สะสม</t>
  </si>
  <si>
    <t>การแบ่งปันขาดทุน:</t>
  </si>
  <si>
    <t>รายได้ดอกเบี้ยรับ</t>
  </si>
  <si>
    <t>เงินสดจ่ายคืนเงินกู้ยืมระยะยาว</t>
  </si>
  <si>
    <t>เงินสดรับจากการขายสินทรัพย์ทางการเงินที่วัดมูลค่า</t>
  </si>
  <si>
    <t>เงินสดจ่ายเพื่อลงทุนในบริษัทย่อย</t>
  </si>
  <si>
    <t>เงินสดรับจากการขายอุปกรณ์</t>
  </si>
  <si>
    <t>ขาดทุนเบ็ดเสร็จรวมสำหรับรอบระยะเวลา</t>
  </si>
  <si>
    <t>เงินสดสุทธิได้มาจาก(ใช้ไปใน)กิจกรรมจัดหาเงิน</t>
  </si>
  <si>
    <t>ส่วนแบ่งกำไรจากเงินลงทุนในการร่วมค้า</t>
  </si>
  <si>
    <t>ขาดทุนจากตัดจำหน่ายสินทรัพย์</t>
  </si>
  <si>
    <t>มูลค่ายุติธรรมผ่านกำไรหรือขาดทุน</t>
  </si>
  <si>
    <t>การแบ่งปันขาดทุนเบ็ดเสร็จรวม</t>
  </si>
  <si>
    <t>กำไรขั้นต้น</t>
  </si>
  <si>
    <t>สินทรัพย์ที่เกิดจากสัญญา - หมุนเวียน</t>
  </si>
  <si>
    <t>กำไรจากการจำหน่ายเงินลงทุนในบริษัทย่อย</t>
  </si>
  <si>
    <t>เงินสดรับสุทธิจากการขายบริษัทย่อย</t>
  </si>
  <si>
    <t>เงินสดรับจากรายการกับส่วนได้เสียที่ไม่มีอำนาจควบคุม</t>
  </si>
  <si>
    <t>เงินสดจ่ายคืนเงินต้นตามสัญญาเช่า</t>
  </si>
  <si>
    <t>เงินเบิกเกินบัญชีและเงินกู้ยืมระยะสั้น</t>
  </si>
  <si>
    <t>จากสถาบันการเงิน</t>
  </si>
  <si>
    <t>งบกำไรขาดทุนเบ็ดเสร็จ</t>
  </si>
  <si>
    <t>งบการเปลี่ยนแปลงส่วนของเจ้าของ</t>
  </si>
  <si>
    <t>งบกระแสเงินสด</t>
  </si>
  <si>
    <t>เงินสดสุทธิใช้ไปในกิจกรรมดำเนินงาน</t>
  </si>
  <si>
    <t>เงินสดใช้ไปในการดำเนินงาน</t>
  </si>
  <si>
    <t>ค่าเผื่อด้อยค่าสินค้าคงเหลือ</t>
  </si>
  <si>
    <t>11.2</t>
  </si>
  <si>
    <t>-  ประมาณการขาดทุนจากงานโครงการ - จ่ายชำระ</t>
  </si>
  <si>
    <t>เงินสดรับจากเงินกู้ยืมจากบริษัทย่อย</t>
  </si>
  <si>
    <t>เงินกู้ยืมระยะสั้นจากผู้ถือหุ้นส่วนน้อย</t>
  </si>
  <si>
    <t>เงินกู้ยืมระยะสั้นจากบริษัทย่อย</t>
  </si>
  <si>
    <t>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</si>
  <si>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</si>
  <si>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19 จ)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</si>
  <si>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</si>
  <si>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</si>
  <si>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</si>
  <si>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</si>
  <si>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 xml:space="preserve">   ด้วยมูลค่ายุติธรรมผ่านงบกำไรหรือขาดทุน</t>
  </si>
  <si>
    <t>เงินให้กู้ยืมระยะสั้นแก่บริษัทที่เกี่ยวข้องกัน</t>
  </si>
  <si>
    <t>ยอดคงเหลือสิ้นรอบระยะเวลาวันที่ 30 กันยายน พ.ศ. 2568</t>
  </si>
  <si>
    <t>ยอดคงเหลือสิ้นรอบระยะเวลาวันที่ 30 กันยายน พ.ศ. 2567</t>
  </si>
  <si>
    <t>การลงทุนในบริษัทย่อย</t>
  </si>
  <si>
    <t>ส่วนที่ถึงกำหนดชำระภายในหนึ่งปี</t>
  </si>
  <si>
    <t>รวมส่วนของผู้เป็นเจ้าของของบริษัท</t>
  </si>
  <si>
    <t>ขาดทุนสุทธิก่อนภาษีเงินได้</t>
  </si>
  <si>
    <t>ประมาณการหนี้สิน</t>
  </si>
  <si>
    <t>การขายเงินลงทุนในบริษัทย่อย</t>
  </si>
  <si>
    <t>(ขาดทุน)กำไรอื่น - สุทธิ</t>
  </si>
  <si>
    <t>ขาดทุนกำไรอื่น - สุทธิ</t>
  </si>
  <si>
    <t>ขาดทุน(กำไร)จากอัตราแลกเปลี่ยนที่ยังไม่เกิดขึ้นจริง</t>
  </si>
  <si>
    <t>(กำไร)ขาดทุนจากการวัดมูลค่าสินทรัพย์ทางการเงินที่วัดมูลค่า</t>
  </si>
  <si>
    <t>(กลับรายการ) ประมาณการขาดทุนจากงานโครงการ</t>
  </si>
  <si>
    <t>ประมาณการรับประกันโครงการ</t>
  </si>
  <si>
    <t>ลูกหนี้การค้าและลูกหนี้หมุนเวียนอื่น</t>
  </si>
  <si>
    <t>(กลับรายการ) 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</si>
  <si>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</si>
  <si>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เงินฝากธนาคารที่มีข้อจำกัดในการเบิกใช้เพิ่มขึ้น</t>
  </si>
  <si>
    <t>กลับรายการ(ขาดทุน)ด้านเครดิตที่คาดว่าจะเกิดขึ้น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</si>
</sst>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164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43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/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" fillId="0" borderId="0" xfId="1" quotePrefix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3" fillId="0" borderId="0" xfId="5" applyNumberFormat="1" applyFont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8" fontId="3" fillId="0" borderId="0" xfId="5" applyNumberFormat="1" applyFont="1" applyAlignment="1">
      <alignment vertical="top"/>
    </xf>
    <xf numFmtId="168" fontId="4" fillId="0" borderId="0" xfId="5" applyNumberFormat="1" applyFont="1" applyAlignment="1">
      <alignment horizontal="center" vertical="top"/>
    </xf>
    <xf numFmtId="168" fontId="2" fillId="0" borderId="0" xfId="5" applyNumberFormat="1" applyFont="1" applyAlignment="1">
      <alignment vertical="top"/>
    </xf>
    <xf numFmtId="173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8" fontId="3" fillId="0" borderId="0" xfId="5" quotePrefix="1" applyNumberFormat="1" applyFont="1" applyAlignment="1">
      <alignment horizontal="center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1" xfId="5" applyFont="1" applyBorder="1" applyAlignment="1">
      <alignment horizontal="justify" vertical="top"/>
    </xf>
  </cellXfs>
  <cellStyles count="160"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engruetai/Desktop/JV%20TH/Documents%20and%20Settings/nuttinee/My%20Documents/Westpac/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sheetPr>
    <tabColor theme="8" tint="0.79998168889431442"/>
  </sheetPr>
  <dimension ref="A1:K138"/>
  <sheetViews>
    <sheetView topLeftCell="A4" zoomScaleNormal="100" zoomScaleSheetLayoutView="70" workbookViewId="0">
      <selection activeCell="N16" sqref="N16"/>
    </sheetView>
  </sheetViews>
  <sheetFormatPr defaultColWidth="8.1796875" defaultRowHeight="19.149999999999999" customHeight="1"/>
  <cols>
    <col min="1" max="1" width="1.7265625" style="96" customWidth="1"/>
    <col min="2" max="2" width="27.7265625" style="96" customWidth="1"/>
    <col min="3" max="3" width="8.7265625" style="97" customWidth="1"/>
    <col min="4" max="4" width="0.7265625" style="96" customWidth="1"/>
    <col min="5" max="5" width="14.7265625" style="1" customWidth="1"/>
    <col min="6" max="6" width="0.7265625" style="1" customWidth="1"/>
    <col min="7" max="7" width="14.54296875" style="1" customWidth="1"/>
    <col min="8" max="8" width="0.7265625" style="96" customWidth="1"/>
    <col min="9" max="9" width="14.7265625" style="1" customWidth="1"/>
    <col min="10" max="10" width="0.7265625" style="96" customWidth="1"/>
    <col min="11" max="11" width="14.54296875" style="1" customWidth="1"/>
    <col min="12" max="16384" width="8.1796875" style="96"/>
  </cols>
  <sheetData>
    <row r="1" spans="1:11" ht="21.75" customHeight="1">
      <c r="A1" s="47" t="s">
        <v>0</v>
      </c>
    </row>
    <row r="2" spans="1:11" ht="21.75" customHeight="1">
      <c r="A2" s="47" t="s">
        <v>1</v>
      </c>
      <c r="B2" s="47"/>
      <c r="D2" s="97"/>
      <c r="H2" s="97"/>
      <c r="J2" s="97"/>
    </row>
    <row r="3" spans="1:11" ht="21.75" customHeight="1">
      <c r="A3" s="98" t="s">
        <v>175</v>
      </c>
      <c r="B3" s="99"/>
      <c r="C3" s="100"/>
      <c r="D3" s="100"/>
      <c r="E3" s="2"/>
      <c r="F3" s="2"/>
      <c r="G3" s="2"/>
      <c r="H3" s="100"/>
      <c r="I3" s="2"/>
      <c r="J3" s="100"/>
      <c r="K3" s="2"/>
    </row>
    <row r="4" spans="1:11" ht="21.25" customHeight="1">
      <c r="A4" s="47"/>
      <c r="B4" s="47"/>
      <c r="D4" s="97"/>
      <c r="E4" s="3"/>
      <c r="F4" s="6"/>
      <c r="G4" s="6"/>
      <c r="H4" s="97"/>
      <c r="I4" s="3"/>
      <c r="J4" s="97"/>
      <c r="K4" s="3"/>
    </row>
    <row r="5" spans="1:11" ht="21.25" customHeight="1">
      <c r="A5" s="47"/>
      <c r="B5" s="101"/>
      <c r="D5" s="97"/>
      <c r="E5" s="165" t="s">
        <v>2</v>
      </c>
      <c r="F5" s="165"/>
      <c r="G5" s="165"/>
      <c r="H5" s="97"/>
      <c r="I5" s="165" t="s">
        <v>3</v>
      </c>
      <c r="J5" s="165"/>
      <c r="K5" s="165"/>
    </row>
    <row r="6" spans="1:11" ht="21.25" customHeight="1">
      <c r="A6" s="47"/>
      <c r="B6" s="101"/>
      <c r="C6" s="66"/>
      <c r="D6" s="66"/>
      <c r="E6" s="4" t="s">
        <v>4</v>
      </c>
      <c r="F6" s="4"/>
      <c r="G6" s="4" t="s">
        <v>5</v>
      </c>
      <c r="H6" s="66"/>
      <c r="I6" s="4" t="s">
        <v>4</v>
      </c>
      <c r="J6" s="66"/>
      <c r="K6" s="4" t="s">
        <v>5</v>
      </c>
    </row>
    <row r="7" spans="1:11" ht="21.25" customHeight="1">
      <c r="A7" s="47"/>
      <c r="B7" s="47"/>
      <c r="C7" s="66"/>
      <c r="D7" s="66"/>
      <c r="E7" s="102" t="s">
        <v>176</v>
      </c>
      <c r="F7" s="102"/>
      <c r="G7" s="102" t="s">
        <v>6</v>
      </c>
      <c r="H7" s="66"/>
      <c r="I7" s="102" t="s">
        <v>176</v>
      </c>
      <c r="J7" s="66"/>
      <c r="K7" s="102" t="s">
        <v>6</v>
      </c>
    </row>
    <row r="8" spans="1:11" s="103" customFormat="1" ht="21.25" customHeight="1">
      <c r="C8" s="64"/>
      <c r="D8" s="64"/>
      <c r="E8" s="102" t="s">
        <v>134</v>
      </c>
      <c r="F8" s="102"/>
      <c r="G8" s="102" t="s">
        <v>7</v>
      </c>
      <c r="H8" s="64"/>
      <c r="I8" s="102" t="s">
        <v>134</v>
      </c>
      <c r="J8" s="102"/>
      <c r="K8" s="102" t="s">
        <v>7</v>
      </c>
    </row>
    <row r="9" spans="1:11" s="103" customFormat="1" ht="21.25" customHeight="1">
      <c r="C9" s="69" t="s">
        <v>8</v>
      </c>
      <c r="D9" s="104"/>
      <c r="E9" s="5" t="s">
        <v>9</v>
      </c>
      <c r="F9" s="4"/>
      <c r="G9" s="5" t="s">
        <v>9</v>
      </c>
      <c r="H9" s="104"/>
      <c r="I9" s="5" t="s">
        <v>9</v>
      </c>
      <c r="J9" s="104"/>
      <c r="K9" s="5" t="s">
        <v>9</v>
      </c>
    </row>
    <row r="10" spans="1:11" ht="6.4" customHeight="1">
      <c r="B10" s="103"/>
      <c r="D10" s="97"/>
      <c r="H10" s="97"/>
      <c r="J10" s="97"/>
    </row>
    <row r="11" spans="1:11" s="103" customFormat="1" ht="21.25" customHeight="1">
      <c r="A11" s="103" t="s">
        <v>10</v>
      </c>
      <c r="C11" s="105"/>
      <c r="D11" s="105"/>
      <c r="E11" s="1"/>
      <c r="F11" s="1"/>
      <c r="G11" s="1"/>
      <c r="H11" s="105"/>
      <c r="I11" s="1"/>
      <c r="J11" s="105"/>
      <c r="K11" s="1"/>
    </row>
    <row r="12" spans="1:11" ht="6.4" customHeight="1">
      <c r="B12" s="103"/>
      <c r="D12" s="97"/>
      <c r="H12" s="97"/>
      <c r="J12" s="97"/>
    </row>
    <row r="13" spans="1:11" ht="21.25" customHeight="1">
      <c r="A13" s="103" t="s">
        <v>11</v>
      </c>
      <c r="B13" s="103"/>
      <c r="D13" s="97"/>
      <c r="H13" s="97"/>
      <c r="J13" s="97"/>
    </row>
    <row r="14" spans="1:11" ht="6.4" customHeight="1">
      <c r="A14" s="103"/>
      <c r="B14" s="103"/>
      <c r="D14" s="97"/>
      <c r="H14" s="97"/>
      <c r="J14" s="97"/>
    </row>
    <row r="15" spans="1:11" ht="21.25" customHeight="1">
      <c r="A15" s="106" t="s">
        <v>12</v>
      </c>
      <c r="B15" s="106"/>
      <c r="C15" s="40"/>
      <c r="D15" s="97"/>
      <c r="E15" s="1">
        <v>15525191</v>
      </c>
      <c r="F15" s="25"/>
      <c r="G15" s="1">
        <v>77591761</v>
      </c>
      <c r="H15" s="107"/>
      <c r="I15" s="1">
        <v>11525271</v>
      </c>
      <c r="J15" s="107"/>
      <c r="K15" s="1">
        <v>54555445</v>
      </c>
    </row>
    <row r="16" spans="1:11" ht="21.25" customHeight="1">
      <c r="A16" s="106" t="s">
        <v>13</v>
      </c>
      <c r="B16" s="106"/>
      <c r="C16" s="40"/>
      <c r="D16" s="97"/>
      <c r="F16" s="25"/>
      <c r="H16" s="97"/>
      <c r="J16" s="97"/>
    </row>
    <row r="17" spans="1:11" ht="21.25" customHeight="1">
      <c r="B17" s="106" t="s">
        <v>151</v>
      </c>
      <c r="C17" s="40">
        <v>7</v>
      </c>
      <c r="D17" s="97"/>
      <c r="E17" s="1">
        <v>0</v>
      </c>
      <c r="F17" s="25"/>
      <c r="G17" s="1">
        <v>20971518</v>
      </c>
      <c r="H17" s="107"/>
      <c r="I17" s="1">
        <v>0</v>
      </c>
      <c r="J17" s="107"/>
      <c r="K17" s="1">
        <v>20971518</v>
      </c>
    </row>
    <row r="18" spans="1:11" ht="21.25" customHeight="1">
      <c r="A18" s="106" t="s">
        <v>195</v>
      </c>
      <c r="B18" s="106"/>
      <c r="C18" s="40">
        <v>9</v>
      </c>
      <c r="D18" s="97"/>
      <c r="E18" s="1">
        <v>473996004</v>
      </c>
      <c r="F18" s="25"/>
      <c r="G18" s="1">
        <v>574976921</v>
      </c>
      <c r="H18" s="107"/>
      <c r="I18" s="1">
        <v>482607797</v>
      </c>
      <c r="J18" s="107"/>
      <c r="K18" s="1">
        <v>575629038</v>
      </c>
    </row>
    <row r="19" spans="1:11" ht="21.25" customHeight="1">
      <c r="A19" s="106" t="s">
        <v>154</v>
      </c>
      <c r="B19" s="106"/>
      <c r="C19" s="40">
        <v>10</v>
      </c>
      <c r="D19" s="97"/>
      <c r="E19" s="1">
        <v>302547837</v>
      </c>
      <c r="F19" s="25"/>
      <c r="G19" s="1">
        <v>315696283</v>
      </c>
      <c r="H19" s="107"/>
      <c r="I19" s="1">
        <v>305845511</v>
      </c>
      <c r="J19" s="107"/>
      <c r="K19" s="1">
        <v>315696283</v>
      </c>
    </row>
    <row r="20" spans="1:11" ht="21.25" customHeight="1">
      <c r="A20" s="106" t="s">
        <v>172</v>
      </c>
      <c r="B20" s="106"/>
      <c r="C20" s="40">
        <v>19</v>
      </c>
      <c r="D20" s="97"/>
      <c r="E20" s="1">
        <v>0</v>
      </c>
      <c r="F20" s="25"/>
      <c r="G20" s="1">
        <v>0</v>
      </c>
      <c r="H20" s="107"/>
      <c r="I20" s="1">
        <v>0</v>
      </c>
      <c r="J20" s="107"/>
      <c r="K20" s="1">
        <v>180000</v>
      </c>
    </row>
    <row r="21" spans="1:11" ht="21.25" customHeight="1">
      <c r="A21" s="106" t="s">
        <v>14</v>
      </c>
      <c r="B21" s="106"/>
      <c r="C21" s="40"/>
      <c r="D21" s="97"/>
      <c r="E21" s="1">
        <v>35201599</v>
      </c>
      <c r="F21" s="25"/>
      <c r="G21" s="1">
        <v>31787449</v>
      </c>
      <c r="H21" s="107"/>
      <c r="I21" s="1">
        <v>34596331</v>
      </c>
      <c r="J21" s="107"/>
      <c r="K21" s="1">
        <v>31787449</v>
      </c>
    </row>
    <row r="22" spans="1:11" ht="21.25" customHeight="1">
      <c r="A22" s="106" t="s">
        <v>15</v>
      </c>
      <c r="B22" s="106"/>
      <c r="C22" s="40"/>
      <c r="D22" s="97"/>
      <c r="E22" s="2">
        <v>3568710</v>
      </c>
      <c r="F22" s="25"/>
      <c r="G22" s="2">
        <v>3530396</v>
      </c>
      <c r="H22" s="107"/>
      <c r="I22" s="2">
        <v>1470272</v>
      </c>
      <c r="J22" s="107"/>
      <c r="K22" s="2">
        <v>3024909</v>
      </c>
    </row>
    <row r="23" spans="1:11" ht="6.4" customHeight="1">
      <c r="A23" s="106"/>
      <c r="B23" s="106"/>
      <c r="D23" s="97"/>
      <c r="F23" s="6"/>
      <c r="G23" s="6"/>
      <c r="H23" s="97"/>
      <c r="J23" s="97"/>
      <c r="K23" s="6"/>
    </row>
    <row r="24" spans="1:11" ht="21.25" customHeight="1">
      <c r="A24" s="47" t="s">
        <v>16</v>
      </c>
      <c r="D24" s="97"/>
      <c r="E24" s="2">
        <f>SUM(E15:E23)</f>
        <v>830839341</v>
      </c>
      <c r="F24" s="6"/>
      <c r="G24" s="2">
        <f>SUM(G15:G23)</f>
        <v>1024554328</v>
      </c>
      <c r="H24" s="97"/>
      <c r="I24" s="2">
        <f>SUM(I15:I22)</f>
        <v>836045182</v>
      </c>
      <c r="J24" s="97"/>
      <c r="K24" s="2">
        <f>SUM(K15:K23)</f>
        <v>1001844642</v>
      </c>
    </row>
    <row r="25" spans="1:11" ht="11.25" customHeight="1">
      <c r="A25" s="106"/>
      <c r="B25" s="106"/>
      <c r="C25" s="40"/>
      <c r="D25" s="97"/>
      <c r="E25" s="25"/>
      <c r="F25" s="25"/>
      <c r="G25" s="25"/>
      <c r="H25" s="97"/>
      <c r="I25" s="25"/>
      <c r="J25" s="97"/>
      <c r="K25" s="25"/>
    </row>
    <row r="26" spans="1:11" ht="21.25" customHeight="1">
      <c r="A26" s="47" t="s">
        <v>17</v>
      </c>
      <c r="B26" s="47"/>
      <c r="D26" s="97"/>
      <c r="F26" s="6"/>
      <c r="G26" s="6"/>
      <c r="H26" s="97"/>
      <c r="J26" s="97"/>
      <c r="K26" s="6"/>
    </row>
    <row r="27" spans="1:11" ht="6.4" customHeight="1">
      <c r="A27" s="47"/>
      <c r="B27" s="47"/>
      <c r="D27" s="97"/>
      <c r="H27" s="97"/>
      <c r="J27" s="97"/>
    </row>
    <row r="28" spans="1:11" ht="21.25" customHeight="1">
      <c r="A28" s="108" t="s">
        <v>136</v>
      </c>
      <c r="B28" s="106"/>
      <c r="C28" s="40">
        <v>8</v>
      </c>
      <c r="D28" s="97"/>
      <c r="E28" s="1">
        <v>56900000</v>
      </c>
      <c r="F28" s="25"/>
      <c r="G28" s="1">
        <v>56900000</v>
      </c>
      <c r="H28" s="107"/>
      <c r="I28" s="1">
        <v>56900000</v>
      </c>
      <c r="J28" s="107"/>
      <c r="K28" s="1">
        <v>56900000</v>
      </c>
    </row>
    <row r="29" spans="1:11" ht="21.25" customHeight="1">
      <c r="A29" s="106" t="s">
        <v>18</v>
      </c>
      <c r="B29" s="106"/>
      <c r="C29" s="45">
        <v>11.2</v>
      </c>
      <c r="D29" s="97"/>
      <c r="E29" s="1">
        <v>0</v>
      </c>
      <c r="F29" s="25"/>
      <c r="G29" s="1">
        <v>0</v>
      </c>
      <c r="H29" s="107"/>
      <c r="I29" s="1">
        <v>28000000</v>
      </c>
      <c r="J29" s="107"/>
      <c r="K29" s="1">
        <v>20800000</v>
      </c>
    </row>
    <row r="30" spans="1:11" ht="21.25" customHeight="1">
      <c r="A30" s="106" t="s">
        <v>19</v>
      </c>
      <c r="B30" s="106"/>
      <c r="C30" s="45">
        <v>11.3</v>
      </c>
      <c r="D30" s="97"/>
      <c r="E30" s="1">
        <v>132505361</v>
      </c>
      <c r="F30" s="25"/>
      <c r="G30" s="1">
        <v>127925634</v>
      </c>
      <c r="H30" s="107"/>
      <c r="I30" s="1">
        <v>121520000</v>
      </c>
      <c r="J30" s="107"/>
      <c r="K30" s="1">
        <v>121520000</v>
      </c>
    </row>
    <row r="31" spans="1:11" ht="21.25" customHeight="1">
      <c r="A31" s="106" t="s">
        <v>20</v>
      </c>
      <c r="B31" s="109"/>
      <c r="C31" s="40"/>
      <c r="D31" s="97"/>
      <c r="E31" s="1">
        <v>36400000</v>
      </c>
      <c r="F31" s="25"/>
      <c r="G31" s="1">
        <v>36400000</v>
      </c>
      <c r="H31" s="107"/>
      <c r="I31" s="1">
        <v>36400000</v>
      </c>
      <c r="J31" s="107"/>
      <c r="K31" s="1">
        <v>36400000</v>
      </c>
    </row>
    <row r="32" spans="1:11" ht="21.25" customHeight="1">
      <c r="A32" s="96" t="s">
        <v>21</v>
      </c>
      <c r="C32" s="40">
        <v>12</v>
      </c>
      <c r="D32" s="97"/>
      <c r="E32" s="1">
        <v>176399733</v>
      </c>
      <c r="F32" s="25"/>
      <c r="G32" s="1">
        <v>151846141</v>
      </c>
      <c r="H32" s="107"/>
      <c r="I32" s="1">
        <v>157379702</v>
      </c>
      <c r="J32" s="107"/>
      <c r="K32" s="1">
        <v>150753741</v>
      </c>
    </row>
    <row r="33" spans="1:11" ht="21.25" customHeight="1">
      <c r="A33" s="96" t="s">
        <v>22</v>
      </c>
      <c r="C33" s="40">
        <v>12</v>
      </c>
      <c r="D33" s="97"/>
      <c r="E33" s="1">
        <v>1213068</v>
      </c>
      <c r="F33" s="25"/>
      <c r="G33" s="1">
        <v>1619737</v>
      </c>
      <c r="H33" s="107"/>
      <c r="I33" s="1">
        <v>1213068</v>
      </c>
      <c r="J33" s="107"/>
      <c r="K33" s="1">
        <v>812576</v>
      </c>
    </row>
    <row r="34" spans="1:11" ht="21.25" customHeight="1">
      <c r="A34" s="96" t="s">
        <v>23</v>
      </c>
      <c r="C34" s="40">
        <v>12</v>
      </c>
      <c r="D34" s="97"/>
      <c r="E34" s="1">
        <v>3534242</v>
      </c>
      <c r="F34" s="25"/>
      <c r="G34" s="1">
        <v>6969670</v>
      </c>
      <c r="H34" s="107"/>
      <c r="I34" s="1">
        <v>3534242</v>
      </c>
      <c r="J34" s="107"/>
      <c r="K34" s="1">
        <v>6237278</v>
      </c>
    </row>
    <row r="35" spans="1:11" ht="21.25" customHeight="1">
      <c r="A35" s="96" t="s">
        <v>24</v>
      </c>
      <c r="C35" s="40"/>
      <c r="D35" s="97"/>
      <c r="E35" s="1">
        <v>92549225</v>
      </c>
      <c r="F35" s="25"/>
      <c r="G35" s="1">
        <v>96663567</v>
      </c>
      <c r="H35" s="107"/>
      <c r="I35" s="6">
        <v>92549225</v>
      </c>
      <c r="J35" s="107"/>
      <c r="K35" s="1">
        <v>96663567</v>
      </c>
    </row>
    <row r="36" spans="1:11" ht="21.25" customHeight="1">
      <c r="A36" s="96" t="s">
        <v>25</v>
      </c>
      <c r="C36" s="40"/>
      <c r="D36" s="97"/>
      <c r="E36" s="2">
        <v>121626940</v>
      </c>
      <c r="F36" s="25"/>
      <c r="G36" s="2">
        <v>106150864</v>
      </c>
      <c r="H36" s="107"/>
      <c r="I36" s="1">
        <v>121623343</v>
      </c>
      <c r="J36" s="107"/>
      <c r="K36" s="2">
        <v>106062692</v>
      </c>
    </row>
    <row r="37" spans="1:11" ht="6.4" customHeight="1">
      <c r="D37" s="97"/>
      <c r="F37" s="6"/>
      <c r="G37" s="6"/>
      <c r="H37" s="97"/>
      <c r="I37" s="3"/>
      <c r="J37" s="97"/>
      <c r="K37" s="6"/>
    </row>
    <row r="38" spans="1:11" ht="21.25" customHeight="1">
      <c r="A38" s="103" t="s">
        <v>26</v>
      </c>
      <c r="D38" s="97"/>
      <c r="E38" s="2">
        <f>SUM(E28:E36)</f>
        <v>621128569</v>
      </c>
      <c r="F38" s="6"/>
      <c r="G38" s="2">
        <f>SUM(G28:G36)</f>
        <v>584475613</v>
      </c>
      <c r="H38" s="97"/>
      <c r="I38" s="2">
        <f>SUM(I28:I36)</f>
        <v>619119580</v>
      </c>
      <c r="J38" s="97"/>
      <c r="K38" s="2">
        <f>SUM(K28:K36)</f>
        <v>596149854</v>
      </c>
    </row>
    <row r="39" spans="1:11" ht="6.4" customHeight="1">
      <c r="D39" s="97"/>
      <c r="F39" s="6"/>
      <c r="G39" s="6"/>
      <c r="H39" s="97"/>
      <c r="J39" s="97"/>
      <c r="K39" s="6"/>
    </row>
    <row r="40" spans="1:11" ht="21.25" customHeight="1" thickBot="1">
      <c r="A40" s="103" t="s">
        <v>27</v>
      </c>
      <c r="B40" s="103"/>
      <c r="D40" s="97"/>
      <c r="E40" s="34">
        <f>SUM(E24+E38)</f>
        <v>1451967910</v>
      </c>
      <c r="F40" s="6"/>
      <c r="G40" s="34">
        <f>SUM(G24+G38)</f>
        <v>1609029941</v>
      </c>
      <c r="H40" s="97"/>
      <c r="I40" s="34">
        <f>SUM(I24+I38)</f>
        <v>1455164762</v>
      </c>
      <c r="J40" s="97"/>
      <c r="K40" s="34">
        <f>SUM(K24+K38)</f>
        <v>1597994496</v>
      </c>
    </row>
    <row r="41" spans="1:11" ht="20.25" customHeight="1" thickTop="1">
      <c r="A41" s="103"/>
      <c r="B41" s="103"/>
      <c r="D41" s="97"/>
      <c r="E41" s="103"/>
      <c r="F41" s="103"/>
      <c r="G41" s="103"/>
      <c r="H41" s="103"/>
      <c r="I41" s="103"/>
      <c r="J41" s="97"/>
      <c r="K41" s="6"/>
    </row>
    <row r="42" spans="1:11" ht="20.25" customHeight="1">
      <c r="A42" s="103"/>
      <c r="B42" s="103"/>
      <c r="D42" s="97"/>
      <c r="E42" s="103"/>
      <c r="F42" s="103"/>
      <c r="G42" s="103"/>
      <c r="H42" s="103"/>
      <c r="I42" s="103"/>
      <c r="J42" s="97"/>
      <c r="K42" s="6"/>
    </row>
    <row r="43" spans="1:11" ht="21.25" customHeight="1">
      <c r="A43" s="103"/>
      <c r="B43" s="103"/>
      <c r="D43" s="97"/>
      <c r="E43" s="103"/>
      <c r="F43" s="103"/>
      <c r="G43" s="103"/>
      <c r="H43" s="103"/>
      <c r="I43" s="103"/>
      <c r="J43" s="97"/>
      <c r="K43" s="6"/>
    </row>
    <row r="44" spans="1:11" ht="21.75" customHeight="1">
      <c r="A44" s="103"/>
      <c r="B44" s="103"/>
      <c r="D44" s="97"/>
      <c r="E44" s="103"/>
      <c r="F44" s="103"/>
      <c r="G44" s="103"/>
      <c r="H44" s="103"/>
      <c r="I44" s="103"/>
      <c r="J44" s="97"/>
      <c r="K44" s="6"/>
    </row>
    <row r="45" spans="1:11" ht="21.25" customHeight="1">
      <c r="A45" s="164" t="s">
        <v>28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</row>
    <row r="46" spans="1:11" ht="21.25" customHeight="1">
      <c r="A46" s="97"/>
      <c r="B46" s="97"/>
      <c r="D46" s="97"/>
      <c r="E46" s="97"/>
      <c r="F46" s="97"/>
      <c r="G46" s="97"/>
      <c r="H46" s="97"/>
      <c r="I46" s="97"/>
      <c r="J46" s="97"/>
      <c r="K46" s="97"/>
    </row>
    <row r="47" spans="1:11" ht="22" customHeight="1">
      <c r="A47" s="110" t="s">
        <v>29</v>
      </c>
      <c r="B47" s="110"/>
      <c r="C47" s="111"/>
      <c r="D47" s="110"/>
      <c r="E47" s="110"/>
      <c r="F47" s="110"/>
      <c r="G47" s="110"/>
      <c r="H47" s="110"/>
      <c r="I47" s="110"/>
      <c r="J47" s="110"/>
      <c r="K47" s="110"/>
    </row>
    <row r="48" spans="1:11" ht="21.75" customHeight="1">
      <c r="A48" s="47" t="s">
        <v>0</v>
      </c>
    </row>
    <row r="49" spans="1:11" ht="21.75" customHeight="1">
      <c r="A49" s="47" t="s">
        <v>30</v>
      </c>
      <c r="B49" s="47"/>
      <c r="D49" s="97"/>
      <c r="H49" s="97"/>
      <c r="J49" s="97"/>
    </row>
    <row r="50" spans="1:11" ht="21.75" customHeight="1">
      <c r="A50" s="98" t="str">
        <f>A3</f>
        <v>ณ วันที่ 30 กันยายน พ.ศ. 2568</v>
      </c>
      <c r="B50" s="99"/>
      <c r="C50" s="100"/>
      <c r="D50" s="100"/>
      <c r="E50" s="2"/>
      <c r="F50" s="2"/>
      <c r="G50" s="2"/>
      <c r="H50" s="100"/>
      <c r="I50" s="2"/>
      <c r="J50" s="100"/>
      <c r="K50" s="2"/>
    </row>
    <row r="51" spans="1:11" ht="21.75" customHeight="1">
      <c r="A51" s="47"/>
      <c r="B51" s="47"/>
      <c r="D51" s="97"/>
      <c r="E51" s="3"/>
      <c r="F51" s="6"/>
      <c r="G51" s="6"/>
      <c r="H51" s="97"/>
      <c r="I51" s="3"/>
      <c r="J51" s="97"/>
      <c r="K51" s="3"/>
    </row>
    <row r="52" spans="1:11" ht="21.75" customHeight="1">
      <c r="A52" s="47"/>
      <c r="B52" s="47"/>
      <c r="D52" s="97"/>
      <c r="E52" s="165" t="s">
        <v>2</v>
      </c>
      <c r="F52" s="165"/>
      <c r="G52" s="165"/>
      <c r="H52" s="97"/>
      <c r="I52" s="165" t="s">
        <v>3</v>
      </c>
      <c r="J52" s="165"/>
      <c r="K52" s="165"/>
    </row>
    <row r="53" spans="1:11" ht="21.75" customHeight="1">
      <c r="A53" s="47"/>
      <c r="B53" s="47"/>
      <c r="C53" s="66"/>
      <c r="D53" s="66"/>
      <c r="E53" s="4" t="s">
        <v>4</v>
      </c>
      <c r="F53" s="4"/>
      <c r="G53" s="4" t="s">
        <v>5</v>
      </c>
      <c r="H53" s="66"/>
      <c r="I53" s="4" t="s">
        <v>4</v>
      </c>
      <c r="J53" s="66"/>
      <c r="K53" s="4" t="s">
        <v>5</v>
      </c>
    </row>
    <row r="54" spans="1:11" ht="21.75" customHeight="1">
      <c r="A54" s="47"/>
      <c r="B54" s="47"/>
      <c r="C54" s="66"/>
      <c r="D54" s="66"/>
      <c r="E54" s="102" t="s">
        <v>176</v>
      </c>
      <c r="F54" s="102"/>
      <c r="G54" s="102" t="s">
        <v>6</v>
      </c>
      <c r="H54" s="66"/>
      <c r="I54" s="102" t="s">
        <v>176</v>
      </c>
      <c r="J54" s="66"/>
      <c r="K54" s="102" t="s">
        <v>6</v>
      </c>
    </row>
    <row r="55" spans="1:11" s="103" customFormat="1" ht="21.75" customHeight="1">
      <c r="B55" s="112"/>
      <c r="C55" s="64"/>
      <c r="D55" s="64"/>
      <c r="E55" s="102" t="s">
        <v>134</v>
      </c>
      <c r="F55" s="102"/>
      <c r="G55" s="102" t="s">
        <v>7</v>
      </c>
      <c r="H55" s="64"/>
      <c r="I55" s="102" t="s">
        <v>134</v>
      </c>
      <c r="J55" s="102"/>
      <c r="K55" s="102" t="s">
        <v>7</v>
      </c>
    </row>
    <row r="56" spans="1:11" s="103" customFormat="1" ht="21.75" customHeight="1">
      <c r="C56" s="69" t="s">
        <v>8</v>
      </c>
      <c r="D56" s="104"/>
      <c r="E56" s="5" t="s">
        <v>9</v>
      </c>
      <c r="F56" s="4"/>
      <c r="G56" s="5" t="s">
        <v>9</v>
      </c>
      <c r="H56" s="104"/>
      <c r="I56" s="5" t="s">
        <v>9</v>
      </c>
      <c r="J56" s="104"/>
      <c r="K56" s="5" t="s">
        <v>9</v>
      </c>
    </row>
    <row r="57" spans="1:11" s="103" customFormat="1" ht="8.15" customHeight="1">
      <c r="C57" s="64"/>
      <c r="D57" s="104"/>
      <c r="E57" s="4"/>
      <c r="F57" s="4"/>
      <c r="G57" s="4"/>
      <c r="H57" s="104"/>
      <c r="I57" s="4"/>
      <c r="J57" s="104"/>
      <c r="K57" s="4"/>
    </row>
    <row r="58" spans="1:11" ht="21.75" customHeight="1">
      <c r="A58" s="47" t="s">
        <v>31</v>
      </c>
      <c r="B58" s="103"/>
      <c r="C58" s="105"/>
      <c r="D58" s="105"/>
      <c r="H58" s="105"/>
      <c r="J58" s="105"/>
    </row>
    <row r="59" spans="1:11" ht="8.15" customHeight="1">
      <c r="B59" s="47"/>
      <c r="D59" s="97"/>
      <c r="H59" s="97"/>
      <c r="J59" s="97"/>
    </row>
    <row r="60" spans="1:11" ht="21.75" customHeight="1">
      <c r="A60" s="103" t="s">
        <v>32</v>
      </c>
      <c r="B60" s="103"/>
      <c r="C60" s="113"/>
      <c r="D60" s="113"/>
      <c r="H60" s="113"/>
      <c r="J60" s="113"/>
    </row>
    <row r="61" spans="1:11" ht="8.15" customHeight="1">
      <c r="A61" s="103"/>
      <c r="B61" s="103"/>
      <c r="C61" s="113"/>
      <c r="D61" s="113"/>
      <c r="H61" s="113"/>
      <c r="J61" s="113"/>
    </row>
    <row r="62" spans="1:11" ht="19.149999999999999" customHeight="1">
      <c r="A62" s="96" t="s">
        <v>159</v>
      </c>
    </row>
    <row r="63" spans="1:11" ht="21.75" customHeight="1">
      <c r="B63" s="96" t="s">
        <v>160</v>
      </c>
      <c r="C63" s="114"/>
      <c r="D63" s="113"/>
      <c r="E63" s="1">
        <v>212697835</v>
      </c>
      <c r="F63" s="25"/>
      <c r="G63" s="1">
        <v>138528120</v>
      </c>
      <c r="H63" s="115"/>
      <c r="I63" s="1">
        <v>209897835</v>
      </c>
      <c r="J63" s="115"/>
      <c r="K63" s="1">
        <v>138528120</v>
      </c>
    </row>
    <row r="64" spans="1:11" ht="21.75" customHeight="1">
      <c r="A64" s="96" t="s">
        <v>33</v>
      </c>
      <c r="B64" s="106"/>
      <c r="C64" s="113"/>
      <c r="D64" s="113"/>
      <c r="E64" s="1">
        <v>229315308</v>
      </c>
      <c r="F64" s="25"/>
      <c r="G64" s="1">
        <v>287719031</v>
      </c>
      <c r="H64" s="115"/>
      <c r="I64" s="1">
        <v>220723463</v>
      </c>
      <c r="J64" s="115"/>
      <c r="K64" s="1">
        <v>283920509</v>
      </c>
    </row>
    <row r="65" spans="1:11" ht="21.75" customHeight="1">
      <c r="A65" s="96" t="s">
        <v>170</v>
      </c>
      <c r="B65" s="116"/>
      <c r="C65" s="113">
        <v>19</v>
      </c>
      <c r="D65" s="113"/>
      <c r="E65" s="1">
        <v>0</v>
      </c>
      <c r="F65" s="25"/>
      <c r="G65" s="1">
        <v>120000</v>
      </c>
      <c r="H65" s="115"/>
      <c r="I65" s="1">
        <v>0</v>
      </c>
      <c r="J65" s="1"/>
      <c r="K65" s="1">
        <v>0</v>
      </c>
    </row>
    <row r="66" spans="1:11" ht="21.75" customHeight="1">
      <c r="A66" s="116" t="s">
        <v>171</v>
      </c>
      <c r="B66" s="103"/>
      <c r="C66" s="113">
        <v>19</v>
      </c>
      <c r="D66" s="117"/>
      <c r="E66" s="6">
        <v>0</v>
      </c>
      <c r="F66" s="6"/>
      <c r="G66" s="6">
        <v>0</v>
      </c>
      <c r="H66" s="117"/>
      <c r="I66" s="1">
        <v>20800000</v>
      </c>
      <c r="J66" s="117"/>
      <c r="K66" s="1">
        <v>0</v>
      </c>
    </row>
    <row r="67" spans="1:11" ht="21.75" customHeight="1">
      <c r="A67" s="96" t="s">
        <v>137</v>
      </c>
      <c r="B67" s="106"/>
      <c r="C67" s="113">
        <v>13</v>
      </c>
      <c r="D67" s="113"/>
      <c r="E67" s="1">
        <v>86891879</v>
      </c>
      <c r="F67" s="25"/>
      <c r="G67" s="1">
        <v>123997562</v>
      </c>
      <c r="H67" s="115"/>
      <c r="I67" s="1">
        <v>87088940</v>
      </c>
      <c r="J67" s="115"/>
      <c r="K67" s="1">
        <v>123997562</v>
      </c>
    </row>
    <row r="68" spans="1:11" ht="21.75" customHeight="1">
      <c r="A68" s="96" t="s">
        <v>138</v>
      </c>
      <c r="B68" s="106"/>
      <c r="C68" s="113">
        <v>13</v>
      </c>
      <c r="D68" s="113"/>
      <c r="E68" s="1">
        <v>5321161</v>
      </c>
      <c r="F68" s="25"/>
      <c r="G68" s="118">
        <v>2770921</v>
      </c>
      <c r="H68" s="115"/>
      <c r="I68" s="1">
        <v>5321161</v>
      </c>
      <c r="J68" s="115"/>
      <c r="K68" s="1">
        <v>2770921</v>
      </c>
    </row>
    <row r="69" spans="1:11" ht="21.75" customHeight="1">
      <c r="A69" s="116" t="s">
        <v>187</v>
      </c>
      <c r="B69" s="106"/>
      <c r="C69" s="113">
        <v>15</v>
      </c>
      <c r="D69" s="113"/>
      <c r="E69" s="1">
        <v>32780633</v>
      </c>
      <c r="F69" s="25"/>
      <c r="G69" s="1">
        <v>49153136</v>
      </c>
      <c r="H69" s="115"/>
      <c r="I69" s="1">
        <v>32780633</v>
      </c>
      <c r="J69" s="115"/>
      <c r="K69" s="1">
        <v>49153136</v>
      </c>
    </row>
    <row r="70" spans="1:11" ht="21.75" customHeight="1">
      <c r="A70" s="119" t="s">
        <v>34</v>
      </c>
      <c r="B70" s="119"/>
      <c r="C70" s="113"/>
      <c r="D70" s="113"/>
      <c r="F70" s="25"/>
      <c r="H70" s="115"/>
      <c r="I70" s="96"/>
      <c r="J70" s="115"/>
    </row>
    <row r="71" spans="1:11" ht="21.75" customHeight="1">
      <c r="A71" s="119"/>
      <c r="B71" s="119" t="s">
        <v>35</v>
      </c>
      <c r="C71" s="114"/>
      <c r="D71" s="113"/>
      <c r="E71" s="1">
        <v>3841100</v>
      </c>
      <c r="F71" s="25"/>
      <c r="G71" s="1">
        <v>3670088</v>
      </c>
      <c r="H71" s="115"/>
      <c r="I71" s="1">
        <v>3841100</v>
      </c>
      <c r="J71" s="115"/>
      <c r="K71" s="1">
        <v>3670088</v>
      </c>
    </row>
    <row r="72" spans="1:11" ht="21.75" customHeight="1">
      <c r="A72" s="120" t="s">
        <v>40</v>
      </c>
      <c r="B72" s="106"/>
      <c r="C72" s="113"/>
      <c r="D72" s="113"/>
      <c r="F72" s="25"/>
      <c r="G72" s="25"/>
      <c r="H72" s="113"/>
      <c r="I72" s="96"/>
      <c r="J72" s="113"/>
    </row>
    <row r="73" spans="1:11" ht="21.75" customHeight="1">
      <c r="B73" s="96" t="s">
        <v>184</v>
      </c>
      <c r="C73" s="113">
        <v>14</v>
      </c>
      <c r="D73" s="113"/>
      <c r="E73" s="1">
        <v>2255958</v>
      </c>
      <c r="F73" s="25"/>
      <c r="G73" s="1">
        <v>3652767</v>
      </c>
      <c r="H73" s="115"/>
      <c r="I73" s="1">
        <v>2255958</v>
      </c>
      <c r="J73" s="115"/>
      <c r="K73" s="1">
        <v>3321423</v>
      </c>
    </row>
    <row r="74" spans="1:11" ht="21.75" customHeight="1">
      <c r="A74" s="106" t="s">
        <v>36</v>
      </c>
      <c r="B74" s="106"/>
      <c r="C74" s="113"/>
      <c r="D74" s="113"/>
      <c r="E74" s="2">
        <v>26579962</v>
      </c>
      <c r="F74" s="25"/>
      <c r="G74" s="2">
        <v>30484241</v>
      </c>
      <c r="H74" s="115"/>
      <c r="I74" s="2">
        <v>26444973</v>
      </c>
      <c r="J74" s="115"/>
      <c r="K74" s="2">
        <v>30583515</v>
      </c>
    </row>
    <row r="75" spans="1:11" ht="8.15" customHeight="1">
      <c r="A75" s="103"/>
      <c r="B75" s="103"/>
      <c r="C75" s="113"/>
      <c r="D75" s="113"/>
      <c r="H75" s="113"/>
      <c r="J75" s="113"/>
    </row>
    <row r="76" spans="1:11" ht="21.75" customHeight="1">
      <c r="A76" s="103" t="s">
        <v>37</v>
      </c>
      <c r="C76" s="113"/>
      <c r="D76" s="113"/>
      <c r="E76" s="2">
        <f>SUM(E62:E74)</f>
        <v>599683836</v>
      </c>
      <c r="F76" s="6"/>
      <c r="G76" s="2">
        <f>SUM(G63:G74)</f>
        <v>640095866</v>
      </c>
      <c r="H76" s="113"/>
      <c r="I76" s="2">
        <f>SUM(I62:I74)</f>
        <v>609154063</v>
      </c>
      <c r="J76" s="113"/>
      <c r="K76" s="2">
        <f>SUM(K63:K74)</f>
        <v>635945274</v>
      </c>
    </row>
    <row r="77" spans="1:11" ht="21.75" customHeight="1">
      <c r="C77" s="113"/>
      <c r="D77" s="113"/>
      <c r="E77" s="6"/>
      <c r="F77" s="6"/>
      <c r="G77" s="6"/>
      <c r="H77" s="113"/>
      <c r="I77" s="6"/>
      <c r="J77" s="113"/>
      <c r="K77" s="6"/>
    </row>
    <row r="78" spans="1:11" ht="21.75" customHeight="1">
      <c r="A78" s="47" t="s">
        <v>38</v>
      </c>
      <c r="B78" s="47"/>
      <c r="C78" s="113"/>
      <c r="D78" s="113"/>
      <c r="E78" s="6"/>
      <c r="F78" s="6"/>
      <c r="G78" s="6"/>
      <c r="H78" s="113"/>
      <c r="I78" s="6"/>
      <c r="J78" s="113"/>
      <c r="K78" s="6"/>
    </row>
    <row r="79" spans="1:11" ht="8.15" customHeight="1">
      <c r="B79" s="47"/>
      <c r="D79" s="97"/>
      <c r="H79" s="97"/>
      <c r="J79" s="97"/>
    </row>
    <row r="80" spans="1:11" ht="21.75" customHeight="1">
      <c r="A80" s="119" t="s">
        <v>39</v>
      </c>
      <c r="B80" s="47"/>
      <c r="D80" s="97"/>
      <c r="E80" s="1">
        <v>15549140</v>
      </c>
      <c r="G80" s="1">
        <v>18451721</v>
      </c>
      <c r="H80" s="107"/>
      <c r="I80" s="1">
        <v>15549140</v>
      </c>
      <c r="J80" s="107"/>
      <c r="K80" s="1">
        <v>18451721</v>
      </c>
    </row>
    <row r="81" spans="1:11" ht="21.75" customHeight="1">
      <c r="A81" s="106" t="s">
        <v>40</v>
      </c>
      <c r="B81" s="106"/>
      <c r="C81" s="97">
        <v>14</v>
      </c>
      <c r="D81" s="97"/>
      <c r="E81" s="1">
        <v>1604508</v>
      </c>
      <c r="F81" s="25"/>
      <c r="G81" s="1">
        <v>3478239</v>
      </c>
      <c r="H81" s="107"/>
      <c r="I81" s="1">
        <v>1604508</v>
      </c>
      <c r="J81" s="107"/>
      <c r="K81" s="1">
        <v>3301679</v>
      </c>
    </row>
    <row r="82" spans="1:11" ht="21.75" customHeight="1">
      <c r="A82" s="121" t="s">
        <v>139</v>
      </c>
      <c r="B82" s="122"/>
      <c r="D82" s="97"/>
      <c r="E82" s="33">
        <v>65668545</v>
      </c>
      <c r="F82" s="25"/>
      <c r="G82" s="2">
        <v>61611500</v>
      </c>
      <c r="H82" s="115"/>
      <c r="I82" s="33">
        <v>65668545</v>
      </c>
      <c r="J82" s="115"/>
      <c r="K82" s="2">
        <v>61611500</v>
      </c>
    </row>
    <row r="83" spans="1:11" ht="8.15" customHeight="1">
      <c r="A83" s="103"/>
      <c r="B83" s="103"/>
      <c r="C83" s="113"/>
      <c r="D83" s="113"/>
      <c r="H83" s="113"/>
      <c r="J83" s="113"/>
    </row>
    <row r="84" spans="1:11" ht="21.75" customHeight="1">
      <c r="A84" s="103" t="s">
        <v>41</v>
      </c>
      <c r="C84" s="113"/>
      <c r="D84" s="113"/>
      <c r="E84" s="2">
        <f>SUM(E80:E83)</f>
        <v>82822193</v>
      </c>
      <c r="F84" s="6"/>
      <c r="G84" s="2">
        <f>SUM(G80:G82)</f>
        <v>83541460</v>
      </c>
      <c r="H84" s="113"/>
      <c r="I84" s="2">
        <f>SUM(I80:I82)</f>
        <v>82822193</v>
      </c>
      <c r="J84" s="113"/>
      <c r="K84" s="2">
        <f>SUM(K80:K82)</f>
        <v>83364900</v>
      </c>
    </row>
    <row r="85" spans="1:11" ht="8.15" customHeight="1">
      <c r="A85" s="103"/>
      <c r="B85" s="103"/>
      <c r="C85" s="113"/>
      <c r="D85" s="113"/>
      <c r="H85" s="113"/>
      <c r="J85" s="113"/>
    </row>
    <row r="86" spans="1:11" ht="21.75" customHeight="1">
      <c r="A86" s="103" t="s">
        <v>42</v>
      </c>
      <c r="C86" s="117"/>
      <c r="D86" s="117"/>
      <c r="E86" s="2">
        <f>SUM(E76+E84)</f>
        <v>682506029</v>
      </c>
      <c r="F86" s="6"/>
      <c r="G86" s="2">
        <f>SUM(G76+G84)</f>
        <v>723637326</v>
      </c>
      <c r="H86" s="117"/>
      <c r="I86" s="2">
        <f>SUM(I76+I84)</f>
        <v>691976256</v>
      </c>
      <c r="J86" s="117"/>
      <c r="K86" s="2">
        <f>SUM(K76+K84)</f>
        <v>719310174</v>
      </c>
    </row>
    <row r="87" spans="1:11" ht="21.75" customHeight="1">
      <c r="A87" s="103"/>
      <c r="B87" s="103"/>
      <c r="C87" s="117"/>
      <c r="D87" s="117"/>
      <c r="E87" s="6"/>
      <c r="F87" s="6"/>
      <c r="G87" s="6"/>
      <c r="H87" s="117"/>
      <c r="I87" s="6"/>
      <c r="J87" s="117"/>
      <c r="K87" s="6"/>
    </row>
    <row r="88" spans="1:11" ht="19.5" customHeight="1">
      <c r="A88" s="103"/>
      <c r="B88" s="103"/>
      <c r="C88" s="117"/>
      <c r="D88" s="117"/>
      <c r="E88" s="6"/>
      <c r="F88" s="6"/>
      <c r="G88" s="6"/>
      <c r="H88" s="117"/>
      <c r="I88" s="6"/>
      <c r="J88" s="117"/>
      <c r="K88" s="6"/>
    </row>
    <row r="89" spans="1:11" ht="15" customHeight="1">
      <c r="A89" s="103"/>
      <c r="B89" s="103"/>
      <c r="C89" s="117"/>
      <c r="D89" s="117"/>
      <c r="E89" s="6"/>
      <c r="F89" s="6"/>
      <c r="G89" s="6"/>
      <c r="H89" s="117"/>
      <c r="I89" s="6"/>
      <c r="J89" s="117"/>
      <c r="K89" s="6"/>
    </row>
    <row r="90" spans="1:11" ht="21.75" customHeight="1">
      <c r="A90" s="164" t="s">
        <v>28</v>
      </c>
      <c r="B90" s="164"/>
      <c r="C90" s="164"/>
      <c r="D90" s="164"/>
      <c r="E90" s="164"/>
      <c r="F90" s="164"/>
      <c r="G90" s="164"/>
      <c r="H90" s="164"/>
      <c r="I90" s="164"/>
      <c r="J90" s="164"/>
      <c r="K90" s="164"/>
    </row>
    <row r="91" spans="1:11" ht="21.75" customHeight="1">
      <c r="A91" s="97"/>
      <c r="B91" s="97"/>
      <c r="D91" s="97"/>
      <c r="E91" s="97"/>
      <c r="F91" s="97"/>
      <c r="G91" s="97"/>
      <c r="H91" s="97"/>
      <c r="I91" s="97"/>
      <c r="J91" s="97"/>
      <c r="K91" s="97"/>
    </row>
    <row r="92" spans="1:11" ht="12" customHeight="1">
      <c r="A92" s="103"/>
      <c r="B92" s="103"/>
      <c r="C92" s="117"/>
      <c r="D92" s="117"/>
      <c r="E92" s="6"/>
      <c r="F92" s="6"/>
      <c r="G92" s="6"/>
      <c r="H92" s="117"/>
      <c r="I92" s="6"/>
      <c r="J92" s="117"/>
      <c r="K92" s="6"/>
    </row>
    <row r="93" spans="1:11" ht="22" customHeight="1">
      <c r="A93" s="11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10"/>
      <c r="C93" s="111"/>
      <c r="D93" s="110"/>
      <c r="E93" s="110"/>
      <c r="F93" s="110"/>
      <c r="G93" s="110"/>
      <c r="H93" s="110"/>
      <c r="I93" s="110"/>
      <c r="J93" s="110"/>
      <c r="K93" s="110"/>
    </row>
    <row r="94" spans="1:11" ht="21.75" customHeight="1">
      <c r="A94" s="47" t="s">
        <v>0</v>
      </c>
      <c r="B94" s="123"/>
      <c r="D94" s="97"/>
      <c r="E94" s="7"/>
      <c r="F94" s="7"/>
      <c r="G94" s="7"/>
      <c r="H94" s="97"/>
      <c r="I94" s="7"/>
      <c r="J94" s="97"/>
      <c r="K94" s="7"/>
    </row>
    <row r="95" spans="1:11" ht="21.75" customHeight="1">
      <c r="A95" s="47" t="s">
        <v>30</v>
      </c>
      <c r="B95" s="47"/>
      <c r="D95" s="97"/>
      <c r="H95" s="97"/>
      <c r="J95" s="97"/>
    </row>
    <row r="96" spans="1:11" s="103" customFormat="1" ht="21.75" customHeight="1">
      <c r="A96" s="99" t="str">
        <f>A3</f>
        <v>ณ วันที่ 30 กันยายน พ.ศ. 2568</v>
      </c>
      <c r="B96" s="99"/>
      <c r="C96" s="100"/>
      <c r="D96" s="100"/>
      <c r="E96" s="2"/>
      <c r="F96" s="2"/>
      <c r="G96" s="2"/>
      <c r="H96" s="100"/>
      <c r="I96" s="2"/>
      <c r="J96" s="100"/>
      <c r="K96" s="2"/>
    </row>
    <row r="97" spans="1:11" s="103" customFormat="1" ht="21.75" customHeight="1">
      <c r="A97" s="47"/>
      <c r="B97" s="47"/>
      <c r="C97" s="97"/>
      <c r="D97" s="97"/>
      <c r="E97" s="6"/>
      <c r="F97" s="6"/>
      <c r="G97" s="6"/>
      <c r="H97" s="97"/>
      <c r="I97" s="6"/>
      <c r="J97" s="97"/>
      <c r="K97" s="6"/>
    </row>
    <row r="98" spans="1:11" s="103" customFormat="1" ht="21.75" customHeight="1">
      <c r="A98" s="47"/>
      <c r="B98" s="47"/>
      <c r="C98" s="97"/>
      <c r="D98" s="97"/>
      <c r="E98" s="165" t="s">
        <v>2</v>
      </c>
      <c r="F98" s="165"/>
      <c r="G98" s="165"/>
      <c r="H98" s="97"/>
      <c r="I98" s="165" t="s">
        <v>3</v>
      </c>
      <c r="J98" s="165"/>
      <c r="K98" s="165"/>
    </row>
    <row r="99" spans="1:11" ht="21.75" customHeight="1">
      <c r="A99" s="47"/>
      <c r="B99" s="47"/>
      <c r="C99" s="66"/>
      <c r="D99" s="66"/>
      <c r="E99" s="4" t="s">
        <v>4</v>
      </c>
      <c r="F99" s="4"/>
      <c r="G99" s="4" t="s">
        <v>5</v>
      </c>
      <c r="H99" s="66"/>
      <c r="I99" s="4" t="s">
        <v>4</v>
      </c>
      <c r="J99" s="66"/>
      <c r="K99" s="4" t="s">
        <v>5</v>
      </c>
    </row>
    <row r="100" spans="1:11" ht="21.75" customHeight="1">
      <c r="A100" s="47"/>
      <c r="B100" s="47"/>
      <c r="C100" s="66"/>
      <c r="D100" s="66"/>
      <c r="E100" s="102" t="s">
        <v>176</v>
      </c>
      <c r="F100" s="102"/>
      <c r="G100" s="102" t="s">
        <v>6</v>
      </c>
      <c r="H100" s="66"/>
      <c r="I100" s="102" t="s">
        <v>176</v>
      </c>
      <c r="J100" s="66"/>
      <c r="K100" s="102" t="s">
        <v>6</v>
      </c>
    </row>
    <row r="101" spans="1:11" s="103" customFormat="1" ht="21.75" customHeight="1">
      <c r="C101" s="64"/>
      <c r="D101" s="64"/>
      <c r="E101" s="102" t="s">
        <v>134</v>
      </c>
      <c r="F101" s="102"/>
      <c r="G101" s="102" t="s">
        <v>7</v>
      </c>
      <c r="H101" s="64"/>
      <c r="I101" s="102" t="s">
        <v>134</v>
      </c>
      <c r="J101" s="102"/>
      <c r="K101" s="102" t="s">
        <v>7</v>
      </c>
    </row>
    <row r="102" spans="1:11" s="103" customFormat="1" ht="21.75" customHeight="1">
      <c r="C102" s="69" t="s">
        <v>8</v>
      </c>
      <c r="D102" s="104"/>
      <c r="E102" s="5" t="s">
        <v>9</v>
      </c>
      <c r="F102" s="4"/>
      <c r="G102" s="5" t="s">
        <v>9</v>
      </c>
      <c r="H102" s="104"/>
      <c r="I102" s="5" t="s">
        <v>9</v>
      </c>
      <c r="J102" s="104"/>
      <c r="K102" s="5" t="s">
        <v>9</v>
      </c>
    </row>
    <row r="103" spans="1:11" ht="8.15" customHeight="1">
      <c r="C103" s="105"/>
      <c r="D103" s="105"/>
      <c r="H103" s="105"/>
      <c r="J103" s="105"/>
    </row>
    <row r="104" spans="1:11" ht="21.75" customHeight="1">
      <c r="A104" s="47" t="s">
        <v>43</v>
      </c>
      <c r="C104" s="105"/>
      <c r="D104" s="105"/>
      <c r="H104" s="105"/>
      <c r="J104" s="105"/>
    </row>
    <row r="105" spans="1:11" ht="8.15" customHeight="1">
      <c r="C105" s="105"/>
      <c r="D105" s="105"/>
      <c r="H105" s="105"/>
      <c r="J105" s="105"/>
    </row>
    <row r="106" spans="1:11" ht="21.75" customHeight="1">
      <c r="A106" s="103" t="s">
        <v>44</v>
      </c>
      <c r="B106" s="103"/>
      <c r="C106" s="124"/>
      <c r="D106" s="124"/>
      <c r="E106" s="6"/>
      <c r="F106" s="6"/>
      <c r="G106" s="6"/>
      <c r="H106" s="124"/>
      <c r="I106" s="6"/>
      <c r="J106" s="124"/>
      <c r="K106" s="6"/>
    </row>
    <row r="107" spans="1:11" ht="8.15" customHeight="1">
      <c r="A107" s="103"/>
      <c r="B107" s="103"/>
      <c r="C107" s="124"/>
      <c r="D107" s="124"/>
      <c r="E107" s="6"/>
      <c r="F107" s="6"/>
      <c r="G107" s="6"/>
      <c r="H107" s="124"/>
      <c r="I107" s="6"/>
      <c r="J107" s="124"/>
      <c r="K107" s="6"/>
    </row>
    <row r="108" spans="1:11" ht="21.75" customHeight="1">
      <c r="A108" s="96" t="s">
        <v>45</v>
      </c>
      <c r="D108" s="97"/>
      <c r="E108" s="6"/>
      <c r="F108" s="6"/>
      <c r="G108" s="6"/>
      <c r="H108" s="97"/>
      <c r="I108" s="6"/>
      <c r="J108" s="97"/>
      <c r="K108" s="6"/>
    </row>
    <row r="109" spans="1:11" ht="21.75" customHeight="1">
      <c r="B109" s="96" t="s">
        <v>46</v>
      </c>
      <c r="D109" s="97"/>
      <c r="E109" s="96"/>
      <c r="F109" s="96"/>
      <c r="G109" s="96"/>
      <c r="H109" s="97"/>
      <c r="I109" s="96"/>
      <c r="J109" s="97"/>
      <c r="K109" s="96"/>
    </row>
    <row r="110" spans="1:11" ht="21.75" customHeight="1">
      <c r="B110" s="96" t="s">
        <v>47</v>
      </c>
      <c r="D110" s="97"/>
      <c r="E110" s="25"/>
      <c r="F110" s="25"/>
      <c r="G110" s="25"/>
      <c r="H110" s="97"/>
      <c r="I110" s="25"/>
      <c r="J110" s="97"/>
      <c r="K110" s="25"/>
    </row>
    <row r="111" spans="1:11" ht="21.75" customHeight="1" thickBot="1">
      <c r="B111" s="96" t="s">
        <v>48</v>
      </c>
      <c r="D111" s="97"/>
      <c r="E111" s="35">
        <v>300000000</v>
      </c>
      <c r="F111" s="25"/>
      <c r="G111" s="35">
        <v>300000000</v>
      </c>
      <c r="H111" s="97"/>
      <c r="I111" s="35">
        <v>300000000</v>
      </c>
      <c r="J111" s="97"/>
      <c r="K111" s="35">
        <v>300000000</v>
      </c>
    </row>
    <row r="112" spans="1:11" ht="8.15" customHeight="1" thickTop="1">
      <c r="D112" s="97"/>
      <c r="E112" s="6"/>
      <c r="F112" s="6"/>
      <c r="G112" s="6"/>
      <c r="H112" s="97"/>
      <c r="I112" s="6"/>
      <c r="J112" s="97"/>
      <c r="K112" s="6"/>
    </row>
    <row r="113" spans="1:11" ht="21.75" customHeight="1">
      <c r="B113" s="96" t="s">
        <v>49</v>
      </c>
      <c r="D113" s="97"/>
      <c r="E113" s="6"/>
      <c r="F113" s="6"/>
      <c r="G113" s="6"/>
      <c r="H113" s="97"/>
      <c r="I113" s="6"/>
      <c r="J113" s="97"/>
      <c r="K113" s="6"/>
    </row>
    <row r="114" spans="1:11" ht="21.75" customHeight="1">
      <c r="B114" s="96" t="s">
        <v>47</v>
      </c>
      <c r="D114" s="97"/>
      <c r="E114" s="25"/>
      <c r="F114" s="25"/>
      <c r="G114" s="25"/>
      <c r="H114" s="97"/>
      <c r="I114" s="25"/>
      <c r="J114" s="97"/>
      <c r="K114" s="25"/>
    </row>
    <row r="115" spans="1:11" ht="21.75" customHeight="1">
      <c r="B115" s="96" t="s">
        <v>50</v>
      </c>
      <c r="D115" s="97"/>
      <c r="E115" s="25">
        <v>300000000</v>
      </c>
      <c r="F115" s="25"/>
      <c r="G115" s="6">
        <v>300000000</v>
      </c>
      <c r="H115" s="107"/>
      <c r="I115" s="6">
        <v>300000000</v>
      </c>
      <c r="J115" s="107"/>
      <c r="K115" s="6">
        <v>300000000</v>
      </c>
    </row>
    <row r="116" spans="1:11" ht="21.75" customHeight="1">
      <c r="B116" s="96" t="s">
        <v>51</v>
      </c>
      <c r="D116" s="97"/>
      <c r="E116" s="25">
        <v>933808880</v>
      </c>
      <c r="F116" s="25"/>
      <c r="G116" s="1">
        <v>933808880</v>
      </c>
      <c r="H116" s="107"/>
      <c r="I116" s="1">
        <v>933808880</v>
      </c>
      <c r="J116" s="107"/>
      <c r="K116" s="1">
        <v>933808880</v>
      </c>
    </row>
    <row r="117" spans="1:11" ht="21.75" customHeight="1">
      <c r="A117" s="119" t="s">
        <v>140</v>
      </c>
      <c r="B117" s="119"/>
      <c r="E117" s="6"/>
      <c r="F117" s="6"/>
      <c r="G117" s="6"/>
      <c r="I117" s="6"/>
      <c r="K117" s="6"/>
    </row>
    <row r="118" spans="1:11" ht="21.75" customHeight="1">
      <c r="A118" s="119"/>
      <c r="B118" s="119" t="s">
        <v>52</v>
      </c>
      <c r="D118" s="124"/>
      <c r="E118" s="1">
        <v>30000000</v>
      </c>
      <c r="G118" s="1">
        <v>30000000</v>
      </c>
      <c r="H118" s="125"/>
      <c r="I118" s="1">
        <v>30000000</v>
      </c>
      <c r="J118" s="125"/>
      <c r="K118" s="1">
        <v>30000000</v>
      </c>
    </row>
    <row r="119" spans="1:11" ht="21.75" customHeight="1">
      <c r="A119" s="119"/>
      <c r="B119" s="119" t="s">
        <v>53</v>
      </c>
      <c r="D119" s="124"/>
      <c r="E119" s="1">
        <v>37335048</v>
      </c>
      <c r="G119" s="1">
        <v>37335048</v>
      </c>
      <c r="H119" s="125"/>
      <c r="I119" s="1">
        <v>37335048</v>
      </c>
      <c r="J119" s="125"/>
      <c r="K119" s="1">
        <v>37335048</v>
      </c>
    </row>
    <row r="120" spans="1:11" ht="21.75" customHeight="1">
      <c r="A120" s="119"/>
      <c r="B120" s="119" t="s">
        <v>54</v>
      </c>
      <c r="D120" s="97"/>
      <c r="E120" s="1">
        <v>-496032168</v>
      </c>
      <c r="G120" s="1">
        <v>-378908181</v>
      </c>
      <c r="H120" s="107"/>
      <c r="I120" s="1">
        <v>-500620374</v>
      </c>
      <c r="J120" s="107"/>
      <c r="K120" s="1">
        <v>-385124558</v>
      </c>
    </row>
    <row r="121" spans="1:11" ht="21.75" customHeight="1">
      <c r="A121" s="119" t="s">
        <v>55</v>
      </c>
      <c r="B121" s="119"/>
      <c r="D121" s="97"/>
      <c r="E121" s="2">
        <v>-37335048</v>
      </c>
      <c r="F121" s="6"/>
      <c r="G121" s="2">
        <v>-37335048</v>
      </c>
      <c r="H121" s="107"/>
      <c r="I121" s="2">
        <v>-37335048</v>
      </c>
      <c r="J121" s="107"/>
      <c r="K121" s="2">
        <v>-37335048</v>
      </c>
    </row>
    <row r="122" spans="1:11" ht="7.5" customHeight="1">
      <c r="D122" s="97"/>
      <c r="E122" s="6"/>
      <c r="F122" s="6"/>
      <c r="G122" s="6"/>
      <c r="H122" s="97"/>
      <c r="I122" s="6"/>
      <c r="J122" s="97"/>
      <c r="K122" s="6"/>
    </row>
    <row r="123" spans="1:11" ht="22.5" customHeight="1">
      <c r="A123" s="96" t="s">
        <v>185</v>
      </c>
      <c r="D123" s="97"/>
      <c r="E123" s="6">
        <f>SUM(E115:E121)</f>
        <v>767776712</v>
      </c>
      <c r="F123" s="6"/>
      <c r="G123" s="6">
        <f>SUM(G115:G121)</f>
        <v>884900699</v>
      </c>
      <c r="H123" s="97"/>
      <c r="I123" s="6">
        <f>SUM(I115:I121)</f>
        <v>763188506</v>
      </c>
      <c r="J123" s="6"/>
      <c r="K123" s="6">
        <f>SUM(K115:K121)</f>
        <v>878684322</v>
      </c>
    </row>
    <row r="124" spans="1:11" ht="21.75" customHeight="1">
      <c r="A124" s="96" t="s">
        <v>56</v>
      </c>
      <c r="C124" s="97">
        <v>11.2</v>
      </c>
      <c r="D124" s="97"/>
      <c r="E124" s="2">
        <v>1685169</v>
      </c>
      <c r="F124" s="6"/>
      <c r="G124" s="2">
        <v>491916</v>
      </c>
      <c r="H124" s="125"/>
      <c r="I124" s="2">
        <v>0</v>
      </c>
      <c r="J124" s="125"/>
      <c r="K124" s="2">
        <v>0</v>
      </c>
    </row>
    <row r="125" spans="1:11" ht="7.5" customHeight="1">
      <c r="D125" s="97"/>
      <c r="E125" s="6"/>
      <c r="F125" s="6"/>
      <c r="G125" s="6"/>
      <c r="H125" s="97"/>
      <c r="I125" s="6"/>
      <c r="J125" s="97"/>
      <c r="K125" s="6"/>
    </row>
    <row r="126" spans="1:11" ht="21.75" customHeight="1">
      <c r="A126" s="47" t="s">
        <v>57</v>
      </c>
      <c r="D126" s="124"/>
      <c r="E126" s="33">
        <f>SUM(E123:E124)</f>
        <v>769461881</v>
      </c>
      <c r="F126" s="25"/>
      <c r="G126" s="33">
        <f>SUM(G123:G124)</f>
        <v>885392615</v>
      </c>
      <c r="H126" s="124"/>
      <c r="I126" s="33">
        <f>SUM(I123:I124)</f>
        <v>763188506</v>
      </c>
      <c r="J126" s="124"/>
      <c r="K126" s="2">
        <f>SUM(K115:K121)</f>
        <v>878684322</v>
      </c>
    </row>
    <row r="127" spans="1:11" ht="8.15" customHeight="1">
      <c r="A127" s="47"/>
      <c r="B127" s="47"/>
      <c r="D127" s="124"/>
      <c r="E127" s="6"/>
      <c r="F127" s="6"/>
      <c r="G127" s="6"/>
      <c r="H127" s="124"/>
      <c r="I127" s="6"/>
      <c r="J127" s="124"/>
      <c r="K127" s="6"/>
    </row>
    <row r="128" spans="1:11" ht="21.75" customHeight="1" thickBot="1">
      <c r="A128" s="47" t="s">
        <v>58</v>
      </c>
      <c r="B128" s="47"/>
      <c r="D128" s="97"/>
      <c r="E128" s="34">
        <f>SUM(E86+E126)</f>
        <v>1451967910</v>
      </c>
      <c r="F128" s="6"/>
      <c r="G128" s="34">
        <f>SUM(G86+G126)</f>
        <v>1609029941</v>
      </c>
      <c r="H128" s="97"/>
      <c r="I128" s="34">
        <f>SUM(I86+I126)</f>
        <v>1455164762</v>
      </c>
      <c r="J128" s="97"/>
      <c r="K128" s="34">
        <f>SUM(K86+K126)</f>
        <v>1597994496</v>
      </c>
    </row>
    <row r="129" spans="1:11" ht="21.75" customHeight="1" thickTop="1">
      <c r="A129" s="47"/>
      <c r="B129" s="47"/>
      <c r="D129" s="97"/>
      <c r="E129" s="6"/>
      <c r="F129" s="6"/>
      <c r="G129" s="6"/>
      <c r="H129" s="6"/>
      <c r="I129" s="6"/>
      <c r="J129" s="6"/>
      <c r="K129" s="6"/>
    </row>
    <row r="130" spans="1:11" ht="21.75" customHeight="1">
      <c r="A130" s="47"/>
      <c r="B130" s="47"/>
      <c r="D130" s="97"/>
      <c r="E130" s="6"/>
      <c r="F130" s="6"/>
      <c r="G130" s="6"/>
      <c r="H130" s="6"/>
      <c r="I130" s="6"/>
      <c r="J130" s="6"/>
      <c r="K130" s="6"/>
    </row>
    <row r="131" spans="1:11" ht="21.75" customHeight="1">
      <c r="A131" s="47"/>
      <c r="B131" s="47"/>
      <c r="D131" s="97"/>
      <c r="E131" s="6"/>
      <c r="F131" s="6"/>
      <c r="G131" s="6"/>
      <c r="H131" s="6"/>
      <c r="I131" s="6"/>
      <c r="J131" s="6"/>
      <c r="K131" s="6"/>
    </row>
    <row r="132" spans="1:11" ht="21.75" customHeight="1">
      <c r="A132" s="47"/>
      <c r="B132" s="47"/>
      <c r="D132" s="97"/>
      <c r="E132" s="6"/>
      <c r="F132" s="6"/>
      <c r="G132" s="6"/>
      <c r="H132" s="97"/>
      <c r="I132" s="6"/>
      <c r="J132" s="97"/>
      <c r="K132" s="6"/>
    </row>
    <row r="133" spans="1:11" ht="21.75" customHeight="1">
      <c r="A133" s="47"/>
      <c r="B133" s="47"/>
      <c r="D133" s="97"/>
      <c r="E133" s="6"/>
      <c r="F133" s="6"/>
      <c r="G133" s="6"/>
      <c r="H133" s="97"/>
      <c r="I133" s="6"/>
      <c r="J133" s="97"/>
      <c r="K133" s="6"/>
    </row>
    <row r="134" spans="1:11" ht="21.75" customHeight="1">
      <c r="A134" s="47"/>
      <c r="B134" s="47"/>
      <c r="D134" s="97"/>
      <c r="E134" s="126"/>
      <c r="F134" s="126"/>
      <c r="G134" s="126"/>
      <c r="H134" s="97"/>
      <c r="I134" s="126"/>
      <c r="J134" s="97"/>
      <c r="K134" s="126"/>
    </row>
    <row r="135" spans="1:11" ht="21.75" customHeight="1">
      <c r="A135" s="164" t="s">
        <v>28</v>
      </c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</row>
    <row r="136" spans="1:11" ht="21.75" customHeight="1">
      <c r="A136" s="97"/>
      <c r="B136" s="97"/>
      <c r="D136" s="97"/>
      <c r="E136" s="97"/>
      <c r="F136" s="97"/>
      <c r="G136" s="97"/>
      <c r="H136" s="97"/>
      <c r="I136" s="97"/>
      <c r="J136" s="97"/>
      <c r="K136" s="97"/>
    </row>
    <row r="137" spans="1:11" ht="21.75" customHeight="1">
      <c r="E137" s="96"/>
      <c r="F137" s="96"/>
      <c r="G137" s="96"/>
      <c r="I137" s="96"/>
      <c r="K137" s="96"/>
    </row>
    <row r="138" spans="1:11" ht="22" customHeight="1">
      <c r="A138" s="110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110"/>
      <c r="C138" s="111"/>
      <c r="D138" s="110"/>
      <c r="E138" s="110"/>
      <c r="F138" s="110"/>
      <c r="G138" s="110"/>
      <c r="H138" s="110"/>
      <c r="I138" s="110"/>
      <c r="J138" s="110"/>
      <c r="K138" s="110"/>
    </row>
  </sheetData>
  <mergeCells count="9">
    <mergeCell ref="A135:K135"/>
    <mergeCell ref="E98:G98"/>
    <mergeCell ref="I98:K98"/>
    <mergeCell ref="E5:G5"/>
    <mergeCell ref="I5:K5"/>
    <mergeCell ref="E52:G52"/>
    <mergeCell ref="I52:K52"/>
    <mergeCell ref="A45:K45"/>
    <mergeCell ref="A90:K90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EB07-E504-436B-B1F2-5EC8F1AA44B1}">
  <dimension ref="A1:L60"/>
  <sheetViews>
    <sheetView topLeftCell="A23" zoomScale="115" zoomScaleNormal="115" zoomScaleSheetLayoutView="70" workbookViewId="0">
      <selection activeCell="M133" sqref="M133"/>
    </sheetView>
  </sheetViews>
  <sheetFormatPr defaultColWidth="8.1796875" defaultRowHeight="17.649999999999999" customHeight="1"/>
  <cols>
    <col min="1" max="1" width="1.7265625" style="62" customWidth="1"/>
    <col min="2" max="2" width="27.81640625" style="62" customWidth="1"/>
    <col min="3" max="3" width="5.453125" style="62" customWidth="1"/>
    <col min="4" max="4" width="8.81640625" style="62" customWidth="1"/>
    <col min="5" max="5" width="4.453125" style="62" customWidth="1"/>
    <col min="6" max="6" width="13.7265625" style="62" customWidth="1"/>
    <col min="7" max="7" width="0.81640625" style="62" customWidth="1"/>
    <col min="8" max="8" width="13.7265625" style="15" customWidth="1"/>
    <col min="9" max="9" width="0.81640625" style="62" customWidth="1"/>
    <col min="10" max="10" width="13.7265625" style="15" customWidth="1"/>
    <col min="11" max="11" width="0.7265625" style="62" customWidth="1"/>
    <col min="12" max="12" width="13.7265625" style="15" customWidth="1"/>
    <col min="13" max="16384" width="8.1796875" style="62"/>
  </cols>
  <sheetData>
    <row r="1" spans="1:12" ht="21.75" customHeight="1">
      <c r="A1" s="127" t="s">
        <v>0</v>
      </c>
      <c r="B1" s="128"/>
      <c r="C1" s="129"/>
      <c r="D1" s="61"/>
      <c r="E1" s="61"/>
      <c r="F1" s="61"/>
      <c r="G1" s="61"/>
      <c r="H1" s="8"/>
      <c r="I1" s="61"/>
      <c r="J1" s="8"/>
      <c r="K1" s="61"/>
      <c r="L1" s="8"/>
    </row>
    <row r="2" spans="1:12" ht="21.75" customHeight="1">
      <c r="A2" s="127" t="s">
        <v>161</v>
      </c>
      <c r="B2" s="127"/>
      <c r="C2" s="127"/>
      <c r="D2" s="61"/>
      <c r="E2" s="61"/>
      <c r="F2" s="61"/>
      <c r="G2" s="61"/>
      <c r="H2" s="9"/>
      <c r="I2" s="61"/>
      <c r="J2" s="9"/>
      <c r="K2" s="61"/>
      <c r="L2" s="9"/>
    </row>
    <row r="3" spans="1:12" ht="21.75" customHeight="1">
      <c r="A3" s="54" t="s">
        <v>177</v>
      </c>
      <c r="B3" s="54"/>
      <c r="C3" s="54"/>
      <c r="D3" s="63"/>
      <c r="E3" s="63"/>
      <c r="F3" s="63"/>
      <c r="G3" s="63"/>
      <c r="H3" s="10"/>
      <c r="I3" s="63"/>
      <c r="J3" s="10"/>
      <c r="K3" s="63"/>
      <c r="L3" s="10"/>
    </row>
    <row r="4" spans="1:12" ht="15" customHeight="1">
      <c r="A4" s="127"/>
      <c r="B4" s="127"/>
      <c r="C4" s="127"/>
      <c r="D4" s="61"/>
      <c r="E4" s="61"/>
      <c r="F4" s="61"/>
      <c r="G4" s="61"/>
      <c r="H4" s="11"/>
      <c r="I4" s="61"/>
      <c r="J4" s="11"/>
      <c r="K4" s="61"/>
      <c r="L4" s="11"/>
    </row>
    <row r="5" spans="1:12" ht="20.5" customHeight="1">
      <c r="A5" s="127"/>
      <c r="B5" s="127"/>
      <c r="C5" s="127"/>
      <c r="D5" s="61"/>
      <c r="E5" s="61"/>
      <c r="F5" s="165" t="s">
        <v>2</v>
      </c>
      <c r="G5" s="165"/>
      <c r="H5" s="165"/>
      <c r="I5" s="97"/>
      <c r="J5" s="165" t="s">
        <v>3</v>
      </c>
      <c r="K5" s="165"/>
      <c r="L5" s="165"/>
    </row>
    <row r="6" spans="1:12" ht="20.5" customHeight="1">
      <c r="A6" s="127"/>
      <c r="B6" s="127"/>
      <c r="C6" s="127"/>
      <c r="D6" s="61"/>
      <c r="E6" s="61"/>
      <c r="F6" s="102" t="s">
        <v>176</v>
      </c>
      <c r="G6" s="61"/>
      <c r="H6" s="102" t="s">
        <v>176</v>
      </c>
      <c r="I6" s="61"/>
      <c r="J6" s="102" t="s">
        <v>176</v>
      </c>
      <c r="K6" s="61"/>
      <c r="L6" s="102" t="s">
        <v>176</v>
      </c>
    </row>
    <row r="7" spans="1:12" ht="20.5" customHeight="1">
      <c r="A7" s="127"/>
      <c r="B7" s="127"/>
      <c r="C7" s="127"/>
      <c r="D7" s="61"/>
      <c r="E7" s="61"/>
      <c r="F7" s="102" t="s">
        <v>134</v>
      </c>
      <c r="G7" s="61"/>
      <c r="H7" s="102" t="s">
        <v>7</v>
      </c>
      <c r="I7" s="61"/>
      <c r="J7" s="102" t="s">
        <v>134</v>
      </c>
      <c r="K7" s="61"/>
      <c r="L7" s="102" t="s">
        <v>7</v>
      </c>
    </row>
    <row r="8" spans="1:12" ht="20.5" customHeight="1">
      <c r="D8" s="64"/>
      <c r="E8" s="104"/>
      <c r="F8" s="13" t="s">
        <v>9</v>
      </c>
      <c r="G8" s="104"/>
      <c r="H8" s="13" t="s">
        <v>9</v>
      </c>
      <c r="I8" s="104"/>
      <c r="J8" s="13" t="s">
        <v>9</v>
      </c>
      <c r="K8" s="104"/>
      <c r="L8" s="13" t="s">
        <v>9</v>
      </c>
    </row>
    <row r="9" spans="1:12" ht="3.75" customHeight="1">
      <c r="D9" s="64"/>
      <c r="E9" s="104"/>
      <c r="F9" s="12"/>
      <c r="G9" s="104"/>
      <c r="H9" s="12"/>
      <c r="I9" s="104"/>
      <c r="J9" s="12"/>
      <c r="K9" s="104"/>
      <c r="L9" s="12"/>
    </row>
    <row r="10" spans="1:12" ht="20.5" customHeight="1">
      <c r="A10" s="130" t="s">
        <v>59</v>
      </c>
      <c r="B10" s="130"/>
      <c r="C10" s="120"/>
      <c r="D10" s="65"/>
      <c r="E10" s="65"/>
      <c r="F10" s="25"/>
      <c r="G10" s="65"/>
      <c r="H10" s="25"/>
      <c r="I10" s="65"/>
      <c r="J10" s="25"/>
      <c r="K10" s="65"/>
      <c r="L10" s="25"/>
    </row>
    <row r="11" spans="1:12" ht="3.75" customHeight="1">
      <c r="D11" s="64"/>
      <c r="E11" s="104"/>
      <c r="F11" s="12"/>
      <c r="G11" s="104"/>
      <c r="H11" s="12"/>
      <c r="I11" s="104"/>
      <c r="J11" s="12"/>
      <c r="K11" s="104"/>
      <c r="L11" s="12"/>
    </row>
    <row r="12" spans="1:12" ht="20.5" customHeight="1">
      <c r="A12" s="120" t="s">
        <v>60</v>
      </c>
      <c r="B12" s="130"/>
      <c r="C12" s="120"/>
      <c r="D12" s="66"/>
      <c r="E12" s="65"/>
      <c r="F12" s="25">
        <v>17684708</v>
      </c>
      <c r="G12" s="65"/>
      <c r="H12" s="25">
        <v>10209831.699999988</v>
      </c>
      <c r="I12" s="65"/>
      <c r="J12" s="25">
        <v>12148987</v>
      </c>
      <c r="K12" s="65"/>
      <c r="L12" s="25">
        <v>10209831.699999988</v>
      </c>
    </row>
    <row r="13" spans="1:12" ht="20.5" customHeight="1">
      <c r="A13" s="120" t="s">
        <v>61</v>
      </c>
      <c r="B13" s="120"/>
      <c r="C13" s="116"/>
      <c r="D13" s="65"/>
      <c r="E13" s="65"/>
      <c r="F13" s="33">
        <v>142290308</v>
      </c>
      <c r="G13" s="65"/>
      <c r="H13" s="33">
        <v>155266711.30000001</v>
      </c>
      <c r="I13" s="65"/>
      <c r="J13" s="33">
        <v>147260901</v>
      </c>
      <c r="K13" s="65"/>
      <c r="L13" s="33">
        <v>156525921.30000001</v>
      </c>
    </row>
    <row r="14" spans="1:12" ht="3.75" customHeight="1">
      <c r="A14" s="120"/>
      <c r="B14" s="120"/>
      <c r="C14" s="120"/>
      <c r="D14" s="65"/>
      <c r="E14" s="65"/>
      <c r="F14" s="25"/>
      <c r="G14" s="65"/>
      <c r="H14" s="25"/>
      <c r="I14" s="65"/>
      <c r="J14" s="25"/>
      <c r="K14" s="65"/>
      <c r="L14" s="25"/>
    </row>
    <row r="15" spans="1:12" ht="20.5" customHeight="1">
      <c r="A15" s="130" t="s">
        <v>62</v>
      </c>
      <c r="B15" s="130"/>
      <c r="C15" s="116"/>
      <c r="D15" s="65"/>
      <c r="E15" s="65"/>
      <c r="F15" s="33">
        <f>SUM(F12:F13)</f>
        <v>159975016</v>
      </c>
      <c r="G15" s="65"/>
      <c r="H15" s="33">
        <f>SUM(H12:H13)</f>
        <v>165476543</v>
      </c>
      <c r="I15" s="65"/>
      <c r="J15" s="33">
        <f>SUM(J12:J13)</f>
        <v>159409888</v>
      </c>
      <c r="K15" s="65"/>
      <c r="L15" s="33">
        <f>SUM(L12:L13)</f>
        <v>166735753</v>
      </c>
    </row>
    <row r="16" spans="1:12" ht="10" customHeight="1">
      <c r="A16" s="120"/>
      <c r="B16" s="120"/>
      <c r="C16" s="130"/>
      <c r="D16" s="65"/>
      <c r="E16" s="65"/>
      <c r="F16" s="25"/>
      <c r="G16" s="65"/>
      <c r="H16" s="25"/>
      <c r="I16" s="65"/>
      <c r="J16" s="25"/>
      <c r="K16" s="65"/>
      <c r="L16" s="25"/>
    </row>
    <row r="17" spans="1:12" ht="20.5" customHeight="1">
      <c r="A17" s="130" t="s">
        <v>63</v>
      </c>
      <c r="B17" s="130"/>
      <c r="C17" s="130"/>
      <c r="D17" s="65"/>
      <c r="E17" s="65"/>
      <c r="F17" s="25"/>
      <c r="G17" s="65"/>
      <c r="H17" s="25"/>
      <c r="I17" s="65"/>
      <c r="J17" s="25"/>
      <c r="K17" s="65"/>
      <c r="L17" s="25"/>
    </row>
    <row r="18" spans="1:12" ht="3.75" customHeight="1">
      <c r="D18" s="64"/>
      <c r="E18" s="104"/>
      <c r="F18" s="12"/>
      <c r="G18" s="104"/>
      <c r="H18" s="12"/>
      <c r="I18" s="104"/>
      <c r="J18" s="12"/>
      <c r="K18" s="104"/>
      <c r="L18" s="12"/>
    </row>
    <row r="19" spans="1:12" ht="20.5" customHeight="1">
      <c r="A19" s="120" t="s">
        <v>64</v>
      </c>
      <c r="B19" s="130"/>
      <c r="C19" s="130"/>
      <c r="D19" s="65"/>
      <c r="E19" s="65"/>
      <c r="F19" s="25">
        <v>-17266149</v>
      </c>
      <c r="G19" s="65"/>
      <c r="H19" s="25">
        <v>-7971792</v>
      </c>
      <c r="I19" s="65"/>
      <c r="J19" s="25">
        <v>-11424265</v>
      </c>
      <c r="K19" s="65"/>
      <c r="L19" s="25">
        <v>-7971792</v>
      </c>
    </row>
    <row r="20" spans="1:12" ht="20.5" customHeight="1">
      <c r="A20" s="120" t="s">
        <v>65</v>
      </c>
      <c r="B20" s="120"/>
      <c r="C20" s="120"/>
      <c r="D20" s="65"/>
      <c r="E20" s="65"/>
      <c r="F20" s="33">
        <v>-132252529</v>
      </c>
      <c r="G20" s="65"/>
      <c r="H20" s="33">
        <v>-122069011</v>
      </c>
      <c r="I20" s="65"/>
      <c r="J20" s="33">
        <v>-131502345</v>
      </c>
      <c r="K20" s="65"/>
      <c r="L20" s="33">
        <v>-121650677</v>
      </c>
    </row>
    <row r="21" spans="1:12" ht="6.75" customHeight="1">
      <c r="A21" s="116"/>
      <c r="B21" s="116"/>
      <c r="C21" s="120"/>
      <c r="D21" s="65"/>
      <c r="E21" s="65"/>
      <c r="F21" s="25"/>
      <c r="G21" s="65"/>
      <c r="H21" s="25"/>
      <c r="I21" s="65"/>
      <c r="J21" s="25"/>
      <c r="K21" s="65"/>
      <c r="L21" s="25"/>
    </row>
    <row r="22" spans="1:12" s="128" customFormat="1" ht="20.5" customHeight="1">
      <c r="A22" s="130" t="s">
        <v>66</v>
      </c>
      <c r="B22" s="130"/>
      <c r="C22" s="131"/>
      <c r="D22" s="67"/>
      <c r="E22" s="67"/>
      <c r="F22" s="33">
        <f>SUM(F19:F21)</f>
        <v>-149518678</v>
      </c>
      <c r="G22" s="67"/>
      <c r="H22" s="33">
        <f>SUM(H19:H21)</f>
        <v>-130040803</v>
      </c>
      <c r="I22" s="67"/>
      <c r="J22" s="33">
        <f>SUM(J19:J21)</f>
        <v>-142926610</v>
      </c>
      <c r="K22" s="67"/>
      <c r="L22" s="33">
        <f>SUM(L19:L21)</f>
        <v>-129622469</v>
      </c>
    </row>
    <row r="23" spans="1:12" s="128" customFormat="1" ht="10" customHeight="1">
      <c r="A23" s="130"/>
      <c r="B23" s="130"/>
      <c r="C23" s="130"/>
      <c r="D23" s="67"/>
      <c r="E23" s="67"/>
      <c r="F23" s="25"/>
      <c r="G23" s="67"/>
      <c r="H23" s="25"/>
      <c r="I23" s="67"/>
      <c r="J23" s="25"/>
      <c r="K23" s="67"/>
      <c r="L23" s="25"/>
    </row>
    <row r="24" spans="1:12" s="128" customFormat="1" ht="20.5" customHeight="1">
      <c r="A24" s="130" t="s">
        <v>153</v>
      </c>
      <c r="B24" s="130"/>
      <c r="C24" s="130"/>
      <c r="D24" s="67"/>
      <c r="E24" s="67"/>
      <c r="F24" s="25">
        <f>SUM(F15,F22)</f>
        <v>10456338</v>
      </c>
      <c r="G24" s="67"/>
      <c r="H24" s="25">
        <f>SUM(H15,H22)</f>
        <v>35435740</v>
      </c>
      <c r="I24" s="67"/>
      <c r="J24" s="25">
        <f>SUM(J15,J22)</f>
        <v>16483278</v>
      </c>
      <c r="K24" s="67"/>
      <c r="L24" s="25">
        <f>SUM(L15,L22)</f>
        <v>37113284</v>
      </c>
    </row>
    <row r="25" spans="1:12" ht="20.5" customHeight="1">
      <c r="A25" s="120" t="s">
        <v>67</v>
      </c>
      <c r="B25" s="120"/>
      <c r="D25" s="65"/>
      <c r="E25" s="65"/>
      <c r="F25" s="25">
        <v>945462</v>
      </c>
      <c r="G25" s="65"/>
      <c r="H25" s="25">
        <v>251721</v>
      </c>
      <c r="I25" s="65"/>
      <c r="J25" s="25">
        <v>945462</v>
      </c>
      <c r="K25" s="65"/>
      <c r="L25" s="25">
        <v>250467</v>
      </c>
    </row>
    <row r="26" spans="1:12" ht="20.5" customHeight="1">
      <c r="A26" s="120" t="s">
        <v>189</v>
      </c>
      <c r="B26" s="120"/>
      <c r="C26" s="120"/>
      <c r="D26" s="65"/>
      <c r="E26" s="65"/>
      <c r="F26" s="25">
        <v>-144924</v>
      </c>
      <c r="G26" s="65"/>
      <c r="H26" s="25">
        <v>5150958</v>
      </c>
      <c r="I26" s="65"/>
      <c r="J26" s="25">
        <v>-144924</v>
      </c>
      <c r="K26" s="65"/>
      <c r="L26" s="25">
        <v>5150958</v>
      </c>
    </row>
    <row r="27" spans="1:12" ht="20.5" customHeight="1">
      <c r="A27" s="120" t="s">
        <v>68</v>
      </c>
      <c r="B27" s="120"/>
      <c r="C27" s="120"/>
      <c r="D27" s="65"/>
      <c r="E27" s="65"/>
      <c r="F27" s="25">
        <v>-11658786</v>
      </c>
      <c r="G27" s="65"/>
      <c r="H27" s="25">
        <v>-11517668</v>
      </c>
      <c r="I27" s="65"/>
      <c r="J27" s="25">
        <v>-11658786</v>
      </c>
      <c r="K27" s="65"/>
      <c r="L27" s="25">
        <v>-11394818</v>
      </c>
    </row>
    <row r="28" spans="1:12" ht="20.5" customHeight="1">
      <c r="A28" s="120" t="s">
        <v>69</v>
      </c>
      <c r="B28" s="120"/>
      <c r="C28" s="120"/>
      <c r="D28" s="65"/>
      <c r="E28" s="65"/>
      <c r="F28" s="25">
        <v>-35945190</v>
      </c>
      <c r="G28" s="65"/>
      <c r="H28" s="25">
        <v>-35769132</v>
      </c>
      <c r="I28" s="65"/>
      <c r="J28" s="25">
        <v>-35131782</v>
      </c>
      <c r="K28" s="65"/>
      <c r="L28" s="25">
        <v>-35591266</v>
      </c>
    </row>
    <row r="29" spans="1:12" ht="20.5" customHeight="1">
      <c r="A29" s="120" t="s">
        <v>199</v>
      </c>
      <c r="B29" s="120"/>
      <c r="C29" s="120"/>
      <c r="D29" s="65"/>
      <c r="E29" s="65"/>
      <c r="F29" s="25">
        <v>3683715</v>
      </c>
      <c r="G29" s="65"/>
      <c r="H29" s="25">
        <v>-5106270</v>
      </c>
      <c r="I29" s="65"/>
      <c r="J29" s="25">
        <v>1425193</v>
      </c>
      <c r="K29" s="65"/>
      <c r="L29" s="25">
        <v>-5472697</v>
      </c>
    </row>
    <row r="30" spans="1:12" ht="20.5" customHeight="1">
      <c r="A30" s="120" t="s">
        <v>70</v>
      </c>
      <c r="B30" s="120"/>
      <c r="C30" s="120"/>
      <c r="D30" s="65"/>
      <c r="E30" s="65"/>
      <c r="F30" s="25">
        <v>-3727564</v>
      </c>
      <c r="G30" s="65"/>
      <c r="H30" s="25">
        <v>-2005232</v>
      </c>
      <c r="I30" s="65"/>
      <c r="J30" s="25">
        <v>-3793097</v>
      </c>
      <c r="K30" s="65"/>
      <c r="L30" s="25">
        <v>-1992655</v>
      </c>
    </row>
    <row r="31" spans="1:12" ht="20.5" customHeight="1">
      <c r="A31" s="116" t="s">
        <v>149</v>
      </c>
      <c r="B31" s="116"/>
      <c r="C31" s="120"/>
      <c r="D31" s="65"/>
      <c r="E31" s="65"/>
      <c r="F31" s="33">
        <v>3562438</v>
      </c>
      <c r="G31" s="65"/>
      <c r="H31" s="33">
        <v>5736446</v>
      </c>
      <c r="I31" s="65"/>
      <c r="J31" s="33">
        <v>0</v>
      </c>
      <c r="K31" s="65"/>
      <c r="L31" s="33">
        <v>0</v>
      </c>
    </row>
    <row r="32" spans="1:12" ht="3.75" customHeight="1">
      <c r="A32" s="116"/>
      <c r="B32" s="116"/>
      <c r="C32" s="120"/>
      <c r="D32" s="65"/>
      <c r="E32" s="65"/>
      <c r="F32" s="25"/>
      <c r="G32" s="65"/>
      <c r="H32" s="25"/>
      <c r="I32" s="65"/>
      <c r="J32" s="25"/>
      <c r="K32" s="65"/>
      <c r="L32" s="25"/>
    </row>
    <row r="33" spans="1:12" ht="20.5" customHeight="1">
      <c r="A33" s="131" t="s">
        <v>71</v>
      </c>
      <c r="B33" s="131"/>
      <c r="C33" s="116"/>
      <c r="E33" s="65"/>
      <c r="F33" s="25">
        <f>SUM(F24:F32)</f>
        <v>-32828511</v>
      </c>
      <c r="G33" s="65"/>
      <c r="H33" s="25">
        <f>SUM(H24:H32)</f>
        <v>-7823437</v>
      </c>
      <c r="I33" s="65"/>
      <c r="J33" s="25">
        <f>SUM(J24:J32)</f>
        <v>-31874656</v>
      </c>
      <c r="K33" s="65"/>
      <c r="L33" s="25">
        <f>SUM(L24:L32)</f>
        <v>-11936727</v>
      </c>
    </row>
    <row r="34" spans="1:12" ht="20.5" customHeight="1">
      <c r="A34" s="120" t="s">
        <v>72</v>
      </c>
      <c r="B34" s="120"/>
      <c r="C34" s="120"/>
      <c r="D34" s="65"/>
      <c r="E34" s="65"/>
      <c r="F34" s="33">
        <v>-2962724</v>
      </c>
      <c r="G34" s="65"/>
      <c r="H34" s="33">
        <v>259212</v>
      </c>
      <c r="I34" s="65"/>
      <c r="J34" s="33">
        <v>-2962724</v>
      </c>
      <c r="K34" s="65"/>
      <c r="L34" s="33">
        <v>259212</v>
      </c>
    </row>
    <row r="35" spans="1:12" ht="4" customHeight="1">
      <c r="A35" s="120"/>
      <c r="B35" s="120"/>
      <c r="C35" s="120"/>
      <c r="D35" s="65"/>
      <c r="E35" s="65"/>
      <c r="F35" s="25"/>
      <c r="G35" s="65"/>
      <c r="H35" s="25"/>
      <c r="I35" s="65"/>
      <c r="J35" s="25"/>
      <c r="K35" s="65"/>
      <c r="L35" s="25"/>
    </row>
    <row r="36" spans="1:12" ht="20.5" customHeight="1">
      <c r="A36" s="130" t="s">
        <v>73</v>
      </c>
      <c r="B36" s="130"/>
      <c r="C36" s="131"/>
      <c r="D36" s="65"/>
      <c r="E36" s="116"/>
      <c r="F36" s="25">
        <f>SUM(F33:F34)</f>
        <v>-35791235</v>
      </c>
      <c r="G36" s="116"/>
      <c r="H36" s="25">
        <f>SUM(H33:H34)</f>
        <v>-7564225</v>
      </c>
      <c r="I36" s="116"/>
      <c r="J36" s="25">
        <f>SUM(J33:J34)</f>
        <v>-34837380</v>
      </c>
      <c r="K36" s="116"/>
      <c r="L36" s="25">
        <f>SUM(L33:L34)</f>
        <v>-11677515</v>
      </c>
    </row>
    <row r="37" spans="1:12" s="128" customFormat="1" ht="4" customHeight="1">
      <c r="A37" s="130"/>
      <c r="B37" s="130"/>
      <c r="C37" s="130"/>
      <c r="D37" s="67"/>
      <c r="E37" s="67"/>
      <c r="F37" s="25"/>
      <c r="G37" s="67"/>
      <c r="H37" s="25"/>
      <c r="I37" s="67"/>
      <c r="J37" s="25"/>
      <c r="K37" s="67"/>
      <c r="L37" s="25"/>
    </row>
    <row r="38" spans="1:12" ht="20.5" customHeight="1">
      <c r="A38" s="116" t="s">
        <v>74</v>
      </c>
      <c r="B38" s="116"/>
      <c r="C38" s="116"/>
      <c r="D38" s="65"/>
      <c r="E38" s="65"/>
      <c r="F38" s="36">
        <v>0</v>
      </c>
      <c r="G38" s="65"/>
      <c r="H38" s="36">
        <v>0</v>
      </c>
      <c r="I38" s="65"/>
      <c r="J38" s="36">
        <v>0</v>
      </c>
      <c r="K38" s="65"/>
      <c r="L38" s="36">
        <v>0</v>
      </c>
    </row>
    <row r="39" spans="1:12" ht="4" customHeight="1">
      <c r="A39" s="131"/>
      <c r="B39" s="116"/>
      <c r="C39" s="116"/>
      <c r="D39" s="65"/>
      <c r="E39" s="65"/>
      <c r="F39" s="37"/>
      <c r="G39" s="65"/>
      <c r="H39" s="37"/>
      <c r="I39" s="65"/>
      <c r="J39" s="37"/>
      <c r="K39" s="65"/>
      <c r="L39" s="37"/>
    </row>
    <row r="40" spans="1:12" ht="20.5" customHeight="1" thickBot="1">
      <c r="A40" s="131" t="s">
        <v>147</v>
      </c>
      <c r="B40" s="116"/>
      <c r="C40" s="116"/>
      <c r="D40" s="65"/>
      <c r="E40" s="65"/>
      <c r="F40" s="38">
        <f>F36</f>
        <v>-35791235</v>
      </c>
      <c r="G40" s="65"/>
      <c r="H40" s="38">
        <f>H36</f>
        <v>-7564225</v>
      </c>
      <c r="I40" s="65"/>
      <c r="J40" s="38">
        <f>J36</f>
        <v>-34837380</v>
      </c>
      <c r="K40" s="65"/>
      <c r="L40" s="38">
        <f>L36</f>
        <v>-11677515</v>
      </c>
    </row>
    <row r="41" spans="1:12" ht="12" customHeight="1" thickTop="1">
      <c r="A41" s="131"/>
      <c r="B41" s="116"/>
      <c r="C41" s="116"/>
      <c r="D41" s="65"/>
      <c r="E41" s="65"/>
      <c r="F41" s="42"/>
      <c r="G41" s="65"/>
      <c r="H41" s="42"/>
      <c r="I41" s="65"/>
      <c r="J41" s="42"/>
      <c r="K41" s="65"/>
      <c r="L41" s="42"/>
    </row>
    <row r="42" spans="1:12" ht="20.5" customHeight="1">
      <c r="A42" s="131" t="s">
        <v>141</v>
      </c>
      <c r="B42" s="116"/>
      <c r="C42" s="116"/>
      <c r="D42" s="65"/>
      <c r="E42" s="65"/>
      <c r="F42" s="42"/>
      <c r="G42" s="65"/>
      <c r="H42" s="42"/>
      <c r="I42" s="65"/>
      <c r="J42" s="42"/>
      <c r="K42" s="65"/>
      <c r="L42" s="42"/>
    </row>
    <row r="43" spans="1:12" ht="4" customHeight="1">
      <c r="A43" s="131"/>
      <c r="B43" s="116"/>
      <c r="C43" s="116"/>
      <c r="D43" s="65"/>
      <c r="E43" s="65"/>
      <c r="F43" s="42"/>
      <c r="G43" s="65"/>
      <c r="H43" s="42"/>
      <c r="I43" s="65"/>
      <c r="J43" s="42"/>
      <c r="K43" s="65"/>
      <c r="L43" s="42"/>
    </row>
    <row r="44" spans="1:12" ht="21.75" customHeight="1">
      <c r="A44" s="116" t="s">
        <v>75</v>
      </c>
      <c r="B44" s="116"/>
      <c r="C44" s="116"/>
      <c r="D44" s="65"/>
      <c r="E44" s="65"/>
      <c r="F44" s="25">
        <f>F47-F45</f>
        <v>-35617608</v>
      </c>
      <c r="G44" s="65"/>
      <c r="H44" s="42">
        <v>-7295914</v>
      </c>
      <c r="I44" s="65"/>
      <c r="J44" s="25">
        <f>J47</f>
        <v>-34837380</v>
      </c>
      <c r="K44" s="65"/>
      <c r="L44" s="42">
        <v>-11677515</v>
      </c>
    </row>
    <row r="45" spans="1:12" ht="20.5" customHeight="1">
      <c r="A45" s="116" t="s">
        <v>76</v>
      </c>
      <c r="B45" s="116"/>
      <c r="C45" s="116"/>
      <c r="D45" s="65"/>
      <c r="E45" s="65"/>
      <c r="F45" s="68">
        <v>-173627</v>
      </c>
      <c r="G45" s="65"/>
      <c r="H45" s="33">
        <v>-268311</v>
      </c>
      <c r="I45" s="65"/>
      <c r="J45" s="33">
        <v>0</v>
      </c>
      <c r="K45" s="65"/>
      <c r="L45" s="36">
        <v>0</v>
      </c>
    </row>
    <row r="46" spans="1:12" ht="4" customHeight="1">
      <c r="A46" s="116"/>
      <c r="B46" s="116"/>
      <c r="C46" s="116"/>
      <c r="D46" s="65"/>
      <c r="E46" s="65"/>
      <c r="F46" s="37"/>
      <c r="G46" s="65"/>
      <c r="H46" s="37"/>
      <c r="I46" s="65"/>
      <c r="J46" s="37"/>
      <c r="K46" s="65"/>
      <c r="L46" s="37"/>
    </row>
    <row r="47" spans="1:12" ht="20.5" customHeight="1" thickBot="1">
      <c r="A47" s="116"/>
      <c r="B47" s="116"/>
      <c r="C47" s="116"/>
      <c r="D47" s="65"/>
      <c r="E47" s="65"/>
      <c r="F47" s="38">
        <f>F40</f>
        <v>-35791235</v>
      </c>
      <c r="G47" s="65"/>
      <c r="H47" s="38">
        <f>H40</f>
        <v>-7564225</v>
      </c>
      <c r="I47" s="65"/>
      <c r="J47" s="38">
        <f>J40</f>
        <v>-34837380</v>
      </c>
      <c r="K47" s="65"/>
      <c r="L47" s="38">
        <f>SUM(L44:L45)</f>
        <v>-11677515</v>
      </c>
    </row>
    <row r="48" spans="1:12" ht="10" customHeight="1" thickTop="1">
      <c r="A48" s="116"/>
      <c r="B48" s="116"/>
      <c r="C48" s="116"/>
      <c r="D48" s="65"/>
      <c r="E48" s="65"/>
      <c r="F48" s="42"/>
      <c r="G48" s="65"/>
      <c r="H48" s="42"/>
      <c r="I48" s="65"/>
      <c r="J48" s="42"/>
      <c r="K48" s="65"/>
      <c r="L48" s="42"/>
    </row>
    <row r="49" spans="1:12" ht="20.5" customHeight="1">
      <c r="A49" s="131" t="s">
        <v>152</v>
      </c>
      <c r="B49" s="116"/>
      <c r="C49" s="116"/>
      <c r="D49" s="65"/>
      <c r="E49" s="65"/>
      <c r="F49" s="42"/>
      <c r="G49" s="65"/>
      <c r="H49" s="42"/>
      <c r="I49" s="65"/>
      <c r="J49" s="42"/>
      <c r="K49" s="65"/>
      <c r="L49" s="42"/>
    </row>
    <row r="50" spans="1:12" ht="4" customHeight="1">
      <c r="A50" s="131"/>
      <c r="B50" s="116"/>
      <c r="C50" s="116"/>
      <c r="D50" s="65"/>
      <c r="E50" s="65"/>
      <c r="F50" s="42"/>
      <c r="G50" s="65"/>
      <c r="H50" s="42"/>
      <c r="I50" s="65"/>
      <c r="J50" s="42"/>
      <c r="K50" s="65"/>
      <c r="L50" s="42"/>
    </row>
    <row r="51" spans="1:12" ht="20.5" customHeight="1">
      <c r="A51" s="116" t="s">
        <v>75</v>
      </c>
      <c r="B51" s="116"/>
      <c r="C51" s="116"/>
      <c r="D51" s="65"/>
      <c r="E51" s="65"/>
      <c r="F51" s="25">
        <f>F54-F52</f>
        <v>-35617608</v>
      </c>
      <c r="G51" s="65"/>
      <c r="H51" s="42">
        <v>-7295914</v>
      </c>
      <c r="I51" s="65"/>
      <c r="J51" s="42">
        <f>J54</f>
        <v>-34837380</v>
      </c>
      <c r="K51" s="65"/>
      <c r="L51" s="42">
        <v>-11677515</v>
      </c>
    </row>
    <row r="52" spans="1:12" ht="20.5" customHeight="1">
      <c r="A52" s="116" t="s">
        <v>76</v>
      </c>
      <c r="B52" s="116"/>
      <c r="C52" s="116"/>
      <c r="D52" s="65"/>
      <c r="E52" s="65"/>
      <c r="F52" s="68">
        <v>-173627</v>
      </c>
      <c r="G52" s="65"/>
      <c r="H52" s="33">
        <v>-268311</v>
      </c>
      <c r="I52" s="65"/>
      <c r="J52" s="33">
        <v>0</v>
      </c>
      <c r="K52" s="65"/>
      <c r="L52" s="36">
        <v>0</v>
      </c>
    </row>
    <row r="53" spans="1:12" ht="3.75" customHeight="1">
      <c r="A53" s="116"/>
      <c r="B53" s="116"/>
      <c r="C53" s="116"/>
      <c r="D53" s="65"/>
      <c r="E53" s="65"/>
      <c r="F53" s="37"/>
      <c r="G53" s="65"/>
      <c r="H53" s="37"/>
      <c r="I53" s="65"/>
      <c r="J53" s="37"/>
      <c r="K53" s="65"/>
      <c r="L53" s="37"/>
    </row>
    <row r="54" spans="1:12" ht="20.5" customHeight="1" thickBot="1">
      <c r="A54" s="116"/>
      <c r="B54" s="116"/>
      <c r="C54" s="116"/>
      <c r="D54" s="65"/>
      <c r="E54" s="65"/>
      <c r="F54" s="38">
        <f>F47</f>
        <v>-35791235</v>
      </c>
      <c r="G54" s="65"/>
      <c r="H54" s="38">
        <f>H40</f>
        <v>-7564225</v>
      </c>
      <c r="I54" s="65"/>
      <c r="J54" s="38">
        <f>J47</f>
        <v>-34837380</v>
      </c>
      <c r="K54" s="65"/>
      <c r="L54" s="38">
        <f>SUM(L51:L52)</f>
        <v>-11677515</v>
      </c>
    </row>
    <row r="55" spans="1:12" ht="10" customHeight="1" thickTop="1">
      <c r="A55" s="116"/>
      <c r="B55" s="116"/>
      <c r="C55" s="116"/>
      <c r="D55" s="65"/>
      <c r="E55" s="65"/>
      <c r="F55" s="32"/>
      <c r="G55" s="65"/>
      <c r="H55" s="32"/>
      <c r="I55" s="65"/>
      <c r="J55" s="32"/>
      <c r="K55" s="65"/>
      <c r="L55" s="32"/>
    </row>
    <row r="56" spans="1:12" ht="20.5" customHeight="1">
      <c r="A56" s="131" t="s">
        <v>77</v>
      </c>
      <c r="B56" s="116"/>
      <c r="C56" s="116"/>
      <c r="D56" s="65"/>
      <c r="E56" s="65"/>
      <c r="F56" s="14"/>
      <c r="G56" s="65"/>
      <c r="H56" s="14"/>
      <c r="I56" s="65"/>
      <c r="J56" s="14"/>
      <c r="K56" s="65"/>
      <c r="L56" s="14"/>
    </row>
    <row r="57" spans="1:12" ht="4" customHeight="1">
      <c r="A57" s="120"/>
      <c r="B57" s="120"/>
      <c r="C57" s="120"/>
      <c r="D57" s="65"/>
      <c r="E57" s="65"/>
      <c r="F57" s="25"/>
      <c r="G57" s="65"/>
      <c r="H57" s="25"/>
      <c r="I57" s="65"/>
      <c r="J57" s="25"/>
      <c r="K57" s="65"/>
      <c r="L57" s="25"/>
    </row>
    <row r="58" spans="1:12" ht="20.5" customHeight="1">
      <c r="A58" s="116" t="s">
        <v>78</v>
      </c>
      <c r="B58" s="116"/>
      <c r="C58" s="116"/>
      <c r="D58" s="65"/>
      <c r="E58" s="65"/>
      <c r="F58" s="39">
        <v>-6.0296267203873308E-2</v>
      </c>
      <c r="G58" s="65"/>
      <c r="H58" s="39">
        <v>-1.2E-2</v>
      </c>
      <c r="I58" s="65"/>
      <c r="J58" s="39">
        <v>-5.8975436339320481E-2</v>
      </c>
      <c r="K58" s="65"/>
      <c r="L58" s="39">
        <v>-0.02</v>
      </c>
    </row>
    <row r="59" spans="1:12" ht="10.5" customHeight="1">
      <c r="A59" s="116"/>
      <c r="B59" s="116"/>
      <c r="C59" s="116"/>
      <c r="D59" s="65"/>
      <c r="E59" s="65"/>
      <c r="F59" s="65"/>
      <c r="G59" s="65"/>
      <c r="H59" s="39"/>
      <c r="I59" s="65"/>
      <c r="J59" s="39"/>
      <c r="K59" s="65"/>
      <c r="L59" s="39"/>
    </row>
    <row r="60" spans="1:12" ht="22" customHeight="1">
      <c r="A60" s="166" t="str">
        <f>'2-4'!A138</f>
        <v>หมายเหตุประกอบข้อมูลทางการเงินเป็นส่วนหนึ่งของข้อมูลทางการเงินระหว่างกาลนี้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</row>
  </sheetData>
  <mergeCells count="3">
    <mergeCell ref="J5:L5"/>
    <mergeCell ref="A60:L60"/>
    <mergeCell ref="F5:H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A1F4-1F41-4A6E-BE5B-770C516ED9F6}">
  <dimension ref="A1:L60"/>
  <sheetViews>
    <sheetView topLeftCell="A39" zoomScaleNormal="100" zoomScaleSheetLayoutView="115" workbookViewId="0">
      <selection activeCell="M133" sqref="M133"/>
    </sheetView>
  </sheetViews>
  <sheetFormatPr defaultColWidth="8.1796875" defaultRowHeight="17.649999999999999" customHeight="1"/>
  <cols>
    <col min="1" max="1" width="1.7265625" style="62" customWidth="1"/>
    <col min="2" max="2" width="27.81640625" style="62" customWidth="1"/>
    <col min="3" max="3" width="9.1796875" style="62" customWidth="1"/>
    <col min="4" max="4" width="8.7265625" style="62" customWidth="1"/>
    <col min="5" max="5" width="0.81640625" style="62" customWidth="1"/>
    <col min="6" max="6" width="13.7265625" style="62" customWidth="1"/>
    <col min="7" max="7" width="0.81640625" style="62" customWidth="1"/>
    <col min="8" max="8" width="13.7265625" style="15" customWidth="1"/>
    <col min="9" max="9" width="0.81640625" style="62" customWidth="1"/>
    <col min="10" max="10" width="13.7265625" style="15" customWidth="1"/>
    <col min="11" max="11" width="0.7265625" style="62" customWidth="1"/>
    <col min="12" max="12" width="13.7265625" style="15" customWidth="1"/>
    <col min="13" max="14" width="8.1796875" style="62" customWidth="1"/>
    <col min="15" max="16384" width="8.1796875" style="62"/>
  </cols>
  <sheetData>
    <row r="1" spans="1:12" ht="21.75" customHeight="1">
      <c r="A1" s="127" t="s">
        <v>0</v>
      </c>
      <c r="B1" s="128"/>
      <c r="C1" s="129"/>
      <c r="D1" s="61"/>
      <c r="E1" s="61"/>
      <c r="F1" s="61"/>
      <c r="G1" s="61"/>
      <c r="H1" s="8"/>
      <c r="I1" s="61"/>
      <c r="J1" s="8"/>
      <c r="K1" s="61"/>
      <c r="L1" s="8"/>
    </row>
    <row r="2" spans="1:12" ht="21.75" customHeight="1">
      <c r="A2" s="127" t="s">
        <v>161</v>
      </c>
      <c r="B2" s="127"/>
      <c r="C2" s="127"/>
      <c r="D2" s="61"/>
      <c r="E2" s="61"/>
      <c r="F2" s="61"/>
      <c r="G2" s="61"/>
      <c r="H2" s="9"/>
      <c r="I2" s="61"/>
      <c r="J2" s="9"/>
      <c r="K2" s="61"/>
      <c r="L2" s="9"/>
    </row>
    <row r="3" spans="1:12" ht="21.75" customHeight="1">
      <c r="A3" s="54" t="s">
        <v>178</v>
      </c>
      <c r="B3" s="54"/>
      <c r="C3" s="54"/>
      <c r="D3" s="63"/>
      <c r="E3" s="63"/>
      <c r="F3" s="63"/>
      <c r="G3" s="63"/>
      <c r="H3" s="10"/>
      <c r="I3" s="63"/>
      <c r="J3" s="10"/>
      <c r="K3" s="63"/>
      <c r="L3" s="10"/>
    </row>
    <row r="4" spans="1:12" ht="15" customHeight="1">
      <c r="A4" s="127"/>
      <c r="B4" s="127"/>
      <c r="C4" s="127"/>
      <c r="D4" s="61"/>
      <c r="E4" s="61"/>
      <c r="F4" s="61"/>
      <c r="G4" s="61"/>
      <c r="H4" s="11"/>
      <c r="I4" s="61"/>
      <c r="J4" s="11"/>
      <c r="K4" s="61"/>
      <c r="L4" s="11"/>
    </row>
    <row r="5" spans="1:12" ht="20.5" customHeight="1">
      <c r="A5" s="127"/>
      <c r="B5" s="127"/>
      <c r="C5" s="127"/>
      <c r="D5" s="61"/>
      <c r="E5" s="61"/>
      <c r="F5" s="165" t="s">
        <v>2</v>
      </c>
      <c r="G5" s="165"/>
      <c r="H5" s="165"/>
      <c r="I5" s="97"/>
      <c r="J5" s="165" t="s">
        <v>3</v>
      </c>
      <c r="K5" s="165"/>
      <c r="L5" s="165"/>
    </row>
    <row r="6" spans="1:12" ht="20.5" customHeight="1">
      <c r="A6" s="127"/>
      <c r="B6" s="127"/>
      <c r="C6" s="127"/>
      <c r="D6" s="61"/>
      <c r="E6" s="61"/>
      <c r="F6" s="102" t="s">
        <v>176</v>
      </c>
      <c r="G6" s="61"/>
      <c r="H6" s="102" t="s">
        <v>176</v>
      </c>
      <c r="I6" s="61"/>
      <c r="J6" s="102" t="s">
        <v>176</v>
      </c>
      <c r="K6" s="61"/>
      <c r="L6" s="102" t="s">
        <v>176</v>
      </c>
    </row>
    <row r="7" spans="1:12" ht="20.5" customHeight="1">
      <c r="A7" s="127"/>
      <c r="B7" s="127"/>
      <c r="C7" s="127"/>
      <c r="D7" s="61"/>
      <c r="E7" s="61"/>
      <c r="F7" s="102" t="s">
        <v>134</v>
      </c>
      <c r="G7" s="61"/>
      <c r="H7" s="102" t="s">
        <v>7</v>
      </c>
      <c r="I7" s="61"/>
      <c r="J7" s="102" t="s">
        <v>134</v>
      </c>
      <c r="K7" s="61"/>
      <c r="L7" s="102" t="s">
        <v>7</v>
      </c>
    </row>
    <row r="8" spans="1:12" ht="20.5" customHeight="1">
      <c r="D8" s="69" t="s">
        <v>8</v>
      </c>
      <c r="E8" s="104"/>
      <c r="F8" s="13" t="s">
        <v>9</v>
      </c>
      <c r="G8" s="104"/>
      <c r="H8" s="13" t="s">
        <v>9</v>
      </c>
      <c r="I8" s="104"/>
      <c r="J8" s="13" t="s">
        <v>9</v>
      </c>
      <c r="K8" s="104"/>
      <c r="L8" s="13" t="s">
        <v>9</v>
      </c>
    </row>
    <row r="9" spans="1:12" ht="3.75" customHeight="1">
      <c r="D9" s="64"/>
      <c r="E9" s="104"/>
      <c r="F9" s="12"/>
      <c r="G9" s="104"/>
      <c r="H9" s="12"/>
      <c r="I9" s="104"/>
      <c r="J9" s="12"/>
      <c r="K9" s="104"/>
      <c r="L9" s="12"/>
    </row>
    <row r="10" spans="1:12" ht="20.5" customHeight="1">
      <c r="A10" s="130" t="s">
        <v>59</v>
      </c>
      <c r="B10" s="130"/>
      <c r="C10" s="120"/>
      <c r="D10" s="65">
        <v>17</v>
      </c>
      <c r="E10" s="65"/>
      <c r="F10" s="25"/>
      <c r="G10" s="65"/>
      <c r="H10" s="25"/>
      <c r="I10" s="65"/>
      <c r="J10" s="25"/>
      <c r="K10" s="65"/>
      <c r="L10" s="25"/>
    </row>
    <row r="11" spans="1:12" ht="3.75" customHeight="1">
      <c r="D11" s="64"/>
      <c r="E11" s="104"/>
      <c r="F11" s="12"/>
      <c r="G11" s="104"/>
      <c r="H11" s="12"/>
      <c r="I11" s="104"/>
      <c r="J11" s="12"/>
      <c r="K11" s="104"/>
      <c r="L11" s="12"/>
    </row>
    <row r="12" spans="1:12" ht="20.5" customHeight="1">
      <c r="A12" s="120" t="s">
        <v>60</v>
      </c>
      <c r="B12" s="130"/>
      <c r="C12" s="120"/>
      <c r="D12" s="66"/>
      <c r="E12" s="65"/>
      <c r="F12" s="25">
        <v>38087078</v>
      </c>
      <c r="G12" s="65"/>
      <c r="H12" s="25">
        <v>172165949</v>
      </c>
      <c r="I12" s="65"/>
      <c r="J12" s="25">
        <v>26905366</v>
      </c>
      <c r="K12" s="65"/>
      <c r="L12" s="25">
        <v>172165949</v>
      </c>
    </row>
    <row r="13" spans="1:12" ht="20.5" customHeight="1">
      <c r="A13" s="120" t="s">
        <v>61</v>
      </c>
      <c r="B13" s="120"/>
      <c r="C13" s="116"/>
      <c r="D13" s="65"/>
      <c r="E13" s="65"/>
      <c r="F13" s="33">
        <v>398785107</v>
      </c>
      <c r="G13" s="65"/>
      <c r="H13" s="33">
        <v>446570894</v>
      </c>
      <c r="I13" s="65"/>
      <c r="J13" s="33">
        <v>416203630</v>
      </c>
      <c r="K13" s="65"/>
      <c r="L13" s="33">
        <v>448005792</v>
      </c>
    </row>
    <row r="14" spans="1:12" ht="3.75" customHeight="1">
      <c r="A14" s="120"/>
      <c r="B14" s="120"/>
      <c r="C14" s="120"/>
      <c r="D14" s="65"/>
      <c r="E14" s="65"/>
      <c r="F14" s="25"/>
      <c r="G14" s="65"/>
      <c r="H14" s="25"/>
      <c r="I14" s="65"/>
      <c r="J14" s="25"/>
      <c r="K14" s="65"/>
      <c r="L14" s="25"/>
    </row>
    <row r="15" spans="1:12" ht="20.5" customHeight="1">
      <c r="A15" s="130" t="s">
        <v>62</v>
      </c>
      <c r="B15" s="130"/>
      <c r="C15" s="116"/>
      <c r="D15" s="65"/>
      <c r="E15" s="65"/>
      <c r="F15" s="33">
        <f>SUM(F12:F13)</f>
        <v>436872185</v>
      </c>
      <c r="G15" s="65"/>
      <c r="H15" s="33">
        <f>SUM(H12:H13)</f>
        <v>618736843</v>
      </c>
      <c r="I15" s="65"/>
      <c r="J15" s="33">
        <f>SUM(J12:J13)</f>
        <v>443108996</v>
      </c>
      <c r="K15" s="65"/>
      <c r="L15" s="33">
        <f>SUM(L12:L13)</f>
        <v>620171741</v>
      </c>
    </row>
    <row r="16" spans="1:12" ht="10" customHeight="1">
      <c r="A16" s="120"/>
      <c r="B16" s="120"/>
      <c r="C16" s="130"/>
      <c r="D16" s="65"/>
      <c r="E16" s="65"/>
      <c r="F16" s="25"/>
      <c r="G16" s="65"/>
      <c r="H16" s="25"/>
      <c r="I16" s="65"/>
      <c r="J16" s="25"/>
      <c r="K16" s="65"/>
      <c r="L16" s="25"/>
    </row>
    <row r="17" spans="1:12" ht="20.5" customHeight="1">
      <c r="A17" s="130" t="s">
        <v>63</v>
      </c>
      <c r="B17" s="130"/>
      <c r="C17" s="130"/>
      <c r="D17" s="65"/>
      <c r="E17" s="65"/>
      <c r="F17" s="25"/>
      <c r="G17" s="65"/>
      <c r="H17" s="25"/>
      <c r="I17" s="65"/>
      <c r="J17" s="25"/>
      <c r="K17" s="65"/>
      <c r="L17" s="25"/>
    </row>
    <row r="18" spans="1:12" ht="3.75" customHeight="1">
      <c r="D18" s="64"/>
      <c r="E18" s="104"/>
      <c r="F18" s="12"/>
      <c r="G18" s="104"/>
      <c r="H18" s="12"/>
      <c r="I18" s="104"/>
      <c r="J18" s="12"/>
      <c r="K18" s="104"/>
      <c r="L18" s="12"/>
    </row>
    <row r="19" spans="1:12" ht="20.5" customHeight="1">
      <c r="A19" s="120" t="s">
        <v>64</v>
      </c>
      <c r="B19" s="130"/>
      <c r="C19" s="130"/>
      <c r="D19" s="65"/>
      <c r="E19" s="65"/>
      <c r="F19" s="25">
        <v>-33498208</v>
      </c>
      <c r="G19" s="65"/>
      <c r="H19" s="25">
        <v>-142462233</v>
      </c>
      <c r="I19" s="65"/>
      <c r="J19" s="25">
        <v>-22668700</v>
      </c>
      <c r="K19" s="65"/>
      <c r="L19" s="25">
        <v>-142462233</v>
      </c>
    </row>
    <row r="20" spans="1:12" ht="20.5" customHeight="1">
      <c r="A20" s="120" t="s">
        <v>65</v>
      </c>
      <c r="B20" s="120"/>
      <c r="C20" s="120"/>
      <c r="D20" s="65"/>
      <c r="E20" s="65"/>
      <c r="F20" s="33">
        <v>-372477382</v>
      </c>
      <c r="G20" s="65"/>
      <c r="H20" s="33">
        <v>-385471763</v>
      </c>
      <c r="I20" s="65"/>
      <c r="J20" s="33">
        <v>-382140423</v>
      </c>
      <c r="K20" s="65"/>
      <c r="L20" s="33">
        <v>-386131366</v>
      </c>
    </row>
    <row r="21" spans="1:12" ht="6.75" customHeight="1">
      <c r="A21" s="116"/>
      <c r="B21" s="116"/>
      <c r="C21" s="120"/>
      <c r="D21" s="65"/>
      <c r="E21" s="65"/>
      <c r="F21" s="25"/>
      <c r="G21" s="65"/>
      <c r="H21" s="25"/>
      <c r="I21" s="65"/>
      <c r="J21" s="25"/>
      <c r="K21" s="65"/>
      <c r="L21" s="25"/>
    </row>
    <row r="22" spans="1:12" s="128" customFormat="1" ht="20.5" customHeight="1">
      <c r="A22" s="130" t="s">
        <v>66</v>
      </c>
      <c r="B22" s="130"/>
      <c r="C22" s="131"/>
      <c r="D22" s="67"/>
      <c r="E22" s="67"/>
      <c r="F22" s="33">
        <f>SUM(F19:F21)</f>
        <v>-405975590</v>
      </c>
      <c r="G22" s="67"/>
      <c r="H22" s="33">
        <f>SUM(H19:H21)</f>
        <v>-527933996</v>
      </c>
      <c r="I22" s="67"/>
      <c r="J22" s="33">
        <f>SUM(J19:J21)</f>
        <v>-404809123</v>
      </c>
      <c r="K22" s="67"/>
      <c r="L22" s="33">
        <f>SUM(L19:L21)</f>
        <v>-528593599</v>
      </c>
    </row>
    <row r="23" spans="1:12" s="128" customFormat="1" ht="10" customHeight="1">
      <c r="A23" s="130"/>
      <c r="B23" s="130"/>
      <c r="C23" s="130"/>
      <c r="D23" s="67"/>
      <c r="E23" s="67"/>
      <c r="F23" s="25"/>
      <c r="G23" s="67"/>
      <c r="H23" s="25"/>
      <c r="I23" s="67"/>
      <c r="J23" s="25"/>
      <c r="K23" s="67"/>
      <c r="L23" s="25"/>
    </row>
    <row r="24" spans="1:12" s="128" customFormat="1" ht="20.5" customHeight="1">
      <c r="A24" s="130" t="s">
        <v>153</v>
      </c>
      <c r="B24" s="130"/>
      <c r="C24" s="130"/>
      <c r="D24" s="67"/>
      <c r="E24" s="67"/>
      <c r="F24" s="25">
        <f>SUM(F15,F22)</f>
        <v>30896595</v>
      </c>
      <c r="G24" s="67"/>
      <c r="H24" s="25">
        <f>SUM(H15,H22)</f>
        <v>90802847</v>
      </c>
      <c r="I24" s="67"/>
      <c r="J24" s="25">
        <f>SUM(J15,J22)</f>
        <v>38299873</v>
      </c>
      <c r="K24" s="67"/>
      <c r="L24" s="25">
        <f>SUM(L15,L22)</f>
        <v>91578142</v>
      </c>
    </row>
    <row r="25" spans="1:12" ht="20.5" customHeight="1">
      <c r="A25" s="120" t="s">
        <v>67</v>
      </c>
      <c r="B25" s="120"/>
      <c r="D25" s="65"/>
      <c r="E25" s="65"/>
      <c r="F25" s="25">
        <v>2457754</v>
      </c>
      <c r="G25" s="65"/>
      <c r="H25" s="25">
        <v>1747845</v>
      </c>
      <c r="I25" s="65"/>
      <c r="J25" s="25">
        <v>2374534</v>
      </c>
      <c r="K25" s="65"/>
      <c r="L25" s="25">
        <v>1724228</v>
      </c>
    </row>
    <row r="26" spans="1:12" ht="20.5" customHeight="1">
      <c r="A26" s="120" t="s">
        <v>190</v>
      </c>
      <c r="B26" s="120"/>
      <c r="C26" s="120"/>
      <c r="D26" s="65"/>
      <c r="E26" s="65"/>
      <c r="F26" s="25">
        <v>-2595248</v>
      </c>
      <c r="G26" s="65"/>
      <c r="H26" s="25">
        <v>4575874</v>
      </c>
      <c r="I26" s="65"/>
      <c r="J26" s="25">
        <v>-2205998</v>
      </c>
      <c r="K26" s="65"/>
      <c r="L26" s="25">
        <v>4575874</v>
      </c>
    </row>
    <row r="27" spans="1:12" ht="20.5" customHeight="1">
      <c r="A27" s="120" t="s">
        <v>68</v>
      </c>
      <c r="B27" s="120"/>
      <c r="C27" s="120"/>
      <c r="D27" s="65"/>
      <c r="E27" s="65"/>
      <c r="F27" s="25">
        <v>-35370054</v>
      </c>
      <c r="G27" s="65"/>
      <c r="H27" s="25">
        <v>-27747197</v>
      </c>
      <c r="I27" s="65"/>
      <c r="J27" s="25">
        <v>-35287764</v>
      </c>
      <c r="K27" s="65"/>
      <c r="L27" s="25">
        <v>-27305837</v>
      </c>
    </row>
    <row r="28" spans="1:12" ht="20.5" customHeight="1">
      <c r="A28" s="120" t="s">
        <v>69</v>
      </c>
      <c r="B28" s="120"/>
      <c r="C28" s="120"/>
      <c r="D28" s="65"/>
      <c r="E28" s="65"/>
      <c r="F28" s="25">
        <v>-105355945</v>
      </c>
      <c r="G28" s="65"/>
      <c r="H28" s="25">
        <v>-105791117</v>
      </c>
      <c r="I28" s="65"/>
      <c r="J28" s="25">
        <v>-103968942</v>
      </c>
      <c r="K28" s="65"/>
      <c r="L28" s="25">
        <v>-105251371</v>
      </c>
    </row>
    <row r="29" spans="1:12" ht="20.5" customHeight="1">
      <c r="A29" s="120" t="s">
        <v>199</v>
      </c>
      <c r="B29" s="120"/>
      <c r="C29" s="120"/>
      <c r="D29" s="65"/>
      <c r="E29" s="65"/>
      <c r="F29" s="25">
        <v>1578292</v>
      </c>
      <c r="G29" s="65"/>
      <c r="H29" s="25">
        <v>-914994</v>
      </c>
      <c r="I29" s="65"/>
      <c r="J29" s="25">
        <v>-907963</v>
      </c>
      <c r="K29" s="65"/>
      <c r="L29" s="25">
        <v>-1281421</v>
      </c>
    </row>
    <row r="30" spans="1:12" ht="20.5" customHeight="1">
      <c r="A30" s="120" t="s">
        <v>70</v>
      </c>
      <c r="B30" s="120"/>
      <c r="C30" s="120"/>
      <c r="D30" s="65"/>
      <c r="E30" s="65"/>
      <c r="F30" s="25">
        <v>-9535362</v>
      </c>
      <c r="G30" s="65"/>
      <c r="H30" s="25">
        <v>-6038944</v>
      </c>
      <c r="I30" s="65"/>
      <c r="J30" s="25">
        <v>-9685215</v>
      </c>
      <c r="K30" s="65"/>
      <c r="L30" s="25">
        <v>-5996919</v>
      </c>
    </row>
    <row r="31" spans="1:12" ht="20.5" customHeight="1">
      <c r="A31" s="116" t="s">
        <v>149</v>
      </c>
      <c r="B31" s="116"/>
      <c r="C31" s="120"/>
      <c r="D31" s="65"/>
      <c r="E31" s="65"/>
      <c r="F31" s="33">
        <v>4579727</v>
      </c>
      <c r="G31" s="65"/>
      <c r="H31" s="33">
        <v>5966146</v>
      </c>
      <c r="I31" s="65"/>
      <c r="J31" s="33">
        <v>0</v>
      </c>
      <c r="K31" s="65"/>
      <c r="L31" s="33">
        <v>0</v>
      </c>
    </row>
    <row r="32" spans="1:12" ht="3.75" customHeight="1">
      <c r="A32" s="116"/>
      <c r="B32" s="116"/>
      <c r="C32" s="120"/>
      <c r="D32" s="65"/>
      <c r="E32" s="65"/>
      <c r="F32" s="25"/>
      <c r="G32" s="65"/>
      <c r="H32" s="25"/>
      <c r="I32" s="65"/>
      <c r="J32" s="25"/>
      <c r="K32" s="65"/>
      <c r="L32" s="25"/>
    </row>
    <row r="33" spans="1:12" ht="19.5" customHeight="1">
      <c r="A33" s="131" t="s">
        <v>71</v>
      </c>
      <c r="B33" s="131"/>
      <c r="C33" s="116"/>
      <c r="E33" s="65"/>
      <c r="F33" s="25">
        <f>SUM(F24:F32)</f>
        <v>-113344241</v>
      </c>
      <c r="G33" s="65"/>
      <c r="H33" s="25">
        <f>SUM(H24:H32)</f>
        <v>-37399540</v>
      </c>
      <c r="I33" s="65"/>
      <c r="J33" s="25">
        <f>SUM(J24:J31)</f>
        <v>-111381475</v>
      </c>
      <c r="K33" s="65"/>
      <c r="L33" s="25">
        <f>SUM(L24:L32)</f>
        <v>-41957304</v>
      </c>
    </row>
    <row r="34" spans="1:12" ht="20.5" customHeight="1">
      <c r="A34" s="120" t="s">
        <v>72</v>
      </c>
      <c r="B34" s="120"/>
      <c r="C34" s="120"/>
      <c r="D34" s="65">
        <v>16</v>
      </c>
      <c r="E34" s="65"/>
      <c r="F34" s="33">
        <v>-4114341</v>
      </c>
      <c r="G34" s="65"/>
      <c r="H34" s="33">
        <v>-2470374</v>
      </c>
      <c r="I34" s="65"/>
      <c r="J34" s="33">
        <v>-4114341</v>
      </c>
      <c r="K34" s="65"/>
      <c r="L34" s="33">
        <v>-2470374</v>
      </c>
    </row>
    <row r="35" spans="1:12" ht="4" customHeight="1">
      <c r="A35" s="120"/>
      <c r="B35" s="120"/>
      <c r="C35" s="120"/>
      <c r="D35" s="65"/>
      <c r="E35" s="65"/>
      <c r="F35" s="25"/>
      <c r="G35" s="65"/>
      <c r="H35" s="25"/>
      <c r="I35" s="65"/>
      <c r="J35" s="25"/>
      <c r="K35" s="65"/>
      <c r="L35" s="25"/>
    </row>
    <row r="36" spans="1:12" ht="20.5" customHeight="1">
      <c r="A36" s="130" t="s">
        <v>73</v>
      </c>
      <c r="B36" s="130"/>
      <c r="C36" s="131"/>
      <c r="D36" s="65"/>
      <c r="E36" s="116"/>
      <c r="F36" s="25">
        <f>SUM(F33:F34)</f>
        <v>-117458582</v>
      </c>
      <c r="G36" s="116"/>
      <c r="H36" s="25">
        <f>SUM(H33:H34)</f>
        <v>-39869914</v>
      </c>
      <c r="I36" s="116"/>
      <c r="J36" s="25">
        <f>SUM(J33:J34)</f>
        <v>-115495816</v>
      </c>
      <c r="K36" s="116"/>
      <c r="L36" s="25">
        <f>SUM(L33:L34)</f>
        <v>-44427678</v>
      </c>
    </row>
    <row r="37" spans="1:12" s="128" customFormat="1" ht="4" customHeight="1">
      <c r="A37" s="130"/>
      <c r="B37" s="130"/>
      <c r="C37" s="130"/>
      <c r="D37" s="67"/>
      <c r="E37" s="67"/>
      <c r="F37" s="25"/>
      <c r="G37" s="67"/>
      <c r="H37" s="25"/>
      <c r="I37" s="67"/>
      <c r="J37" s="25"/>
      <c r="K37" s="67"/>
      <c r="L37" s="25"/>
    </row>
    <row r="38" spans="1:12" ht="20.5" customHeight="1">
      <c r="A38" s="116" t="s">
        <v>74</v>
      </c>
      <c r="B38" s="116"/>
      <c r="C38" s="116"/>
      <c r="D38" s="65"/>
      <c r="E38" s="65"/>
      <c r="F38" s="93">
        <v>0</v>
      </c>
      <c r="G38" s="65"/>
      <c r="H38" s="36">
        <v>0</v>
      </c>
      <c r="I38" s="65"/>
      <c r="J38" s="92">
        <v>0</v>
      </c>
      <c r="K38" s="65"/>
      <c r="L38" s="36">
        <v>0</v>
      </c>
    </row>
    <row r="39" spans="1:12" ht="4" customHeight="1">
      <c r="A39" s="131"/>
      <c r="B39" s="116"/>
      <c r="C39" s="116"/>
      <c r="D39" s="65"/>
      <c r="E39" s="65"/>
      <c r="F39" s="37"/>
      <c r="G39" s="65"/>
      <c r="H39" s="37"/>
      <c r="I39" s="65"/>
      <c r="J39" s="37"/>
      <c r="K39" s="65"/>
      <c r="L39" s="37"/>
    </row>
    <row r="40" spans="1:12" ht="20.5" customHeight="1" thickBot="1">
      <c r="A40" s="131" t="s">
        <v>147</v>
      </c>
      <c r="B40" s="116"/>
      <c r="C40" s="116"/>
      <c r="D40" s="65"/>
      <c r="E40" s="65"/>
      <c r="F40" s="38">
        <f>F36</f>
        <v>-117458582</v>
      </c>
      <c r="G40" s="65"/>
      <c r="H40" s="38">
        <f>H36</f>
        <v>-39869914</v>
      </c>
      <c r="I40" s="65"/>
      <c r="J40" s="38">
        <f>J36</f>
        <v>-115495816</v>
      </c>
      <c r="K40" s="65"/>
      <c r="L40" s="38">
        <f>L36</f>
        <v>-44427678</v>
      </c>
    </row>
    <row r="41" spans="1:12" ht="12" customHeight="1" thickTop="1">
      <c r="A41" s="131"/>
      <c r="B41" s="116"/>
      <c r="C41" s="116"/>
      <c r="D41" s="65"/>
      <c r="E41" s="65"/>
      <c r="F41" s="42"/>
      <c r="G41" s="65"/>
      <c r="H41" s="42"/>
      <c r="I41" s="65"/>
      <c r="J41" s="42"/>
      <c r="K41" s="65"/>
      <c r="L41" s="42"/>
    </row>
    <row r="42" spans="1:12" ht="20.5" customHeight="1">
      <c r="A42" s="131" t="s">
        <v>141</v>
      </c>
      <c r="B42" s="116"/>
      <c r="C42" s="116"/>
      <c r="D42" s="65"/>
      <c r="E42" s="65"/>
      <c r="F42" s="42"/>
      <c r="G42" s="65"/>
      <c r="H42" s="42"/>
      <c r="I42" s="65"/>
      <c r="J42" s="42"/>
      <c r="K42" s="65"/>
      <c r="L42" s="42"/>
    </row>
    <row r="43" spans="1:12" ht="4" customHeight="1">
      <c r="A43" s="131"/>
      <c r="B43" s="116"/>
      <c r="C43" s="116"/>
      <c r="D43" s="65"/>
      <c r="E43" s="65"/>
      <c r="F43" s="42"/>
      <c r="G43" s="65"/>
      <c r="H43" s="42"/>
      <c r="I43" s="65"/>
      <c r="J43" s="42"/>
      <c r="K43" s="65"/>
      <c r="L43" s="42"/>
    </row>
    <row r="44" spans="1:12" ht="21.75" customHeight="1">
      <c r="A44" s="116" t="s">
        <v>75</v>
      </c>
      <c r="B44" s="116"/>
      <c r="C44" s="116"/>
      <c r="D44" s="65"/>
      <c r="E44" s="65"/>
      <c r="F44" s="42">
        <f>F47-F45</f>
        <v>-117123987</v>
      </c>
      <c r="G44" s="65"/>
      <c r="H44" s="42">
        <v>-38801626</v>
      </c>
      <c r="I44" s="42"/>
      <c r="J44" s="42">
        <f>J47</f>
        <v>-115495816</v>
      </c>
      <c r="K44" s="65"/>
      <c r="L44" s="42">
        <v>-44427678</v>
      </c>
    </row>
    <row r="45" spans="1:12" ht="20.5" customHeight="1">
      <c r="A45" s="116" t="s">
        <v>76</v>
      </c>
      <c r="B45" s="116"/>
      <c r="C45" s="116"/>
      <c r="D45" s="65"/>
      <c r="E45" s="65"/>
      <c r="F45" s="68">
        <v>-334595</v>
      </c>
      <c r="G45" s="65"/>
      <c r="H45" s="33">
        <v>-1068288</v>
      </c>
      <c r="I45" s="65"/>
      <c r="J45" s="33">
        <v>0</v>
      </c>
      <c r="K45" s="65"/>
      <c r="L45" s="36">
        <v>0</v>
      </c>
    </row>
    <row r="46" spans="1:12" ht="4" customHeight="1">
      <c r="A46" s="116"/>
      <c r="B46" s="116"/>
      <c r="C46" s="116"/>
      <c r="D46" s="65"/>
      <c r="E46" s="65"/>
      <c r="F46" s="37"/>
      <c r="G46" s="65"/>
      <c r="H46" s="37"/>
      <c r="I46" s="65"/>
      <c r="J46" s="37"/>
      <c r="K46" s="65"/>
      <c r="L46" s="37"/>
    </row>
    <row r="47" spans="1:12" ht="20.5" customHeight="1" thickBot="1">
      <c r="A47" s="116"/>
      <c r="B47" s="116"/>
      <c r="C47" s="116"/>
      <c r="D47" s="65"/>
      <c r="E47" s="65"/>
      <c r="F47" s="38">
        <f>F40</f>
        <v>-117458582</v>
      </c>
      <c r="G47" s="65"/>
      <c r="H47" s="38">
        <f>H40</f>
        <v>-39869914</v>
      </c>
      <c r="I47" s="65"/>
      <c r="J47" s="38">
        <f>J40</f>
        <v>-115495816</v>
      </c>
      <c r="K47" s="65"/>
      <c r="L47" s="38">
        <f>SUM(L44:L45)</f>
        <v>-44427678</v>
      </c>
    </row>
    <row r="48" spans="1:12" ht="10" customHeight="1" thickTop="1">
      <c r="A48" s="116"/>
      <c r="B48" s="116"/>
      <c r="C48" s="116"/>
      <c r="D48" s="65"/>
      <c r="E48" s="65"/>
      <c r="F48" s="42"/>
      <c r="G48" s="65"/>
      <c r="H48" s="42"/>
      <c r="I48" s="65"/>
      <c r="J48" s="42"/>
      <c r="K48" s="65"/>
      <c r="L48" s="42"/>
    </row>
    <row r="49" spans="1:12" ht="20.5" customHeight="1">
      <c r="A49" s="131" t="s">
        <v>152</v>
      </c>
      <c r="B49" s="116"/>
      <c r="C49" s="116"/>
      <c r="D49" s="65"/>
      <c r="E49" s="65"/>
      <c r="F49" s="42"/>
      <c r="G49" s="65"/>
      <c r="H49" s="42"/>
      <c r="I49" s="65"/>
      <c r="J49" s="42"/>
      <c r="K49" s="65"/>
      <c r="L49" s="42"/>
    </row>
    <row r="50" spans="1:12" ht="4" customHeight="1">
      <c r="A50" s="131"/>
      <c r="B50" s="116"/>
      <c r="C50" s="116"/>
      <c r="D50" s="65"/>
      <c r="E50" s="65"/>
      <c r="F50" s="42"/>
      <c r="G50" s="65"/>
      <c r="H50" s="42"/>
      <c r="I50" s="65"/>
      <c r="J50" s="42"/>
      <c r="K50" s="65"/>
      <c r="L50" s="42"/>
    </row>
    <row r="51" spans="1:12" ht="20.5" customHeight="1">
      <c r="A51" s="116" t="s">
        <v>75</v>
      </c>
      <c r="B51" s="116"/>
      <c r="C51" s="116"/>
      <c r="D51" s="65"/>
      <c r="E51" s="65"/>
      <c r="F51" s="42">
        <f>F54-F52</f>
        <v>-117123987</v>
      </c>
      <c r="G51" s="65"/>
      <c r="H51" s="42">
        <v>-38801626</v>
      </c>
      <c r="I51" s="65"/>
      <c r="J51" s="42">
        <f>J54</f>
        <v>-115495816</v>
      </c>
      <c r="K51" s="65"/>
      <c r="L51" s="42">
        <v>-44427678</v>
      </c>
    </row>
    <row r="52" spans="1:12" ht="20.5" customHeight="1">
      <c r="A52" s="116" t="s">
        <v>76</v>
      </c>
      <c r="B52" s="116"/>
      <c r="C52" s="116"/>
      <c r="D52" s="65"/>
      <c r="E52" s="65"/>
      <c r="F52" s="68">
        <v>-334595</v>
      </c>
      <c r="G52" s="65"/>
      <c r="H52" s="33">
        <v>-1068288</v>
      </c>
      <c r="I52" s="65"/>
      <c r="J52" s="33">
        <v>0</v>
      </c>
      <c r="K52" s="65"/>
      <c r="L52" s="36">
        <v>0</v>
      </c>
    </row>
    <row r="53" spans="1:12" ht="3.75" customHeight="1">
      <c r="A53" s="116"/>
      <c r="B53" s="116"/>
      <c r="C53" s="116"/>
      <c r="D53" s="65"/>
      <c r="E53" s="65"/>
      <c r="F53" s="37"/>
      <c r="G53" s="65"/>
      <c r="H53" s="37"/>
      <c r="I53" s="65"/>
      <c r="J53" s="37"/>
      <c r="K53" s="65"/>
      <c r="L53" s="37"/>
    </row>
    <row r="54" spans="1:12" ht="20.5" customHeight="1" thickBot="1">
      <c r="A54" s="116"/>
      <c r="B54" s="116"/>
      <c r="C54" s="116"/>
      <c r="D54" s="65"/>
      <c r="E54" s="65"/>
      <c r="F54" s="38">
        <f>F47</f>
        <v>-117458582</v>
      </c>
      <c r="G54" s="65"/>
      <c r="H54" s="38">
        <f>H40</f>
        <v>-39869914</v>
      </c>
      <c r="I54" s="65"/>
      <c r="J54" s="38">
        <f>J47</f>
        <v>-115495816</v>
      </c>
      <c r="K54" s="65"/>
      <c r="L54" s="38">
        <f>SUM(L51:L52)</f>
        <v>-44427678</v>
      </c>
    </row>
    <row r="55" spans="1:12" ht="10" customHeight="1" thickTop="1">
      <c r="A55" s="116"/>
      <c r="B55" s="116"/>
      <c r="C55" s="116"/>
      <c r="D55" s="65"/>
      <c r="E55" s="65"/>
      <c r="F55" s="32"/>
      <c r="G55" s="65"/>
      <c r="H55" s="32"/>
      <c r="I55" s="65"/>
      <c r="J55" s="32"/>
      <c r="K55" s="65"/>
      <c r="L55" s="32"/>
    </row>
    <row r="56" spans="1:12" ht="20.5" customHeight="1">
      <c r="A56" s="131" t="s">
        <v>77</v>
      </c>
      <c r="B56" s="116"/>
      <c r="C56" s="116"/>
      <c r="D56" s="65"/>
      <c r="E56" s="65"/>
      <c r="F56" s="14"/>
      <c r="G56" s="65"/>
      <c r="H56" s="14"/>
      <c r="I56" s="65"/>
      <c r="J56" s="14"/>
      <c r="K56" s="65"/>
      <c r="L56" s="14"/>
    </row>
    <row r="57" spans="1:12" ht="4" customHeight="1">
      <c r="A57" s="120"/>
      <c r="B57" s="120"/>
      <c r="C57" s="120"/>
      <c r="D57" s="65"/>
      <c r="E57" s="65"/>
      <c r="F57" s="25"/>
      <c r="G57" s="65"/>
      <c r="H57" s="25"/>
      <c r="I57" s="65"/>
      <c r="J57" s="25"/>
      <c r="K57" s="65"/>
      <c r="L57" s="25"/>
    </row>
    <row r="58" spans="1:12" ht="20.5" customHeight="1">
      <c r="A58" s="116" t="s">
        <v>78</v>
      </c>
      <c r="B58" s="116"/>
      <c r="C58" s="116"/>
      <c r="D58" s="65"/>
      <c r="E58" s="65"/>
      <c r="F58" s="39">
        <v>-0.19827662812547611</v>
      </c>
      <c r="G58" s="65"/>
      <c r="H58" s="39">
        <v>-6.6591438405344178E-2</v>
      </c>
      <c r="I58" s="65"/>
      <c r="J58" s="39">
        <v>-0.19593269116825515</v>
      </c>
      <c r="K58" s="65"/>
      <c r="L58" s="39">
        <v>-7.510188632377067E-2</v>
      </c>
    </row>
    <row r="59" spans="1:12" ht="11.25" customHeight="1">
      <c r="A59" s="116"/>
      <c r="B59" s="116"/>
      <c r="C59" s="116"/>
      <c r="D59" s="65"/>
      <c r="E59" s="65"/>
      <c r="F59" s="65"/>
      <c r="G59" s="65"/>
      <c r="H59" s="39"/>
      <c r="I59" s="65"/>
      <c r="J59" s="39"/>
      <c r="K59" s="65"/>
      <c r="L59" s="39"/>
    </row>
    <row r="60" spans="1:12" ht="22" customHeight="1">
      <c r="A60" s="166" t="str">
        <f>'2-4'!A138</f>
        <v>หมายเหตุประกอบข้อมูลทางการเงินเป็นส่วนหนึ่งของข้อมูลทางการเงินระหว่างกาลนี้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</row>
  </sheetData>
  <mergeCells count="3">
    <mergeCell ref="F5:H5"/>
    <mergeCell ref="J5:L5"/>
    <mergeCell ref="A60:L60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sheetPr>
    <tabColor theme="8" tint="0.79998168889431442"/>
  </sheetPr>
  <dimension ref="A1:S31"/>
  <sheetViews>
    <sheetView zoomScaleNormal="100" zoomScaleSheetLayoutView="70" workbookViewId="0">
      <selection activeCell="M133" sqref="M133"/>
    </sheetView>
  </sheetViews>
  <sheetFormatPr defaultColWidth="8.1796875" defaultRowHeight="21.75" customHeight="1"/>
  <cols>
    <col min="1" max="1" width="1.453125" style="48" customWidth="1"/>
    <col min="2" max="2" width="46.453125" style="48" customWidth="1"/>
    <col min="3" max="3" width="8.7265625" style="62" customWidth="1"/>
    <col min="4" max="4" width="0.7265625" style="48" customWidth="1"/>
    <col min="5" max="5" width="12.7265625" style="49" customWidth="1"/>
    <col min="6" max="6" width="0.7265625" style="49" customWidth="1"/>
    <col min="7" max="7" width="10.7265625" style="16" customWidth="1"/>
    <col min="8" max="8" width="0.7265625" style="49" customWidth="1"/>
    <col min="9" max="9" width="11.453125" style="16" customWidth="1"/>
    <col min="10" max="10" width="0.7265625" style="49" customWidth="1"/>
    <col min="11" max="11" width="12" style="16" customWidth="1"/>
    <col min="12" max="12" width="0.7265625" style="16" customWidth="1"/>
    <col min="13" max="13" width="13.1796875" style="16" customWidth="1"/>
    <col min="14" max="14" width="0.7265625" style="16" customWidth="1"/>
    <col min="15" max="15" width="12.7265625" style="17" customWidth="1"/>
    <col min="16" max="16" width="0.7265625" style="50" customWidth="1"/>
    <col min="17" max="17" width="12.7265625" style="50" customWidth="1"/>
    <col min="18" max="18" width="0.7265625" style="50" customWidth="1"/>
    <col min="19" max="19" width="13.26953125" style="49" customWidth="1"/>
    <col min="20" max="20" width="8.1796875" style="48" customWidth="1"/>
    <col min="21" max="21" width="17.453125" style="48" customWidth="1"/>
    <col min="22" max="22" width="9.7265625" style="48" customWidth="1"/>
    <col min="23" max="23" width="9.1796875" style="48" customWidth="1"/>
    <col min="24" max="264" width="8.1796875" style="48"/>
    <col min="265" max="265" width="1.453125" style="48" customWidth="1"/>
    <col min="266" max="266" width="48.81640625" style="48" customWidth="1"/>
    <col min="267" max="267" width="8.1796875" style="48"/>
    <col min="268" max="268" width="1" style="48" customWidth="1"/>
    <col min="269" max="269" width="12.453125" style="48" customWidth="1"/>
    <col min="270" max="270" width="1" style="48" customWidth="1"/>
    <col min="271" max="271" width="12.453125" style="48" customWidth="1"/>
    <col min="272" max="272" width="1" style="48" customWidth="1"/>
    <col min="273" max="273" width="12.453125" style="48" customWidth="1"/>
    <col min="274" max="274" width="1" style="48" customWidth="1"/>
    <col min="275" max="275" width="12.453125" style="48" customWidth="1"/>
    <col min="276" max="276" width="8.1796875" style="48"/>
    <col min="277" max="277" width="11.26953125" style="48" bestFit="1" customWidth="1"/>
    <col min="278" max="278" width="9.7265625" style="48" customWidth="1"/>
    <col min="279" max="279" width="9.1796875" style="48" customWidth="1"/>
    <col min="280" max="520" width="8.1796875" style="48"/>
    <col min="521" max="521" width="1.453125" style="48" customWidth="1"/>
    <col min="522" max="522" width="48.81640625" style="48" customWidth="1"/>
    <col min="523" max="523" width="8.1796875" style="48"/>
    <col min="524" max="524" width="1" style="48" customWidth="1"/>
    <col min="525" max="525" width="12.453125" style="48" customWidth="1"/>
    <col min="526" max="526" width="1" style="48" customWidth="1"/>
    <col min="527" max="527" width="12.453125" style="48" customWidth="1"/>
    <col min="528" max="528" width="1" style="48" customWidth="1"/>
    <col min="529" max="529" width="12.453125" style="48" customWidth="1"/>
    <col min="530" max="530" width="1" style="48" customWidth="1"/>
    <col min="531" max="531" width="12.453125" style="48" customWidth="1"/>
    <col min="532" max="532" width="8.1796875" style="48"/>
    <col min="533" max="533" width="11.26953125" style="48" bestFit="1" customWidth="1"/>
    <col min="534" max="534" width="9.7265625" style="48" customWidth="1"/>
    <col min="535" max="535" width="9.1796875" style="48" customWidth="1"/>
    <col min="536" max="776" width="8.1796875" style="48"/>
    <col min="777" max="777" width="1.453125" style="48" customWidth="1"/>
    <col min="778" max="778" width="48.81640625" style="48" customWidth="1"/>
    <col min="779" max="779" width="8.1796875" style="48"/>
    <col min="780" max="780" width="1" style="48" customWidth="1"/>
    <col min="781" max="781" width="12.453125" style="48" customWidth="1"/>
    <col min="782" max="782" width="1" style="48" customWidth="1"/>
    <col min="783" max="783" width="12.453125" style="48" customWidth="1"/>
    <col min="784" max="784" width="1" style="48" customWidth="1"/>
    <col min="785" max="785" width="12.453125" style="48" customWidth="1"/>
    <col min="786" max="786" width="1" style="48" customWidth="1"/>
    <col min="787" max="787" width="12.453125" style="48" customWidth="1"/>
    <col min="788" max="788" width="8.1796875" style="48"/>
    <col min="789" max="789" width="11.26953125" style="48" bestFit="1" customWidth="1"/>
    <col min="790" max="790" width="9.7265625" style="48" customWidth="1"/>
    <col min="791" max="791" width="9.1796875" style="48" customWidth="1"/>
    <col min="792" max="1032" width="8.1796875" style="48"/>
    <col min="1033" max="1033" width="1.453125" style="48" customWidth="1"/>
    <col min="1034" max="1034" width="48.81640625" style="48" customWidth="1"/>
    <col min="1035" max="1035" width="8.1796875" style="48"/>
    <col min="1036" max="1036" width="1" style="48" customWidth="1"/>
    <col min="1037" max="1037" width="12.453125" style="48" customWidth="1"/>
    <col min="1038" max="1038" width="1" style="48" customWidth="1"/>
    <col min="1039" max="1039" width="12.453125" style="48" customWidth="1"/>
    <col min="1040" max="1040" width="1" style="48" customWidth="1"/>
    <col min="1041" max="1041" width="12.453125" style="48" customWidth="1"/>
    <col min="1042" max="1042" width="1" style="48" customWidth="1"/>
    <col min="1043" max="1043" width="12.453125" style="48" customWidth="1"/>
    <col min="1044" max="1044" width="8.1796875" style="48"/>
    <col min="1045" max="1045" width="11.26953125" style="48" bestFit="1" customWidth="1"/>
    <col min="1046" max="1046" width="9.7265625" style="48" customWidth="1"/>
    <col min="1047" max="1047" width="9.1796875" style="48" customWidth="1"/>
    <col min="1048" max="1288" width="8.1796875" style="48"/>
    <col min="1289" max="1289" width="1.453125" style="48" customWidth="1"/>
    <col min="1290" max="1290" width="48.81640625" style="48" customWidth="1"/>
    <col min="1291" max="1291" width="8.1796875" style="48"/>
    <col min="1292" max="1292" width="1" style="48" customWidth="1"/>
    <col min="1293" max="1293" width="12.453125" style="48" customWidth="1"/>
    <col min="1294" max="1294" width="1" style="48" customWidth="1"/>
    <col min="1295" max="1295" width="12.453125" style="48" customWidth="1"/>
    <col min="1296" max="1296" width="1" style="48" customWidth="1"/>
    <col min="1297" max="1297" width="12.453125" style="48" customWidth="1"/>
    <col min="1298" max="1298" width="1" style="48" customWidth="1"/>
    <col min="1299" max="1299" width="12.453125" style="48" customWidth="1"/>
    <col min="1300" max="1300" width="8.1796875" style="48"/>
    <col min="1301" max="1301" width="11.26953125" style="48" bestFit="1" customWidth="1"/>
    <col min="1302" max="1302" width="9.7265625" style="48" customWidth="1"/>
    <col min="1303" max="1303" width="9.1796875" style="48" customWidth="1"/>
    <col min="1304" max="1544" width="8.1796875" style="48"/>
    <col min="1545" max="1545" width="1.453125" style="48" customWidth="1"/>
    <col min="1546" max="1546" width="48.81640625" style="48" customWidth="1"/>
    <col min="1547" max="1547" width="8.1796875" style="48"/>
    <col min="1548" max="1548" width="1" style="48" customWidth="1"/>
    <col min="1549" max="1549" width="12.453125" style="48" customWidth="1"/>
    <col min="1550" max="1550" width="1" style="48" customWidth="1"/>
    <col min="1551" max="1551" width="12.453125" style="48" customWidth="1"/>
    <col min="1552" max="1552" width="1" style="48" customWidth="1"/>
    <col min="1553" max="1553" width="12.453125" style="48" customWidth="1"/>
    <col min="1554" max="1554" width="1" style="48" customWidth="1"/>
    <col min="1555" max="1555" width="12.453125" style="48" customWidth="1"/>
    <col min="1556" max="1556" width="8.1796875" style="48"/>
    <col min="1557" max="1557" width="11.26953125" style="48" bestFit="1" customWidth="1"/>
    <col min="1558" max="1558" width="9.7265625" style="48" customWidth="1"/>
    <col min="1559" max="1559" width="9.1796875" style="48" customWidth="1"/>
    <col min="1560" max="1800" width="8.1796875" style="48"/>
    <col min="1801" max="1801" width="1.453125" style="48" customWidth="1"/>
    <col min="1802" max="1802" width="48.81640625" style="48" customWidth="1"/>
    <col min="1803" max="1803" width="8.1796875" style="48"/>
    <col min="1804" max="1804" width="1" style="48" customWidth="1"/>
    <col min="1805" max="1805" width="12.453125" style="48" customWidth="1"/>
    <col min="1806" max="1806" width="1" style="48" customWidth="1"/>
    <col min="1807" max="1807" width="12.453125" style="48" customWidth="1"/>
    <col min="1808" max="1808" width="1" style="48" customWidth="1"/>
    <col min="1809" max="1809" width="12.453125" style="48" customWidth="1"/>
    <col min="1810" max="1810" width="1" style="48" customWidth="1"/>
    <col min="1811" max="1811" width="12.453125" style="48" customWidth="1"/>
    <col min="1812" max="1812" width="8.1796875" style="48"/>
    <col min="1813" max="1813" width="11.26953125" style="48" bestFit="1" customWidth="1"/>
    <col min="1814" max="1814" width="9.7265625" style="48" customWidth="1"/>
    <col min="1815" max="1815" width="9.1796875" style="48" customWidth="1"/>
    <col min="1816" max="2056" width="8.1796875" style="48"/>
    <col min="2057" max="2057" width="1.453125" style="48" customWidth="1"/>
    <col min="2058" max="2058" width="48.81640625" style="48" customWidth="1"/>
    <col min="2059" max="2059" width="8.1796875" style="48"/>
    <col min="2060" max="2060" width="1" style="48" customWidth="1"/>
    <col min="2061" max="2061" width="12.453125" style="48" customWidth="1"/>
    <col min="2062" max="2062" width="1" style="48" customWidth="1"/>
    <col min="2063" max="2063" width="12.453125" style="48" customWidth="1"/>
    <col min="2064" max="2064" width="1" style="48" customWidth="1"/>
    <col min="2065" max="2065" width="12.453125" style="48" customWidth="1"/>
    <col min="2066" max="2066" width="1" style="48" customWidth="1"/>
    <col min="2067" max="2067" width="12.453125" style="48" customWidth="1"/>
    <col min="2068" max="2068" width="8.1796875" style="48"/>
    <col min="2069" max="2069" width="11.26953125" style="48" bestFit="1" customWidth="1"/>
    <col min="2070" max="2070" width="9.7265625" style="48" customWidth="1"/>
    <col min="2071" max="2071" width="9.1796875" style="48" customWidth="1"/>
    <col min="2072" max="2312" width="8.1796875" style="48"/>
    <col min="2313" max="2313" width="1.453125" style="48" customWidth="1"/>
    <col min="2314" max="2314" width="48.81640625" style="48" customWidth="1"/>
    <col min="2315" max="2315" width="8.1796875" style="48"/>
    <col min="2316" max="2316" width="1" style="48" customWidth="1"/>
    <col min="2317" max="2317" width="12.453125" style="48" customWidth="1"/>
    <col min="2318" max="2318" width="1" style="48" customWidth="1"/>
    <col min="2319" max="2319" width="12.453125" style="48" customWidth="1"/>
    <col min="2320" max="2320" width="1" style="48" customWidth="1"/>
    <col min="2321" max="2321" width="12.453125" style="48" customWidth="1"/>
    <col min="2322" max="2322" width="1" style="48" customWidth="1"/>
    <col min="2323" max="2323" width="12.453125" style="48" customWidth="1"/>
    <col min="2324" max="2324" width="8.1796875" style="48"/>
    <col min="2325" max="2325" width="11.26953125" style="48" bestFit="1" customWidth="1"/>
    <col min="2326" max="2326" width="9.7265625" style="48" customWidth="1"/>
    <col min="2327" max="2327" width="9.1796875" style="48" customWidth="1"/>
    <col min="2328" max="2568" width="8.1796875" style="48"/>
    <col min="2569" max="2569" width="1.453125" style="48" customWidth="1"/>
    <col min="2570" max="2570" width="48.81640625" style="48" customWidth="1"/>
    <col min="2571" max="2571" width="8.1796875" style="48"/>
    <col min="2572" max="2572" width="1" style="48" customWidth="1"/>
    <col min="2573" max="2573" width="12.453125" style="48" customWidth="1"/>
    <col min="2574" max="2574" width="1" style="48" customWidth="1"/>
    <col min="2575" max="2575" width="12.453125" style="48" customWidth="1"/>
    <col min="2576" max="2576" width="1" style="48" customWidth="1"/>
    <col min="2577" max="2577" width="12.453125" style="48" customWidth="1"/>
    <col min="2578" max="2578" width="1" style="48" customWidth="1"/>
    <col min="2579" max="2579" width="12.453125" style="48" customWidth="1"/>
    <col min="2580" max="2580" width="8.1796875" style="48"/>
    <col min="2581" max="2581" width="11.26953125" style="48" bestFit="1" customWidth="1"/>
    <col min="2582" max="2582" width="9.7265625" style="48" customWidth="1"/>
    <col min="2583" max="2583" width="9.1796875" style="48" customWidth="1"/>
    <col min="2584" max="2824" width="8.1796875" style="48"/>
    <col min="2825" max="2825" width="1.453125" style="48" customWidth="1"/>
    <col min="2826" max="2826" width="48.81640625" style="48" customWidth="1"/>
    <col min="2827" max="2827" width="8.1796875" style="48"/>
    <col min="2828" max="2828" width="1" style="48" customWidth="1"/>
    <col min="2829" max="2829" width="12.453125" style="48" customWidth="1"/>
    <col min="2830" max="2830" width="1" style="48" customWidth="1"/>
    <col min="2831" max="2831" width="12.453125" style="48" customWidth="1"/>
    <col min="2832" max="2832" width="1" style="48" customWidth="1"/>
    <col min="2833" max="2833" width="12.453125" style="48" customWidth="1"/>
    <col min="2834" max="2834" width="1" style="48" customWidth="1"/>
    <col min="2835" max="2835" width="12.453125" style="48" customWidth="1"/>
    <col min="2836" max="2836" width="8.1796875" style="48"/>
    <col min="2837" max="2837" width="11.26953125" style="48" bestFit="1" customWidth="1"/>
    <col min="2838" max="2838" width="9.7265625" style="48" customWidth="1"/>
    <col min="2839" max="2839" width="9.1796875" style="48" customWidth="1"/>
    <col min="2840" max="3080" width="8.1796875" style="48"/>
    <col min="3081" max="3081" width="1.453125" style="48" customWidth="1"/>
    <col min="3082" max="3082" width="48.81640625" style="48" customWidth="1"/>
    <col min="3083" max="3083" width="8.1796875" style="48"/>
    <col min="3084" max="3084" width="1" style="48" customWidth="1"/>
    <col min="3085" max="3085" width="12.453125" style="48" customWidth="1"/>
    <col min="3086" max="3086" width="1" style="48" customWidth="1"/>
    <col min="3087" max="3087" width="12.453125" style="48" customWidth="1"/>
    <col min="3088" max="3088" width="1" style="48" customWidth="1"/>
    <col min="3089" max="3089" width="12.453125" style="48" customWidth="1"/>
    <col min="3090" max="3090" width="1" style="48" customWidth="1"/>
    <col min="3091" max="3091" width="12.453125" style="48" customWidth="1"/>
    <col min="3092" max="3092" width="8.1796875" style="48"/>
    <col min="3093" max="3093" width="11.26953125" style="48" bestFit="1" customWidth="1"/>
    <col min="3094" max="3094" width="9.7265625" style="48" customWidth="1"/>
    <col min="3095" max="3095" width="9.1796875" style="48" customWidth="1"/>
    <col min="3096" max="3336" width="8.1796875" style="48"/>
    <col min="3337" max="3337" width="1.453125" style="48" customWidth="1"/>
    <col min="3338" max="3338" width="48.81640625" style="48" customWidth="1"/>
    <col min="3339" max="3339" width="8.1796875" style="48"/>
    <col min="3340" max="3340" width="1" style="48" customWidth="1"/>
    <col min="3341" max="3341" width="12.453125" style="48" customWidth="1"/>
    <col min="3342" max="3342" width="1" style="48" customWidth="1"/>
    <col min="3343" max="3343" width="12.453125" style="48" customWidth="1"/>
    <col min="3344" max="3344" width="1" style="48" customWidth="1"/>
    <col min="3345" max="3345" width="12.453125" style="48" customWidth="1"/>
    <col min="3346" max="3346" width="1" style="48" customWidth="1"/>
    <col min="3347" max="3347" width="12.453125" style="48" customWidth="1"/>
    <col min="3348" max="3348" width="8.1796875" style="48"/>
    <col min="3349" max="3349" width="11.26953125" style="48" bestFit="1" customWidth="1"/>
    <col min="3350" max="3350" width="9.7265625" style="48" customWidth="1"/>
    <col min="3351" max="3351" width="9.1796875" style="48" customWidth="1"/>
    <col min="3352" max="3592" width="8.1796875" style="48"/>
    <col min="3593" max="3593" width="1.453125" style="48" customWidth="1"/>
    <col min="3594" max="3594" width="48.81640625" style="48" customWidth="1"/>
    <col min="3595" max="3595" width="8.1796875" style="48"/>
    <col min="3596" max="3596" width="1" style="48" customWidth="1"/>
    <col min="3597" max="3597" width="12.453125" style="48" customWidth="1"/>
    <col min="3598" max="3598" width="1" style="48" customWidth="1"/>
    <col min="3599" max="3599" width="12.453125" style="48" customWidth="1"/>
    <col min="3600" max="3600" width="1" style="48" customWidth="1"/>
    <col min="3601" max="3601" width="12.453125" style="48" customWidth="1"/>
    <col min="3602" max="3602" width="1" style="48" customWidth="1"/>
    <col min="3603" max="3603" width="12.453125" style="48" customWidth="1"/>
    <col min="3604" max="3604" width="8.1796875" style="48"/>
    <col min="3605" max="3605" width="11.26953125" style="48" bestFit="1" customWidth="1"/>
    <col min="3606" max="3606" width="9.7265625" style="48" customWidth="1"/>
    <col min="3607" max="3607" width="9.1796875" style="48" customWidth="1"/>
    <col min="3608" max="3848" width="8.1796875" style="48"/>
    <col min="3849" max="3849" width="1.453125" style="48" customWidth="1"/>
    <col min="3850" max="3850" width="48.81640625" style="48" customWidth="1"/>
    <col min="3851" max="3851" width="8.1796875" style="48"/>
    <col min="3852" max="3852" width="1" style="48" customWidth="1"/>
    <col min="3853" max="3853" width="12.453125" style="48" customWidth="1"/>
    <col min="3854" max="3854" width="1" style="48" customWidth="1"/>
    <col min="3855" max="3855" width="12.453125" style="48" customWidth="1"/>
    <col min="3856" max="3856" width="1" style="48" customWidth="1"/>
    <col min="3857" max="3857" width="12.453125" style="48" customWidth="1"/>
    <col min="3858" max="3858" width="1" style="48" customWidth="1"/>
    <col min="3859" max="3859" width="12.453125" style="48" customWidth="1"/>
    <col min="3860" max="3860" width="8.1796875" style="48"/>
    <col min="3861" max="3861" width="11.26953125" style="48" bestFit="1" customWidth="1"/>
    <col min="3862" max="3862" width="9.7265625" style="48" customWidth="1"/>
    <col min="3863" max="3863" width="9.1796875" style="48" customWidth="1"/>
    <col min="3864" max="4104" width="8.1796875" style="48"/>
    <col min="4105" max="4105" width="1.453125" style="48" customWidth="1"/>
    <col min="4106" max="4106" width="48.81640625" style="48" customWidth="1"/>
    <col min="4107" max="4107" width="8.1796875" style="48"/>
    <col min="4108" max="4108" width="1" style="48" customWidth="1"/>
    <col min="4109" max="4109" width="12.453125" style="48" customWidth="1"/>
    <col min="4110" max="4110" width="1" style="48" customWidth="1"/>
    <col min="4111" max="4111" width="12.453125" style="48" customWidth="1"/>
    <col min="4112" max="4112" width="1" style="48" customWidth="1"/>
    <col min="4113" max="4113" width="12.453125" style="48" customWidth="1"/>
    <col min="4114" max="4114" width="1" style="48" customWidth="1"/>
    <col min="4115" max="4115" width="12.453125" style="48" customWidth="1"/>
    <col min="4116" max="4116" width="8.1796875" style="48"/>
    <col min="4117" max="4117" width="11.26953125" style="48" bestFit="1" customWidth="1"/>
    <col min="4118" max="4118" width="9.7265625" style="48" customWidth="1"/>
    <col min="4119" max="4119" width="9.1796875" style="48" customWidth="1"/>
    <col min="4120" max="4360" width="8.1796875" style="48"/>
    <col min="4361" max="4361" width="1.453125" style="48" customWidth="1"/>
    <col min="4362" max="4362" width="48.81640625" style="48" customWidth="1"/>
    <col min="4363" max="4363" width="8.1796875" style="48"/>
    <col min="4364" max="4364" width="1" style="48" customWidth="1"/>
    <col min="4365" max="4365" width="12.453125" style="48" customWidth="1"/>
    <col min="4366" max="4366" width="1" style="48" customWidth="1"/>
    <col min="4367" max="4367" width="12.453125" style="48" customWidth="1"/>
    <col min="4368" max="4368" width="1" style="48" customWidth="1"/>
    <col min="4369" max="4369" width="12.453125" style="48" customWidth="1"/>
    <col min="4370" max="4370" width="1" style="48" customWidth="1"/>
    <col min="4371" max="4371" width="12.453125" style="48" customWidth="1"/>
    <col min="4372" max="4372" width="8.1796875" style="48"/>
    <col min="4373" max="4373" width="11.26953125" style="48" bestFit="1" customWidth="1"/>
    <col min="4374" max="4374" width="9.7265625" style="48" customWidth="1"/>
    <col min="4375" max="4375" width="9.1796875" style="48" customWidth="1"/>
    <col min="4376" max="4616" width="8.1796875" style="48"/>
    <col min="4617" max="4617" width="1.453125" style="48" customWidth="1"/>
    <col min="4618" max="4618" width="48.81640625" style="48" customWidth="1"/>
    <col min="4619" max="4619" width="8.1796875" style="48"/>
    <col min="4620" max="4620" width="1" style="48" customWidth="1"/>
    <col min="4621" max="4621" width="12.453125" style="48" customWidth="1"/>
    <col min="4622" max="4622" width="1" style="48" customWidth="1"/>
    <col min="4623" max="4623" width="12.453125" style="48" customWidth="1"/>
    <col min="4624" max="4624" width="1" style="48" customWidth="1"/>
    <col min="4625" max="4625" width="12.453125" style="48" customWidth="1"/>
    <col min="4626" max="4626" width="1" style="48" customWidth="1"/>
    <col min="4627" max="4627" width="12.453125" style="48" customWidth="1"/>
    <col min="4628" max="4628" width="8.1796875" style="48"/>
    <col min="4629" max="4629" width="11.26953125" style="48" bestFit="1" customWidth="1"/>
    <col min="4630" max="4630" width="9.7265625" style="48" customWidth="1"/>
    <col min="4631" max="4631" width="9.1796875" style="48" customWidth="1"/>
    <col min="4632" max="4872" width="8.1796875" style="48"/>
    <col min="4873" max="4873" width="1.453125" style="48" customWidth="1"/>
    <col min="4874" max="4874" width="48.81640625" style="48" customWidth="1"/>
    <col min="4875" max="4875" width="8.1796875" style="48"/>
    <col min="4876" max="4876" width="1" style="48" customWidth="1"/>
    <col min="4877" max="4877" width="12.453125" style="48" customWidth="1"/>
    <col min="4878" max="4878" width="1" style="48" customWidth="1"/>
    <col min="4879" max="4879" width="12.453125" style="48" customWidth="1"/>
    <col min="4880" max="4880" width="1" style="48" customWidth="1"/>
    <col min="4881" max="4881" width="12.453125" style="48" customWidth="1"/>
    <col min="4882" max="4882" width="1" style="48" customWidth="1"/>
    <col min="4883" max="4883" width="12.453125" style="48" customWidth="1"/>
    <col min="4884" max="4884" width="8.1796875" style="48"/>
    <col min="4885" max="4885" width="11.26953125" style="48" bestFit="1" customWidth="1"/>
    <col min="4886" max="4886" width="9.7265625" style="48" customWidth="1"/>
    <col min="4887" max="4887" width="9.1796875" style="48" customWidth="1"/>
    <col min="4888" max="5128" width="8.1796875" style="48"/>
    <col min="5129" max="5129" width="1.453125" style="48" customWidth="1"/>
    <col min="5130" max="5130" width="48.81640625" style="48" customWidth="1"/>
    <col min="5131" max="5131" width="8.1796875" style="48"/>
    <col min="5132" max="5132" width="1" style="48" customWidth="1"/>
    <col min="5133" max="5133" width="12.453125" style="48" customWidth="1"/>
    <col min="5134" max="5134" width="1" style="48" customWidth="1"/>
    <col min="5135" max="5135" width="12.453125" style="48" customWidth="1"/>
    <col min="5136" max="5136" width="1" style="48" customWidth="1"/>
    <col min="5137" max="5137" width="12.453125" style="48" customWidth="1"/>
    <col min="5138" max="5138" width="1" style="48" customWidth="1"/>
    <col min="5139" max="5139" width="12.453125" style="48" customWidth="1"/>
    <col min="5140" max="5140" width="8.1796875" style="48"/>
    <col min="5141" max="5141" width="11.26953125" style="48" bestFit="1" customWidth="1"/>
    <col min="5142" max="5142" width="9.7265625" style="48" customWidth="1"/>
    <col min="5143" max="5143" width="9.1796875" style="48" customWidth="1"/>
    <col min="5144" max="5384" width="8.1796875" style="48"/>
    <col min="5385" max="5385" width="1.453125" style="48" customWidth="1"/>
    <col min="5386" max="5386" width="48.81640625" style="48" customWidth="1"/>
    <col min="5387" max="5387" width="8.1796875" style="48"/>
    <col min="5388" max="5388" width="1" style="48" customWidth="1"/>
    <col min="5389" max="5389" width="12.453125" style="48" customWidth="1"/>
    <col min="5390" max="5390" width="1" style="48" customWidth="1"/>
    <col min="5391" max="5391" width="12.453125" style="48" customWidth="1"/>
    <col min="5392" max="5392" width="1" style="48" customWidth="1"/>
    <col min="5393" max="5393" width="12.453125" style="48" customWidth="1"/>
    <col min="5394" max="5394" width="1" style="48" customWidth="1"/>
    <col min="5395" max="5395" width="12.453125" style="48" customWidth="1"/>
    <col min="5396" max="5396" width="8.1796875" style="48"/>
    <col min="5397" max="5397" width="11.26953125" style="48" bestFit="1" customWidth="1"/>
    <col min="5398" max="5398" width="9.7265625" style="48" customWidth="1"/>
    <col min="5399" max="5399" width="9.1796875" style="48" customWidth="1"/>
    <col min="5400" max="5640" width="8.1796875" style="48"/>
    <col min="5641" max="5641" width="1.453125" style="48" customWidth="1"/>
    <col min="5642" max="5642" width="48.81640625" style="48" customWidth="1"/>
    <col min="5643" max="5643" width="8.1796875" style="48"/>
    <col min="5644" max="5644" width="1" style="48" customWidth="1"/>
    <col min="5645" max="5645" width="12.453125" style="48" customWidth="1"/>
    <col min="5646" max="5646" width="1" style="48" customWidth="1"/>
    <col min="5647" max="5647" width="12.453125" style="48" customWidth="1"/>
    <col min="5648" max="5648" width="1" style="48" customWidth="1"/>
    <col min="5649" max="5649" width="12.453125" style="48" customWidth="1"/>
    <col min="5650" max="5650" width="1" style="48" customWidth="1"/>
    <col min="5651" max="5651" width="12.453125" style="48" customWidth="1"/>
    <col min="5652" max="5652" width="8.1796875" style="48"/>
    <col min="5653" max="5653" width="11.26953125" style="48" bestFit="1" customWidth="1"/>
    <col min="5654" max="5654" width="9.7265625" style="48" customWidth="1"/>
    <col min="5655" max="5655" width="9.1796875" style="48" customWidth="1"/>
    <col min="5656" max="5896" width="8.1796875" style="48"/>
    <col min="5897" max="5897" width="1.453125" style="48" customWidth="1"/>
    <col min="5898" max="5898" width="48.81640625" style="48" customWidth="1"/>
    <col min="5899" max="5899" width="8.1796875" style="48"/>
    <col min="5900" max="5900" width="1" style="48" customWidth="1"/>
    <col min="5901" max="5901" width="12.453125" style="48" customWidth="1"/>
    <col min="5902" max="5902" width="1" style="48" customWidth="1"/>
    <col min="5903" max="5903" width="12.453125" style="48" customWidth="1"/>
    <col min="5904" max="5904" width="1" style="48" customWidth="1"/>
    <col min="5905" max="5905" width="12.453125" style="48" customWidth="1"/>
    <col min="5906" max="5906" width="1" style="48" customWidth="1"/>
    <col min="5907" max="5907" width="12.453125" style="48" customWidth="1"/>
    <col min="5908" max="5908" width="8.1796875" style="48"/>
    <col min="5909" max="5909" width="11.26953125" style="48" bestFit="1" customWidth="1"/>
    <col min="5910" max="5910" width="9.7265625" style="48" customWidth="1"/>
    <col min="5911" max="5911" width="9.1796875" style="48" customWidth="1"/>
    <col min="5912" max="6152" width="8.1796875" style="48"/>
    <col min="6153" max="6153" width="1.453125" style="48" customWidth="1"/>
    <col min="6154" max="6154" width="48.81640625" style="48" customWidth="1"/>
    <col min="6155" max="6155" width="8.1796875" style="48"/>
    <col min="6156" max="6156" width="1" style="48" customWidth="1"/>
    <col min="6157" max="6157" width="12.453125" style="48" customWidth="1"/>
    <col min="6158" max="6158" width="1" style="48" customWidth="1"/>
    <col min="6159" max="6159" width="12.453125" style="48" customWidth="1"/>
    <col min="6160" max="6160" width="1" style="48" customWidth="1"/>
    <col min="6161" max="6161" width="12.453125" style="48" customWidth="1"/>
    <col min="6162" max="6162" width="1" style="48" customWidth="1"/>
    <col min="6163" max="6163" width="12.453125" style="48" customWidth="1"/>
    <col min="6164" max="6164" width="8.1796875" style="48"/>
    <col min="6165" max="6165" width="11.26953125" style="48" bestFit="1" customWidth="1"/>
    <col min="6166" max="6166" width="9.7265625" style="48" customWidth="1"/>
    <col min="6167" max="6167" width="9.1796875" style="48" customWidth="1"/>
    <col min="6168" max="6408" width="8.1796875" style="48"/>
    <col min="6409" max="6409" width="1.453125" style="48" customWidth="1"/>
    <col min="6410" max="6410" width="48.81640625" style="48" customWidth="1"/>
    <col min="6411" max="6411" width="8.1796875" style="48"/>
    <col min="6412" max="6412" width="1" style="48" customWidth="1"/>
    <col min="6413" max="6413" width="12.453125" style="48" customWidth="1"/>
    <col min="6414" max="6414" width="1" style="48" customWidth="1"/>
    <col min="6415" max="6415" width="12.453125" style="48" customWidth="1"/>
    <col min="6416" max="6416" width="1" style="48" customWidth="1"/>
    <col min="6417" max="6417" width="12.453125" style="48" customWidth="1"/>
    <col min="6418" max="6418" width="1" style="48" customWidth="1"/>
    <col min="6419" max="6419" width="12.453125" style="48" customWidth="1"/>
    <col min="6420" max="6420" width="8.1796875" style="48"/>
    <col min="6421" max="6421" width="11.26953125" style="48" bestFit="1" customWidth="1"/>
    <col min="6422" max="6422" width="9.7265625" style="48" customWidth="1"/>
    <col min="6423" max="6423" width="9.1796875" style="48" customWidth="1"/>
    <col min="6424" max="6664" width="8.1796875" style="48"/>
    <col min="6665" max="6665" width="1.453125" style="48" customWidth="1"/>
    <col min="6666" max="6666" width="48.81640625" style="48" customWidth="1"/>
    <col min="6667" max="6667" width="8.1796875" style="48"/>
    <col min="6668" max="6668" width="1" style="48" customWidth="1"/>
    <col min="6669" max="6669" width="12.453125" style="48" customWidth="1"/>
    <col min="6670" max="6670" width="1" style="48" customWidth="1"/>
    <col min="6671" max="6671" width="12.453125" style="48" customWidth="1"/>
    <col min="6672" max="6672" width="1" style="48" customWidth="1"/>
    <col min="6673" max="6673" width="12.453125" style="48" customWidth="1"/>
    <col min="6674" max="6674" width="1" style="48" customWidth="1"/>
    <col min="6675" max="6675" width="12.453125" style="48" customWidth="1"/>
    <col min="6676" max="6676" width="8.1796875" style="48"/>
    <col min="6677" max="6677" width="11.26953125" style="48" bestFit="1" customWidth="1"/>
    <col min="6678" max="6678" width="9.7265625" style="48" customWidth="1"/>
    <col min="6679" max="6679" width="9.1796875" style="48" customWidth="1"/>
    <col min="6680" max="6920" width="8.1796875" style="48"/>
    <col min="6921" max="6921" width="1.453125" style="48" customWidth="1"/>
    <col min="6922" max="6922" width="48.81640625" style="48" customWidth="1"/>
    <col min="6923" max="6923" width="8.1796875" style="48"/>
    <col min="6924" max="6924" width="1" style="48" customWidth="1"/>
    <col min="6925" max="6925" width="12.453125" style="48" customWidth="1"/>
    <col min="6926" max="6926" width="1" style="48" customWidth="1"/>
    <col min="6927" max="6927" width="12.453125" style="48" customWidth="1"/>
    <col min="6928" max="6928" width="1" style="48" customWidth="1"/>
    <col min="6929" max="6929" width="12.453125" style="48" customWidth="1"/>
    <col min="6930" max="6930" width="1" style="48" customWidth="1"/>
    <col min="6931" max="6931" width="12.453125" style="48" customWidth="1"/>
    <col min="6932" max="6932" width="8.1796875" style="48"/>
    <col min="6933" max="6933" width="11.26953125" style="48" bestFit="1" customWidth="1"/>
    <col min="6934" max="6934" width="9.7265625" style="48" customWidth="1"/>
    <col min="6935" max="6935" width="9.1796875" style="48" customWidth="1"/>
    <col min="6936" max="7176" width="8.1796875" style="48"/>
    <col min="7177" max="7177" width="1.453125" style="48" customWidth="1"/>
    <col min="7178" max="7178" width="48.81640625" style="48" customWidth="1"/>
    <col min="7179" max="7179" width="8.1796875" style="48"/>
    <col min="7180" max="7180" width="1" style="48" customWidth="1"/>
    <col min="7181" max="7181" width="12.453125" style="48" customWidth="1"/>
    <col min="7182" max="7182" width="1" style="48" customWidth="1"/>
    <col min="7183" max="7183" width="12.453125" style="48" customWidth="1"/>
    <col min="7184" max="7184" width="1" style="48" customWidth="1"/>
    <col min="7185" max="7185" width="12.453125" style="48" customWidth="1"/>
    <col min="7186" max="7186" width="1" style="48" customWidth="1"/>
    <col min="7187" max="7187" width="12.453125" style="48" customWidth="1"/>
    <col min="7188" max="7188" width="8.1796875" style="48"/>
    <col min="7189" max="7189" width="11.26953125" style="48" bestFit="1" customWidth="1"/>
    <col min="7190" max="7190" width="9.7265625" style="48" customWidth="1"/>
    <col min="7191" max="7191" width="9.1796875" style="48" customWidth="1"/>
    <col min="7192" max="7432" width="8.1796875" style="48"/>
    <col min="7433" max="7433" width="1.453125" style="48" customWidth="1"/>
    <col min="7434" max="7434" width="48.81640625" style="48" customWidth="1"/>
    <col min="7435" max="7435" width="8.1796875" style="48"/>
    <col min="7436" max="7436" width="1" style="48" customWidth="1"/>
    <col min="7437" max="7437" width="12.453125" style="48" customWidth="1"/>
    <col min="7438" max="7438" width="1" style="48" customWidth="1"/>
    <col min="7439" max="7439" width="12.453125" style="48" customWidth="1"/>
    <col min="7440" max="7440" width="1" style="48" customWidth="1"/>
    <col min="7441" max="7441" width="12.453125" style="48" customWidth="1"/>
    <col min="7442" max="7442" width="1" style="48" customWidth="1"/>
    <col min="7443" max="7443" width="12.453125" style="48" customWidth="1"/>
    <col min="7444" max="7444" width="8.1796875" style="48"/>
    <col min="7445" max="7445" width="11.26953125" style="48" bestFit="1" customWidth="1"/>
    <col min="7446" max="7446" width="9.7265625" style="48" customWidth="1"/>
    <col min="7447" max="7447" width="9.1796875" style="48" customWidth="1"/>
    <col min="7448" max="7688" width="8.1796875" style="48"/>
    <col min="7689" max="7689" width="1.453125" style="48" customWidth="1"/>
    <col min="7690" max="7690" width="48.81640625" style="48" customWidth="1"/>
    <col min="7691" max="7691" width="8.1796875" style="48"/>
    <col min="7692" max="7692" width="1" style="48" customWidth="1"/>
    <col min="7693" max="7693" width="12.453125" style="48" customWidth="1"/>
    <col min="7694" max="7694" width="1" style="48" customWidth="1"/>
    <col min="7695" max="7695" width="12.453125" style="48" customWidth="1"/>
    <col min="7696" max="7696" width="1" style="48" customWidth="1"/>
    <col min="7697" max="7697" width="12.453125" style="48" customWidth="1"/>
    <col min="7698" max="7698" width="1" style="48" customWidth="1"/>
    <col min="7699" max="7699" width="12.453125" style="48" customWidth="1"/>
    <col min="7700" max="7700" width="8.1796875" style="48"/>
    <col min="7701" max="7701" width="11.26953125" style="48" bestFit="1" customWidth="1"/>
    <col min="7702" max="7702" width="9.7265625" style="48" customWidth="1"/>
    <col min="7703" max="7703" width="9.1796875" style="48" customWidth="1"/>
    <col min="7704" max="7944" width="8.1796875" style="48"/>
    <col min="7945" max="7945" width="1.453125" style="48" customWidth="1"/>
    <col min="7946" max="7946" width="48.81640625" style="48" customWidth="1"/>
    <col min="7947" max="7947" width="8.1796875" style="48"/>
    <col min="7948" max="7948" width="1" style="48" customWidth="1"/>
    <col min="7949" max="7949" width="12.453125" style="48" customWidth="1"/>
    <col min="7950" max="7950" width="1" style="48" customWidth="1"/>
    <col min="7951" max="7951" width="12.453125" style="48" customWidth="1"/>
    <col min="7952" max="7952" width="1" style="48" customWidth="1"/>
    <col min="7953" max="7953" width="12.453125" style="48" customWidth="1"/>
    <col min="7954" max="7954" width="1" style="48" customWidth="1"/>
    <col min="7955" max="7955" width="12.453125" style="48" customWidth="1"/>
    <col min="7956" max="7956" width="8.1796875" style="48"/>
    <col min="7957" max="7957" width="11.26953125" style="48" bestFit="1" customWidth="1"/>
    <col min="7958" max="7958" width="9.7265625" style="48" customWidth="1"/>
    <col min="7959" max="7959" width="9.1796875" style="48" customWidth="1"/>
    <col min="7960" max="8200" width="8.1796875" style="48"/>
    <col min="8201" max="8201" width="1.453125" style="48" customWidth="1"/>
    <col min="8202" max="8202" width="48.81640625" style="48" customWidth="1"/>
    <col min="8203" max="8203" width="8.1796875" style="48"/>
    <col min="8204" max="8204" width="1" style="48" customWidth="1"/>
    <col min="8205" max="8205" width="12.453125" style="48" customWidth="1"/>
    <col min="8206" max="8206" width="1" style="48" customWidth="1"/>
    <col min="8207" max="8207" width="12.453125" style="48" customWidth="1"/>
    <col min="8208" max="8208" width="1" style="48" customWidth="1"/>
    <col min="8209" max="8209" width="12.453125" style="48" customWidth="1"/>
    <col min="8210" max="8210" width="1" style="48" customWidth="1"/>
    <col min="8211" max="8211" width="12.453125" style="48" customWidth="1"/>
    <col min="8212" max="8212" width="8.1796875" style="48"/>
    <col min="8213" max="8213" width="11.26953125" style="48" bestFit="1" customWidth="1"/>
    <col min="8214" max="8214" width="9.7265625" style="48" customWidth="1"/>
    <col min="8215" max="8215" width="9.1796875" style="48" customWidth="1"/>
    <col min="8216" max="8456" width="8.1796875" style="48"/>
    <col min="8457" max="8457" width="1.453125" style="48" customWidth="1"/>
    <col min="8458" max="8458" width="48.81640625" style="48" customWidth="1"/>
    <col min="8459" max="8459" width="8.1796875" style="48"/>
    <col min="8460" max="8460" width="1" style="48" customWidth="1"/>
    <col min="8461" max="8461" width="12.453125" style="48" customWidth="1"/>
    <col min="8462" max="8462" width="1" style="48" customWidth="1"/>
    <col min="8463" max="8463" width="12.453125" style="48" customWidth="1"/>
    <col min="8464" max="8464" width="1" style="48" customWidth="1"/>
    <col min="8465" max="8465" width="12.453125" style="48" customWidth="1"/>
    <col min="8466" max="8466" width="1" style="48" customWidth="1"/>
    <col min="8467" max="8467" width="12.453125" style="48" customWidth="1"/>
    <col min="8468" max="8468" width="8.1796875" style="48"/>
    <col min="8469" max="8469" width="11.26953125" style="48" bestFit="1" customWidth="1"/>
    <col min="8470" max="8470" width="9.7265625" style="48" customWidth="1"/>
    <col min="8471" max="8471" width="9.1796875" style="48" customWidth="1"/>
    <col min="8472" max="8712" width="8.1796875" style="48"/>
    <col min="8713" max="8713" width="1.453125" style="48" customWidth="1"/>
    <col min="8714" max="8714" width="48.81640625" style="48" customWidth="1"/>
    <col min="8715" max="8715" width="8.1796875" style="48"/>
    <col min="8716" max="8716" width="1" style="48" customWidth="1"/>
    <col min="8717" max="8717" width="12.453125" style="48" customWidth="1"/>
    <col min="8718" max="8718" width="1" style="48" customWidth="1"/>
    <col min="8719" max="8719" width="12.453125" style="48" customWidth="1"/>
    <col min="8720" max="8720" width="1" style="48" customWidth="1"/>
    <col min="8721" max="8721" width="12.453125" style="48" customWidth="1"/>
    <col min="8722" max="8722" width="1" style="48" customWidth="1"/>
    <col min="8723" max="8723" width="12.453125" style="48" customWidth="1"/>
    <col min="8724" max="8724" width="8.1796875" style="48"/>
    <col min="8725" max="8725" width="11.26953125" style="48" bestFit="1" customWidth="1"/>
    <col min="8726" max="8726" width="9.7265625" style="48" customWidth="1"/>
    <col min="8727" max="8727" width="9.1796875" style="48" customWidth="1"/>
    <col min="8728" max="8968" width="8.1796875" style="48"/>
    <col min="8969" max="8969" width="1.453125" style="48" customWidth="1"/>
    <col min="8970" max="8970" width="48.81640625" style="48" customWidth="1"/>
    <col min="8971" max="8971" width="8.1796875" style="48"/>
    <col min="8972" max="8972" width="1" style="48" customWidth="1"/>
    <col min="8973" max="8973" width="12.453125" style="48" customWidth="1"/>
    <col min="8974" max="8974" width="1" style="48" customWidth="1"/>
    <col min="8975" max="8975" width="12.453125" style="48" customWidth="1"/>
    <col min="8976" max="8976" width="1" style="48" customWidth="1"/>
    <col min="8977" max="8977" width="12.453125" style="48" customWidth="1"/>
    <col min="8978" max="8978" width="1" style="48" customWidth="1"/>
    <col min="8979" max="8979" width="12.453125" style="48" customWidth="1"/>
    <col min="8980" max="8980" width="8.1796875" style="48"/>
    <col min="8981" max="8981" width="11.26953125" style="48" bestFit="1" customWidth="1"/>
    <col min="8982" max="8982" width="9.7265625" style="48" customWidth="1"/>
    <col min="8983" max="8983" width="9.1796875" style="48" customWidth="1"/>
    <col min="8984" max="9224" width="8.1796875" style="48"/>
    <col min="9225" max="9225" width="1.453125" style="48" customWidth="1"/>
    <col min="9226" max="9226" width="48.81640625" style="48" customWidth="1"/>
    <col min="9227" max="9227" width="8.1796875" style="48"/>
    <col min="9228" max="9228" width="1" style="48" customWidth="1"/>
    <col min="9229" max="9229" width="12.453125" style="48" customWidth="1"/>
    <col min="9230" max="9230" width="1" style="48" customWidth="1"/>
    <col min="9231" max="9231" width="12.453125" style="48" customWidth="1"/>
    <col min="9232" max="9232" width="1" style="48" customWidth="1"/>
    <col min="9233" max="9233" width="12.453125" style="48" customWidth="1"/>
    <col min="9234" max="9234" width="1" style="48" customWidth="1"/>
    <col min="9235" max="9235" width="12.453125" style="48" customWidth="1"/>
    <col min="9236" max="9236" width="8.1796875" style="48"/>
    <col min="9237" max="9237" width="11.26953125" style="48" bestFit="1" customWidth="1"/>
    <col min="9238" max="9238" width="9.7265625" style="48" customWidth="1"/>
    <col min="9239" max="9239" width="9.1796875" style="48" customWidth="1"/>
    <col min="9240" max="9480" width="8.1796875" style="48"/>
    <col min="9481" max="9481" width="1.453125" style="48" customWidth="1"/>
    <col min="9482" max="9482" width="48.81640625" style="48" customWidth="1"/>
    <col min="9483" max="9483" width="8.1796875" style="48"/>
    <col min="9484" max="9484" width="1" style="48" customWidth="1"/>
    <col min="9485" max="9485" width="12.453125" style="48" customWidth="1"/>
    <col min="9486" max="9486" width="1" style="48" customWidth="1"/>
    <col min="9487" max="9487" width="12.453125" style="48" customWidth="1"/>
    <col min="9488" max="9488" width="1" style="48" customWidth="1"/>
    <col min="9489" max="9489" width="12.453125" style="48" customWidth="1"/>
    <col min="9490" max="9490" width="1" style="48" customWidth="1"/>
    <col min="9491" max="9491" width="12.453125" style="48" customWidth="1"/>
    <col min="9492" max="9492" width="8.1796875" style="48"/>
    <col min="9493" max="9493" width="11.26953125" style="48" bestFit="1" customWidth="1"/>
    <col min="9494" max="9494" width="9.7265625" style="48" customWidth="1"/>
    <col min="9495" max="9495" width="9.1796875" style="48" customWidth="1"/>
    <col min="9496" max="9736" width="8.1796875" style="48"/>
    <col min="9737" max="9737" width="1.453125" style="48" customWidth="1"/>
    <col min="9738" max="9738" width="48.81640625" style="48" customWidth="1"/>
    <col min="9739" max="9739" width="8.1796875" style="48"/>
    <col min="9740" max="9740" width="1" style="48" customWidth="1"/>
    <col min="9741" max="9741" width="12.453125" style="48" customWidth="1"/>
    <col min="9742" max="9742" width="1" style="48" customWidth="1"/>
    <col min="9743" max="9743" width="12.453125" style="48" customWidth="1"/>
    <col min="9744" max="9744" width="1" style="48" customWidth="1"/>
    <col min="9745" max="9745" width="12.453125" style="48" customWidth="1"/>
    <col min="9746" max="9746" width="1" style="48" customWidth="1"/>
    <col min="9747" max="9747" width="12.453125" style="48" customWidth="1"/>
    <col min="9748" max="9748" width="8.1796875" style="48"/>
    <col min="9749" max="9749" width="11.26953125" style="48" bestFit="1" customWidth="1"/>
    <col min="9750" max="9750" width="9.7265625" style="48" customWidth="1"/>
    <col min="9751" max="9751" width="9.1796875" style="48" customWidth="1"/>
    <col min="9752" max="9992" width="8.1796875" style="48"/>
    <col min="9993" max="9993" width="1.453125" style="48" customWidth="1"/>
    <col min="9994" max="9994" width="48.81640625" style="48" customWidth="1"/>
    <col min="9995" max="9995" width="8.1796875" style="48"/>
    <col min="9996" max="9996" width="1" style="48" customWidth="1"/>
    <col min="9997" max="9997" width="12.453125" style="48" customWidth="1"/>
    <col min="9998" max="9998" width="1" style="48" customWidth="1"/>
    <col min="9999" max="9999" width="12.453125" style="48" customWidth="1"/>
    <col min="10000" max="10000" width="1" style="48" customWidth="1"/>
    <col min="10001" max="10001" width="12.453125" style="48" customWidth="1"/>
    <col min="10002" max="10002" width="1" style="48" customWidth="1"/>
    <col min="10003" max="10003" width="12.453125" style="48" customWidth="1"/>
    <col min="10004" max="10004" width="8.1796875" style="48"/>
    <col min="10005" max="10005" width="11.26953125" style="48" bestFit="1" customWidth="1"/>
    <col min="10006" max="10006" width="9.7265625" style="48" customWidth="1"/>
    <col min="10007" max="10007" width="9.1796875" style="48" customWidth="1"/>
    <col min="10008" max="10248" width="8.1796875" style="48"/>
    <col min="10249" max="10249" width="1.453125" style="48" customWidth="1"/>
    <col min="10250" max="10250" width="48.81640625" style="48" customWidth="1"/>
    <col min="10251" max="10251" width="8.1796875" style="48"/>
    <col min="10252" max="10252" width="1" style="48" customWidth="1"/>
    <col min="10253" max="10253" width="12.453125" style="48" customWidth="1"/>
    <col min="10254" max="10254" width="1" style="48" customWidth="1"/>
    <col min="10255" max="10255" width="12.453125" style="48" customWidth="1"/>
    <col min="10256" max="10256" width="1" style="48" customWidth="1"/>
    <col min="10257" max="10257" width="12.453125" style="48" customWidth="1"/>
    <col min="10258" max="10258" width="1" style="48" customWidth="1"/>
    <col min="10259" max="10259" width="12.453125" style="48" customWidth="1"/>
    <col min="10260" max="10260" width="8.1796875" style="48"/>
    <col min="10261" max="10261" width="11.26953125" style="48" bestFit="1" customWidth="1"/>
    <col min="10262" max="10262" width="9.7265625" style="48" customWidth="1"/>
    <col min="10263" max="10263" width="9.1796875" style="48" customWidth="1"/>
    <col min="10264" max="10504" width="8.1796875" style="48"/>
    <col min="10505" max="10505" width="1.453125" style="48" customWidth="1"/>
    <col min="10506" max="10506" width="48.81640625" style="48" customWidth="1"/>
    <col min="10507" max="10507" width="8.1796875" style="48"/>
    <col min="10508" max="10508" width="1" style="48" customWidth="1"/>
    <col min="10509" max="10509" width="12.453125" style="48" customWidth="1"/>
    <col min="10510" max="10510" width="1" style="48" customWidth="1"/>
    <col min="10511" max="10511" width="12.453125" style="48" customWidth="1"/>
    <col min="10512" max="10512" width="1" style="48" customWidth="1"/>
    <col min="10513" max="10513" width="12.453125" style="48" customWidth="1"/>
    <col min="10514" max="10514" width="1" style="48" customWidth="1"/>
    <col min="10515" max="10515" width="12.453125" style="48" customWidth="1"/>
    <col min="10516" max="10516" width="8.1796875" style="48"/>
    <col min="10517" max="10517" width="11.26953125" style="48" bestFit="1" customWidth="1"/>
    <col min="10518" max="10518" width="9.7265625" style="48" customWidth="1"/>
    <col min="10519" max="10519" width="9.1796875" style="48" customWidth="1"/>
    <col min="10520" max="10760" width="8.1796875" style="48"/>
    <col min="10761" max="10761" width="1.453125" style="48" customWidth="1"/>
    <col min="10762" max="10762" width="48.81640625" style="48" customWidth="1"/>
    <col min="10763" max="10763" width="8.1796875" style="48"/>
    <col min="10764" max="10764" width="1" style="48" customWidth="1"/>
    <col min="10765" max="10765" width="12.453125" style="48" customWidth="1"/>
    <col min="10766" max="10766" width="1" style="48" customWidth="1"/>
    <col min="10767" max="10767" width="12.453125" style="48" customWidth="1"/>
    <col min="10768" max="10768" width="1" style="48" customWidth="1"/>
    <col min="10769" max="10769" width="12.453125" style="48" customWidth="1"/>
    <col min="10770" max="10770" width="1" style="48" customWidth="1"/>
    <col min="10771" max="10771" width="12.453125" style="48" customWidth="1"/>
    <col min="10772" max="10772" width="8.1796875" style="48"/>
    <col min="10773" max="10773" width="11.26953125" style="48" bestFit="1" customWidth="1"/>
    <col min="10774" max="10774" width="9.7265625" style="48" customWidth="1"/>
    <col min="10775" max="10775" width="9.1796875" style="48" customWidth="1"/>
    <col min="10776" max="11016" width="8.1796875" style="48"/>
    <col min="11017" max="11017" width="1.453125" style="48" customWidth="1"/>
    <col min="11018" max="11018" width="48.81640625" style="48" customWidth="1"/>
    <col min="11019" max="11019" width="8.1796875" style="48"/>
    <col min="11020" max="11020" width="1" style="48" customWidth="1"/>
    <col min="11021" max="11021" width="12.453125" style="48" customWidth="1"/>
    <col min="11022" max="11022" width="1" style="48" customWidth="1"/>
    <col min="11023" max="11023" width="12.453125" style="48" customWidth="1"/>
    <col min="11024" max="11024" width="1" style="48" customWidth="1"/>
    <col min="11025" max="11025" width="12.453125" style="48" customWidth="1"/>
    <col min="11026" max="11026" width="1" style="48" customWidth="1"/>
    <col min="11027" max="11027" width="12.453125" style="48" customWidth="1"/>
    <col min="11028" max="11028" width="8.1796875" style="48"/>
    <col min="11029" max="11029" width="11.26953125" style="48" bestFit="1" customWidth="1"/>
    <col min="11030" max="11030" width="9.7265625" style="48" customWidth="1"/>
    <col min="11031" max="11031" width="9.1796875" style="48" customWidth="1"/>
    <col min="11032" max="11272" width="8.1796875" style="48"/>
    <col min="11273" max="11273" width="1.453125" style="48" customWidth="1"/>
    <col min="11274" max="11274" width="48.81640625" style="48" customWidth="1"/>
    <col min="11275" max="11275" width="8.1796875" style="48"/>
    <col min="11276" max="11276" width="1" style="48" customWidth="1"/>
    <col min="11277" max="11277" width="12.453125" style="48" customWidth="1"/>
    <col min="11278" max="11278" width="1" style="48" customWidth="1"/>
    <col min="11279" max="11279" width="12.453125" style="48" customWidth="1"/>
    <col min="11280" max="11280" width="1" style="48" customWidth="1"/>
    <col min="11281" max="11281" width="12.453125" style="48" customWidth="1"/>
    <col min="11282" max="11282" width="1" style="48" customWidth="1"/>
    <col min="11283" max="11283" width="12.453125" style="48" customWidth="1"/>
    <col min="11284" max="11284" width="8.1796875" style="48"/>
    <col min="11285" max="11285" width="11.26953125" style="48" bestFit="1" customWidth="1"/>
    <col min="11286" max="11286" width="9.7265625" style="48" customWidth="1"/>
    <col min="11287" max="11287" width="9.1796875" style="48" customWidth="1"/>
    <col min="11288" max="11528" width="8.1796875" style="48"/>
    <col min="11529" max="11529" width="1.453125" style="48" customWidth="1"/>
    <col min="11530" max="11530" width="48.81640625" style="48" customWidth="1"/>
    <col min="11531" max="11531" width="8.1796875" style="48"/>
    <col min="11532" max="11532" width="1" style="48" customWidth="1"/>
    <col min="11533" max="11533" width="12.453125" style="48" customWidth="1"/>
    <col min="11534" max="11534" width="1" style="48" customWidth="1"/>
    <col min="11535" max="11535" width="12.453125" style="48" customWidth="1"/>
    <col min="11536" max="11536" width="1" style="48" customWidth="1"/>
    <col min="11537" max="11537" width="12.453125" style="48" customWidth="1"/>
    <col min="11538" max="11538" width="1" style="48" customWidth="1"/>
    <col min="11539" max="11539" width="12.453125" style="48" customWidth="1"/>
    <col min="11540" max="11540" width="8.1796875" style="48"/>
    <col min="11541" max="11541" width="11.26953125" style="48" bestFit="1" customWidth="1"/>
    <col min="11542" max="11542" width="9.7265625" style="48" customWidth="1"/>
    <col min="11543" max="11543" width="9.1796875" style="48" customWidth="1"/>
    <col min="11544" max="11784" width="8.1796875" style="48"/>
    <col min="11785" max="11785" width="1.453125" style="48" customWidth="1"/>
    <col min="11786" max="11786" width="48.81640625" style="48" customWidth="1"/>
    <col min="11787" max="11787" width="8.1796875" style="48"/>
    <col min="11788" max="11788" width="1" style="48" customWidth="1"/>
    <col min="11789" max="11789" width="12.453125" style="48" customWidth="1"/>
    <col min="11790" max="11790" width="1" style="48" customWidth="1"/>
    <col min="11791" max="11791" width="12.453125" style="48" customWidth="1"/>
    <col min="11792" max="11792" width="1" style="48" customWidth="1"/>
    <col min="11793" max="11793" width="12.453125" style="48" customWidth="1"/>
    <col min="11794" max="11794" width="1" style="48" customWidth="1"/>
    <col min="11795" max="11795" width="12.453125" style="48" customWidth="1"/>
    <col min="11796" max="11796" width="8.1796875" style="48"/>
    <col min="11797" max="11797" width="11.26953125" style="48" bestFit="1" customWidth="1"/>
    <col min="11798" max="11798" width="9.7265625" style="48" customWidth="1"/>
    <col min="11799" max="11799" width="9.1796875" style="48" customWidth="1"/>
    <col min="11800" max="12040" width="8.1796875" style="48"/>
    <col min="12041" max="12041" width="1.453125" style="48" customWidth="1"/>
    <col min="12042" max="12042" width="48.81640625" style="48" customWidth="1"/>
    <col min="12043" max="12043" width="8.1796875" style="48"/>
    <col min="12044" max="12044" width="1" style="48" customWidth="1"/>
    <col min="12045" max="12045" width="12.453125" style="48" customWidth="1"/>
    <col min="12046" max="12046" width="1" style="48" customWidth="1"/>
    <col min="12047" max="12047" width="12.453125" style="48" customWidth="1"/>
    <col min="12048" max="12048" width="1" style="48" customWidth="1"/>
    <col min="12049" max="12049" width="12.453125" style="48" customWidth="1"/>
    <col min="12050" max="12050" width="1" style="48" customWidth="1"/>
    <col min="12051" max="12051" width="12.453125" style="48" customWidth="1"/>
    <col min="12052" max="12052" width="8.1796875" style="48"/>
    <col min="12053" max="12053" width="11.26953125" style="48" bestFit="1" customWidth="1"/>
    <col min="12054" max="12054" width="9.7265625" style="48" customWidth="1"/>
    <col min="12055" max="12055" width="9.1796875" style="48" customWidth="1"/>
    <col min="12056" max="12296" width="8.1796875" style="48"/>
    <col min="12297" max="12297" width="1.453125" style="48" customWidth="1"/>
    <col min="12298" max="12298" width="48.81640625" style="48" customWidth="1"/>
    <col min="12299" max="12299" width="8.1796875" style="48"/>
    <col min="12300" max="12300" width="1" style="48" customWidth="1"/>
    <col min="12301" max="12301" width="12.453125" style="48" customWidth="1"/>
    <col min="12302" max="12302" width="1" style="48" customWidth="1"/>
    <col min="12303" max="12303" width="12.453125" style="48" customWidth="1"/>
    <col min="12304" max="12304" width="1" style="48" customWidth="1"/>
    <col min="12305" max="12305" width="12.453125" style="48" customWidth="1"/>
    <col min="12306" max="12306" width="1" style="48" customWidth="1"/>
    <col min="12307" max="12307" width="12.453125" style="48" customWidth="1"/>
    <col min="12308" max="12308" width="8.1796875" style="48"/>
    <col min="12309" max="12309" width="11.26953125" style="48" bestFit="1" customWidth="1"/>
    <col min="12310" max="12310" width="9.7265625" style="48" customWidth="1"/>
    <col min="12311" max="12311" width="9.1796875" style="48" customWidth="1"/>
    <col min="12312" max="12552" width="8.1796875" style="48"/>
    <col min="12553" max="12553" width="1.453125" style="48" customWidth="1"/>
    <col min="12554" max="12554" width="48.81640625" style="48" customWidth="1"/>
    <col min="12555" max="12555" width="8.1796875" style="48"/>
    <col min="12556" max="12556" width="1" style="48" customWidth="1"/>
    <col min="12557" max="12557" width="12.453125" style="48" customWidth="1"/>
    <col min="12558" max="12558" width="1" style="48" customWidth="1"/>
    <col min="12559" max="12559" width="12.453125" style="48" customWidth="1"/>
    <col min="12560" max="12560" width="1" style="48" customWidth="1"/>
    <col min="12561" max="12561" width="12.453125" style="48" customWidth="1"/>
    <col min="12562" max="12562" width="1" style="48" customWidth="1"/>
    <col min="12563" max="12563" width="12.453125" style="48" customWidth="1"/>
    <col min="12564" max="12564" width="8.1796875" style="48"/>
    <col min="12565" max="12565" width="11.26953125" style="48" bestFit="1" customWidth="1"/>
    <col min="12566" max="12566" width="9.7265625" style="48" customWidth="1"/>
    <col min="12567" max="12567" width="9.1796875" style="48" customWidth="1"/>
    <col min="12568" max="12808" width="8.1796875" style="48"/>
    <col min="12809" max="12809" width="1.453125" style="48" customWidth="1"/>
    <col min="12810" max="12810" width="48.81640625" style="48" customWidth="1"/>
    <col min="12811" max="12811" width="8.1796875" style="48"/>
    <col min="12812" max="12812" width="1" style="48" customWidth="1"/>
    <col min="12813" max="12813" width="12.453125" style="48" customWidth="1"/>
    <col min="12814" max="12814" width="1" style="48" customWidth="1"/>
    <col min="12815" max="12815" width="12.453125" style="48" customWidth="1"/>
    <col min="12816" max="12816" width="1" style="48" customWidth="1"/>
    <col min="12817" max="12817" width="12.453125" style="48" customWidth="1"/>
    <col min="12818" max="12818" width="1" style="48" customWidth="1"/>
    <col min="12819" max="12819" width="12.453125" style="48" customWidth="1"/>
    <col min="12820" max="12820" width="8.1796875" style="48"/>
    <col min="12821" max="12821" width="11.26953125" style="48" bestFit="1" customWidth="1"/>
    <col min="12822" max="12822" width="9.7265625" style="48" customWidth="1"/>
    <col min="12823" max="12823" width="9.1796875" style="48" customWidth="1"/>
    <col min="12824" max="13064" width="8.1796875" style="48"/>
    <col min="13065" max="13065" width="1.453125" style="48" customWidth="1"/>
    <col min="13066" max="13066" width="48.81640625" style="48" customWidth="1"/>
    <col min="13067" max="13067" width="8.1796875" style="48"/>
    <col min="13068" max="13068" width="1" style="48" customWidth="1"/>
    <col min="13069" max="13069" width="12.453125" style="48" customWidth="1"/>
    <col min="13070" max="13070" width="1" style="48" customWidth="1"/>
    <col min="13071" max="13071" width="12.453125" style="48" customWidth="1"/>
    <col min="13072" max="13072" width="1" style="48" customWidth="1"/>
    <col min="13073" max="13073" width="12.453125" style="48" customWidth="1"/>
    <col min="13074" max="13074" width="1" style="48" customWidth="1"/>
    <col min="13075" max="13075" width="12.453125" style="48" customWidth="1"/>
    <col min="13076" max="13076" width="8.1796875" style="48"/>
    <col min="13077" max="13077" width="11.26953125" style="48" bestFit="1" customWidth="1"/>
    <col min="13078" max="13078" width="9.7265625" style="48" customWidth="1"/>
    <col min="13079" max="13079" width="9.1796875" style="48" customWidth="1"/>
    <col min="13080" max="13320" width="8.1796875" style="48"/>
    <col min="13321" max="13321" width="1.453125" style="48" customWidth="1"/>
    <col min="13322" max="13322" width="48.81640625" style="48" customWidth="1"/>
    <col min="13323" max="13323" width="8.1796875" style="48"/>
    <col min="13324" max="13324" width="1" style="48" customWidth="1"/>
    <col min="13325" max="13325" width="12.453125" style="48" customWidth="1"/>
    <col min="13326" max="13326" width="1" style="48" customWidth="1"/>
    <col min="13327" max="13327" width="12.453125" style="48" customWidth="1"/>
    <col min="13328" max="13328" width="1" style="48" customWidth="1"/>
    <col min="13329" max="13329" width="12.453125" style="48" customWidth="1"/>
    <col min="13330" max="13330" width="1" style="48" customWidth="1"/>
    <col min="13331" max="13331" width="12.453125" style="48" customWidth="1"/>
    <col min="13332" max="13332" width="8.1796875" style="48"/>
    <col min="13333" max="13333" width="11.26953125" style="48" bestFit="1" customWidth="1"/>
    <col min="13334" max="13334" width="9.7265625" style="48" customWidth="1"/>
    <col min="13335" max="13335" width="9.1796875" style="48" customWidth="1"/>
    <col min="13336" max="13576" width="8.1796875" style="48"/>
    <col min="13577" max="13577" width="1.453125" style="48" customWidth="1"/>
    <col min="13578" max="13578" width="48.81640625" style="48" customWidth="1"/>
    <col min="13579" max="13579" width="8.1796875" style="48"/>
    <col min="13580" max="13580" width="1" style="48" customWidth="1"/>
    <col min="13581" max="13581" width="12.453125" style="48" customWidth="1"/>
    <col min="13582" max="13582" width="1" style="48" customWidth="1"/>
    <col min="13583" max="13583" width="12.453125" style="48" customWidth="1"/>
    <col min="13584" max="13584" width="1" style="48" customWidth="1"/>
    <col min="13585" max="13585" width="12.453125" style="48" customWidth="1"/>
    <col min="13586" max="13586" width="1" style="48" customWidth="1"/>
    <col min="13587" max="13587" width="12.453125" style="48" customWidth="1"/>
    <col min="13588" max="13588" width="8.1796875" style="48"/>
    <col min="13589" max="13589" width="11.26953125" style="48" bestFit="1" customWidth="1"/>
    <col min="13590" max="13590" width="9.7265625" style="48" customWidth="1"/>
    <col min="13591" max="13591" width="9.1796875" style="48" customWidth="1"/>
    <col min="13592" max="13832" width="8.1796875" style="48"/>
    <col min="13833" max="13833" width="1.453125" style="48" customWidth="1"/>
    <col min="13834" max="13834" width="48.81640625" style="48" customWidth="1"/>
    <col min="13835" max="13835" width="8.1796875" style="48"/>
    <col min="13836" max="13836" width="1" style="48" customWidth="1"/>
    <col min="13837" max="13837" width="12.453125" style="48" customWidth="1"/>
    <col min="13838" max="13838" width="1" style="48" customWidth="1"/>
    <col min="13839" max="13839" width="12.453125" style="48" customWidth="1"/>
    <col min="13840" max="13840" width="1" style="48" customWidth="1"/>
    <col min="13841" max="13841" width="12.453125" style="48" customWidth="1"/>
    <col min="13842" max="13842" width="1" style="48" customWidth="1"/>
    <col min="13843" max="13843" width="12.453125" style="48" customWidth="1"/>
    <col min="13844" max="13844" width="8.1796875" style="48"/>
    <col min="13845" max="13845" width="11.26953125" style="48" bestFit="1" customWidth="1"/>
    <col min="13846" max="13846" width="9.7265625" style="48" customWidth="1"/>
    <col min="13847" max="13847" width="9.1796875" style="48" customWidth="1"/>
    <col min="13848" max="14088" width="8.1796875" style="48"/>
    <col min="14089" max="14089" width="1.453125" style="48" customWidth="1"/>
    <col min="14090" max="14090" width="48.81640625" style="48" customWidth="1"/>
    <col min="14091" max="14091" width="8.1796875" style="48"/>
    <col min="14092" max="14092" width="1" style="48" customWidth="1"/>
    <col min="14093" max="14093" width="12.453125" style="48" customWidth="1"/>
    <col min="14094" max="14094" width="1" style="48" customWidth="1"/>
    <col min="14095" max="14095" width="12.453125" style="48" customWidth="1"/>
    <col min="14096" max="14096" width="1" style="48" customWidth="1"/>
    <col min="14097" max="14097" width="12.453125" style="48" customWidth="1"/>
    <col min="14098" max="14098" width="1" style="48" customWidth="1"/>
    <col min="14099" max="14099" width="12.453125" style="48" customWidth="1"/>
    <col min="14100" max="14100" width="8.1796875" style="48"/>
    <col min="14101" max="14101" width="11.26953125" style="48" bestFit="1" customWidth="1"/>
    <col min="14102" max="14102" width="9.7265625" style="48" customWidth="1"/>
    <col min="14103" max="14103" width="9.1796875" style="48" customWidth="1"/>
    <col min="14104" max="14344" width="8.1796875" style="48"/>
    <col min="14345" max="14345" width="1.453125" style="48" customWidth="1"/>
    <col min="14346" max="14346" width="48.81640625" style="48" customWidth="1"/>
    <col min="14347" max="14347" width="8.1796875" style="48"/>
    <col min="14348" max="14348" width="1" style="48" customWidth="1"/>
    <col min="14349" max="14349" width="12.453125" style="48" customWidth="1"/>
    <col min="14350" max="14350" width="1" style="48" customWidth="1"/>
    <col min="14351" max="14351" width="12.453125" style="48" customWidth="1"/>
    <col min="14352" max="14352" width="1" style="48" customWidth="1"/>
    <col min="14353" max="14353" width="12.453125" style="48" customWidth="1"/>
    <col min="14354" max="14354" width="1" style="48" customWidth="1"/>
    <col min="14355" max="14355" width="12.453125" style="48" customWidth="1"/>
    <col min="14356" max="14356" width="8.1796875" style="48"/>
    <col min="14357" max="14357" width="11.26953125" style="48" bestFit="1" customWidth="1"/>
    <col min="14358" max="14358" width="9.7265625" style="48" customWidth="1"/>
    <col min="14359" max="14359" width="9.1796875" style="48" customWidth="1"/>
    <col min="14360" max="14600" width="8.1796875" style="48"/>
    <col min="14601" max="14601" width="1.453125" style="48" customWidth="1"/>
    <col min="14602" max="14602" width="48.81640625" style="48" customWidth="1"/>
    <col min="14603" max="14603" width="8.1796875" style="48"/>
    <col min="14604" max="14604" width="1" style="48" customWidth="1"/>
    <col min="14605" max="14605" width="12.453125" style="48" customWidth="1"/>
    <col min="14606" max="14606" width="1" style="48" customWidth="1"/>
    <col min="14607" max="14607" width="12.453125" style="48" customWidth="1"/>
    <col min="14608" max="14608" width="1" style="48" customWidth="1"/>
    <col min="14609" max="14609" width="12.453125" style="48" customWidth="1"/>
    <col min="14610" max="14610" width="1" style="48" customWidth="1"/>
    <col min="14611" max="14611" width="12.453125" style="48" customWidth="1"/>
    <col min="14612" max="14612" width="8.1796875" style="48"/>
    <col min="14613" max="14613" width="11.26953125" style="48" bestFit="1" customWidth="1"/>
    <col min="14614" max="14614" width="9.7265625" style="48" customWidth="1"/>
    <col min="14615" max="14615" width="9.1796875" style="48" customWidth="1"/>
    <col min="14616" max="14856" width="8.1796875" style="48"/>
    <col min="14857" max="14857" width="1.453125" style="48" customWidth="1"/>
    <col min="14858" max="14858" width="48.81640625" style="48" customWidth="1"/>
    <col min="14859" max="14859" width="8.1796875" style="48"/>
    <col min="14860" max="14860" width="1" style="48" customWidth="1"/>
    <col min="14861" max="14861" width="12.453125" style="48" customWidth="1"/>
    <col min="14862" max="14862" width="1" style="48" customWidth="1"/>
    <col min="14863" max="14863" width="12.453125" style="48" customWidth="1"/>
    <col min="14864" max="14864" width="1" style="48" customWidth="1"/>
    <col min="14865" max="14865" width="12.453125" style="48" customWidth="1"/>
    <col min="14866" max="14866" width="1" style="48" customWidth="1"/>
    <col min="14867" max="14867" width="12.453125" style="48" customWidth="1"/>
    <col min="14868" max="14868" width="8.1796875" style="48"/>
    <col min="14869" max="14869" width="11.26953125" style="48" bestFit="1" customWidth="1"/>
    <col min="14870" max="14870" width="9.7265625" style="48" customWidth="1"/>
    <col min="14871" max="14871" width="9.1796875" style="48" customWidth="1"/>
    <col min="14872" max="15112" width="8.1796875" style="48"/>
    <col min="15113" max="15113" width="1.453125" style="48" customWidth="1"/>
    <col min="15114" max="15114" width="48.81640625" style="48" customWidth="1"/>
    <col min="15115" max="15115" width="8.1796875" style="48"/>
    <col min="15116" max="15116" width="1" style="48" customWidth="1"/>
    <col min="15117" max="15117" width="12.453125" style="48" customWidth="1"/>
    <col min="15118" max="15118" width="1" style="48" customWidth="1"/>
    <col min="15119" max="15119" width="12.453125" style="48" customWidth="1"/>
    <col min="15120" max="15120" width="1" style="48" customWidth="1"/>
    <col min="15121" max="15121" width="12.453125" style="48" customWidth="1"/>
    <col min="15122" max="15122" width="1" style="48" customWidth="1"/>
    <col min="15123" max="15123" width="12.453125" style="48" customWidth="1"/>
    <col min="15124" max="15124" width="8.1796875" style="48"/>
    <col min="15125" max="15125" width="11.26953125" style="48" bestFit="1" customWidth="1"/>
    <col min="15126" max="15126" width="9.7265625" style="48" customWidth="1"/>
    <col min="15127" max="15127" width="9.1796875" style="48" customWidth="1"/>
    <col min="15128" max="15368" width="8.1796875" style="48"/>
    <col min="15369" max="15369" width="1.453125" style="48" customWidth="1"/>
    <col min="15370" max="15370" width="48.81640625" style="48" customWidth="1"/>
    <col min="15371" max="15371" width="8.1796875" style="48"/>
    <col min="15372" max="15372" width="1" style="48" customWidth="1"/>
    <col min="15373" max="15373" width="12.453125" style="48" customWidth="1"/>
    <col min="15374" max="15374" width="1" style="48" customWidth="1"/>
    <col min="15375" max="15375" width="12.453125" style="48" customWidth="1"/>
    <col min="15376" max="15376" width="1" style="48" customWidth="1"/>
    <col min="15377" max="15377" width="12.453125" style="48" customWidth="1"/>
    <col min="15378" max="15378" width="1" style="48" customWidth="1"/>
    <col min="15379" max="15379" width="12.453125" style="48" customWidth="1"/>
    <col min="15380" max="15380" width="8.1796875" style="48"/>
    <col min="15381" max="15381" width="11.26953125" style="48" bestFit="1" customWidth="1"/>
    <col min="15382" max="15382" width="9.7265625" style="48" customWidth="1"/>
    <col min="15383" max="15383" width="9.1796875" style="48" customWidth="1"/>
    <col min="15384" max="15624" width="8.1796875" style="48"/>
    <col min="15625" max="15625" width="1.453125" style="48" customWidth="1"/>
    <col min="15626" max="15626" width="48.81640625" style="48" customWidth="1"/>
    <col min="15627" max="15627" width="8.1796875" style="48"/>
    <col min="15628" max="15628" width="1" style="48" customWidth="1"/>
    <col min="15629" max="15629" width="12.453125" style="48" customWidth="1"/>
    <col min="15630" max="15630" width="1" style="48" customWidth="1"/>
    <col min="15631" max="15631" width="12.453125" style="48" customWidth="1"/>
    <col min="15632" max="15632" width="1" style="48" customWidth="1"/>
    <col min="15633" max="15633" width="12.453125" style="48" customWidth="1"/>
    <col min="15634" max="15634" width="1" style="48" customWidth="1"/>
    <col min="15635" max="15635" width="12.453125" style="48" customWidth="1"/>
    <col min="15636" max="15636" width="8.1796875" style="48"/>
    <col min="15637" max="15637" width="11.26953125" style="48" bestFit="1" customWidth="1"/>
    <col min="15638" max="15638" width="9.7265625" style="48" customWidth="1"/>
    <col min="15639" max="15639" width="9.1796875" style="48" customWidth="1"/>
    <col min="15640" max="15880" width="8.1796875" style="48"/>
    <col min="15881" max="15881" width="1.453125" style="48" customWidth="1"/>
    <col min="15882" max="15882" width="48.81640625" style="48" customWidth="1"/>
    <col min="15883" max="15883" width="8.1796875" style="48"/>
    <col min="15884" max="15884" width="1" style="48" customWidth="1"/>
    <col min="15885" max="15885" width="12.453125" style="48" customWidth="1"/>
    <col min="15886" max="15886" width="1" style="48" customWidth="1"/>
    <col min="15887" max="15887" width="12.453125" style="48" customWidth="1"/>
    <col min="15888" max="15888" width="1" style="48" customWidth="1"/>
    <col min="15889" max="15889" width="12.453125" style="48" customWidth="1"/>
    <col min="15890" max="15890" width="1" style="48" customWidth="1"/>
    <col min="15891" max="15891" width="12.453125" style="48" customWidth="1"/>
    <col min="15892" max="15892" width="8.1796875" style="48"/>
    <col min="15893" max="15893" width="11.26953125" style="48" bestFit="1" customWidth="1"/>
    <col min="15894" max="15894" width="9.7265625" style="48" customWidth="1"/>
    <col min="15895" max="15895" width="9.1796875" style="48" customWidth="1"/>
    <col min="15896" max="16136" width="8.1796875" style="48"/>
    <col min="16137" max="16137" width="1.453125" style="48" customWidth="1"/>
    <col min="16138" max="16138" width="48.81640625" style="48" customWidth="1"/>
    <col min="16139" max="16139" width="8.1796875" style="48"/>
    <col min="16140" max="16140" width="1" style="48" customWidth="1"/>
    <col min="16141" max="16141" width="12.453125" style="48" customWidth="1"/>
    <col min="16142" max="16142" width="1" style="48" customWidth="1"/>
    <col min="16143" max="16143" width="12.453125" style="48" customWidth="1"/>
    <col min="16144" max="16144" width="1" style="48" customWidth="1"/>
    <col min="16145" max="16145" width="12.453125" style="48" customWidth="1"/>
    <col min="16146" max="16146" width="1" style="48" customWidth="1"/>
    <col min="16147" max="16147" width="12.453125" style="48" customWidth="1"/>
    <col min="16148" max="16148" width="8.1796875" style="48"/>
    <col min="16149" max="16149" width="11.26953125" style="48" bestFit="1" customWidth="1"/>
    <col min="16150" max="16150" width="9.7265625" style="48" customWidth="1"/>
    <col min="16151" max="16151" width="9.1796875" style="48" customWidth="1"/>
    <col min="16152" max="16384" width="8.1796875" style="48"/>
  </cols>
  <sheetData>
    <row r="1" spans="1:19" ht="21.65" customHeight="1">
      <c r="A1" s="47" t="s">
        <v>0</v>
      </c>
      <c r="C1" s="61"/>
      <c r="S1" s="18"/>
    </row>
    <row r="2" spans="1:19" ht="21.65" customHeight="1">
      <c r="A2" s="51" t="s">
        <v>162</v>
      </c>
      <c r="B2" s="51"/>
      <c r="C2" s="61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19"/>
      <c r="R2" s="19"/>
      <c r="S2" s="20"/>
    </row>
    <row r="3" spans="1:19" ht="21.65" customHeight="1">
      <c r="A3" s="54" t="str">
        <f>'6 (9M)'!A3</f>
        <v>สำหรับรอบระยะเวลาเก้าเดือนสิ้นสุดวันที่ 30 กันยายน พ.ศ. 2568</v>
      </c>
      <c r="C3" s="63"/>
      <c r="D3" s="55"/>
      <c r="E3" s="56"/>
      <c r="F3" s="56"/>
      <c r="G3" s="56"/>
      <c r="H3" s="56"/>
      <c r="I3" s="56"/>
      <c r="J3" s="56"/>
      <c r="K3" s="56"/>
      <c r="L3" s="56"/>
      <c r="M3" s="56"/>
      <c r="N3" s="56"/>
      <c r="O3" s="21"/>
      <c r="P3" s="21"/>
      <c r="Q3" s="21"/>
      <c r="R3" s="21"/>
      <c r="S3" s="22"/>
    </row>
    <row r="4" spans="1:19" ht="21.65" customHeight="1">
      <c r="A4" s="57"/>
      <c r="B4" s="57"/>
      <c r="C4" s="61"/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23"/>
      <c r="P4" s="19"/>
      <c r="Q4" s="19"/>
      <c r="R4" s="19"/>
      <c r="S4" s="24"/>
    </row>
    <row r="5" spans="1:19" ht="21.65" customHeight="1">
      <c r="A5" s="51"/>
      <c r="B5" s="51"/>
      <c r="C5" s="61"/>
      <c r="D5" s="52"/>
      <c r="E5" s="167" t="s">
        <v>2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19" s="60" customFormat="1" ht="21.65" customHeight="1">
      <c r="C6" s="61"/>
      <c r="D6" s="70"/>
      <c r="E6" s="71"/>
      <c r="F6" s="72"/>
      <c r="G6" s="71"/>
      <c r="H6" s="72"/>
      <c r="I6" s="71"/>
      <c r="J6" s="72"/>
      <c r="K6" s="168" t="s">
        <v>79</v>
      </c>
      <c r="L6" s="168"/>
      <c r="M6" s="168"/>
      <c r="N6" s="168"/>
      <c r="O6" s="168"/>
      <c r="P6" s="73"/>
      <c r="Q6" s="73"/>
      <c r="R6" s="73"/>
      <c r="S6" s="74"/>
    </row>
    <row r="7" spans="1:19" s="60" customFormat="1" ht="21.65" customHeight="1">
      <c r="C7" s="61"/>
      <c r="D7" s="70"/>
      <c r="E7" s="71"/>
      <c r="F7" s="72"/>
      <c r="G7" s="74"/>
      <c r="H7" s="72"/>
      <c r="I7" s="74"/>
      <c r="J7" s="72"/>
      <c r="K7" s="74" t="s">
        <v>80</v>
      </c>
      <c r="L7" s="75"/>
      <c r="M7" s="74" t="s">
        <v>80</v>
      </c>
      <c r="N7" s="75"/>
      <c r="O7" s="74"/>
      <c r="P7" s="73"/>
      <c r="Q7" s="76" t="s">
        <v>81</v>
      </c>
      <c r="R7" s="73"/>
      <c r="S7" s="74"/>
    </row>
    <row r="8" spans="1:19" s="60" customFormat="1" ht="21.65" customHeight="1">
      <c r="C8" s="61"/>
      <c r="D8" s="70"/>
      <c r="E8" s="71" t="s">
        <v>82</v>
      </c>
      <c r="F8" s="72"/>
      <c r="G8" s="76" t="s">
        <v>83</v>
      </c>
      <c r="H8" s="72"/>
      <c r="I8" s="76"/>
      <c r="J8" s="72"/>
      <c r="K8" s="76" t="s">
        <v>84</v>
      </c>
      <c r="L8" s="74"/>
      <c r="M8" s="76" t="s">
        <v>84</v>
      </c>
      <c r="N8" s="74"/>
      <c r="O8" s="74"/>
      <c r="P8" s="74"/>
      <c r="Q8" s="74" t="s">
        <v>85</v>
      </c>
      <c r="R8" s="74"/>
      <c r="S8" s="74" t="s">
        <v>86</v>
      </c>
    </row>
    <row r="9" spans="1:19" s="60" customFormat="1" ht="21.65" customHeight="1">
      <c r="C9" s="61"/>
      <c r="D9" s="70"/>
      <c r="E9" s="71" t="s">
        <v>87</v>
      </c>
      <c r="F9" s="72"/>
      <c r="G9" s="76" t="s">
        <v>88</v>
      </c>
      <c r="H9" s="72"/>
      <c r="I9" s="74" t="s">
        <v>89</v>
      </c>
      <c r="J9" s="72"/>
      <c r="K9" s="76" t="s">
        <v>90</v>
      </c>
      <c r="L9" s="74"/>
      <c r="M9" s="76" t="s">
        <v>91</v>
      </c>
      <c r="N9" s="74"/>
      <c r="O9" s="74" t="s">
        <v>92</v>
      </c>
      <c r="P9" s="74"/>
      <c r="Q9" s="74" t="s">
        <v>93</v>
      </c>
      <c r="R9" s="74"/>
      <c r="S9" s="74" t="s">
        <v>94</v>
      </c>
    </row>
    <row r="10" spans="1:19" s="60" customFormat="1" ht="21.65" customHeight="1">
      <c r="C10" s="69" t="s">
        <v>8</v>
      </c>
      <c r="D10" s="70"/>
      <c r="E10" s="77" t="s">
        <v>9</v>
      </c>
      <c r="F10" s="72"/>
      <c r="G10" s="78" t="s">
        <v>9</v>
      </c>
      <c r="H10" s="72"/>
      <c r="I10" s="78" t="s">
        <v>9</v>
      </c>
      <c r="J10" s="72"/>
      <c r="K10" s="78" t="s">
        <v>9</v>
      </c>
      <c r="L10" s="74"/>
      <c r="M10" s="78" t="s">
        <v>9</v>
      </c>
      <c r="N10" s="74"/>
      <c r="O10" s="78" t="s">
        <v>9</v>
      </c>
      <c r="P10" s="74"/>
      <c r="Q10" s="78" t="s">
        <v>9</v>
      </c>
      <c r="R10" s="74"/>
      <c r="S10" s="78" t="s">
        <v>9</v>
      </c>
    </row>
    <row r="11" spans="1:19" s="26" customFormat="1" ht="6" customHeight="1">
      <c r="A11" s="79"/>
      <c r="B11" s="80"/>
      <c r="C11" s="64"/>
      <c r="D11" s="82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83"/>
      <c r="Q11" s="83"/>
      <c r="R11" s="83"/>
      <c r="S11" s="50"/>
    </row>
    <row r="12" spans="1:19" s="26" customFormat="1" ht="21.65" customHeight="1">
      <c r="A12" s="79" t="s">
        <v>96</v>
      </c>
      <c r="B12" s="84"/>
      <c r="C12" s="65"/>
      <c r="D12" s="82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-269367407</v>
      </c>
      <c r="P12" s="25"/>
      <c r="Q12" s="25">
        <v>2792451</v>
      </c>
      <c r="R12" s="83"/>
      <c r="S12" s="25">
        <f>SUM(E12:Q12)</f>
        <v>997233924</v>
      </c>
    </row>
    <row r="13" spans="1:19" ht="21.65" customHeight="1">
      <c r="A13" s="79" t="s">
        <v>95</v>
      </c>
      <c r="B13" s="84"/>
      <c r="C13" s="64"/>
      <c r="D13" s="82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83"/>
      <c r="S13" s="25"/>
    </row>
    <row r="14" spans="1:19" ht="21.65" customHeight="1">
      <c r="A14" s="91" t="s">
        <v>183</v>
      </c>
      <c r="B14" s="84"/>
      <c r="C14" s="66"/>
      <c r="D14" s="82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0</v>
      </c>
      <c r="P14" s="25"/>
      <c r="Q14" s="25">
        <v>200000</v>
      </c>
      <c r="R14" s="83"/>
      <c r="S14" s="25">
        <f>SUM(Q14:R14)</f>
        <v>200000</v>
      </c>
    </row>
    <row r="15" spans="1:19" s="26" customFormat="1" ht="21.65" customHeight="1">
      <c r="A15" s="48" t="s">
        <v>147</v>
      </c>
      <c r="C15" s="66"/>
      <c r="D15" s="82"/>
      <c r="E15" s="86">
        <v>0</v>
      </c>
      <c r="F15" s="87"/>
      <c r="G15" s="86">
        <v>0</v>
      </c>
      <c r="H15" s="87"/>
      <c r="I15" s="86">
        <v>0</v>
      </c>
      <c r="J15" s="87"/>
      <c r="K15" s="86">
        <v>0</v>
      </c>
      <c r="L15" s="19"/>
      <c r="M15" s="86">
        <v>0</v>
      </c>
      <c r="N15" s="19"/>
      <c r="O15" s="33">
        <v>-38801626</v>
      </c>
      <c r="P15" s="74"/>
      <c r="Q15" s="86">
        <v>-1068288</v>
      </c>
      <c r="R15" s="74"/>
      <c r="S15" s="33">
        <f t="shared" ref="S15" si="0">SUM(E15:Q15)</f>
        <v>-39869914</v>
      </c>
    </row>
    <row r="16" spans="1:19" s="26" customFormat="1" ht="6" customHeight="1">
      <c r="C16" s="65"/>
      <c r="D16" s="82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83"/>
      <c r="Q16" s="25"/>
      <c r="R16" s="83"/>
      <c r="S16" s="25"/>
    </row>
    <row r="17" spans="1:19" s="26" customFormat="1" ht="21.65" customHeight="1" thickBot="1">
      <c r="A17" s="79" t="s">
        <v>182</v>
      </c>
      <c r="B17" s="90"/>
      <c r="C17" s="65"/>
      <c r="D17" s="82"/>
      <c r="E17" s="35">
        <f>SUM(E12:E15)</f>
        <v>300000000</v>
      </c>
      <c r="F17" s="25"/>
      <c r="G17" s="35">
        <f>SUM(G12:G15)</f>
        <v>933808880</v>
      </c>
      <c r="H17" s="25"/>
      <c r="I17" s="35">
        <f>SUM(I12:I15)</f>
        <v>-37335048</v>
      </c>
      <c r="J17" s="25"/>
      <c r="K17" s="35">
        <f>SUM(K12:K15)</f>
        <v>30000000</v>
      </c>
      <c r="L17" s="25"/>
      <c r="M17" s="35">
        <f>SUM(M12:M15)</f>
        <v>37335048</v>
      </c>
      <c r="N17" s="25"/>
      <c r="O17" s="35">
        <f>SUM(O12:O15)</f>
        <v>-308169033</v>
      </c>
      <c r="P17" s="25"/>
      <c r="Q17" s="35">
        <f>SUM(Q12:Q15)</f>
        <v>1924163</v>
      </c>
      <c r="R17" s="25"/>
      <c r="S17" s="35">
        <f>SUM(S12:S15)</f>
        <v>957564010</v>
      </c>
    </row>
    <row r="18" spans="1:19" s="26" customFormat="1" ht="20.5" customHeight="1" thickTop="1">
      <c r="A18" s="79"/>
      <c r="B18" s="90"/>
      <c r="C18" s="65"/>
      <c r="D18" s="82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s="26" customFormat="1" ht="21.65" customHeight="1">
      <c r="A19" s="79" t="s">
        <v>135</v>
      </c>
      <c r="B19" s="84"/>
      <c r="C19" s="65"/>
      <c r="D19" s="82"/>
      <c r="E19" s="25">
        <v>300000000</v>
      </c>
      <c r="F19" s="25"/>
      <c r="G19" s="25">
        <v>933808880</v>
      </c>
      <c r="H19" s="25"/>
      <c r="I19" s="25">
        <v>-37335048</v>
      </c>
      <c r="J19" s="25"/>
      <c r="K19" s="25">
        <v>30000000</v>
      </c>
      <c r="L19" s="25"/>
      <c r="M19" s="25">
        <v>37335048</v>
      </c>
      <c r="N19" s="25"/>
      <c r="O19" s="25">
        <v>-378908181</v>
      </c>
      <c r="P19" s="25"/>
      <c r="Q19" s="25">
        <v>491916</v>
      </c>
      <c r="R19" s="83"/>
      <c r="S19" s="25">
        <f>SUM(E19:Q19)</f>
        <v>885392615</v>
      </c>
    </row>
    <row r="20" spans="1:19" ht="21.65" customHeight="1">
      <c r="A20" s="79" t="s">
        <v>95</v>
      </c>
      <c r="B20" s="84"/>
      <c r="C20" s="64"/>
      <c r="D20" s="8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83"/>
      <c r="S20" s="25"/>
    </row>
    <row r="21" spans="1:19" ht="21.65" customHeight="1">
      <c r="A21" s="91" t="s">
        <v>183</v>
      </c>
      <c r="B21" s="84"/>
      <c r="C21" s="66">
        <v>11.2</v>
      </c>
      <c r="D21" s="82"/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25"/>
      <c r="Q21" s="25">
        <v>1800000</v>
      </c>
      <c r="R21" s="83"/>
      <c r="S21" s="25">
        <f>SUM(Q21:R21)</f>
        <v>1800000</v>
      </c>
    </row>
    <row r="22" spans="1:19" ht="21.65" customHeight="1">
      <c r="A22" s="91" t="s">
        <v>188</v>
      </c>
      <c r="B22" s="84"/>
      <c r="C22" s="65"/>
      <c r="D22" s="82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0</v>
      </c>
      <c r="P22" s="83"/>
      <c r="Q22" s="25">
        <v>-272152</v>
      </c>
      <c r="R22" s="83"/>
      <c r="S22" s="25">
        <f>SUM(Q22)</f>
        <v>-272152</v>
      </c>
    </row>
    <row r="23" spans="1:19" s="26" customFormat="1" ht="21.65" customHeight="1">
      <c r="A23" s="48" t="s">
        <v>147</v>
      </c>
      <c r="C23" s="66"/>
      <c r="D23" s="82"/>
      <c r="E23" s="86">
        <v>0</v>
      </c>
      <c r="F23" s="87"/>
      <c r="G23" s="86">
        <v>0</v>
      </c>
      <c r="H23" s="87"/>
      <c r="I23" s="86">
        <v>0</v>
      </c>
      <c r="J23" s="87"/>
      <c r="K23" s="86">
        <v>0</v>
      </c>
      <c r="L23" s="19"/>
      <c r="M23" s="86">
        <v>0</v>
      </c>
      <c r="N23" s="19"/>
      <c r="O23" s="33">
        <v>-117123987</v>
      </c>
      <c r="P23" s="74"/>
      <c r="Q23" s="86">
        <v>-334595</v>
      </c>
      <c r="R23" s="74"/>
      <c r="S23" s="33">
        <f t="shared" ref="S23" si="1">SUM(E23:Q23)</f>
        <v>-117458582</v>
      </c>
    </row>
    <row r="24" spans="1:19" s="26" customFormat="1" ht="6" customHeight="1">
      <c r="C24" s="65"/>
      <c r="D24" s="82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83"/>
      <c r="Q24" s="25"/>
      <c r="R24" s="83"/>
      <c r="S24" s="25"/>
    </row>
    <row r="25" spans="1:19" s="26" customFormat="1" ht="21.65" customHeight="1" thickBot="1">
      <c r="A25" s="79" t="s">
        <v>181</v>
      </c>
      <c r="B25" s="90"/>
      <c r="C25" s="65"/>
      <c r="D25" s="82"/>
      <c r="E25" s="35">
        <f>SUM(E19:E23)</f>
        <v>300000000</v>
      </c>
      <c r="F25" s="25"/>
      <c r="G25" s="35">
        <f>SUM(G19:G23)</f>
        <v>933808880</v>
      </c>
      <c r="H25" s="25"/>
      <c r="I25" s="35">
        <f>SUM(I19:I23)</f>
        <v>-37335048</v>
      </c>
      <c r="J25" s="25"/>
      <c r="K25" s="35">
        <f>SUM(K19:K23)</f>
        <v>30000000</v>
      </c>
      <c r="L25" s="25"/>
      <c r="M25" s="35">
        <f>SUM(M19:M23)</f>
        <v>37335048</v>
      </c>
      <c r="N25" s="25"/>
      <c r="O25" s="35">
        <f>SUM(O19:O23)</f>
        <v>-496032168</v>
      </c>
      <c r="P25" s="25"/>
      <c r="Q25" s="35">
        <f>SUM(Q19:Q23)</f>
        <v>1685169</v>
      </c>
      <c r="R25" s="25"/>
      <c r="S25" s="35">
        <f>SUM(S19:S23)</f>
        <v>769461881</v>
      </c>
    </row>
    <row r="26" spans="1:19" s="26" customFormat="1" ht="21.65" customHeight="1" thickTop="1">
      <c r="A26" s="79"/>
      <c r="B26" s="90"/>
      <c r="C26" s="67"/>
      <c r="D26" s="8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s="26" customFormat="1" ht="21.65" customHeight="1">
      <c r="A27" s="79"/>
      <c r="B27" s="90"/>
      <c r="C27" s="67"/>
      <c r="D27" s="82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s="26" customFormat="1" ht="21.65" customHeight="1">
      <c r="A28" s="79"/>
      <c r="B28" s="90"/>
      <c r="C28" s="65"/>
      <c r="D28" s="8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s="26" customFormat="1" ht="15.75" customHeight="1">
      <c r="A29" s="79"/>
      <c r="B29" s="90"/>
      <c r="C29" s="65"/>
      <c r="D29" s="82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s="26" customFormat="1" ht="16.5" customHeight="1">
      <c r="A30" s="79"/>
      <c r="B30" s="90"/>
      <c r="C30" s="65"/>
      <c r="D30" s="82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ht="22" customHeight="1">
      <c r="A31" s="94" t="str">
        <f>+'2-4'!A138</f>
        <v>หมายเหตุประกอบข้อมูลทางการเงินเป็นส่วนหนึ่งของข้อมูลทางการเงินระหว่างกาลนี้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</row>
  </sheetData>
  <mergeCells count="2">
    <mergeCell ref="E5:S5"/>
    <mergeCell ref="K6:O6"/>
  </mergeCells>
  <pageMargins left="0.35" right="0.35" top="0.5" bottom="0.6" header="0.49" footer="0.4"/>
  <pageSetup paperSize="9" scale="88" firstPageNumber="7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dimension ref="A1:Q27"/>
  <sheetViews>
    <sheetView zoomScale="115" zoomScaleNormal="115" zoomScaleSheetLayoutView="70" workbookViewId="0">
      <selection activeCell="M133" sqref="M133"/>
    </sheetView>
  </sheetViews>
  <sheetFormatPr defaultColWidth="8.1796875" defaultRowHeight="20"/>
  <cols>
    <col min="1" max="1" width="1.453125" style="48" customWidth="1"/>
    <col min="2" max="2" width="42" style="48" customWidth="1"/>
    <col min="3" max="3" width="4.1796875" style="48" customWidth="1"/>
    <col min="4" max="4" width="1.453125" style="48" customWidth="1"/>
    <col min="5" max="5" width="12.7265625" style="49" customWidth="1"/>
    <col min="6" max="6" width="0.7265625" style="49" customWidth="1"/>
    <col min="7" max="7" width="12" style="16" customWidth="1"/>
    <col min="8" max="8" width="0.7265625" style="49" customWidth="1"/>
    <col min="9" max="9" width="12" style="16" customWidth="1"/>
    <col min="10" max="10" width="0.7265625" style="49" customWidth="1"/>
    <col min="11" max="11" width="12" style="16" customWidth="1"/>
    <col min="12" max="12" width="0.7265625" style="16" customWidth="1"/>
    <col min="13" max="13" width="13.453125" style="16" customWidth="1"/>
    <col min="14" max="14" width="0.7265625" style="16" customWidth="1"/>
    <col min="15" max="15" width="13.26953125" style="17" customWidth="1"/>
    <col min="16" max="16" width="0.7265625" style="50" customWidth="1"/>
    <col min="17" max="17" width="12.81640625" style="49" customWidth="1"/>
    <col min="18" max="18" width="8.1796875" style="48" customWidth="1"/>
    <col min="19" max="19" width="17.453125" style="48" customWidth="1"/>
    <col min="20" max="20" width="9.7265625" style="48" customWidth="1"/>
    <col min="21" max="21" width="9.1796875" style="48" customWidth="1"/>
    <col min="22" max="262" width="8.1796875" style="48"/>
    <col min="263" max="263" width="1.453125" style="48" customWidth="1"/>
    <col min="264" max="264" width="48.81640625" style="48" customWidth="1"/>
    <col min="265" max="265" width="8.1796875" style="48"/>
    <col min="266" max="266" width="1" style="48" customWidth="1"/>
    <col min="267" max="267" width="12.453125" style="48" customWidth="1"/>
    <col min="268" max="268" width="1" style="48" customWidth="1"/>
    <col min="269" max="269" width="12.453125" style="48" customWidth="1"/>
    <col min="270" max="270" width="1" style="48" customWidth="1"/>
    <col min="271" max="271" width="12.453125" style="48" customWidth="1"/>
    <col min="272" max="272" width="1" style="48" customWidth="1"/>
    <col min="273" max="273" width="12.453125" style="48" customWidth="1"/>
    <col min="274" max="274" width="8.1796875" style="48"/>
    <col min="275" max="275" width="11.26953125" style="48" bestFit="1" customWidth="1"/>
    <col min="276" max="276" width="9.7265625" style="48" customWidth="1"/>
    <col min="277" max="277" width="9.1796875" style="48" customWidth="1"/>
    <col min="278" max="518" width="8.1796875" style="48"/>
    <col min="519" max="519" width="1.453125" style="48" customWidth="1"/>
    <col min="520" max="520" width="48.81640625" style="48" customWidth="1"/>
    <col min="521" max="521" width="8.1796875" style="48"/>
    <col min="522" max="522" width="1" style="48" customWidth="1"/>
    <col min="523" max="523" width="12.453125" style="48" customWidth="1"/>
    <col min="524" max="524" width="1" style="48" customWidth="1"/>
    <col min="525" max="525" width="12.453125" style="48" customWidth="1"/>
    <col min="526" max="526" width="1" style="48" customWidth="1"/>
    <col min="527" max="527" width="12.453125" style="48" customWidth="1"/>
    <col min="528" max="528" width="1" style="48" customWidth="1"/>
    <col min="529" max="529" width="12.453125" style="48" customWidth="1"/>
    <col min="530" max="530" width="8.1796875" style="48"/>
    <col min="531" max="531" width="11.26953125" style="48" bestFit="1" customWidth="1"/>
    <col min="532" max="532" width="9.7265625" style="48" customWidth="1"/>
    <col min="533" max="533" width="9.1796875" style="48" customWidth="1"/>
    <col min="534" max="774" width="8.1796875" style="48"/>
    <col min="775" max="775" width="1.453125" style="48" customWidth="1"/>
    <col min="776" max="776" width="48.81640625" style="48" customWidth="1"/>
    <col min="777" max="777" width="8.1796875" style="48"/>
    <col min="778" max="778" width="1" style="48" customWidth="1"/>
    <col min="779" max="779" width="12.453125" style="48" customWidth="1"/>
    <col min="780" max="780" width="1" style="48" customWidth="1"/>
    <col min="781" max="781" width="12.453125" style="48" customWidth="1"/>
    <col min="782" max="782" width="1" style="48" customWidth="1"/>
    <col min="783" max="783" width="12.453125" style="48" customWidth="1"/>
    <col min="784" max="784" width="1" style="48" customWidth="1"/>
    <col min="785" max="785" width="12.453125" style="48" customWidth="1"/>
    <col min="786" max="786" width="8.1796875" style="48"/>
    <col min="787" max="787" width="11.26953125" style="48" bestFit="1" customWidth="1"/>
    <col min="788" max="788" width="9.7265625" style="48" customWidth="1"/>
    <col min="789" max="789" width="9.1796875" style="48" customWidth="1"/>
    <col min="790" max="1030" width="8.1796875" style="48"/>
    <col min="1031" max="1031" width="1.453125" style="48" customWidth="1"/>
    <col min="1032" max="1032" width="48.81640625" style="48" customWidth="1"/>
    <col min="1033" max="1033" width="8.1796875" style="48"/>
    <col min="1034" max="1034" width="1" style="48" customWidth="1"/>
    <col min="1035" max="1035" width="12.453125" style="48" customWidth="1"/>
    <col min="1036" max="1036" width="1" style="48" customWidth="1"/>
    <col min="1037" max="1037" width="12.453125" style="48" customWidth="1"/>
    <col min="1038" max="1038" width="1" style="48" customWidth="1"/>
    <col min="1039" max="1039" width="12.453125" style="48" customWidth="1"/>
    <col min="1040" max="1040" width="1" style="48" customWidth="1"/>
    <col min="1041" max="1041" width="12.453125" style="48" customWidth="1"/>
    <col min="1042" max="1042" width="8.1796875" style="48"/>
    <col min="1043" max="1043" width="11.26953125" style="48" bestFit="1" customWidth="1"/>
    <col min="1044" max="1044" width="9.7265625" style="48" customWidth="1"/>
    <col min="1045" max="1045" width="9.1796875" style="48" customWidth="1"/>
    <col min="1046" max="1286" width="8.1796875" style="48"/>
    <col min="1287" max="1287" width="1.453125" style="48" customWidth="1"/>
    <col min="1288" max="1288" width="48.81640625" style="48" customWidth="1"/>
    <col min="1289" max="1289" width="8.1796875" style="48"/>
    <col min="1290" max="1290" width="1" style="48" customWidth="1"/>
    <col min="1291" max="1291" width="12.453125" style="48" customWidth="1"/>
    <col min="1292" max="1292" width="1" style="48" customWidth="1"/>
    <col min="1293" max="1293" width="12.453125" style="48" customWidth="1"/>
    <col min="1294" max="1294" width="1" style="48" customWidth="1"/>
    <col min="1295" max="1295" width="12.453125" style="48" customWidth="1"/>
    <col min="1296" max="1296" width="1" style="48" customWidth="1"/>
    <col min="1297" max="1297" width="12.453125" style="48" customWidth="1"/>
    <col min="1298" max="1298" width="8.1796875" style="48"/>
    <col min="1299" max="1299" width="11.26953125" style="48" bestFit="1" customWidth="1"/>
    <col min="1300" max="1300" width="9.7265625" style="48" customWidth="1"/>
    <col min="1301" max="1301" width="9.1796875" style="48" customWidth="1"/>
    <col min="1302" max="1542" width="8.1796875" style="48"/>
    <col min="1543" max="1543" width="1.453125" style="48" customWidth="1"/>
    <col min="1544" max="1544" width="48.81640625" style="48" customWidth="1"/>
    <col min="1545" max="1545" width="8.1796875" style="48"/>
    <col min="1546" max="1546" width="1" style="48" customWidth="1"/>
    <col min="1547" max="1547" width="12.453125" style="48" customWidth="1"/>
    <col min="1548" max="1548" width="1" style="48" customWidth="1"/>
    <col min="1549" max="1549" width="12.453125" style="48" customWidth="1"/>
    <col min="1550" max="1550" width="1" style="48" customWidth="1"/>
    <col min="1551" max="1551" width="12.453125" style="48" customWidth="1"/>
    <col min="1552" max="1552" width="1" style="48" customWidth="1"/>
    <col min="1553" max="1553" width="12.453125" style="48" customWidth="1"/>
    <col min="1554" max="1554" width="8.1796875" style="48"/>
    <col min="1555" max="1555" width="11.26953125" style="48" bestFit="1" customWidth="1"/>
    <col min="1556" max="1556" width="9.7265625" style="48" customWidth="1"/>
    <col min="1557" max="1557" width="9.1796875" style="48" customWidth="1"/>
    <col min="1558" max="1798" width="8.1796875" style="48"/>
    <col min="1799" max="1799" width="1.453125" style="48" customWidth="1"/>
    <col min="1800" max="1800" width="48.81640625" style="48" customWidth="1"/>
    <col min="1801" max="1801" width="8.1796875" style="48"/>
    <col min="1802" max="1802" width="1" style="48" customWidth="1"/>
    <col min="1803" max="1803" width="12.453125" style="48" customWidth="1"/>
    <col min="1804" max="1804" width="1" style="48" customWidth="1"/>
    <col min="1805" max="1805" width="12.453125" style="48" customWidth="1"/>
    <col min="1806" max="1806" width="1" style="48" customWidth="1"/>
    <col min="1807" max="1807" width="12.453125" style="48" customWidth="1"/>
    <col min="1808" max="1808" width="1" style="48" customWidth="1"/>
    <col min="1809" max="1809" width="12.453125" style="48" customWidth="1"/>
    <col min="1810" max="1810" width="8.1796875" style="48"/>
    <col min="1811" max="1811" width="11.26953125" style="48" bestFit="1" customWidth="1"/>
    <col min="1812" max="1812" width="9.7265625" style="48" customWidth="1"/>
    <col min="1813" max="1813" width="9.1796875" style="48" customWidth="1"/>
    <col min="1814" max="2054" width="8.1796875" style="48"/>
    <col min="2055" max="2055" width="1.453125" style="48" customWidth="1"/>
    <col min="2056" max="2056" width="48.81640625" style="48" customWidth="1"/>
    <col min="2057" max="2057" width="8.1796875" style="48"/>
    <col min="2058" max="2058" width="1" style="48" customWidth="1"/>
    <col min="2059" max="2059" width="12.453125" style="48" customWidth="1"/>
    <col min="2060" max="2060" width="1" style="48" customWidth="1"/>
    <col min="2061" max="2061" width="12.453125" style="48" customWidth="1"/>
    <col min="2062" max="2062" width="1" style="48" customWidth="1"/>
    <col min="2063" max="2063" width="12.453125" style="48" customWidth="1"/>
    <col min="2064" max="2064" width="1" style="48" customWidth="1"/>
    <col min="2065" max="2065" width="12.453125" style="48" customWidth="1"/>
    <col min="2066" max="2066" width="8.1796875" style="48"/>
    <col min="2067" max="2067" width="11.26953125" style="48" bestFit="1" customWidth="1"/>
    <col min="2068" max="2068" width="9.7265625" style="48" customWidth="1"/>
    <col min="2069" max="2069" width="9.1796875" style="48" customWidth="1"/>
    <col min="2070" max="2310" width="8.1796875" style="48"/>
    <col min="2311" max="2311" width="1.453125" style="48" customWidth="1"/>
    <col min="2312" max="2312" width="48.81640625" style="48" customWidth="1"/>
    <col min="2313" max="2313" width="8.1796875" style="48"/>
    <col min="2314" max="2314" width="1" style="48" customWidth="1"/>
    <col min="2315" max="2315" width="12.453125" style="48" customWidth="1"/>
    <col min="2316" max="2316" width="1" style="48" customWidth="1"/>
    <col min="2317" max="2317" width="12.453125" style="48" customWidth="1"/>
    <col min="2318" max="2318" width="1" style="48" customWidth="1"/>
    <col min="2319" max="2319" width="12.453125" style="48" customWidth="1"/>
    <col min="2320" max="2320" width="1" style="48" customWidth="1"/>
    <col min="2321" max="2321" width="12.453125" style="48" customWidth="1"/>
    <col min="2322" max="2322" width="8.1796875" style="48"/>
    <col min="2323" max="2323" width="11.26953125" style="48" bestFit="1" customWidth="1"/>
    <col min="2324" max="2324" width="9.7265625" style="48" customWidth="1"/>
    <col min="2325" max="2325" width="9.1796875" style="48" customWidth="1"/>
    <col min="2326" max="2566" width="8.1796875" style="48"/>
    <col min="2567" max="2567" width="1.453125" style="48" customWidth="1"/>
    <col min="2568" max="2568" width="48.81640625" style="48" customWidth="1"/>
    <col min="2569" max="2569" width="8.1796875" style="48"/>
    <col min="2570" max="2570" width="1" style="48" customWidth="1"/>
    <col min="2571" max="2571" width="12.453125" style="48" customWidth="1"/>
    <col min="2572" max="2572" width="1" style="48" customWidth="1"/>
    <col min="2573" max="2573" width="12.453125" style="48" customWidth="1"/>
    <col min="2574" max="2574" width="1" style="48" customWidth="1"/>
    <col min="2575" max="2575" width="12.453125" style="48" customWidth="1"/>
    <col min="2576" max="2576" width="1" style="48" customWidth="1"/>
    <col min="2577" max="2577" width="12.453125" style="48" customWidth="1"/>
    <col min="2578" max="2578" width="8.1796875" style="48"/>
    <col min="2579" max="2579" width="11.26953125" style="48" bestFit="1" customWidth="1"/>
    <col min="2580" max="2580" width="9.7265625" style="48" customWidth="1"/>
    <col min="2581" max="2581" width="9.1796875" style="48" customWidth="1"/>
    <col min="2582" max="2822" width="8.1796875" style="48"/>
    <col min="2823" max="2823" width="1.453125" style="48" customWidth="1"/>
    <col min="2824" max="2824" width="48.81640625" style="48" customWidth="1"/>
    <col min="2825" max="2825" width="8.1796875" style="48"/>
    <col min="2826" max="2826" width="1" style="48" customWidth="1"/>
    <col min="2827" max="2827" width="12.453125" style="48" customWidth="1"/>
    <col min="2828" max="2828" width="1" style="48" customWidth="1"/>
    <col min="2829" max="2829" width="12.453125" style="48" customWidth="1"/>
    <col min="2830" max="2830" width="1" style="48" customWidth="1"/>
    <col min="2831" max="2831" width="12.453125" style="48" customWidth="1"/>
    <col min="2832" max="2832" width="1" style="48" customWidth="1"/>
    <col min="2833" max="2833" width="12.453125" style="48" customWidth="1"/>
    <col min="2834" max="2834" width="8.1796875" style="48"/>
    <col min="2835" max="2835" width="11.26953125" style="48" bestFit="1" customWidth="1"/>
    <col min="2836" max="2836" width="9.7265625" style="48" customWidth="1"/>
    <col min="2837" max="2837" width="9.1796875" style="48" customWidth="1"/>
    <col min="2838" max="3078" width="8.1796875" style="48"/>
    <col min="3079" max="3079" width="1.453125" style="48" customWidth="1"/>
    <col min="3080" max="3080" width="48.81640625" style="48" customWidth="1"/>
    <col min="3081" max="3081" width="8.1796875" style="48"/>
    <col min="3082" max="3082" width="1" style="48" customWidth="1"/>
    <col min="3083" max="3083" width="12.453125" style="48" customWidth="1"/>
    <col min="3084" max="3084" width="1" style="48" customWidth="1"/>
    <col min="3085" max="3085" width="12.453125" style="48" customWidth="1"/>
    <col min="3086" max="3086" width="1" style="48" customWidth="1"/>
    <col min="3087" max="3087" width="12.453125" style="48" customWidth="1"/>
    <col min="3088" max="3088" width="1" style="48" customWidth="1"/>
    <col min="3089" max="3089" width="12.453125" style="48" customWidth="1"/>
    <col min="3090" max="3090" width="8.1796875" style="48"/>
    <col min="3091" max="3091" width="11.26953125" style="48" bestFit="1" customWidth="1"/>
    <col min="3092" max="3092" width="9.7265625" style="48" customWidth="1"/>
    <col min="3093" max="3093" width="9.1796875" style="48" customWidth="1"/>
    <col min="3094" max="3334" width="8.1796875" style="48"/>
    <col min="3335" max="3335" width="1.453125" style="48" customWidth="1"/>
    <col min="3336" max="3336" width="48.81640625" style="48" customWidth="1"/>
    <col min="3337" max="3337" width="8.1796875" style="48"/>
    <col min="3338" max="3338" width="1" style="48" customWidth="1"/>
    <col min="3339" max="3339" width="12.453125" style="48" customWidth="1"/>
    <col min="3340" max="3340" width="1" style="48" customWidth="1"/>
    <col min="3341" max="3341" width="12.453125" style="48" customWidth="1"/>
    <col min="3342" max="3342" width="1" style="48" customWidth="1"/>
    <col min="3343" max="3343" width="12.453125" style="48" customWidth="1"/>
    <col min="3344" max="3344" width="1" style="48" customWidth="1"/>
    <col min="3345" max="3345" width="12.453125" style="48" customWidth="1"/>
    <col min="3346" max="3346" width="8.1796875" style="48"/>
    <col min="3347" max="3347" width="11.26953125" style="48" bestFit="1" customWidth="1"/>
    <col min="3348" max="3348" width="9.7265625" style="48" customWidth="1"/>
    <col min="3349" max="3349" width="9.1796875" style="48" customWidth="1"/>
    <col min="3350" max="3590" width="8.1796875" style="48"/>
    <col min="3591" max="3591" width="1.453125" style="48" customWidth="1"/>
    <col min="3592" max="3592" width="48.81640625" style="48" customWidth="1"/>
    <col min="3593" max="3593" width="8.1796875" style="48"/>
    <col min="3594" max="3594" width="1" style="48" customWidth="1"/>
    <col min="3595" max="3595" width="12.453125" style="48" customWidth="1"/>
    <col min="3596" max="3596" width="1" style="48" customWidth="1"/>
    <col min="3597" max="3597" width="12.453125" style="48" customWidth="1"/>
    <col min="3598" max="3598" width="1" style="48" customWidth="1"/>
    <col min="3599" max="3599" width="12.453125" style="48" customWidth="1"/>
    <col min="3600" max="3600" width="1" style="48" customWidth="1"/>
    <col min="3601" max="3601" width="12.453125" style="48" customWidth="1"/>
    <col min="3602" max="3602" width="8.1796875" style="48"/>
    <col min="3603" max="3603" width="11.26953125" style="48" bestFit="1" customWidth="1"/>
    <col min="3604" max="3604" width="9.7265625" style="48" customWidth="1"/>
    <col min="3605" max="3605" width="9.1796875" style="48" customWidth="1"/>
    <col min="3606" max="3846" width="8.1796875" style="48"/>
    <col min="3847" max="3847" width="1.453125" style="48" customWidth="1"/>
    <col min="3848" max="3848" width="48.81640625" style="48" customWidth="1"/>
    <col min="3849" max="3849" width="8.1796875" style="48"/>
    <col min="3850" max="3850" width="1" style="48" customWidth="1"/>
    <col min="3851" max="3851" width="12.453125" style="48" customWidth="1"/>
    <col min="3852" max="3852" width="1" style="48" customWidth="1"/>
    <col min="3853" max="3853" width="12.453125" style="48" customWidth="1"/>
    <col min="3854" max="3854" width="1" style="48" customWidth="1"/>
    <col min="3855" max="3855" width="12.453125" style="48" customWidth="1"/>
    <col min="3856" max="3856" width="1" style="48" customWidth="1"/>
    <col min="3857" max="3857" width="12.453125" style="48" customWidth="1"/>
    <col min="3858" max="3858" width="8.1796875" style="48"/>
    <col min="3859" max="3859" width="11.26953125" style="48" bestFit="1" customWidth="1"/>
    <col min="3860" max="3860" width="9.7265625" style="48" customWidth="1"/>
    <col min="3861" max="3861" width="9.1796875" style="48" customWidth="1"/>
    <col min="3862" max="4102" width="8.1796875" style="48"/>
    <col min="4103" max="4103" width="1.453125" style="48" customWidth="1"/>
    <col min="4104" max="4104" width="48.81640625" style="48" customWidth="1"/>
    <col min="4105" max="4105" width="8.1796875" style="48"/>
    <col min="4106" max="4106" width="1" style="48" customWidth="1"/>
    <col min="4107" max="4107" width="12.453125" style="48" customWidth="1"/>
    <col min="4108" max="4108" width="1" style="48" customWidth="1"/>
    <col min="4109" max="4109" width="12.453125" style="48" customWidth="1"/>
    <col min="4110" max="4110" width="1" style="48" customWidth="1"/>
    <col min="4111" max="4111" width="12.453125" style="48" customWidth="1"/>
    <col min="4112" max="4112" width="1" style="48" customWidth="1"/>
    <col min="4113" max="4113" width="12.453125" style="48" customWidth="1"/>
    <col min="4114" max="4114" width="8.1796875" style="48"/>
    <col min="4115" max="4115" width="11.26953125" style="48" bestFit="1" customWidth="1"/>
    <col min="4116" max="4116" width="9.7265625" style="48" customWidth="1"/>
    <col min="4117" max="4117" width="9.1796875" style="48" customWidth="1"/>
    <col min="4118" max="4358" width="8.1796875" style="48"/>
    <col min="4359" max="4359" width="1.453125" style="48" customWidth="1"/>
    <col min="4360" max="4360" width="48.81640625" style="48" customWidth="1"/>
    <col min="4361" max="4361" width="8.1796875" style="48"/>
    <col min="4362" max="4362" width="1" style="48" customWidth="1"/>
    <col min="4363" max="4363" width="12.453125" style="48" customWidth="1"/>
    <col min="4364" max="4364" width="1" style="48" customWidth="1"/>
    <col min="4365" max="4365" width="12.453125" style="48" customWidth="1"/>
    <col min="4366" max="4366" width="1" style="48" customWidth="1"/>
    <col min="4367" max="4367" width="12.453125" style="48" customWidth="1"/>
    <col min="4368" max="4368" width="1" style="48" customWidth="1"/>
    <col min="4369" max="4369" width="12.453125" style="48" customWidth="1"/>
    <col min="4370" max="4370" width="8.1796875" style="48"/>
    <col min="4371" max="4371" width="11.26953125" style="48" bestFit="1" customWidth="1"/>
    <col min="4372" max="4372" width="9.7265625" style="48" customWidth="1"/>
    <col min="4373" max="4373" width="9.1796875" style="48" customWidth="1"/>
    <col min="4374" max="4614" width="8.1796875" style="48"/>
    <col min="4615" max="4615" width="1.453125" style="48" customWidth="1"/>
    <col min="4616" max="4616" width="48.81640625" style="48" customWidth="1"/>
    <col min="4617" max="4617" width="8.1796875" style="48"/>
    <col min="4618" max="4618" width="1" style="48" customWidth="1"/>
    <col min="4619" max="4619" width="12.453125" style="48" customWidth="1"/>
    <col min="4620" max="4620" width="1" style="48" customWidth="1"/>
    <col min="4621" max="4621" width="12.453125" style="48" customWidth="1"/>
    <col min="4622" max="4622" width="1" style="48" customWidth="1"/>
    <col min="4623" max="4623" width="12.453125" style="48" customWidth="1"/>
    <col min="4624" max="4624" width="1" style="48" customWidth="1"/>
    <col min="4625" max="4625" width="12.453125" style="48" customWidth="1"/>
    <col min="4626" max="4626" width="8.1796875" style="48"/>
    <col min="4627" max="4627" width="11.26953125" style="48" bestFit="1" customWidth="1"/>
    <col min="4628" max="4628" width="9.7265625" style="48" customWidth="1"/>
    <col min="4629" max="4629" width="9.1796875" style="48" customWidth="1"/>
    <col min="4630" max="4870" width="8.1796875" style="48"/>
    <col min="4871" max="4871" width="1.453125" style="48" customWidth="1"/>
    <col min="4872" max="4872" width="48.81640625" style="48" customWidth="1"/>
    <col min="4873" max="4873" width="8.1796875" style="48"/>
    <col min="4874" max="4874" width="1" style="48" customWidth="1"/>
    <col min="4875" max="4875" width="12.453125" style="48" customWidth="1"/>
    <col min="4876" max="4876" width="1" style="48" customWidth="1"/>
    <col min="4877" max="4877" width="12.453125" style="48" customWidth="1"/>
    <col min="4878" max="4878" width="1" style="48" customWidth="1"/>
    <col min="4879" max="4879" width="12.453125" style="48" customWidth="1"/>
    <col min="4880" max="4880" width="1" style="48" customWidth="1"/>
    <col min="4881" max="4881" width="12.453125" style="48" customWidth="1"/>
    <col min="4882" max="4882" width="8.1796875" style="48"/>
    <col min="4883" max="4883" width="11.26953125" style="48" bestFit="1" customWidth="1"/>
    <col min="4884" max="4884" width="9.7265625" style="48" customWidth="1"/>
    <col min="4885" max="4885" width="9.1796875" style="48" customWidth="1"/>
    <col min="4886" max="5126" width="8.1796875" style="48"/>
    <col min="5127" max="5127" width="1.453125" style="48" customWidth="1"/>
    <col min="5128" max="5128" width="48.81640625" style="48" customWidth="1"/>
    <col min="5129" max="5129" width="8.1796875" style="48"/>
    <col min="5130" max="5130" width="1" style="48" customWidth="1"/>
    <col min="5131" max="5131" width="12.453125" style="48" customWidth="1"/>
    <col min="5132" max="5132" width="1" style="48" customWidth="1"/>
    <col min="5133" max="5133" width="12.453125" style="48" customWidth="1"/>
    <col min="5134" max="5134" width="1" style="48" customWidth="1"/>
    <col min="5135" max="5135" width="12.453125" style="48" customWidth="1"/>
    <col min="5136" max="5136" width="1" style="48" customWidth="1"/>
    <col min="5137" max="5137" width="12.453125" style="48" customWidth="1"/>
    <col min="5138" max="5138" width="8.1796875" style="48"/>
    <col min="5139" max="5139" width="11.26953125" style="48" bestFit="1" customWidth="1"/>
    <col min="5140" max="5140" width="9.7265625" style="48" customWidth="1"/>
    <col min="5141" max="5141" width="9.1796875" style="48" customWidth="1"/>
    <col min="5142" max="5382" width="8.1796875" style="48"/>
    <col min="5383" max="5383" width="1.453125" style="48" customWidth="1"/>
    <col min="5384" max="5384" width="48.81640625" style="48" customWidth="1"/>
    <col min="5385" max="5385" width="8.1796875" style="48"/>
    <col min="5386" max="5386" width="1" style="48" customWidth="1"/>
    <col min="5387" max="5387" width="12.453125" style="48" customWidth="1"/>
    <col min="5388" max="5388" width="1" style="48" customWidth="1"/>
    <col min="5389" max="5389" width="12.453125" style="48" customWidth="1"/>
    <col min="5390" max="5390" width="1" style="48" customWidth="1"/>
    <col min="5391" max="5391" width="12.453125" style="48" customWidth="1"/>
    <col min="5392" max="5392" width="1" style="48" customWidth="1"/>
    <col min="5393" max="5393" width="12.453125" style="48" customWidth="1"/>
    <col min="5394" max="5394" width="8.1796875" style="48"/>
    <col min="5395" max="5395" width="11.26953125" style="48" bestFit="1" customWidth="1"/>
    <col min="5396" max="5396" width="9.7265625" style="48" customWidth="1"/>
    <col min="5397" max="5397" width="9.1796875" style="48" customWidth="1"/>
    <col min="5398" max="5638" width="8.1796875" style="48"/>
    <col min="5639" max="5639" width="1.453125" style="48" customWidth="1"/>
    <col min="5640" max="5640" width="48.81640625" style="48" customWidth="1"/>
    <col min="5641" max="5641" width="8.1796875" style="48"/>
    <col min="5642" max="5642" width="1" style="48" customWidth="1"/>
    <col min="5643" max="5643" width="12.453125" style="48" customWidth="1"/>
    <col min="5644" max="5644" width="1" style="48" customWidth="1"/>
    <col min="5645" max="5645" width="12.453125" style="48" customWidth="1"/>
    <col min="5646" max="5646" width="1" style="48" customWidth="1"/>
    <col min="5647" max="5647" width="12.453125" style="48" customWidth="1"/>
    <col min="5648" max="5648" width="1" style="48" customWidth="1"/>
    <col min="5649" max="5649" width="12.453125" style="48" customWidth="1"/>
    <col min="5650" max="5650" width="8.1796875" style="48"/>
    <col min="5651" max="5651" width="11.26953125" style="48" bestFit="1" customWidth="1"/>
    <col min="5652" max="5652" width="9.7265625" style="48" customWidth="1"/>
    <col min="5653" max="5653" width="9.1796875" style="48" customWidth="1"/>
    <col min="5654" max="5894" width="8.1796875" style="48"/>
    <col min="5895" max="5895" width="1.453125" style="48" customWidth="1"/>
    <col min="5896" max="5896" width="48.81640625" style="48" customWidth="1"/>
    <col min="5897" max="5897" width="8.1796875" style="48"/>
    <col min="5898" max="5898" width="1" style="48" customWidth="1"/>
    <col min="5899" max="5899" width="12.453125" style="48" customWidth="1"/>
    <col min="5900" max="5900" width="1" style="48" customWidth="1"/>
    <col min="5901" max="5901" width="12.453125" style="48" customWidth="1"/>
    <col min="5902" max="5902" width="1" style="48" customWidth="1"/>
    <col min="5903" max="5903" width="12.453125" style="48" customWidth="1"/>
    <col min="5904" max="5904" width="1" style="48" customWidth="1"/>
    <col min="5905" max="5905" width="12.453125" style="48" customWidth="1"/>
    <col min="5906" max="5906" width="8.1796875" style="48"/>
    <col min="5907" max="5907" width="11.26953125" style="48" bestFit="1" customWidth="1"/>
    <col min="5908" max="5908" width="9.7265625" style="48" customWidth="1"/>
    <col min="5909" max="5909" width="9.1796875" style="48" customWidth="1"/>
    <col min="5910" max="6150" width="8.1796875" style="48"/>
    <col min="6151" max="6151" width="1.453125" style="48" customWidth="1"/>
    <col min="6152" max="6152" width="48.81640625" style="48" customWidth="1"/>
    <col min="6153" max="6153" width="8.1796875" style="48"/>
    <col min="6154" max="6154" width="1" style="48" customWidth="1"/>
    <col min="6155" max="6155" width="12.453125" style="48" customWidth="1"/>
    <col min="6156" max="6156" width="1" style="48" customWidth="1"/>
    <col min="6157" max="6157" width="12.453125" style="48" customWidth="1"/>
    <col min="6158" max="6158" width="1" style="48" customWidth="1"/>
    <col min="6159" max="6159" width="12.453125" style="48" customWidth="1"/>
    <col min="6160" max="6160" width="1" style="48" customWidth="1"/>
    <col min="6161" max="6161" width="12.453125" style="48" customWidth="1"/>
    <col min="6162" max="6162" width="8.1796875" style="48"/>
    <col min="6163" max="6163" width="11.26953125" style="48" bestFit="1" customWidth="1"/>
    <col min="6164" max="6164" width="9.7265625" style="48" customWidth="1"/>
    <col min="6165" max="6165" width="9.1796875" style="48" customWidth="1"/>
    <col min="6166" max="6406" width="8.1796875" style="48"/>
    <col min="6407" max="6407" width="1.453125" style="48" customWidth="1"/>
    <col min="6408" max="6408" width="48.81640625" style="48" customWidth="1"/>
    <col min="6409" max="6409" width="8.1796875" style="48"/>
    <col min="6410" max="6410" width="1" style="48" customWidth="1"/>
    <col min="6411" max="6411" width="12.453125" style="48" customWidth="1"/>
    <col min="6412" max="6412" width="1" style="48" customWidth="1"/>
    <col min="6413" max="6413" width="12.453125" style="48" customWidth="1"/>
    <col min="6414" max="6414" width="1" style="48" customWidth="1"/>
    <col min="6415" max="6415" width="12.453125" style="48" customWidth="1"/>
    <col min="6416" max="6416" width="1" style="48" customWidth="1"/>
    <col min="6417" max="6417" width="12.453125" style="48" customWidth="1"/>
    <col min="6418" max="6418" width="8.1796875" style="48"/>
    <col min="6419" max="6419" width="11.26953125" style="48" bestFit="1" customWidth="1"/>
    <col min="6420" max="6420" width="9.7265625" style="48" customWidth="1"/>
    <col min="6421" max="6421" width="9.1796875" style="48" customWidth="1"/>
    <col min="6422" max="6662" width="8.1796875" style="48"/>
    <col min="6663" max="6663" width="1.453125" style="48" customWidth="1"/>
    <col min="6664" max="6664" width="48.81640625" style="48" customWidth="1"/>
    <col min="6665" max="6665" width="8.1796875" style="48"/>
    <col min="6666" max="6666" width="1" style="48" customWidth="1"/>
    <col min="6667" max="6667" width="12.453125" style="48" customWidth="1"/>
    <col min="6668" max="6668" width="1" style="48" customWidth="1"/>
    <col min="6669" max="6669" width="12.453125" style="48" customWidth="1"/>
    <col min="6670" max="6670" width="1" style="48" customWidth="1"/>
    <col min="6671" max="6671" width="12.453125" style="48" customWidth="1"/>
    <col min="6672" max="6672" width="1" style="48" customWidth="1"/>
    <col min="6673" max="6673" width="12.453125" style="48" customWidth="1"/>
    <col min="6674" max="6674" width="8.1796875" style="48"/>
    <col min="6675" max="6675" width="11.26953125" style="48" bestFit="1" customWidth="1"/>
    <col min="6676" max="6676" width="9.7265625" style="48" customWidth="1"/>
    <col min="6677" max="6677" width="9.1796875" style="48" customWidth="1"/>
    <col min="6678" max="6918" width="8.1796875" style="48"/>
    <col min="6919" max="6919" width="1.453125" style="48" customWidth="1"/>
    <col min="6920" max="6920" width="48.81640625" style="48" customWidth="1"/>
    <col min="6921" max="6921" width="8.1796875" style="48"/>
    <col min="6922" max="6922" width="1" style="48" customWidth="1"/>
    <col min="6923" max="6923" width="12.453125" style="48" customWidth="1"/>
    <col min="6924" max="6924" width="1" style="48" customWidth="1"/>
    <col min="6925" max="6925" width="12.453125" style="48" customWidth="1"/>
    <col min="6926" max="6926" width="1" style="48" customWidth="1"/>
    <col min="6927" max="6927" width="12.453125" style="48" customWidth="1"/>
    <col min="6928" max="6928" width="1" style="48" customWidth="1"/>
    <col min="6929" max="6929" width="12.453125" style="48" customWidth="1"/>
    <col min="6930" max="6930" width="8.1796875" style="48"/>
    <col min="6931" max="6931" width="11.26953125" style="48" bestFit="1" customWidth="1"/>
    <col min="6932" max="6932" width="9.7265625" style="48" customWidth="1"/>
    <col min="6933" max="6933" width="9.1796875" style="48" customWidth="1"/>
    <col min="6934" max="7174" width="8.1796875" style="48"/>
    <col min="7175" max="7175" width="1.453125" style="48" customWidth="1"/>
    <col min="7176" max="7176" width="48.81640625" style="48" customWidth="1"/>
    <col min="7177" max="7177" width="8.1796875" style="48"/>
    <col min="7178" max="7178" width="1" style="48" customWidth="1"/>
    <col min="7179" max="7179" width="12.453125" style="48" customWidth="1"/>
    <col min="7180" max="7180" width="1" style="48" customWidth="1"/>
    <col min="7181" max="7181" width="12.453125" style="48" customWidth="1"/>
    <col min="7182" max="7182" width="1" style="48" customWidth="1"/>
    <col min="7183" max="7183" width="12.453125" style="48" customWidth="1"/>
    <col min="7184" max="7184" width="1" style="48" customWidth="1"/>
    <col min="7185" max="7185" width="12.453125" style="48" customWidth="1"/>
    <col min="7186" max="7186" width="8.1796875" style="48"/>
    <col min="7187" max="7187" width="11.26953125" style="48" bestFit="1" customWidth="1"/>
    <col min="7188" max="7188" width="9.7265625" style="48" customWidth="1"/>
    <col min="7189" max="7189" width="9.1796875" style="48" customWidth="1"/>
    <col min="7190" max="7430" width="8.1796875" style="48"/>
    <col min="7431" max="7431" width="1.453125" style="48" customWidth="1"/>
    <col min="7432" max="7432" width="48.81640625" style="48" customWidth="1"/>
    <col min="7433" max="7433" width="8.1796875" style="48"/>
    <col min="7434" max="7434" width="1" style="48" customWidth="1"/>
    <col min="7435" max="7435" width="12.453125" style="48" customWidth="1"/>
    <col min="7436" max="7436" width="1" style="48" customWidth="1"/>
    <col min="7437" max="7437" width="12.453125" style="48" customWidth="1"/>
    <col min="7438" max="7438" width="1" style="48" customWidth="1"/>
    <col min="7439" max="7439" width="12.453125" style="48" customWidth="1"/>
    <col min="7440" max="7440" width="1" style="48" customWidth="1"/>
    <col min="7441" max="7441" width="12.453125" style="48" customWidth="1"/>
    <col min="7442" max="7442" width="8.1796875" style="48"/>
    <col min="7443" max="7443" width="11.26953125" style="48" bestFit="1" customWidth="1"/>
    <col min="7444" max="7444" width="9.7265625" style="48" customWidth="1"/>
    <col min="7445" max="7445" width="9.1796875" style="48" customWidth="1"/>
    <col min="7446" max="7686" width="8.1796875" style="48"/>
    <col min="7687" max="7687" width="1.453125" style="48" customWidth="1"/>
    <col min="7688" max="7688" width="48.81640625" style="48" customWidth="1"/>
    <col min="7689" max="7689" width="8.1796875" style="48"/>
    <col min="7690" max="7690" width="1" style="48" customWidth="1"/>
    <col min="7691" max="7691" width="12.453125" style="48" customWidth="1"/>
    <col min="7692" max="7692" width="1" style="48" customWidth="1"/>
    <col min="7693" max="7693" width="12.453125" style="48" customWidth="1"/>
    <col min="7694" max="7694" width="1" style="48" customWidth="1"/>
    <col min="7695" max="7695" width="12.453125" style="48" customWidth="1"/>
    <col min="7696" max="7696" width="1" style="48" customWidth="1"/>
    <col min="7697" max="7697" width="12.453125" style="48" customWidth="1"/>
    <col min="7698" max="7698" width="8.1796875" style="48"/>
    <col min="7699" max="7699" width="11.26953125" style="48" bestFit="1" customWidth="1"/>
    <col min="7700" max="7700" width="9.7265625" style="48" customWidth="1"/>
    <col min="7701" max="7701" width="9.1796875" style="48" customWidth="1"/>
    <col min="7702" max="7942" width="8.1796875" style="48"/>
    <col min="7943" max="7943" width="1.453125" style="48" customWidth="1"/>
    <col min="7944" max="7944" width="48.81640625" style="48" customWidth="1"/>
    <col min="7945" max="7945" width="8.1796875" style="48"/>
    <col min="7946" max="7946" width="1" style="48" customWidth="1"/>
    <col min="7947" max="7947" width="12.453125" style="48" customWidth="1"/>
    <col min="7948" max="7948" width="1" style="48" customWidth="1"/>
    <col min="7949" max="7949" width="12.453125" style="48" customWidth="1"/>
    <col min="7950" max="7950" width="1" style="48" customWidth="1"/>
    <col min="7951" max="7951" width="12.453125" style="48" customWidth="1"/>
    <col min="7952" max="7952" width="1" style="48" customWidth="1"/>
    <col min="7953" max="7953" width="12.453125" style="48" customWidth="1"/>
    <col min="7954" max="7954" width="8.1796875" style="48"/>
    <col min="7955" max="7955" width="11.26953125" style="48" bestFit="1" customWidth="1"/>
    <col min="7956" max="7956" width="9.7265625" style="48" customWidth="1"/>
    <col min="7957" max="7957" width="9.1796875" style="48" customWidth="1"/>
    <col min="7958" max="8198" width="8.1796875" style="48"/>
    <col min="8199" max="8199" width="1.453125" style="48" customWidth="1"/>
    <col min="8200" max="8200" width="48.81640625" style="48" customWidth="1"/>
    <col min="8201" max="8201" width="8.1796875" style="48"/>
    <col min="8202" max="8202" width="1" style="48" customWidth="1"/>
    <col min="8203" max="8203" width="12.453125" style="48" customWidth="1"/>
    <col min="8204" max="8204" width="1" style="48" customWidth="1"/>
    <col min="8205" max="8205" width="12.453125" style="48" customWidth="1"/>
    <col min="8206" max="8206" width="1" style="48" customWidth="1"/>
    <col min="8207" max="8207" width="12.453125" style="48" customWidth="1"/>
    <col min="8208" max="8208" width="1" style="48" customWidth="1"/>
    <col min="8209" max="8209" width="12.453125" style="48" customWidth="1"/>
    <col min="8210" max="8210" width="8.1796875" style="48"/>
    <col min="8211" max="8211" width="11.26953125" style="48" bestFit="1" customWidth="1"/>
    <col min="8212" max="8212" width="9.7265625" style="48" customWidth="1"/>
    <col min="8213" max="8213" width="9.1796875" style="48" customWidth="1"/>
    <col min="8214" max="8454" width="8.1796875" style="48"/>
    <col min="8455" max="8455" width="1.453125" style="48" customWidth="1"/>
    <col min="8456" max="8456" width="48.81640625" style="48" customWidth="1"/>
    <col min="8457" max="8457" width="8.1796875" style="48"/>
    <col min="8458" max="8458" width="1" style="48" customWidth="1"/>
    <col min="8459" max="8459" width="12.453125" style="48" customWidth="1"/>
    <col min="8460" max="8460" width="1" style="48" customWidth="1"/>
    <col min="8461" max="8461" width="12.453125" style="48" customWidth="1"/>
    <col min="8462" max="8462" width="1" style="48" customWidth="1"/>
    <col min="8463" max="8463" width="12.453125" style="48" customWidth="1"/>
    <col min="8464" max="8464" width="1" style="48" customWidth="1"/>
    <col min="8465" max="8465" width="12.453125" style="48" customWidth="1"/>
    <col min="8466" max="8466" width="8.1796875" style="48"/>
    <col min="8467" max="8467" width="11.26953125" style="48" bestFit="1" customWidth="1"/>
    <col min="8468" max="8468" width="9.7265625" style="48" customWidth="1"/>
    <col min="8469" max="8469" width="9.1796875" style="48" customWidth="1"/>
    <col min="8470" max="8710" width="8.1796875" style="48"/>
    <col min="8711" max="8711" width="1.453125" style="48" customWidth="1"/>
    <col min="8712" max="8712" width="48.81640625" style="48" customWidth="1"/>
    <col min="8713" max="8713" width="8.1796875" style="48"/>
    <col min="8714" max="8714" width="1" style="48" customWidth="1"/>
    <col min="8715" max="8715" width="12.453125" style="48" customWidth="1"/>
    <col min="8716" max="8716" width="1" style="48" customWidth="1"/>
    <col min="8717" max="8717" width="12.453125" style="48" customWidth="1"/>
    <col min="8718" max="8718" width="1" style="48" customWidth="1"/>
    <col min="8719" max="8719" width="12.453125" style="48" customWidth="1"/>
    <col min="8720" max="8720" width="1" style="48" customWidth="1"/>
    <col min="8721" max="8721" width="12.453125" style="48" customWidth="1"/>
    <col min="8722" max="8722" width="8.1796875" style="48"/>
    <col min="8723" max="8723" width="11.26953125" style="48" bestFit="1" customWidth="1"/>
    <col min="8724" max="8724" width="9.7265625" style="48" customWidth="1"/>
    <col min="8725" max="8725" width="9.1796875" style="48" customWidth="1"/>
    <col min="8726" max="8966" width="8.1796875" style="48"/>
    <col min="8967" max="8967" width="1.453125" style="48" customWidth="1"/>
    <col min="8968" max="8968" width="48.81640625" style="48" customWidth="1"/>
    <col min="8969" max="8969" width="8.1796875" style="48"/>
    <col min="8970" max="8970" width="1" style="48" customWidth="1"/>
    <col min="8971" max="8971" width="12.453125" style="48" customWidth="1"/>
    <col min="8972" max="8972" width="1" style="48" customWidth="1"/>
    <col min="8973" max="8973" width="12.453125" style="48" customWidth="1"/>
    <col min="8974" max="8974" width="1" style="48" customWidth="1"/>
    <col min="8975" max="8975" width="12.453125" style="48" customWidth="1"/>
    <col min="8976" max="8976" width="1" style="48" customWidth="1"/>
    <col min="8977" max="8977" width="12.453125" style="48" customWidth="1"/>
    <col min="8978" max="8978" width="8.1796875" style="48"/>
    <col min="8979" max="8979" width="11.26953125" style="48" bestFit="1" customWidth="1"/>
    <col min="8980" max="8980" width="9.7265625" style="48" customWidth="1"/>
    <col min="8981" max="8981" width="9.1796875" style="48" customWidth="1"/>
    <col min="8982" max="9222" width="8.1796875" style="48"/>
    <col min="9223" max="9223" width="1.453125" style="48" customWidth="1"/>
    <col min="9224" max="9224" width="48.81640625" style="48" customWidth="1"/>
    <col min="9225" max="9225" width="8.1796875" style="48"/>
    <col min="9226" max="9226" width="1" style="48" customWidth="1"/>
    <col min="9227" max="9227" width="12.453125" style="48" customWidth="1"/>
    <col min="9228" max="9228" width="1" style="48" customWidth="1"/>
    <col min="9229" max="9229" width="12.453125" style="48" customWidth="1"/>
    <col min="9230" max="9230" width="1" style="48" customWidth="1"/>
    <col min="9231" max="9231" width="12.453125" style="48" customWidth="1"/>
    <col min="9232" max="9232" width="1" style="48" customWidth="1"/>
    <col min="9233" max="9233" width="12.453125" style="48" customWidth="1"/>
    <col min="9234" max="9234" width="8.1796875" style="48"/>
    <col min="9235" max="9235" width="11.26953125" style="48" bestFit="1" customWidth="1"/>
    <col min="9236" max="9236" width="9.7265625" style="48" customWidth="1"/>
    <col min="9237" max="9237" width="9.1796875" style="48" customWidth="1"/>
    <col min="9238" max="9478" width="8.1796875" style="48"/>
    <col min="9479" max="9479" width="1.453125" style="48" customWidth="1"/>
    <col min="9480" max="9480" width="48.81640625" style="48" customWidth="1"/>
    <col min="9481" max="9481" width="8.1796875" style="48"/>
    <col min="9482" max="9482" width="1" style="48" customWidth="1"/>
    <col min="9483" max="9483" width="12.453125" style="48" customWidth="1"/>
    <col min="9484" max="9484" width="1" style="48" customWidth="1"/>
    <col min="9485" max="9485" width="12.453125" style="48" customWidth="1"/>
    <col min="9486" max="9486" width="1" style="48" customWidth="1"/>
    <col min="9487" max="9487" width="12.453125" style="48" customWidth="1"/>
    <col min="9488" max="9488" width="1" style="48" customWidth="1"/>
    <col min="9489" max="9489" width="12.453125" style="48" customWidth="1"/>
    <col min="9490" max="9490" width="8.1796875" style="48"/>
    <col min="9491" max="9491" width="11.26953125" style="48" bestFit="1" customWidth="1"/>
    <col min="9492" max="9492" width="9.7265625" style="48" customWidth="1"/>
    <col min="9493" max="9493" width="9.1796875" style="48" customWidth="1"/>
    <col min="9494" max="9734" width="8.1796875" style="48"/>
    <col min="9735" max="9735" width="1.453125" style="48" customWidth="1"/>
    <col min="9736" max="9736" width="48.81640625" style="48" customWidth="1"/>
    <col min="9737" max="9737" width="8.1796875" style="48"/>
    <col min="9738" max="9738" width="1" style="48" customWidth="1"/>
    <col min="9739" max="9739" width="12.453125" style="48" customWidth="1"/>
    <col min="9740" max="9740" width="1" style="48" customWidth="1"/>
    <col min="9741" max="9741" width="12.453125" style="48" customWidth="1"/>
    <col min="9742" max="9742" width="1" style="48" customWidth="1"/>
    <col min="9743" max="9743" width="12.453125" style="48" customWidth="1"/>
    <col min="9744" max="9744" width="1" style="48" customWidth="1"/>
    <col min="9745" max="9745" width="12.453125" style="48" customWidth="1"/>
    <col min="9746" max="9746" width="8.1796875" style="48"/>
    <col min="9747" max="9747" width="11.26953125" style="48" bestFit="1" customWidth="1"/>
    <col min="9748" max="9748" width="9.7265625" style="48" customWidth="1"/>
    <col min="9749" max="9749" width="9.1796875" style="48" customWidth="1"/>
    <col min="9750" max="9990" width="8.1796875" style="48"/>
    <col min="9991" max="9991" width="1.453125" style="48" customWidth="1"/>
    <col min="9992" max="9992" width="48.81640625" style="48" customWidth="1"/>
    <col min="9993" max="9993" width="8.1796875" style="48"/>
    <col min="9994" max="9994" width="1" style="48" customWidth="1"/>
    <col min="9995" max="9995" width="12.453125" style="48" customWidth="1"/>
    <col min="9996" max="9996" width="1" style="48" customWidth="1"/>
    <col min="9997" max="9997" width="12.453125" style="48" customWidth="1"/>
    <col min="9998" max="9998" width="1" style="48" customWidth="1"/>
    <col min="9999" max="9999" width="12.453125" style="48" customWidth="1"/>
    <col min="10000" max="10000" width="1" style="48" customWidth="1"/>
    <col min="10001" max="10001" width="12.453125" style="48" customWidth="1"/>
    <col min="10002" max="10002" width="8.1796875" style="48"/>
    <col min="10003" max="10003" width="11.26953125" style="48" bestFit="1" customWidth="1"/>
    <col min="10004" max="10004" width="9.7265625" style="48" customWidth="1"/>
    <col min="10005" max="10005" width="9.1796875" style="48" customWidth="1"/>
    <col min="10006" max="10246" width="8.1796875" style="48"/>
    <col min="10247" max="10247" width="1.453125" style="48" customWidth="1"/>
    <col min="10248" max="10248" width="48.81640625" style="48" customWidth="1"/>
    <col min="10249" max="10249" width="8.1796875" style="48"/>
    <col min="10250" max="10250" width="1" style="48" customWidth="1"/>
    <col min="10251" max="10251" width="12.453125" style="48" customWidth="1"/>
    <col min="10252" max="10252" width="1" style="48" customWidth="1"/>
    <col min="10253" max="10253" width="12.453125" style="48" customWidth="1"/>
    <col min="10254" max="10254" width="1" style="48" customWidth="1"/>
    <col min="10255" max="10255" width="12.453125" style="48" customWidth="1"/>
    <col min="10256" max="10256" width="1" style="48" customWidth="1"/>
    <col min="10257" max="10257" width="12.453125" style="48" customWidth="1"/>
    <col min="10258" max="10258" width="8.1796875" style="48"/>
    <col min="10259" max="10259" width="11.26953125" style="48" bestFit="1" customWidth="1"/>
    <col min="10260" max="10260" width="9.7265625" style="48" customWidth="1"/>
    <col min="10261" max="10261" width="9.1796875" style="48" customWidth="1"/>
    <col min="10262" max="10502" width="8.1796875" style="48"/>
    <col min="10503" max="10503" width="1.453125" style="48" customWidth="1"/>
    <col min="10504" max="10504" width="48.81640625" style="48" customWidth="1"/>
    <col min="10505" max="10505" width="8.1796875" style="48"/>
    <col min="10506" max="10506" width="1" style="48" customWidth="1"/>
    <col min="10507" max="10507" width="12.453125" style="48" customWidth="1"/>
    <col min="10508" max="10508" width="1" style="48" customWidth="1"/>
    <col min="10509" max="10509" width="12.453125" style="48" customWidth="1"/>
    <col min="10510" max="10510" width="1" style="48" customWidth="1"/>
    <col min="10511" max="10511" width="12.453125" style="48" customWidth="1"/>
    <col min="10512" max="10512" width="1" style="48" customWidth="1"/>
    <col min="10513" max="10513" width="12.453125" style="48" customWidth="1"/>
    <col min="10514" max="10514" width="8.1796875" style="48"/>
    <col min="10515" max="10515" width="11.26953125" style="48" bestFit="1" customWidth="1"/>
    <col min="10516" max="10516" width="9.7265625" style="48" customWidth="1"/>
    <col min="10517" max="10517" width="9.1796875" style="48" customWidth="1"/>
    <col min="10518" max="10758" width="8.1796875" style="48"/>
    <col min="10759" max="10759" width="1.453125" style="48" customWidth="1"/>
    <col min="10760" max="10760" width="48.81640625" style="48" customWidth="1"/>
    <col min="10761" max="10761" width="8.1796875" style="48"/>
    <col min="10762" max="10762" width="1" style="48" customWidth="1"/>
    <col min="10763" max="10763" width="12.453125" style="48" customWidth="1"/>
    <col min="10764" max="10764" width="1" style="48" customWidth="1"/>
    <col min="10765" max="10765" width="12.453125" style="48" customWidth="1"/>
    <col min="10766" max="10766" width="1" style="48" customWidth="1"/>
    <col min="10767" max="10767" width="12.453125" style="48" customWidth="1"/>
    <col min="10768" max="10768" width="1" style="48" customWidth="1"/>
    <col min="10769" max="10769" width="12.453125" style="48" customWidth="1"/>
    <col min="10770" max="10770" width="8.1796875" style="48"/>
    <col min="10771" max="10771" width="11.26953125" style="48" bestFit="1" customWidth="1"/>
    <col min="10772" max="10772" width="9.7265625" style="48" customWidth="1"/>
    <col min="10773" max="10773" width="9.1796875" style="48" customWidth="1"/>
    <col min="10774" max="11014" width="8.1796875" style="48"/>
    <col min="11015" max="11015" width="1.453125" style="48" customWidth="1"/>
    <col min="11016" max="11016" width="48.81640625" style="48" customWidth="1"/>
    <col min="11017" max="11017" width="8.1796875" style="48"/>
    <col min="11018" max="11018" width="1" style="48" customWidth="1"/>
    <col min="11019" max="11019" width="12.453125" style="48" customWidth="1"/>
    <col min="11020" max="11020" width="1" style="48" customWidth="1"/>
    <col min="11021" max="11021" width="12.453125" style="48" customWidth="1"/>
    <col min="11022" max="11022" width="1" style="48" customWidth="1"/>
    <col min="11023" max="11023" width="12.453125" style="48" customWidth="1"/>
    <col min="11024" max="11024" width="1" style="48" customWidth="1"/>
    <col min="11025" max="11025" width="12.453125" style="48" customWidth="1"/>
    <col min="11026" max="11026" width="8.1796875" style="48"/>
    <col min="11027" max="11027" width="11.26953125" style="48" bestFit="1" customWidth="1"/>
    <col min="11028" max="11028" width="9.7265625" style="48" customWidth="1"/>
    <col min="11029" max="11029" width="9.1796875" style="48" customWidth="1"/>
    <col min="11030" max="11270" width="8.1796875" style="48"/>
    <col min="11271" max="11271" width="1.453125" style="48" customWidth="1"/>
    <col min="11272" max="11272" width="48.81640625" style="48" customWidth="1"/>
    <col min="11273" max="11273" width="8.1796875" style="48"/>
    <col min="11274" max="11274" width="1" style="48" customWidth="1"/>
    <col min="11275" max="11275" width="12.453125" style="48" customWidth="1"/>
    <col min="11276" max="11276" width="1" style="48" customWidth="1"/>
    <col min="11277" max="11277" width="12.453125" style="48" customWidth="1"/>
    <col min="11278" max="11278" width="1" style="48" customWidth="1"/>
    <col min="11279" max="11279" width="12.453125" style="48" customWidth="1"/>
    <col min="11280" max="11280" width="1" style="48" customWidth="1"/>
    <col min="11281" max="11281" width="12.453125" style="48" customWidth="1"/>
    <col min="11282" max="11282" width="8.1796875" style="48"/>
    <col min="11283" max="11283" width="11.26953125" style="48" bestFit="1" customWidth="1"/>
    <col min="11284" max="11284" width="9.7265625" style="48" customWidth="1"/>
    <col min="11285" max="11285" width="9.1796875" style="48" customWidth="1"/>
    <col min="11286" max="11526" width="8.1796875" style="48"/>
    <col min="11527" max="11527" width="1.453125" style="48" customWidth="1"/>
    <col min="11528" max="11528" width="48.81640625" style="48" customWidth="1"/>
    <col min="11529" max="11529" width="8.1796875" style="48"/>
    <col min="11530" max="11530" width="1" style="48" customWidth="1"/>
    <col min="11531" max="11531" width="12.453125" style="48" customWidth="1"/>
    <col min="11532" max="11532" width="1" style="48" customWidth="1"/>
    <col min="11533" max="11533" width="12.453125" style="48" customWidth="1"/>
    <col min="11534" max="11534" width="1" style="48" customWidth="1"/>
    <col min="11535" max="11535" width="12.453125" style="48" customWidth="1"/>
    <col min="11536" max="11536" width="1" style="48" customWidth="1"/>
    <col min="11537" max="11537" width="12.453125" style="48" customWidth="1"/>
    <col min="11538" max="11538" width="8.1796875" style="48"/>
    <col min="11539" max="11539" width="11.26953125" style="48" bestFit="1" customWidth="1"/>
    <col min="11540" max="11540" width="9.7265625" style="48" customWidth="1"/>
    <col min="11541" max="11541" width="9.1796875" style="48" customWidth="1"/>
    <col min="11542" max="11782" width="8.1796875" style="48"/>
    <col min="11783" max="11783" width="1.453125" style="48" customWidth="1"/>
    <col min="11784" max="11784" width="48.81640625" style="48" customWidth="1"/>
    <col min="11785" max="11785" width="8.1796875" style="48"/>
    <col min="11786" max="11786" width="1" style="48" customWidth="1"/>
    <col min="11787" max="11787" width="12.453125" style="48" customWidth="1"/>
    <col min="11788" max="11788" width="1" style="48" customWidth="1"/>
    <col min="11789" max="11789" width="12.453125" style="48" customWidth="1"/>
    <col min="11790" max="11790" width="1" style="48" customWidth="1"/>
    <col min="11791" max="11791" width="12.453125" style="48" customWidth="1"/>
    <col min="11792" max="11792" width="1" style="48" customWidth="1"/>
    <col min="11793" max="11793" width="12.453125" style="48" customWidth="1"/>
    <col min="11794" max="11794" width="8.1796875" style="48"/>
    <col min="11795" max="11795" width="11.26953125" style="48" bestFit="1" customWidth="1"/>
    <col min="11796" max="11796" width="9.7265625" style="48" customWidth="1"/>
    <col min="11797" max="11797" width="9.1796875" style="48" customWidth="1"/>
    <col min="11798" max="12038" width="8.1796875" style="48"/>
    <col min="12039" max="12039" width="1.453125" style="48" customWidth="1"/>
    <col min="12040" max="12040" width="48.81640625" style="48" customWidth="1"/>
    <col min="12041" max="12041" width="8.1796875" style="48"/>
    <col min="12042" max="12042" width="1" style="48" customWidth="1"/>
    <col min="12043" max="12043" width="12.453125" style="48" customWidth="1"/>
    <col min="12044" max="12044" width="1" style="48" customWidth="1"/>
    <col min="12045" max="12045" width="12.453125" style="48" customWidth="1"/>
    <col min="12046" max="12046" width="1" style="48" customWidth="1"/>
    <col min="12047" max="12047" width="12.453125" style="48" customWidth="1"/>
    <col min="12048" max="12048" width="1" style="48" customWidth="1"/>
    <col min="12049" max="12049" width="12.453125" style="48" customWidth="1"/>
    <col min="12050" max="12050" width="8.1796875" style="48"/>
    <col min="12051" max="12051" width="11.26953125" style="48" bestFit="1" customWidth="1"/>
    <col min="12052" max="12052" width="9.7265625" style="48" customWidth="1"/>
    <col min="12053" max="12053" width="9.1796875" style="48" customWidth="1"/>
    <col min="12054" max="12294" width="8.1796875" style="48"/>
    <col min="12295" max="12295" width="1.453125" style="48" customWidth="1"/>
    <col min="12296" max="12296" width="48.81640625" style="48" customWidth="1"/>
    <col min="12297" max="12297" width="8.1796875" style="48"/>
    <col min="12298" max="12298" width="1" style="48" customWidth="1"/>
    <col min="12299" max="12299" width="12.453125" style="48" customWidth="1"/>
    <col min="12300" max="12300" width="1" style="48" customWidth="1"/>
    <col min="12301" max="12301" width="12.453125" style="48" customWidth="1"/>
    <col min="12302" max="12302" width="1" style="48" customWidth="1"/>
    <col min="12303" max="12303" width="12.453125" style="48" customWidth="1"/>
    <col min="12304" max="12304" width="1" style="48" customWidth="1"/>
    <col min="12305" max="12305" width="12.453125" style="48" customWidth="1"/>
    <col min="12306" max="12306" width="8.1796875" style="48"/>
    <col min="12307" max="12307" width="11.26953125" style="48" bestFit="1" customWidth="1"/>
    <col min="12308" max="12308" width="9.7265625" style="48" customWidth="1"/>
    <col min="12309" max="12309" width="9.1796875" style="48" customWidth="1"/>
    <col min="12310" max="12550" width="8.1796875" style="48"/>
    <col min="12551" max="12551" width="1.453125" style="48" customWidth="1"/>
    <col min="12552" max="12552" width="48.81640625" style="48" customWidth="1"/>
    <col min="12553" max="12553" width="8.1796875" style="48"/>
    <col min="12554" max="12554" width="1" style="48" customWidth="1"/>
    <col min="12555" max="12555" width="12.453125" style="48" customWidth="1"/>
    <col min="12556" max="12556" width="1" style="48" customWidth="1"/>
    <col min="12557" max="12557" width="12.453125" style="48" customWidth="1"/>
    <col min="12558" max="12558" width="1" style="48" customWidth="1"/>
    <col min="12559" max="12559" width="12.453125" style="48" customWidth="1"/>
    <col min="12560" max="12560" width="1" style="48" customWidth="1"/>
    <col min="12561" max="12561" width="12.453125" style="48" customWidth="1"/>
    <col min="12562" max="12562" width="8.1796875" style="48"/>
    <col min="12563" max="12563" width="11.26953125" style="48" bestFit="1" customWidth="1"/>
    <col min="12564" max="12564" width="9.7265625" style="48" customWidth="1"/>
    <col min="12565" max="12565" width="9.1796875" style="48" customWidth="1"/>
    <col min="12566" max="12806" width="8.1796875" style="48"/>
    <col min="12807" max="12807" width="1.453125" style="48" customWidth="1"/>
    <col min="12808" max="12808" width="48.81640625" style="48" customWidth="1"/>
    <col min="12809" max="12809" width="8.1796875" style="48"/>
    <col min="12810" max="12810" width="1" style="48" customWidth="1"/>
    <col min="12811" max="12811" width="12.453125" style="48" customWidth="1"/>
    <col min="12812" max="12812" width="1" style="48" customWidth="1"/>
    <col min="12813" max="12813" width="12.453125" style="48" customWidth="1"/>
    <col min="12814" max="12814" width="1" style="48" customWidth="1"/>
    <col min="12815" max="12815" width="12.453125" style="48" customWidth="1"/>
    <col min="12816" max="12816" width="1" style="48" customWidth="1"/>
    <col min="12817" max="12817" width="12.453125" style="48" customWidth="1"/>
    <col min="12818" max="12818" width="8.1796875" style="48"/>
    <col min="12819" max="12819" width="11.26953125" style="48" bestFit="1" customWidth="1"/>
    <col min="12820" max="12820" width="9.7265625" style="48" customWidth="1"/>
    <col min="12821" max="12821" width="9.1796875" style="48" customWidth="1"/>
    <col min="12822" max="13062" width="8.1796875" style="48"/>
    <col min="13063" max="13063" width="1.453125" style="48" customWidth="1"/>
    <col min="13064" max="13064" width="48.81640625" style="48" customWidth="1"/>
    <col min="13065" max="13065" width="8.1796875" style="48"/>
    <col min="13066" max="13066" width="1" style="48" customWidth="1"/>
    <col min="13067" max="13067" width="12.453125" style="48" customWidth="1"/>
    <col min="13068" max="13068" width="1" style="48" customWidth="1"/>
    <col min="13069" max="13069" width="12.453125" style="48" customWidth="1"/>
    <col min="13070" max="13070" width="1" style="48" customWidth="1"/>
    <col min="13071" max="13071" width="12.453125" style="48" customWidth="1"/>
    <col min="13072" max="13072" width="1" style="48" customWidth="1"/>
    <col min="13073" max="13073" width="12.453125" style="48" customWidth="1"/>
    <col min="13074" max="13074" width="8.1796875" style="48"/>
    <col min="13075" max="13075" width="11.26953125" style="48" bestFit="1" customWidth="1"/>
    <col min="13076" max="13076" width="9.7265625" style="48" customWidth="1"/>
    <col min="13077" max="13077" width="9.1796875" style="48" customWidth="1"/>
    <col min="13078" max="13318" width="8.1796875" style="48"/>
    <col min="13319" max="13319" width="1.453125" style="48" customWidth="1"/>
    <col min="13320" max="13320" width="48.81640625" style="48" customWidth="1"/>
    <col min="13321" max="13321" width="8.1796875" style="48"/>
    <col min="13322" max="13322" width="1" style="48" customWidth="1"/>
    <col min="13323" max="13323" width="12.453125" style="48" customWidth="1"/>
    <col min="13324" max="13324" width="1" style="48" customWidth="1"/>
    <col min="13325" max="13325" width="12.453125" style="48" customWidth="1"/>
    <col min="13326" max="13326" width="1" style="48" customWidth="1"/>
    <col min="13327" max="13327" width="12.453125" style="48" customWidth="1"/>
    <col min="13328" max="13328" width="1" style="48" customWidth="1"/>
    <col min="13329" max="13329" width="12.453125" style="48" customWidth="1"/>
    <col min="13330" max="13330" width="8.1796875" style="48"/>
    <col min="13331" max="13331" width="11.26953125" style="48" bestFit="1" customWidth="1"/>
    <col min="13332" max="13332" width="9.7265625" style="48" customWidth="1"/>
    <col min="13333" max="13333" width="9.1796875" style="48" customWidth="1"/>
    <col min="13334" max="13574" width="8.1796875" style="48"/>
    <col min="13575" max="13575" width="1.453125" style="48" customWidth="1"/>
    <col min="13576" max="13576" width="48.81640625" style="48" customWidth="1"/>
    <col min="13577" max="13577" width="8.1796875" style="48"/>
    <col min="13578" max="13578" width="1" style="48" customWidth="1"/>
    <col min="13579" max="13579" width="12.453125" style="48" customWidth="1"/>
    <col min="13580" max="13580" width="1" style="48" customWidth="1"/>
    <col min="13581" max="13581" width="12.453125" style="48" customWidth="1"/>
    <col min="13582" max="13582" width="1" style="48" customWidth="1"/>
    <col min="13583" max="13583" width="12.453125" style="48" customWidth="1"/>
    <col min="13584" max="13584" width="1" style="48" customWidth="1"/>
    <col min="13585" max="13585" width="12.453125" style="48" customWidth="1"/>
    <col min="13586" max="13586" width="8.1796875" style="48"/>
    <col min="13587" max="13587" width="11.26953125" style="48" bestFit="1" customWidth="1"/>
    <col min="13588" max="13588" width="9.7265625" style="48" customWidth="1"/>
    <col min="13589" max="13589" width="9.1796875" style="48" customWidth="1"/>
    <col min="13590" max="13830" width="8.1796875" style="48"/>
    <col min="13831" max="13831" width="1.453125" style="48" customWidth="1"/>
    <col min="13832" max="13832" width="48.81640625" style="48" customWidth="1"/>
    <col min="13833" max="13833" width="8.1796875" style="48"/>
    <col min="13834" max="13834" width="1" style="48" customWidth="1"/>
    <col min="13835" max="13835" width="12.453125" style="48" customWidth="1"/>
    <col min="13836" max="13836" width="1" style="48" customWidth="1"/>
    <col min="13837" max="13837" width="12.453125" style="48" customWidth="1"/>
    <col min="13838" max="13838" width="1" style="48" customWidth="1"/>
    <col min="13839" max="13839" width="12.453125" style="48" customWidth="1"/>
    <col min="13840" max="13840" width="1" style="48" customWidth="1"/>
    <col min="13841" max="13841" width="12.453125" style="48" customWidth="1"/>
    <col min="13842" max="13842" width="8.1796875" style="48"/>
    <col min="13843" max="13843" width="11.26953125" style="48" bestFit="1" customWidth="1"/>
    <col min="13844" max="13844" width="9.7265625" style="48" customWidth="1"/>
    <col min="13845" max="13845" width="9.1796875" style="48" customWidth="1"/>
    <col min="13846" max="14086" width="8.1796875" style="48"/>
    <col min="14087" max="14087" width="1.453125" style="48" customWidth="1"/>
    <col min="14088" max="14088" width="48.81640625" style="48" customWidth="1"/>
    <col min="14089" max="14089" width="8.1796875" style="48"/>
    <col min="14090" max="14090" width="1" style="48" customWidth="1"/>
    <col min="14091" max="14091" width="12.453125" style="48" customWidth="1"/>
    <col min="14092" max="14092" width="1" style="48" customWidth="1"/>
    <col min="14093" max="14093" width="12.453125" style="48" customWidth="1"/>
    <col min="14094" max="14094" width="1" style="48" customWidth="1"/>
    <col min="14095" max="14095" width="12.453125" style="48" customWidth="1"/>
    <col min="14096" max="14096" width="1" style="48" customWidth="1"/>
    <col min="14097" max="14097" width="12.453125" style="48" customWidth="1"/>
    <col min="14098" max="14098" width="8.1796875" style="48"/>
    <col min="14099" max="14099" width="11.26953125" style="48" bestFit="1" customWidth="1"/>
    <col min="14100" max="14100" width="9.7265625" style="48" customWidth="1"/>
    <col min="14101" max="14101" width="9.1796875" style="48" customWidth="1"/>
    <col min="14102" max="14342" width="8.1796875" style="48"/>
    <col min="14343" max="14343" width="1.453125" style="48" customWidth="1"/>
    <col min="14344" max="14344" width="48.81640625" style="48" customWidth="1"/>
    <col min="14345" max="14345" width="8.1796875" style="48"/>
    <col min="14346" max="14346" width="1" style="48" customWidth="1"/>
    <col min="14347" max="14347" width="12.453125" style="48" customWidth="1"/>
    <col min="14348" max="14348" width="1" style="48" customWidth="1"/>
    <col min="14349" max="14349" width="12.453125" style="48" customWidth="1"/>
    <col min="14350" max="14350" width="1" style="48" customWidth="1"/>
    <col min="14351" max="14351" width="12.453125" style="48" customWidth="1"/>
    <col min="14352" max="14352" width="1" style="48" customWidth="1"/>
    <col min="14353" max="14353" width="12.453125" style="48" customWidth="1"/>
    <col min="14354" max="14354" width="8.1796875" style="48"/>
    <col min="14355" max="14355" width="11.26953125" style="48" bestFit="1" customWidth="1"/>
    <col min="14356" max="14356" width="9.7265625" style="48" customWidth="1"/>
    <col min="14357" max="14357" width="9.1796875" style="48" customWidth="1"/>
    <col min="14358" max="14598" width="8.1796875" style="48"/>
    <col min="14599" max="14599" width="1.453125" style="48" customWidth="1"/>
    <col min="14600" max="14600" width="48.81640625" style="48" customWidth="1"/>
    <col min="14601" max="14601" width="8.1796875" style="48"/>
    <col min="14602" max="14602" width="1" style="48" customWidth="1"/>
    <col min="14603" max="14603" width="12.453125" style="48" customWidth="1"/>
    <col min="14604" max="14604" width="1" style="48" customWidth="1"/>
    <col min="14605" max="14605" width="12.453125" style="48" customWidth="1"/>
    <col min="14606" max="14606" width="1" style="48" customWidth="1"/>
    <col min="14607" max="14607" width="12.453125" style="48" customWidth="1"/>
    <col min="14608" max="14608" width="1" style="48" customWidth="1"/>
    <col min="14609" max="14609" width="12.453125" style="48" customWidth="1"/>
    <col min="14610" max="14610" width="8.1796875" style="48"/>
    <col min="14611" max="14611" width="11.26953125" style="48" bestFit="1" customWidth="1"/>
    <col min="14612" max="14612" width="9.7265625" style="48" customWidth="1"/>
    <col min="14613" max="14613" width="9.1796875" style="48" customWidth="1"/>
    <col min="14614" max="14854" width="8.1796875" style="48"/>
    <col min="14855" max="14855" width="1.453125" style="48" customWidth="1"/>
    <col min="14856" max="14856" width="48.81640625" style="48" customWidth="1"/>
    <col min="14857" max="14857" width="8.1796875" style="48"/>
    <col min="14858" max="14858" width="1" style="48" customWidth="1"/>
    <col min="14859" max="14859" width="12.453125" style="48" customWidth="1"/>
    <col min="14860" max="14860" width="1" style="48" customWidth="1"/>
    <col min="14861" max="14861" width="12.453125" style="48" customWidth="1"/>
    <col min="14862" max="14862" width="1" style="48" customWidth="1"/>
    <col min="14863" max="14863" width="12.453125" style="48" customWidth="1"/>
    <col min="14864" max="14864" width="1" style="48" customWidth="1"/>
    <col min="14865" max="14865" width="12.453125" style="48" customWidth="1"/>
    <col min="14866" max="14866" width="8.1796875" style="48"/>
    <col min="14867" max="14867" width="11.26953125" style="48" bestFit="1" customWidth="1"/>
    <col min="14868" max="14868" width="9.7265625" style="48" customWidth="1"/>
    <col min="14869" max="14869" width="9.1796875" style="48" customWidth="1"/>
    <col min="14870" max="15110" width="8.1796875" style="48"/>
    <col min="15111" max="15111" width="1.453125" style="48" customWidth="1"/>
    <col min="15112" max="15112" width="48.81640625" style="48" customWidth="1"/>
    <col min="15113" max="15113" width="8.1796875" style="48"/>
    <col min="15114" max="15114" width="1" style="48" customWidth="1"/>
    <col min="15115" max="15115" width="12.453125" style="48" customWidth="1"/>
    <col min="15116" max="15116" width="1" style="48" customWidth="1"/>
    <col min="15117" max="15117" width="12.453125" style="48" customWidth="1"/>
    <col min="15118" max="15118" width="1" style="48" customWidth="1"/>
    <col min="15119" max="15119" width="12.453125" style="48" customWidth="1"/>
    <col min="15120" max="15120" width="1" style="48" customWidth="1"/>
    <col min="15121" max="15121" width="12.453125" style="48" customWidth="1"/>
    <col min="15122" max="15122" width="8.1796875" style="48"/>
    <col min="15123" max="15123" width="11.26953125" style="48" bestFit="1" customWidth="1"/>
    <col min="15124" max="15124" width="9.7265625" style="48" customWidth="1"/>
    <col min="15125" max="15125" width="9.1796875" style="48" customWidth="1"/>
    <col min="15126" max="15366" width="8.1796875" style="48"/>
    <col min="15367" max="15367" width="1.453125" style="48" customWidth="1"/>
    <col min="15368" max="15368" width="48.81640625" style="48" customWidth="1"/>
    <col min="15369" max="15369" width="8.1796875" style="48"/>
    <col min="15370" max="15370" width="1" style="48" customWidth="1"/>
    <col min="15371" max="15371" width="12.453125" style="48" customWidth="1"/>
    <col min="15372" max="15372" width="1" style="48" customWidth="1"/>
    <col min="15373" max="15373" width="12.453125" style="48" customWidth="1"/>
    <col min="15374" max="15374" width="1" style="48" customWidth="1"/>
    <col min="15375" max="15375" width="12.453125" style="48" customWidth="1"/>
    <col min="15376" max="15376" width="1" style="48" customWidth="1"/>
    <col min="15377" max="15377" width="12.453125" style="48" customWidth="1"/>
    <col min="15378" max="15378" width="8.1796875" style="48"/>
    <col min="15379" max="15379" width="11.26953125" style="48" bestFit="1" customWidth="1"/>
    <col min="15380" max="15380" width="9.7265625" style="48" customWidth="1"/>
    <col min="15381" max="15381" width="9.1796875" style="48" customWidth="1"/>
    <col min="15382" max="15622" width="8.1796875" style="48"/>
    <col min="15623" max="15623" width="1.453125" style="48" customWidth="1"/>
    <col min="15624" max="15624" width="48.81640625" style="48" customWidth="1"/>
    <col min="15625" max="15625" width="8.1796875" style="48"/>
    <col min="15626" max="15626" width="1" style="48" customWidth="1"/>
    <col min="15627" max="15627" width="12.453125" style="48" customWidth="1"/>
    <col min="15628" max="15628" width="1" style="48" customWidth="1"/>
    <col min="15629" max="15629" width="12.453125" style="48" customWidth="1"/>
    <col min="15630" max="15630" width="1" style="48" customWidth="1"/>
    <col min="15631" max="15631" width="12.453125" style="48" customWidth="1"/>
    <col min="15632" max="15632" width="1" style="48" customWidth="1"/>
    <col min="15633" max="15633" width="12.453125" style="48" customWidth="1"/>
    <col min="15634" max="15634" width="8.1796875" style="48"/>
    <col min="15635" max="15635" width="11.26953125" style="48" bestFit="1" customWidth="1"/>
    <col min="15636" max="15636" width="9.7265625" style="48" customWidth="1"/>
    <col min="15637" max="15637" width="9.1796875" style="48" customWidth="1"/>
    <col min="15638" max="15878" width="8.1796875" style="48"/>
    <col min="15879" max="15879" width="1.453125" style="48" customWidth="1"/>
    <col min="15880" max="15880" width="48.81640625" style="48" customWidth="1"/>
    <col min="15881" max="15881" width="8.1796875" style="48"/>
    <col min="15882" max="15882" width="1" style="48" customWidth="1"/>
    <col min="15883" max="15883" width="12.453125" style="48" customWidth="1"/>
    <col min="15884" max="15884" width="1" style="48" customWidth="1"/>
    <col min="15885" max="15885" width="12.453125" style="48" customWidth="1"/>
    <col min="15886" max="15886" width="1" style="48" customWidth="1"/>
    <col min="15887" max="15887" width="12.453125" style="48" customWidth="1"/>
    <col min="15888" max="15888" width="1" style="48" customWidth="1"/>
    <col min="15889" max="15889" width="12.453125" style="48" customWidth="1"/>
    <col min="15890" max="15890" width="8.1796875" style="48"/>
    <col min="15891" max="15891" width="11.26953125" style="48" bestFit="1" customWidth="1"/>
    <col min="15892" max="15892" width="9.7265625" style="48" customWidth="1"/>
    <col min="15893" max="15893" width="9.1796875" style="48" customWidth="1"/>
    <col min="15894" max="16134" width="8.1796875" style="48"/>
    <col min="16135" max="16135" width="1.453125" style="48" customWidth="1"/>
    <col min="16136" max="16136" width="48.81640625" style="48" customWidth="1"/>
    <col min="16137" max="16137" width="8.1796875" style="48"/>
    <col min="16138" max="16138" width="1" style="48" customWidth="1"/>
    <col min="16139" max="16139" width="12.453125" style="48" customWidth="1"/>
    <col min="16140" max="16140" width="1" style="48" customWidth="1"/>
    <col min="16141" max="16141" width="12.453125" style="48" customWidth="1"/>
    <col min="16142" max="16142" width="1" style="48" customWidth="1"/>
    <col min="16143" max="16143" width="12.453125" style="48" customWidth="1"/>
    <col min="16144" max="16144" width="1" style="48" customWidth="1"/>
    <col min="16145" max="16145" width="12.453125" style="48" customWidth="1"/>
    <col min="16146" max="16146" width="8.1796875" style="48"/>
    <col min="16147" max="16147" width="11.26953125" style="48" bestFit="1" customWidth="1"/>
    <col min="16148" max="16148" width="9.7265625" style="48" customWidth="1"/>
    <col min="16149" max="16149" width="9.1796875" style="48" customWidth="1"/>
    <col min="16150" max="16384" width="8.1796875" style="48"/>
  </cols>
  <sheetData>
    <row r="1" spans="1:17" ht="21.75" customHeight="1">
      <c r="A1" s="47" t="s">
        <v>0</v>
      </c>
      <c r="Q1" s="18"/>
    </row>
    <row r="2" spans="1:17" ht="21.75" customHeight="1">
      <c r="A2" s="51" t="s">
        <v>162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20"/>
    </row>
    <row r="3" spans="1:17" ht="21.75" customHeight="1">
      <c r="A3" s="54" t="str">
        <f>'6 (9M)'!A3</f>
        <v>สำหรับรอบระยะเวลาเก้าเดือนสิ้นสุดวันที่ 30 กันยายน พ.ศ. 2568</v>
      </c>
      <c r="B3" s="95"/>
      <c r="C3" s="95"/>
      <c r="D3" s="55"/>
      <c r="E3" s="56"/>
      <c r="F3" s="56"/>
      <c r="G3" s="56"/>
      <c r="H3" s="56"/>
      <c r="I3" s="56"/>
      <c r="J3" s="56"/>
      <c r="K3" s="56"/>
      <c r="L3" s="56"/>
      <c r="M3" s="56"/>
      <c r="N3" s="56"/>
      <c r="O3" s="21"/>
      <c r="P3" s="21"/>
      <c r="Q3" s="22"/>
    </row>
    <row r="4" spans="1:17" ht="21" customHeight="1">
      <c r="A4" s="57"/>
      <c r="B4" s="57"/>
      <c r="C4" s="57"/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23"/>
      <c r="P4" s="19"/>
      <c r="Q4" s="24"/>
    </row>
    <row r="5" spans="1:17" ht="21" customHeight="1">
      <c r="A5" s="51"/>
      <c r="B5" s="51"/>
      <c r="C5" s="51"/>
      <c r="D5" s="52"/>
      <c r="E5" s="167" t="s">
        <v>3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s="60" customFormat="1" ht="21" customHeight="1">
      <c r="D6" s="70"/>
      <c r="E6" s="71"/>
      <c r="F6" s="72"/>
      <c r="G6" s="71"/>
      <c r="H6" s="72"/>
      <c r="I6" s="71"/>
      <c r="J6" s="72"/>
      <c r="K6" s="168" t="s">
        <v>79</v>
      </c>
      <c r="L6" s="168"/>
      <c r="M6" s="168"/>
      <c r="N6" s="168"/>
      <c r="O6" s="168"/>
      <c r="P6" s="73"/>
      <c r="Q6" s="74"/>
    </row>
    <row r="7" spans="1:17" s="60" customFormat="1" ht="21" customHeight="1">
      <c r="D7" s="70"/>
      <c r="E7" s="71"/>
      <c r="F7" s="72"/>
      <c r="G7" s="74"/>
      <c r="H7" s="72"/>
      <c r="I7" s="74"/>
      <c r="J7" s="72"/>
      <c r="K7" s="74" t="s">
        <v>80</v>
      </c>
      <c r="L7" s="75"/>
      <c r="M7" s="74" t="s">
        <v>80</v>
      </c>
      <c r="N7" s="75"/>
      <c r="O7" s="74"/>
      <c r="P7" s="73"/>
      <c r="Q7" s="74"/>
    </row>
    <row r="8" spans="1:17" s="60" customFormat="1" ht="21" customHeight="1">
      <c r="D8" s="70"/>
      <c r="E8" s="71" t="s">
        <v>82</v>
      </c>
      <c r="F8" s="72"/>
      <c r="G8" s="76" t="s">
        <v>83</v>
      </c>
      <c r="H8" s="72"/>
      <c r="I8" s="76"/>
      <c r="J8" s="72"/>
      <c r="K8" s="76" t="s">
        <v>84</v>
      </c>
      <c r="L8" s="74"/>
      <c r="M8" s="76" t="s">
        <v>84</v>
      </c>
      <c r="N8" s="74"/>
      <c r="O8" s="74"/>
      <c r="P8" s="74"/>
      <c r="Q8" s="74" t="s">
        <v>86</v>
      </c>
    </row>
    <row r="9" spans="1:17" s="60" customFormat="1" ht="21" customHeight="1">
      <c r="D9" s="70"/>
      <c r="E9" s="71" t="s">
        <v>87</v>
      </c>
      <c r="F9" s="72"/>
      <c r="G9" s="76" t="s">
        <v>88</v>
      </c>
      <c r="H9" s="72"/>
      <c r="I9" s="74" t="s">
        <v>89</v>
      </c>
      <c r="J9" s="72"/>
      <c r="K9" s="76" t="s">
        <v>90</v>
      </c>
      <c r="L9" s="74"/>
      <c r="M9" s="76" t="s">
        <v>91</v>
      </c>
      <c r="N9" s="74"/>
      <c r="O9" s="74" t="s">
        <v>92</v>
      </c>
      <c r="P9" s="74"/>
      <c r="Q9" s="74" t="s">
        <v>94</v>
      </c>
    </row>
    <row r="10" spans="1:17" s="60" customFormat="1" ht="21" customHeight="1">
      <c r="D10" s="70"/>
      <c r="E10" s="77" t="s">
        <v>9</v>
      </c>
      <c r="F10" s="72"/>
      <c r="G10" s="78" t="s">
        <v>9</v>
      </c>
      <c r="H10" s="72"/>
      <c r="I10" s="78" t="s">
        <v>9</v>
      </c>
      <c r="J10" s="72"/>
      <c r="K10" s="78" t="s">
        <v>9</v>
      </c>
      <c r="L10" s="74"/>
      <c r="M10" s="78" t="s">
        <v>9</v>
      </c>
      <c r="N10" s="74"/>
      <c r="O10" s="78" t="s">
        <v>9</v>
      </c>
      <c r="P10" s="74"/>
      <c r="Q10" s="78" t="s">
        <v>9</v>
      </c>
    </row>
    <row r="11" spans="1:17" s="26" customFormat="1" ht="8.15" customHeight="1">
      <c r="A11" s="79"/>
      <c r="B11" s="80"/>
      <c r="C11" s="81"/>
      <c r="D11" s="82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83"/>
      <c r="Q11" s="50"/>
    </row>
    <row r="12" spans="1:17" s="26" customFormat="1" ht="21" customHeight="1">
      <c r="A12" s="79" t="s">
        <v>96</v>
      </c>
      <c r="B12" s="84"/>
      <c r="C12" s="85"/>
      <c r="D12" s="82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-264506855</v>
      </c>
      <c r="P12" s="83"/>
      <c r="Q12" s="25">
        <f>SUM(E12:O12)</f>
        <v>999302025</v>
      </c>
    </row>
    <row r="13" spans="1:17" s="26" customFormat="1" ht="21" customHeight="1">
      <c r="A13" s="79" t="s">
        <v>95</v>
      </c>
      <c r="B13" s="84"/>
      <c r="C13" s="85"/>
      <c r="D13" s="82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83"/>
      <c r="Q13" s="25"/>
    </row>
    <row r="14" spans="1:17" s="26" customFormat="1" ht="21" customHeight="1">
      <c r="A14" s="48" t="s">
        <v>147</v>
      </c>
      <c r="C14" s="85"/>
      <c r="D14" s="82"/>
      <c r="E14" s="86">
        <v>0</v>
      </c>
      <c r="F14" s="87"/>
      <c r="G14" s="86">
        <v>0</v>
      </c>
      <c r="H14" s="87"/>
      <c r="I14" s="86">
        <v>0</v>
      </c>
      <c r="J14" s="87"/>
      <c r="K14" s="86">
        <v>0</v>
      </c>
      <c r="L14" s="19"/>
      <c r="M14" s="86">
        <v>0</v>
      </c>
      <c r="N14" s="19"/>
      <c r="O14" s="86">
        <v>-44427678</v>
      </c>
      <c r="P14" s="74"/>
      <c r="Q14" s="33">
        <f>SUM(E14:O14)</f>
        <v>-44427678</v>
      </c>
    </row>
    <row r="15" spans="1:17" s="26" customFormat="1" ht="8.15" customHeight="1">
      <c r="C15" s="85"/>
      <c r="D15" s="82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83"/>
      <c r="Q15" s="25"/>
    </row>
    <row r="16" spans="1:17" s="26" customFormat="1" ht="21" customHeight="1" thickBot="1">
      <c r="A16" s="79" t="s">
        <v>182</v>
      </c>
      <c r="B16" s="88"/>
      <c r="C16" s="89"/>
      <c r="D16" s="82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-308934533</v>
      </c>
      <c r="P16" s="25"/>
      <c r="Q16" s="35">
        <f>SUM(Q12:Q14)</f>
        <v>954874347</v>
      </c>
    </row>
    <row r="17" spans="1:17" s="26" customFormat="1" ht="21" customHeight="1" thickTop="1">
      <c r="A17" s="79"/>
      <c r="B17" s="88"/>
      <c r="C17" s="89"/>
      <c r="D17" s="82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6" customFormat="1" ht="21" customHeight="1">
      <c r="A18" s="79" t="s">
        <v>135</v>
      </c>
      <c r="B18" s="84"/>
      <c r="C18" s="85"/>
      <c r="D18" s="82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-385124558</v>
      </c>
      <c r="P18" s="83"/>
      <c r="Q18" s="25">
        <f>SUM(E18:O18)</f>
        <v>878684322</v>
      </c>
    </row>
    <row r="19" spans="1:17" s="26" customFormat="1" ht="21" customHeight="1">
      <c r="A19" s="79" t="s">
        <v>95</v>
      </c>
      <c r="B19" s="84"/>
      <c r="C19" s="85"/>
      <c r="D19" s="82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83"/>
      <c r="Q19" s="25"/>
    </row>
    <row r="20" spans="1:17" s="26" customFormat="1" ht="21" customHeight="1">
      <c r="A20" s="48" t="s">
        <v>147</v>
      </c>
      <c r="C20" s="85"/>
      <c r="D20" s="82"/>
      <c r="E20" s="86" t="s">
        <v>97</v>
      </c>
      <c r="F20" s="87"/>
      <c r="G20" s="86" t="s">
        <v>97</v>
      </c>
      <c r="H20" s="87"/>
      <c r="I20" s="86" t="s">
        <v>97</v>
      </c>
      <c r="J20" s="87"/>
      <c r="K20" s="86" t="s">
        <v>97</v>
      </c>
      <c r="L20" s="19"/>
      <c r="M20" s="86" t="s">
        <v>97</v>
      </c>
      <c r="N20" s="19"/>
      <c r="O20" s="86">
        <v>-115495816</v>
      </c>
      <c r="P20" s="74"/>
      <c r="Q20" s="33">
        <f>SUM(E20:O20)</f>
        <v>-115495816</v>
      </c>
    </row>
    <row r="21" spans="1:17" s="26" customFormat="1" ht="8.15" customHeight="1">
      <c r="C21" s="85"/>
      <c r="D21" s="82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83"/>
      <c r="Q21" s="25"/>
    </row>
    <row r="22" spans="1:17" s="26" customFormat="1" ht="21" customHeight="1" thickBot="1">
      <c r="A22" s="79" t="s">
        <v>181</v>
      </c>
      <c r="B22" s="88"/>
      <c r="C22" s="89"/>
      <c r="D22" s="82"/>
      <c r="E22" s="35">
        <f>SUM(E18:E20)</f>
        <v>300000000</v>
      </c>
      <c r="F22" s="25"/>
      <c r="G22" s="35">
        <f>SUM(G18:G20)</f>
        <v>933808880</v>
      </c>
      <c r="H22" s="25"/>
      <c r="I22" s="35">
        <f>SUM(I18:I20)</f>
        <v>-37335048</v>
      </c>
      <c r="J22" s="25"/>
      <c r="K22" s="35">
        <f>SUM(K18:K20)</f>
        <v>30000000</v>
      </c>
      <c r="L22" s="25"/>
      <c r="M22" s="35">
        <f>SUM(M18:M20)</f>
        <v>37335048</v>
      </c>
      <c r="N22" s="25"/>
      <c r="O22" s="35">
        <f>SUM(O18:O20)</f>
        <v>-500620374</v>
      </c>
      <c r="P22" s="25"/>
      <c r="Q22" s="35">
        <f>SUM(Q18:Q20)</f>
        <v>763188506</v>
      </c>
    </row>
    <row r="23" spans="1:17" s="26" customFormat="1" ht="21" customHeight="1" thickTop="1">
      <c r="A23" s="79"/>
      <c r="B23" s="88"/>
      <c r="C23" s="89"/>
      <c r="D23" s="82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s="26" customFormat="1" ht="21" customHeight="1">
      <c r="A24" s="79"/>
      <c r="B24" s="88"/>
      <c r="C24" s="89"/>
      <c r="D24" s="82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3.25" customHeight="1">
      <c r="A25" s="79"/>
      <c r="B25" s="88"/>
      <c r="C25" s="89"/>
      <c r="D25" s="82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6" customFormat="1" ht="23.25" customHeight="1">
      <c r="A26" s="79"/>
      <c r="B26" s="88"/>
      <c r="C26" s="89"/>
      <c r="D26" s="8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22" customHeight="1">
      <c r="A27" s="169" t="s">
        <v>29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</row>
  </sheetData>
  <mergeCells count="3">
    <mergeCell ref="E5:Q5"/>
    <mergeCell ref="K6:O6"/>
    <mergeCell ref="A27:Q27"/>
  </mergeCells>
  <pageMargins left="0.35" right="0.35" top="0.5" bottom="0.6" header="0.49" footer="0.4"/>
  <pageSetup paperSize="9" firstPageNumber="8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sheetPr>
    <tabColor theme="8" tint="0.79998168889431442"/>
  </sheetPr>
  <dimension ref="A1:L51"/>
  <sheetViews>
    <sheetView zoomScale="85" zoomScaleNormal="85" zoomScaleSheetLayoutView="70" workbookViewId="0">
      <selection activeCell="M133" sqref="M133"/>
    </sheetView>
  </sheetViews>
  <sheetFormatPr defaultColWidth="8.1796875" defaultRowHeight="21.75" customHeight="1"/>
  <cols>
    <col min="1" max="1" width="1.453125" style="96" customWidth="1"/>
    <col min="2" max="2" width="26.26953125" style="96" customWidth="1"/>
    <col min="3" max="3" width="17.1796875" style="96" customWidth="1"/>
    <col min="4" max="4" width="8.1796875" style="96" customWidth="1"/>
    <col min="5" max="5" width="0.7265625" style="96" customWidth="1"/>
    <col min="6" max="6" width="12.1796875" style="96" customWidth="1"/>
    <col min="7" max="7" width="0.7265625" style="96" customWidth="1"/>
    <col min="8" max="8" width="12.1796875" style="132" customWidth="1"/>
    <col min="9" max="9" width="0.7265625" style="96" customWidth="1"/>
    <col min="10" max="10" width="12.7265625" style="132" customWidth="1"/>
    <col min="11" max="11" width="0.7265625" style="96" customWidth="1"/>
    <col min="12" max="12" width="12.7265625" style="132" customWidth="1"/>
    <col min="13" max="190" width="8.1796875" style="96"/>
    <col min="191" max="192" width="1.453125" style="96" customWidth="1"/>
    <col min="193" max="193" width="60.7265625" style="96" customWidth="1"/>
    <col min="194" max="194" width="8.26953125" style="96" customWidth="1"/>
    <col min="195" max="195" width="1.26953125" style="96" customWidth="1"/>
    <col min="196" max="196" width="14" style="96" customWidth="1"/>
    <col min="197" max="446" width="8.1796875" style="96"/>
    <col min="447" max="448" width="1.453125" style="96" customWidth="1"/>
    <col min="449" max="449" width="60.7265625" style="96" customWidth="1"/>
    <col min="450" max="450" width="8.26953125" style="96" customWidth="1"/>
    <col min="451" max="451" width="1.26953125" style="96" customWidth="1"/>
    <col min="452" max="452" width="14" style="96" customWidth="1"/>
    <col min="453" max="702" width="8.1796875" style="96"/>
    <col min="703" max="704" width="1.453125" style="96" customWidth="1"/>
    <col min="705" max="705" width="60.7265625" style="96" customWidth="1"/>
    <col min="706" max="706" width="8.26953125" style="96" customWidth="1"/>
    <col min="707" max="707" width="1.26953125" style="96" customWidth="1"/>
    <col min="708" max="708" width="14" style="96" customWidth="1"/>
    <col min="709" max="958" width="8.1796875" style="96"/>
    <col min="959" max="960" width="1.453125" style="96" customWidth="1"/>
    <col min="961" max="961" width="60.7265625" style="96" customWidth="1"/>
    <col min="962" max="962" width="8.26953125" style="96" customWidth="1"/>
    <col min="963" max="963" width="1.26953125" style="96" customWidth="1"/>
    <col min="964" max="964" width="14" style="96" customWidth="1"/>
    <col min="965" max="1214" width="8.1796875" style="96"/>
    <col min="1215" max="1216" width="1.453125" style="96" customWidth="1"/>
    <col min="1217" max="1217" width="60.7265625" style="96" customWidth="1"/>
    <col min="1218" max="1218" width="8.26953125" style="96" customWidth="1"/>
    <col min="1219" max="1219" width="1.26953125" style="96" customWidth="1"/>
    <col min="1220" max="1220" width="14" style="96" customWidth="1"/>
    <col min="1221" max="1470" width="8.1796875" style="96"/>
    <col min="1471" max="1472" width="1.453125" style="96" customWidth="1"/>
    <col min="1473" max="1473" width="60.7265625" style="96" customWidth="1"/>
    <col min="1474" max="1474" width="8.26953125" style="96" customWidth="1"/>
    <col min="1475" max="1475" width="1.26953125" style="96" customWidth="1"/>
    <col min="1476" max="1476" width="14" style="96" customWidth="1"/>
    <col min="1477" max="1726" width="8.1796875" style="96"/>
    <col min="1727" max="1728" width="1.453125" style="96" customWidth="1"/>
    <col min="1729" max="1729" width="60.7265625" style="96" customWidth="1"/>
    <col min="1730" max="1730" width="8.26953125" style="96" customWidth="1"/>
    <col min="1731" max="1731" width="1.26953125" style="96" customWidth="1"/>
    <col min="1732" max="1732" width="14" style="96" customWidth="1"/>
    <col min="1733" max="1982" width="8.1796875" style="96"/>
    <col min="1983" max="1984" width="1.453125" style="96" customWidth="1"/>
    <col min="1985" max="1985" width="60.7265625" style="96" customWidth="1"/>
    <col min="1986" max="1986" width="8.26953125" style="96" customWidth="1"/>
    <col min="1987" max="1987" width="1.26953125" style="96" customWidth="1"/>
    <col min="1988" max="1988" width="14" style="96" customWidth="1"/>
    <col min="1989" max="2238" width="8.1796875" style="96"/>
    <col min="2239" max="2240" width="1.453125" style="96" customWidth="1"/>
    <col min="2241" max="2241" width="60.7265625" style="96" customWidth="1"/>
    <col min="2242" max="2242" width="8.26953125" style="96" customWidth="1"/>
    <col min="2243" max="2243" width="1.26953125" style="96" customWidth="1"/>
    <col min="2244" max="2244" width="14" style="96" customWidth="1"/>
    <col min="2245" max="2494" width="8.1796875" style="96"/>
    <col min="2495" max="2496" width="1.453125" style="96" customWidth="1"/>
    <col min="2497" max="2497" width="60.7265625" style="96" customWidth="1"/>
    <col min="2498" max="2498" width="8.26953125" style="96" customWidth="1"/>
    <col min="2499" max="2499" width="1.26953125" style="96" customWidth="1"/>
    <col min="2500" max="2500" width="14" style="96" customWidth="1"/>
    <col min="2501" max="2750" width="8.1796875" style="96"/>
    <col min="2751" max="2752" width="1.453125" style="96" customWidth="1"/>
    <col min="2753" max="2753" width="60.7265625" style="96" customWidth="1"/>
    <col min="2754" max="2754" width="8.26953125" style="96" customWidth="1"/>
    <col min="2755" max="2755" width="1.26953125" style="96" customWidth="1"/>
    <col min="2756" max="2756" width="14" style="96" customWidth="1"/>
    <col min="2757" max="3006" width="8.1796875" style="96"/>
    <col min="3007" max="3008" width="1.453125" style="96" customWidth="1"/>
    <col min="3009" max="3009" width="60.7265625" style="96" customWidth="1"/>
    <col min="3010" max="3010" width="8.26953125" style="96" customWidth="1"/>
    <col min="3011" max="3011" width="1.26953125" style="96" customWidth="1"/>
    <col min="3012" max="3012" width="14" style="96" customWidth="1"/>
    <col min="3013" max="3262" width="8.1796875" style="96"/>
    <col min="3263" max="3264" width="1.453125" style="96" customWidth="1"/>
    <col min="3265" max="3265" width="60.7265625" style="96" customWidth="1"/>
    <col min="3266" max="3266" width="8.26953125" style="96" customWidth="1"/>
    <col min="3267" max="3267" width="1.26953125" style="96" customWidth="1"/>
    <col min="3268" max="3268" width="14" style="96" customWidth="1"/>
    <col min="3269" max="3518" width="8.1796875" style="96"/>
    <col min="3519" max="3520" width="1.453125" style="96" customWidth="1"/>
    <col min="3521" max="3521" width="60.7265625" style="96" customWidth="1"/>
    <col min="3522" max="3522" width="8.26953125" style="96" customWidth="1"/>
    <col min="3523" max="3523" width="1.26953125" style="96" customWidth="1"/>
    <col min="3524" max="3524" width="14" style="96" customWidth="1"/>
    <col min="3525" max="3774" width="8.1796875" style="96"/>
    <col min="3775" max="3776" width="1.453125" style="96" customWidth="1"/>
    <col min="3777" max="3777" width="60.7265625" style="96" customWidth="1"/>
    <col min="3778" max="3778" width="8.26953125" style="96" customWidth="1"/>
    <col min="3779" max="3779" width="1.26953125" style="96" customWidth="1"/>
    <col min="3780" max="3780" width="14" style="96" customWidth="1"/>
    <col min="3781" max="4030" width="8.1796875" style="96"/>
    <col min="4031" max="4032" width="1.453125" style="96" customWidth="1"/>
    <col min="4033" max="4033" width="60.7265625" style="96" customWidth="1"/>
    <col min="4034" max="4034" width="8.26953125" style="96" customWidth="1"/>
    <col min="4035" max="4035" width="1.26953125" style="96" customWidth="1"/>
    <col min="4036" max="4036" width="14" style="96" customWidth="1"/>
    <col min="4037" max="4286" width="8.1796875" style="96"/>
    <col min="4287" max="4288" width="1.453125" style="96" customWidth="1"/>
    <col min="4289" max="4289" width="60.7265625" style="96" customWidth="1"/>
    <col min="4290" max="4290" width="8.26953125" style="96" customWidth="1"/>
    <col min="4291" max="4291" width="1.26953125" style="96" customWidth="1"/>
    <col min="4292" max="4292" width="14" style="96" customWidth="1"/>
    <col min="4293" max="4542" width="8.1796875" style="96"/>
    <col min="4543" max="4544" width="1.453125" style="96" customWidth="1"/>
    <col min="4545" max="4545" width="60.7265625" style="96" customWidth="1"/>
    <col min="4546" max="4546" width="8.26953125" style="96" customWidth="1"/>
    <col min="4547" max="4547" width="1.26953125" style="96" customWidth="1"/>
    <col min="4548" max="4548" width="14" style="96" customWidth="1"/>
    <col min="4549" max="4798" width="8.1796875" style="96"/>
    <col min="4799" max="4800" width="1.453125" style="96" customWidth="1"/>
    <col min="4801" max="4801" width="60.7265625" style="96" customWidth="1"/>
    <col min="4802" max="4802" width="8.26953125" style="96" customWidth="1"/>
    <col min="4803" max="4803" width="1.26953125" style="96" customWidth="1"/>
    <col min="4804" max="4804" width="14" style="96" customWidth="1"/>
    <col min="4805" max="5054" width="8.1796875" style="96"/>
    <col min="5055" max="5056" width="1.453125" style="96" customWidth="1"/>
    <col min="5057" max="5057" width="60.7265625" style="96" customWidth="1"/>
    <col min="5058" max="5058" width="8.26953125" style="96" customWidth="1"/>
    <col min="5059" max="5059" width="1.26953125" style="96" customWidth="1"/>
    <col min="5060" max="5060" width="14" style="96" customWidth="1"/>
    <col min="5061" max="5310" width="8.1796875" style="96"/>
    <col min="5311" max="5312" width="1.453125" style="96" customWidth="1"/>
    <col min="5313" max="5313" width="60.7265625" style="96" customWidth="1"/>
    <col min="5314" max="5314" width="8.26953125" style="96" customWidth="1"/>
    <col min="5315" max="5315" width="1.26953125" style="96" customWidth="1"/>
    <col min="5316" max="5316" width="14" style="96" customWidth="1"/>
    <col min="5317" max="5566" width="8.1796875" style="96"/>
    <col min="5567" max="5568" width="1.453125" style="96" customWidth="1"/>
    <col min="5569" max="5569" width="60.7265625" style="96" customWidth="1"/>
    <col min="5570" max="5570" width="8.26953125" style="96" customWidth="1"/>
    <col min="5571" max="5571" width="1.26953125" style="96" customWidth="1"/>
    <col min="5572" max="5572" width="14" style="96" customWidth="1"/>
    <col min="5573" max="5822" width="8.1796875" style="96"/>
    <col min="5823" max="5824" width="1.453125" style="96" customWidth="1"/>
    <col min="5825" max="5825" width="60.7265625" style="96" customWidth="1"/>
    <col min="5826" max="5826" width="8.26953125" style="96" customWidth="1"/>
    <col min="5827" max="5827" width="1.26953125" style="96" customWidth="1"/>
    <col min="5828" max="5828" width="14" style="96" customWidth="1"/>
    <col min="5829" max="6078" width="8.1796875" style="96"/>
    <col min="6079" max="6080" width="1.453125" style="96" customWidth="1"/>
    <col min="6081" max="6081" width="60.7265625" style="96" customWidth="1"/>
    <col min="6082" max="6082" width="8.26953125" style="96" customWidth="1"/>
    <col min="6083" max="6083" width="1.26953125" style="96" customWidth="1"/>
    <col min="6084" max="6084" width="14" style="96" customWidth="1"/>
    <col min="6085" max="6334" width="8.1796875" style="96"/>
    <col min="6335" max="6336" width="1.453125" style="96" customWidth="1"/>
    <col min="6337" max="6337" width="60.7265625" style="96" customWidth="1"/>
    <col min="6338" max="6338" width="8.26953125" style="96" customWidth="1"/>
    <col min="6339" max="6339" width="1.26953125" style="96" customWidth="1"/>
    <col min="6340" max="6340" width="14" style="96" customWidth="1"/>
    <col min="6341" max="6590" width="8.1796875" style="96"/>
    <col min="6591" max="6592" width="1.453125" style="96" customWidth="1"/>
    <col min="6593" max="6593" width="60.7265625" style="96" customWidth="1"/>
    <col min="6594" max="6594" width="8.26953125" style="96" customWidth="1"/>
    <col min="6595" max="6595" width="1.26953125" style="96" customWidth="1"/>
    <col min="6596" max="6596" width="14" style="96" customWidth="1"/>
    <col min="6597" max="6846" width="8.1796875" style="96"/>
    <col min="6847" max="6848" width="1.453125" style="96" customWidth="1"/>
    <col min="6849" max="6849" width="60.7265625" style="96" customWidth="1"/>
    <col min="6850" max="6850" width="8.26953125" style="96" customWidth="1"/>
    <col min="6851" max="6851" width="1.26953125" style="96" customWidth="1"/>
    <col min="6852" max="6852" width="14" style="96" customWidth="1"/>
    <col min="6853" max="7102" width="8.1796875" style="96"/>
    <col min="7103" max="7104" width="1.453125" style="96" customWidth="1"/>
    <col min="7105" max="7105" width="60.7265625" style="96" customWidth="1"/>
    <col min="7106" max="7106" width="8.26953125" style="96" customWidth="1"/>
    <col min="7107" max="7107" width="1.26953125" style="96" customWidth="1"/>
    <col min="7108" max="7108" width="14" style="96" customWidth="1"/>
    <col min="7109" max="7358" width="8.1796875" style="96"/>
    <col min="7359" max="7360" width="1.453125" style="96" customWidth="1"/>
    <col min="7361" max="7361" width="60.7265625" style="96" customWidth="1"/>
    <col min="7362" max="7362" width="8.26953125" style="96" customWidth="1"/>
    <col min="7363" max="7363" width="1.26953125" style="96" customWidth="1"/>
    <col min="7364" max="7364" width="14" style="96" customWidth="1"/>
    <col min="7365" max="7614" width="8.1796875" style="96"/>
    <col min="7615" max="7616" width="1.453125" style="96" customWidth="1"/>
    <col min="7617" max="7617" width="60.7265625" style="96" customWidth="1"/>
    <col min="7618" max="7618" width="8.26953125" style="96" customWidth="1"/>
    <col min="7619" max="7619" width="1.26953125" style="96" customWidth="1"/>
    <col min="7620" max="7620" width="14" style="96" customWidth="1"/>
    <col min="7621" max="7870" width="8.1796875" style="96"/>
    <col min="7871" max="7872" width="1.453125" style="96" customWidth="1"/>
    <col min="7873" max="7873" width="60.7265625" style="96" customWidth="1"/>
    <col min="7874" max="7874" width="8.26953125" style="96" customWidth="1"/>
    <col min="7875" max="7875" width="1.26953125" style="96" customWidth="1"/>
    <col min="7876" max="7876" width="14" style="96" customWidth="1"/>
    <col min="7877" max="8126" width="8.1796875" style="96"/>
    <col min="8127" max="8128" width="1.453125" style="96" customWidth="1"/>
    <col min="8129" max="8129" width="60.7265625" style="96" customWidth="1"/>
    <col min="8130" max="8130" width="8.26953125" style="96" customWidth="1"/>
    <col min="8131" max="8131" width="1.26953125" style="96" customWidth="1"/>
    <col min="8132" max="8132" width="14" style="96" customWidth="1"/>
    <col min="8133" max="8382" width="8.1796875" style="96"/>
    <col min="8383" max="8384" width="1.453125" style="96" customWidth="1"/>
    <col min="8385" max="8385" width="60.7265625" style="96" customWidth="1"/>
    <col min="8386" max="8386" width="8.26953125" style="96" customWidth="1"/>
    <col min="8387" max="8387" width="1.26953125" style="96" customWidth="1"/>
    <col min="8388" max="8388" width="14" style="96" customWidth="1"/>
    <col min="8389" max="8638" width="8.1796875" style="96"/>
    <col min="8639" max="8640" width="1.453125" style="96" customWidth="1"/>
    <col min="8641" max="8641" width="60.7265625" style="96" customWidth="1"/>
    <col min="8642" max="8642" width="8.26953125" style="96" customWidth="1"/>
    <col min="8643" max="8643" width="1.26953125" style="96" customWidth="1"/>
    <col min="8644" max="8644" width="14" style="96" customWidth="1"/>
    <col min="8645" max="8894" width="8.1796875" style="96"/>
    <col min="8895" max="8896" width="1.453125" style="96" customWidth="1"/>
    <col min="8897" max="8897" width="60.7265625" style="96" customWidth="1"/>
    <col min="8898" max="8898" width="8.26953125" style="96" customWidth="1"/>
    <col min="8899" max="8899" width="1.26953125" style="96" customWidth="1"/>
    <col min="8900" max="8900" width="14" style="96" customWidth="1"/>
    <col min="8901" max="9150" width="8.1796875" style="96"/>
    <col min="9151" max="9152" width="1.453125" style="96" customWidth="1"/>
    <col min="9153" max="9153" width="60.7265625" style="96" customWidth="1"/>
    <col min="9154" max="9154" width="8.26953125" style="96" customWidth="1"/>
    <col min="9155" max="9155" width="1.26953125" style="96" customWidth="1"/>
    <col min="9156" max="9156" width="14" style="96" customWidth="1"/>
    <col min="9157" max="9406" width="8.1796875" style="96"/>
    <col min="9407" max="9408" width="1.453125" style="96" customWidth="1"/>
    <col min="9409" max="9409" width="60.7265625" style="96" customWidth="1"/>
    <col min="9410" max="9410" width="8.26953125" style="96" customWidth="1"/>
    <col min="9411" max="9411" width="1.26953125" style="96" customWidth="1"/>
    <col min="9412" max="9412" width="14" style="96" customWidth="1"/>
    <col min="9413" max="9662" width="8.1796875" style="96"/>
    <col min="9663" max="9664" width="1.453125" style="96" customWidth="1"/>
    <col min="9665" max="9665" width="60.7265625" style="96" customWidth="1"/>
    <col min="9666" max="9666" width="8.26953125" style="96" customWidth="1"/>
    <col min="9667" max="9667" width="1.26953125" style="96" customWidth="1"/>
    <col min="9668" max="9668" width="14" style="96" customWidth="1"/>
    <col min="9669" max="9918" width="8.1796875" style="96"/>
    <col min="9919" max="9920" width="1.453125" style="96" customWidth="1"/>
    <col min="9921" max="9921" width="60.7265625" style="96" customWidth="1"/>
    <col min="9922" max="9922" width="8.26953125" style="96" customWidth="1"/>
    <col min="9923" max="9923" width="1.26953125" style="96" customWidth="1"/>
    <col min="9924" max="9924" width="14" style="96" customWidth="1"/>
    <col min="9925" max="10174" width="8.1796875" style="96"/>
    <col min="10175" max="10176" width="1.453125" style="96" customWidth="1"/>
    <col min="10177" max="10177" width="60.7265625" style="96" customWidth="1"/>
    <col min="10178" max="10178" width="8.26953125" style="96" customWidth="1"/>
    <col min="10179" max="10179" width="1.26953125" style="96" customWidth="1"/>
    <col min="10180" max="10180" width="14" style="96" customWidth="1"/>
    <col min="10181" max="10430" width="8.1796875" style="96"/>
    <col min="10431" max="10432" width="1.453125" style="96" customWidth="1"/>
    <col min="10433" max="10433" width="60.7265625" style="96" customWidth="1"/>
    <col min="10434" max="10434" width="8.26953125" style="96" customWidth="1"/>
    <col min="10435" max="10435" width="1.26953125" style="96" customWidth="1"/>
    <col min="10436" max="10436" width="14" style="96" customWidth="1"/>
    <col min="10437" max="10686" width="8.1796875" style="96"/>
    <col min="10687" max="10688" width="1.453125" style="96" customWidth="1"/>
    <col min="10689" max="10689" width="60.7265625" style="96" customWidth="1"/>
    <col min="10690" max="10690" width="8.26953125" style="96" customWidth="1"/>
    <col min="10691" max="10691" width="1.26953125" style="96" customWidth="1"/>
    <col min="10692" max="10692" width="14" style="96" customWidth="1"/>
    <col min="10693" max="10942" width="8.1796875" style="96"/>
    <col min="10943" max="10944" width="1.453125" style="96" customWidth="1"/>
    <col min="10945" max="10945" width="60.7265625" style="96" customWidth="1"/>
    <col min="10946" max="10946" width="8.26953125" style="96" customWidth="1"/>
    <col min="10947" max="10947" width="1.26953125" style="96" customWidth="1"/>
    <col min="10948" max="10948" width="14" style="96" customWidth="1"/>
    <col min="10949" max="11198" width="8.1796875" style="96"/>
    <col min="11199" max="11200" width="1.453125" style="96" customWidth="1"/>
    <col min="11201" max="11201" width="60.7265625" style="96" customWidth="1"/>
    <col min="11202" max="11202" width="8.26953125" style="96" customWidth="1"/>
    <col min="11203" max="11203" width="1.26953125" style="96" customWidth="1"/>
    <col min="11204" max="11204" width="14" style="96" customWidth="1"/>
    <col min="11205" max="11454" width="8.1796875" style="96"/>
    <col min="11455" max="11456" width="1.453125" style="96" customWidth="1"/>
    <col min="11457" max="11457" width="60.7265625" style="96" customWidth="1"/>
    <col min="11458" max="11458" width="8.26953125" style="96" customWidth="1"/>
    <col min="11459" max="11459" width="1.26953125" style="96" customWidth="1"/>
    <col min="11460" max="11460" width="14" style="96" customWidth="1"/>
    <col min="11461" max="11710" width="8.1796875" style="96"/>
    <col min="11711" max="11712" width="1.453125" style="96" customWidth="1"/>
    <col min="11713" max="11713" width="60.7265625" style="96" customWidth="1"/>
    <col min="11714" max="11714" width="8.26953125" style="96" customWidth="1"/>
    <col min="11715" max="11715" width="1.26953125" style="96" customWidth="1"/>
    <col min="11716" max="11716" width="14" style="96" customWidth="1"/>
    <col min="11717" max="11966" width="8.1796875" style="96"/>
    <col min="11967" max="11968" width="1.453125" style="96" customWidth="1"/>
    <col min="11969" max="11969" width="60.7265625" style="96" customWidth="1"/>
    <col min="11970" max="11970" width="8.26953125" style="96" customWidth="1"/>
    <col min="11971" max="11971" width="1.26953125" style="96" customWidth="1"/>
    <col min="11972" max="11972" width="14" style="96" customWidth="1"/>
    <col min="11973" max="12222" width="8.1796875" style="96"/>
    <col min="12223" max="12224" width="1.453125" style="96" customWidth="1"/>
    <col min="12225" max="12225" width="60.7265625" style="96" customWidth="1"/>
    <col min="12226" max="12226" width="8.26953125" style="96" customWidth="1"/>
    <col min="12227" max="12227" width="1.26953125" style="96" customWidth="1"/>
    <col min="12228" max="12228" width="14" style="96" customWidth="1"/>
    <col min="12229" max="12478" width="8.1796875" style="96"/>
    <col min="12479" max="12480" width="1.453125" style="96" customWidth="1"/>
    <col min="12481" max="12481" width="60.7265625" style="96" customWidth="1"/>
    <col min="12482" max="12482" width="8.26953125" style="96" customWidth="1"/>
    <col min="12483" max="12483" width="1.26953125" style="96" customWidth="1"/>
    <col min="12484" max="12484" width="14" style="96" customWidth="1"/>
    <col min="12485" max="12734" width="8.1796875" style="96"/>
    <col min="12735" max="12736" width="1.453125" style="96" customWidth="1"/>
    <col min="12737" max="12737" width="60.7265625" style="96" customWidth="1"/>
    <col min="12738" max="12738" width="8.26953125" style="96" customWidth="1"/>
    <col min="12739" max="12739" width="1.26953125" style="96" customWidth="1"/>
    <col min="12740" max="12740" width="14" style="96" customWidth="1"/>
    <col min="12741" max="12990" width="8.1796875" style="96"/>
    <col min="12991" max="12992" width="1.453125" style="96" customWidth="1"/>
    <col min="12993" max="12993" width="60.7265625" style="96" customWidth="1"/>
    <col min="12994" max="12994" width="8.26953125" style="96" customWidth="1"/>
    <col min="12995" max="12995" width="1.26953125" style="96" customWidth="1"/>
    <col min="12996" max="12996" width="14" style="96" customWidth="1"/>
    <col min="12997" max="13246" width="8.1796875" style="96"/>
    <col min="13247" max="13248" width="1.453125" style="96" customWidth="1"/>
    <col min="13249" max="13249" width="60.7265625" style="96" customWidth="1"/>
    <col min="13250" max="13250" width="8.26953125" style="96" customWidth="1"/>
    <col min="13251" max="13251" width="1.26953125" style="96" customWidth="1"/>
    <col min="13252" max="13252" width="14" style="96" customWidth="1"/>
    <col min="13253" max="13502" width="8.1796875" style="96"/>
    <col min="13503" max="13504" width="1.453125" style="96" customWidth="1"/>
    <col min="13505" max="13505" width="60.7265625" style="96" customWidth="1"/>
    <col min="13506" max="13506" width="8.26953125" style="96" customWidth="1"/>
    <col min="13507" max="13507" width="1.26953125" style="96" customWidth="1"/>
    <col min="13508" max="13508" width="14" style="96" customWidth="1"/>
    <col min="13509" max="13758" width="8.1796875" style="96"/>
    <col min="13759" max="13760" width="1.453125" style="96" customWidth="1"/>
    <col min="13761" max="13761" width="60.7265625" style="96" customWidth="1"/>
    <col min="13762" max="13762" width="8.26953125" style="96" customWidth="1"/>
    <col min="13763" max="13763" width="1.26953125" style="96" customWidth="1"/>
    <col min="13764" max="13764" width="14" style="96" customWidth="1"/>
    <col min="13765" max="14014" width="8.1796875" style="96"/>
    <col min="14015" max="14016" width="1.453125" style="96" customWidth="1"/>
    <col min="14017" max="14017" width="60.7265625" style="96" customWidth="1"/>
    <col min="14018" max="14018" width="8.26953125" style="96" customWidth="1"/>
    <col min="14019" max="14019" width="1.26953125" style="96" customWidth="1"/>
    <col min="14020" max="14020" width="14" style="96" customWidth="1"/>
    <col min="14021" max="14270" width="8.1796875" style="96"/>
    <col min="14271" max="14272" width="1.453125" style="96" customWidth="1"/>
    <col min="14273" max="14273" width="60.7265625" style="96" customWidth="1"/>
    <col min="14274" max="14274" width="8.26953125" style="96" customWidth="1"/>
    <col min="14275" max="14275" width="1.26953125" style="96" customWidth="1"/>
    <col min="14276" max="14276" width="14" style="96" customWidth="1"/>
    <col min="14277" max="14526" width="8.1796875" style="96"/>
    <col min="14527" max="14528" width="1.453125" style="96" customWidth="1"/>
    <col min="14529" max="14529" width="60.7265625" style="96" customWidth="1"/>
    <col min="14530" max="14530" width="8.26953125" style="96" customWidth="1"/>
    <col min="14531" max="14531" width="1.26953125" style="96" customWidth="1"/>
    <col min="14532" max="14532" width="14" style="96" customWidth="1"/>
    <col min="14533" max="14782" width="8.1796875" style="96"/>
    <col min="14783" max="14784" width="1.453125" style="96" customWidth="1"/>
    <col min="14785" max="14785" width="60.7265625" style="96" customWidth="1"/>
    <col min="14786" max="14786" width="8.26953125" style="96" customWidth="1"/>
    <col min="14787" max="14787" width="1.26953125" style="96" customWidth="1"/>
    <col min="14788" max="14788" width="14" style="96" customWidth="1"/>
    <col min="14789" max="15038" width="8.1796875" style="96"/>
    <col min="15039" max="15040" width="1.453125" style="96" customWidth="1"/>
    <col min="15041" max="15041" width="60.7265625" style="96" customWidth="1"/>
    <col min="15042" max="15042" width="8.26953125" style="96" customWidth="1"/>
    <col min="15043" max="15043" width="1.26953125" style="96" customWidth="1"/>
    <col min="15044" max="15044" width="14" style="96" customWidth="1"/>
    <col min="15045" max="15294" width="8.1796875" style="96"/>
    <col min="15295" max="15296" width="1.453125" style="96" customWidth="1"/>
    <col min="15297" max="15297" width="60.7265625" style="96" customWidth="1"/>
    <col min="15298" max="15298" width="8.26953125" style="96" customWidth="1"/>
    <col min="15299" max="15299" width="1.26953125" style="96" customWidth="1"/>
    <col min="15300" max="15300" width="14" style="96" customWidth="1"/>
    <col min="15301" max="15550" width="8.1796875" style="96"/>
    <col min="15551" max="15552" width="1.453125" style="96" customWidth="1"/>
    <col min="15553" max="15553" width="60.7265625" style="96" customWidth="1"/>
    <col min="15554" max="15554" width="8.26953125" style="96" customWidth="1"/>
    <col min="15555" max="15555" width="1.26953125" style="96" customWidth="1"/>
    <col min="15556" max="15556" width="14" style="96" customWidth="1"/>
    <col min="15557" max="15806" width="8.1796875" style="96"/>
    <col min="15807" max="15808" width="1.453125" style="96" customWidth="1"/>
    <col min="15809" max="15809" width="60.7265625" style="96" customWidth="1"/>
    <col min="15810" max="15810" width="8.26953125" style="96" customWidth="1"/>
    <col min="15811" max="15811" width="1.26953125" style="96" customWidth="1"/>
    <col min="15812" max="15812" width="14" style="96" customWidth="1"/>
    <col min="15813" max="16062" width="8.1796875" style="96"/>
    <col min="16063" max="16064" width="1.453125" style="96" customWidth="1"/>
    <col min="16065" max="16065" width="60.7265625" style="96" customWidth="1"/>
    <col min="16066" max="16066" width="8.26953125" style="96" customWidth="1"/>
    <col min="16067" max="16067" width="1.26953125" style="96" customWidth="1"/>
    <col min="16068" max="16068" width="14" style="96" customWidth="1"/>
    <col min="16069" max="16384" width="8.1796875" style="96"/>
  </cols>
  <sheetData>
    <row r="1" spans="1:12" ht="19" customHeight="1">
      <c r="A1" s="47" t="s">
        <v>0</v>
      </c>
      <c r="B1" s="103"/>
      <c r="C1" s="103"/>
    </row>
    <row r="2" spans="1:12" ht="19" customHeight="1">
      <c r="A2" s="103" t="s">
        <v>163</v>
      </c>
      <c r="B2" s="103"/>
      <c r="C2" s="103"/>
    </row>
    <row r="3" spans="1:12" ht="19" customHeight="1">
      <c r="A3" s="54" t="str">
        <f>'6 (9M)'!A3</f>
        <v>สำหรับรอบระยะเวลาเก้าเดือนสิ้นสุดวันที่ 30 กันยายน พ.ศ. 2568</v>
      </c>
      <c r="B3" s="133"/>
      <c r="C3" s="133"/>
      <c r="D3" s="134"/>
      <c r="E3" s="134"/>
      <c r="F3" s="134"/>
      <c r="G3" s="134"/>
      <c r="H3" s="135"/>
      <c r="I3" s="134"/>
      <c r="J3" s="135"/>
      <c r="K3" s="134"/>
      <c r="L3" s="135"/>
    </row>
    <row r="4" spans="1:12" ht="19" customHeight="1"/>
    <row r="5" spans="1:12" ht="19" customHeight="1">
      <c r="F5" s="165" t="s">
        <v>2</v>
      </c>
      <c r="G5" s="165"/>
      <c r="H5" s="165"/>
      <c r="I5" s="97"/>
      <c r="J5" s="165" t="s">
        <v>3</v>
      </c>
      <c r="K5" s="165"/>
      <c r="L5" s="165"/>
    </row>
    <row r="6" spans="1:12" ht="19" customHeight="1">
      <c r="D6" s="66"/>
      <c r="E6" s="66"/>
      <c r="F6" s="102" t="s">
        <v>176</v>
      </c>
      <c r="G6" s="61"/>
      <c r="H6" s="102" t="s">
        <v>176</v>
      </c>
      <c r="I6" s="61"/>
      <c r="J6" s="102" t="s">
        <v>176</v>
      </c>
      <c r="K6" s="61"/>
      <c r="L6" s="102" t="s">
        <v>176</v>
      </c>
    </row>
    <row r="7" spans="1:12" ht="19" customHeight="1">
      <c r="D7" s="66"/>
      <c r="E7" s="66"/>
      <c r="F7" s="102" t="s">
        <v>134</v>
      </c>
      <c r="G7" s="61"/>
      <c r="H7" s="102" t="s">
        <v>7</v>
      </c>
      <c r="I7" s="61"/>
      <c r="J7" s="102" t="s">
        <v>134</v>
      </c>
      <c r="K7" s="61"/>
      <c r="L7" s="102" t="s">
        <v>7</v>
      </c>
    </row>
    <row r="8" spans="1:12" ht="19" customHeight="1">
      <c r="D8" s="136" t="s">
        <v>8</v>
      </c>
      <c r="E8" s="137"/>
      <c r="F8" s="41" t="s">
        <v>9</v>
      </c>
      <c r="G8" s="137"/>
      <c r="H8" s="41" t="s">
        <v>9</v>
      </c>
      <c r="I8" s="137"/>
      <c r="J8" s="41" t="s">
        <v>9</v>
      </c>
      <c r="K8" s="137"/>
      <c r="L8" s="41" t="s">
        <v>9</v>
      </c>
    </row>
    <row r="9" spans="1:12" ht="19.5" customHeight="1">
      <c r="A9" s="103" t="s">
        <v>98</v>
      </c>
      <c r="D9" s="67"/>
      <c r="E9" s="137"/>
      <c r="F9" s="44"/>
      <c r="G9" s="137"/>
      <c r="H9" s="44"/>
      <c r="I9" s="137"/>
      <c r="J9" s="44"/>
      <c r="K9" s="137"/>
      <c r="L9" s="44"/>
    </row>
    <row r="10" spans="1:12" ht="19.5" customHeight="1">
      <c r="A10" s="96" t="s">
        <v>186</v>
      </c>
      <c r="C10" s="138"/>
      <c r="D10" s="139"/>
      <c r="E10" s="139"/>
      <c r="F10" s="140">
        <v>-113344241</v>
      </c>
      <c r="G10" s="139"/>
      <c r="H10" s="140">
        <v>-37399540</v>
      </c>
      <c r="I10" s="139"/>
      <c r="J10" s="140">
        <v>-111381475</v>
      </c>
      <c r="K10" s="139"/>
      <c r="L10" s="140">
        <v>-41957304</v>
      </c>
    </row>
    <row r="11" spans="1:12" ht="19.5" customHeight="1">
      <c r="A11" s="106" t="s">
        <v>99</v>
      </c>
      <c r="B11" s="106"/>
      <c r="C11" s="141"/>
      <c r="D11" s="139"/>
      <c r="E11" s="139"/>
      <c r="F11" s="140"/>
      <c r="G11" s="139"/>
      <c r="H11" s="140"/>
      <c r="I11" s="139"/>
      <c r="J11" s="140"/>
      <c r="K11" s="139"/>
      <c r="L11" s="140"/>
    </row>
    <row r="12" spans="1:12" ht="19.5" customHeight="1">
      <c r="A12" s="106"/>
      <c r="B12" s="106" t="s">
        <v>196</v>
      </c>
      <c r="C12" s="141"/>
      <c r="D12" s="139"/>
      <c r="E12" s="139"/>
      <c r="F12" s="140">
        <v>-1578292</v>
      </c>
      <c r="G12" s="139"/>
      <c r="H12" s="140">
        <v>914994</v>
      </c>
      <c r="I12" s="139"/>
      <c r="J12" s="140">
        <v>907963</v>
      </c>
      <c r="K12" s="139"/>
      <c r="L12" s="140">
        <v>1281421</v>
      </c>
    </row>
    <row r="13" spans="1:12" ht="19.5" customHeight="1">
      <c r="B13" s="106" t="s">
        <v>100</v>
      </c>
      <c r="C13" s="141"/>
      <c r="D13" s="139">
        <v>12</v>
      </c>
      <c r="E13" s="139"/>
      <c r="F13" s="140">
        <v>12506827</v>
      </c>
      <c r="G13" s="139"/>
      <c r="H13" s="140">
        <v>12329298</v>
      </c>
      <c r="I13" s="139"/>
      <c r="J13" s="140">
        <v>12054148</v>
      </c>
      <c r="K13" s="139"/>
      <c r="L13" s="140">
        <v>11008546</v>
      </c>
    </row>
    <row r="14" spans="1:12" ht="19.5" customHeight="1">
      <c r="B14" s="106" t="s">
        <v>101</v>
      </c>
      <c r="C14" s="141"/>
      <c r="D14" s="139"/>
      <c r="E14" s="139"/>
      <c r="F14" s="140">
        <v>0</v>
      </c>
      <c r="G14" s="139"/>
      <c r="H14" s="140">
        <v>-9551</v>
      </c>
      <c r="I14" s="139"/>
      <c r="J14" s="140">
        <v>0</v>
      </c>
      <c r="K14" s="139"/>
      <c r="L14" s="140">
        <v>-9551</v>
      </c>
    </row>
    <row r="15" spans="1:12" ht="19.5" customHeight="1">
      <c r="B15" s="106" t="s">
        <v>150</v>
      </c>
      <c r="C15" s="141"/>
      <c r="D15" s="139">
        <v>12</v>
      </c>
      <c r="E15" s="139"/>
      <c r="F15" s="140">
        <v>16480</v>
      </c>
      <c r="G15" s="139"/>
      <c r="H15" s="140">
        <v>51479</v>
      </c>
      <c r="I15" s="139"/>
      <c r="J15" s="140">
        <v>16480</v>
      </c>
      <c r="K15" s="139"/>
      <c r="L15" s="140">
        <v>51479</v>
      </c>
    </row>
    <row r="16" spans="1:12" ht="19.5" customHeight="1">
      <c r="B16" s="106" t="s">
        <v>193</v>
      </c>
      <c r="C16" s="141"/>
      <c r="D16" s="139">
        <v>15</v>
      </c>
      <c r="E16" s="139"/>
      <c r="F16" s="140">
        <v>-10930567</v>
      </c>
      <c r="G16" s="139"/>
      <c r="H16" s="140">
        <v>-9314815</v>
      </c>
      <c r="I16" s="139"/>
      <c r="J16" s="140">
        <v>-10930567</v>
      </c>
      <c r="K16" s="139"/>
      <c r="L16" s="140">
        <v>-9314815</v>
      </c>
    </row>
    <row r="17" spans="1:12" ht="19.5" customHeight="1">
      <c r="B17" s="106" t="s">
        <v>194</v>
      </c>
      <c r="C17" s="141"/>
      <c r="D17" s="139">
        <v>15</v>
      </c>
      <c r="E17" s="139"/>
      <c r="F17" s="140">
        <v>13524941</v>
      </c>
      <c r="G17" s="139"/>
      <c r="H17" s="140">
        <v>5328129</v>
      </c>
      <c r="I17" s="139"/>
      <c r="J17" s="140">
        <v>13524941</v>
      </c>
      <c r="K17" s="139"/>
      <c r="L17" s="140">
        <v>5328129</v>
      </c>
    </row>
    <row r="18" spans="1:12" ht="19.5" customHeight="1">
      <c r="B18" s="106" t="s">
        <v>166</v>
      </c>
      <c r="C18" s="141"/>
      <c r="D18" s="139"/>
      <c r="E18" s="139"/>
      <c r="F18" s="140">
        <v>-1455528</v>
      </c>
      <c r="G18" s="139"/>
      <c r="H18" s="140">
        <v>-760760</v>
      </c>
      <c r="I18" s="139"/>
      <c r="J18" s="140">
        <v>-1455528</v>
      </c>
      <c r="K18" s="139"/>
      <c r="L18" s="140">
        <v>-760760</v>
      </c>
    </row>
    <row r="19" spans="1:12" ht="19.5" customHeight="1">
      <c r="B19" s="106" t="s">
        <v>102</v>
      </c>
      <c r="C19" s="141"/>
      <c r="D19" s="139"/>
      <c r="E19" s="139"/>
      <c r="F19" s="140">
        <v>5797759</v>
      </c>
      <c r="G19" s="139"/>
      <c r="H19" s="140">
        <v>5941439</v>
      </c>
      <c r="I19" s="139"/>
      <c r="J19" s="140">
        <v>5797759</v>
      </c>
      <c r="K19" s="139"/>
      <c r="L19" s="140">
        <v>5941439</v>
      </c>
    </row>
    <row r="20" spans="1:12" ht="19.5" customHeight="1">
      <c r="B20" s="106" t="s">
        <v>142</v>
      </c>
      <c r="C20" s="141"/>
      <c r="D20" s="139"/>
      <c r="E20" s="139"/>
      <c r="F20" s="140">
        <v>-138977</v>
      </c>
      <c r="G20" s="139"/>
      <c r="H20" s="140">
        <v>-761170</v>
      </c>
      <c r="I20" s="139"/>
      <c r="J20" s="140">
        <v>-257980</v>
      </c>
      <c r="K20" s="139"/>
      <c r="L20" s="140">
        <v>-758429</v>
      </c>
    </row>
    <row r="21" spans="1:12" ht="19.5" customHeight="1">
      <c r="B21" s="106" t="s">
        <v>70</v>
      </c>
      <c r="C21" s="141"/>
      <c r="D21" s="139"/>
      <c r="E21" s="139"/>
      <c r="F21" s="140">
        <v>9535362</v>
      </c>
      <c r="G21" s="139"/>
      <c r="H21" s="140">
        <v>6038944</v>
      </c>
      <c r="I21" s="139"/>
      <c r="J21" s="140">
        <v>9685215</v>
      </c>
      <c r="K21" s="139"/>
      <c r="L21" s="140">
        <v>5996919</v>
      </c>
    </row>
    <row r="22" spans="1:12" ht="19.5" customHeight="1">
      <c r="B22" s="106" t="s">
        <v>191</v>
      </c>
      <c r="C22" s="141"/>
      <c r="D22" s="139"/>
      <c r="E22" s="139"/>
      <c r="F22" s="140">
        <v>5474287</v>
      </c>
      <c r="G22" s="139"/>
      <c r="H22" s="140">
        <v>-4375930</v>
      </c>
      <c r="I22" s="139"/>
      <c r="J22" s="140">
        <v>5474287</v>
      </c>
      <c r="K22" s="139"/>
      <c r="L22" s="140">
        <v>-4375930</v>
      </c>
    </row>
    <row r="23" spans="1:12" ht="19.5" customHeight="1">
      <c r="B23" s="106" t="s">
        <v>149</v>
      </c>
      <c r="C23" s="141"/>
      <c r="D23" s="139"/>
      <c r="E23" s="139"/>
      <c r="F23" s="140">
        <v>-4579727</v>
      </c>
      <c r="G23" s="139"/>
      <c r="H23" s="140">
        <v>-5966146</v>
      </c>
      <c r="I23" s="139"/>
      <c r="J23" s="140">
        <v>0</v>
      </c>
      <c r="K23" s="139"/>
      <c r="L23" s="140" t="s">
        <v>97</v>
      </c>
    </row>
    <row r="24" spans="1:12" ht="19.5" customHeight="1">
      <c r="B24" s="106" t="s">
        <v>155</v>
      </c>
      <c r="C24" s="141"/>
      <c r="D24" s="139">
        <v>11</v>
      </c>
      <c r="E24" s="139"/>
      <c r="F24" s="140">
        <v>-45554</v>
      </c>
      <c r="G24" s="139"/>
      <c r="H24" s="140">
        <v>0</v>
      </c>
      <c r="I24" s="139"/>
      <c r="J24" s="140">
        <v>-453481</v>
      </c>
      <c r="K24" s="139"/>
      <c r="L24" s="140" t="s">
        <v>97</v>
      </c>
    </row>
    <row r="25" spans="1:12" ht="19.5" customHeight="1">
      <c r="B25" s="142" t="s">
        <v>192</v>
      </c>
      <c r="C25" s="143"/>
      <c r="D25" s="139"/>
      <c r="E25" s="139"/>
      <c r="F25" s="140"/>
      <c r="G25" s="139"/>
      <c r="H25" s="140"/>
      <c r="I25" s="139"/>
      <c r="J25" s="140"/>
      <c r="K25" s="139"/>
      <c r="L25" s="140"/>
    </row>
    <row r="26" spans="1:12" ht="19.5" customHeight="1">
      <c r="B26" s="62" t="s">
        <v>179</v>
      </c>
      <c r="C26" s="143"/>
      <c r="D26" s="139"/>
      <c r="E26" s="139"/>
      <c r="F26" s="140">
        <v>-43776</v>
      </c>
      <c r="G26" s="139"/>
      <c r="H26" s="140">
        <v>478711</v>
      </c>
      <c r="I26" s="139"/>
      <c r="J26" s="140">
        <v>-43776</v>
      </c>
      <c r="K26" s="139"/>
      <c r="L26" s="140">
        <v>478711</v>
      </c>
    </row>
    <row r="27" spans="1:12" ht="4" customHeight="1">
      <c r="B27" s="106"/>
      <c r="C27" s="141"/>
      <c r="D27" s="139"/>
      <c r="E27" s="139"/>
      <c r="F27" s="140"/>
      <c r="G27" s="139"/>
      <c r="H27" s="140"/>
      <c r="I27" s="139"/>
      <c r="J27" s="140"/>
      <c r="K27" s="139"/>
      <c r="L27" s="140"/>
    </row>
    <row r="28" spans="1:12" ht="19.5" customHeight="1">
      <c r="A28" s="106" t="s">
        <v>103</v>
      </c>
      <c r="B28" s="106"/>
      <c r="C28" s="141"/>
      <c r="D28" s="139"/>
      <c r="E28" s="139"/>
      <c r="F28" s="140"/>
      <c r="G28" s="139"/>
      <c r="H28" s="140"/>
      <c r="I28" s="139"/>
      <c r="J28" s="140"/>
      <c r="K28" s="139"/>
      <c r="L28" s="140"/>
    </row>
    <row r="29" spans="1:12" ht="19.5" customHeight="1">
      <c r="B29" s="109" t="s">
        <v>132</v>
      </c>
      <c r="C29" s="141"/>
      <c r="D29" s="139"/>
      <c r="E29" s="139"/>
      <c r="F29" s="140">
        <v>98257968</v>
      </c>
      <c r="G29" s="139"/>
      <c r="H29" s="140">
        <v>11570551</v>
      </c>
      <c r="I29" s="139"/>
      <c r="J29" s="140">
        <v>88094854</v>
      </c>
      <c r="K29" s="139"/>
      <c r="L29" s="140">
        <v>9365511</v>
      </c>
    </row>
    <row r="30" spans="1:12" ht="19.5" customHeight="1">
      <c r="B30" s="109" t="s">
        <v>104</v>
      </c>
      <c r="C30" s="141"/>
      <c r="D30" s="139"/>
      <c r="E30" s="139"/>
      <c r="F30" s="140">
        <v>16802428</v>
      </c>
      <c r="G30" s="139"/>
      <c r="H30" s="140">
        <v>-78164996</v>
      </c>
      <c r="I30" s="139"/>
      <c r="J30" s="140">
        <v>13358403</v>
      </c>
      <c r="K30" s="139"/>
      <c r="L30" s="140">
        <v>-76850196</v>
      </c>
    </row>
    <row r="31" spans="1:12" ht="19.5" customHeight="1">
      <c r="B31" s="106" t="s">
        <v>105</v>
      </c>
      <c r="C31" s="141"/>
      <c r="D31" s="139"/>
      <c r="E31" s="139"/>
      <c r="F31" s="140">
        <v>-1958622</v>
      </c>
      <c r="G31" s="139"/>
      <c r="H31" s="140">
        <v>90057075</v>
      </c>
      <c r="I31" s="139"/>
      <c r="J31" s="140">
        <v>-1353354</v>
      </c>
      <c r="K31" s="139"/>
      <c r="L31" s="140">
        <v>90057075</v>
      </c>
    </row>
    <row r="32" spans="1:12" ht="19.5" customHeight="1">
      <c r="B32" s="109" t="s">
        <v>106</v>
      </c>
      <c r="C32" s="141"/>
      <c r="D32" s="139"/>
      <c r="E32" s="139"/>
      <c r="F32" s="140">
        <v>-656298</v>
      </c>
      <c r="G32" s="139"/>
      <c r="H32" s="140">
        <v>34256225</v>
      </c>
      <c r="I32" s="139"/>
      <c r="J32" s="140">
        <v>1554637</v>
      </c>
      <c r="K32" s="139"/>
      <c r="L32" s="140">
        <v>34250729</v>
      </c>
    </row>
    <row r="33" spans="1:12" ht="19.5" customHeight="1">
      <c r="B33" s="109" t="s">
        <v>107</v>
      </c>
      <c r="C33" s="141"/>
      <c r="D33" s="139"/>
      <c r="E33" s="139"/>
      <c r="F33" s="140">
        <v>8785595</v>
      </c>
      <c r="G33" s="139"/>
      <c r="H33" s="140">
        <v>-13759649</v>
      </c>
      <c r="I33" s="139"/>
      <c r="J33" s="140">
        <v>8791269</v>
      </c>
      <c r="K33" s="139"/>
      <c r="L33" s="140">
        <v>-13759648</v>
      </c>
    </row>
    <row r="34" spans="1:12" ht="19.5" customHeight="1">
      <c r="B34" s="109" t="s">
        <v>133</v>
      </c>
      <c r="C34" s="141"/>
      <c r="D34" s="139"/>
      <c r="E34" s="139"/>
      <c r="F34" s="140">
        <v>-72989734</v>
      </c>
      <c r="G34" s="139"/>
      <c r="H34" s="140">
        <v>35666225</v>
      </c>
      <c r="I34" s="139"/>
      <c r="J34" s="140">
        <v>-67515315</v>
      </c>
      <c r="K34" s="139"/>
      <c r="L34" s="140">
        <v>34598093</v>
      </c>
    </row>
    <row r="35" spans="1:12" ht="19.5" customHeight="1">
      <c r="B35" s="109" t="s">
        <v>108</v>
      </c>
      <c r="C35" s="141"/>
      <c r="D35" s="139"/>
      <c r="E35" s="139"/>
      <c r="F35" s="140">
        <v>-37105683</v>
      </c>
      <c r="G35" s="139"/>
      <c r="H35" s="140">
        <v>-46886209</v>
      </c>
      <c r="I35" s="139"/>
      <c r="J35" s="140">
        <v>-36908622</v>
      </c>
      <c r="K35" s="139"/>
      <c r="L35" s="140">
        <v>-46886209</v>
      </c>
    </row>
    <row r="36" spans="1:12" ht="19.5" customHeight="1">
      <c r="B36" s="109" t="s">
        <v>109</v>
      </c>
      <c r="C36" s="141"/>
      <c r="D36" s="139"/>
      <c r="E36" s="139"/>
      <c r="F36" s="140">
        <v>2550240</v>
      </c>
      <c r="G36" s="139"/>
      <c r="H36" s="140">
        <v>-2207585</v>
      </c>
      <c r="I36" s="139"/>
      <c r="J36" s="140">
        <v>2550240</v>
      </c>
      <c r="K36" s="139"/>
      <c r="L36" s="140">
        <v>-2187726</v>
      </c>
    </row>
    <row r="37" spans="1:12" ht="19.5" customHeight="1">
      <c r="B37" s="109" t="s">
        <v>168</v>
      </c>
      <c r="C37" s="141"/>
      <c r="D37" s="139"/>
      <c r="E37" s="139"/>
      <c r="F37" s="140">
        <v>-3583742</v>
      </c>
      <c r="G37" s="139"/>
      <c r="H37" s="140">
        <v>0</v>
      </c>
      <c r="I37" s="139"/>
      <c r="J37" s="140">
        <v>-3583742</v>
      </c>
      <c r="K37" s="139"/>
      <c r="L37" s="140">
        <v>0</v>
      </c>
    </row>
    <row r="38" spans="1:12" ht="19.5" customHeight="1">
      <c r="B38" s="109" t="s">
        <v>110</v>
      </c>
      <c r="D38" s="139"/>
      <c r="E38" s="139"/>
      <c r="F38" s="140">
        <v>-15383135</v>
      </c>
      <c r="G38" s="139"/>
      <c r="H38" s="140">
        <v>-14093045</v>
      </c>
      <c r="I38" s="139"/>
      <c r="J38" s="140">
        <v>-15383135</v>
      </c>
      <c r="K38" s="139"/>
      <c r="L38" s="140">
        <v>-14093045</v>
      </c>
    </row>
    <row r="39" spans="1:12" ht="19.5" customHeight="1">
      <c r="B39" s="109" t="s">
        <v>111</v>
      </c>
      <c r="C39" s="141"/>
      <c r="D39" s="139"/>
      <c r="E39" s="139"/>
      <c r="F39" s="140">
        <v>-1740714</v>
      </c>
      <c r="G39" s="139"/>
      <c r="H39" s="132">
        <v>-2698485</v>
      </c>
      <c r="I39" s="139"/>
      <c r="J39" s="140">
        <v>-1740714</v>
      </c>
      <c r="K39" s="139"/>
      <c r="L39" s="132">
        <v>-2698485</v>
      </c>
    </row>
    <row r="40" spans="1:12" ht="19.5" customHeight="1">
      <c r="B40" s="106" t="s">
        <v>112</v>
      </c>
      <c r="C40" s="141"/>
      <c r="D40" s="139"/>
      <c r="E40" s="139"/>
      <c r="F40" s="144">
        <v>-3903513</v>
      </c>
      <c r="G40" s="139"/>
      <c r="H40" s="144">
        <v>964317</v>
      </c>
      <c r="I40" s="139"/>
      <c r="J40" s="144">
        <v>-4138542</v>
      </c>
      <c r="K40" s="139"/>
      <c r="L40" s="144">
        <v>1101037</v>
      </c>
    </row>
    <row r="41" spans="1:12" ht="4" customHeight="1">
      <c r="B41" s="106"/>
      <c r="C41" s="141"/>
      <c r="D41" s="139"/>
      <c r="E41" s="139"/>
      <c r="F41" s="140"/>
      <c r="G41" s="139"/>
      <c r="H41" s="140"/>
      <c r="I41" s="139"/>
      <c r="J41" s="140"/>
      <c r="K41" s="139"/>
      <c r="L41" s="140"/>
    </row>
    <row r="42" spans="1:12" ht="21.75" customHeight="1">
      <c r="A42" s="106" t="s">
        <v>165</v>
      </c>
      <c r="B42" s="106"/>
      <c r="C42" s="141"/>
      <c r="D42" s="139"/>
      <c r="E42" s="139"/>
      <c r="F42" s="140">
        <f>SUM(F10:F40)</f>
        <v>-96186216</v>
      </c>
      <c r="G42" s="139"/>
      <c r="H42" s="140">
        <f>SUM(H10:H40)</f>
        <v>-12800494</v>
      </c>
      <c r="I42" s="139"/>
      <c r="J42" s="140">
        <f>SUM(J10:J40)</f>
        <v>-93336035</v>
      </c>
      <c r="K42" s="139"/>
      <c r="L42" s="140">
        <f>SUM(L10:L40)</f>
        <v>-14193009</v>
      </c>
    </row>
    <row r="43" spans="1:12" s="62" customFormat="1" ht="19.5" customHeight="1">
      <c r="B43" s="145" t="s">
        <v>113</v>
      </c>
      <c r="C43" s="146"/>
      <c r="D43" s="146"/>
      <c r="E43" s="6"/>
      <c r="F43" s="140">
        <v>-24351936</v>
      </c>
      <c r="G43" s="6"/>
      <c r="H43" s="140">
        <v>-11308667</v>
      </c>
      <c r="I43" s="6"/>
      <c r="J43" s="140">
        <v>-24351920</v>
      </c>
      <c r="K43" s="6"/>
      <c r="L43" s="140">
        <v>-11308556</v>
      </c>
    </row>
    <row r="44" spans="1:12" s="62" customFormat="1" ht="19.5" customHeight="1">
      <c r="B44" s="145" t="s">
        <v>114</v>
      </c>
      <c r="C44" s="146"/>
      <c r="D44" s="146"/>
      <c r="E44" s="6"/>
      <c r="F44" s="140">
        <v>392327</v>
      </c>
      <c r="G44" s="6"/>
      <c r="H44" s="140">
        <v>741797</v>
      </c>
      <c r="I44" s="6"/>
      <c r="J44" s="140">
        <v>392327</v>
      </c>
      <c r="K44" s="6"/>
      <c r="L44" s="140">
        <v>739056</v>
      </c>
    </row>
    <row r="45" spans="1:12" s="62" customFormat="1" ht="19.5" customHeight="1">
      <c r="B45" s="145" t="s">
        <v>115</v>
      </c>
      <c r="C45" s="146"/>
      <c r="D45" s="146"/>
      <c r="E45" s="6"/>
      <c r="F45" s="144">
        <v>-10200030</v>
      </c>
      <c r="G45" s="6"/>
      <c r="H45" s="144">
        <v>-8008177</v>
      </c>
      <c r="I45" s="6"/>
      <c r="J45" s="144">
        <v>-10334458</v>
      </c>
      <c r="K45" s="6"/>
      <c r="L45" s="144">
        <v>-8286967</v>
      </c>
    </row>
    <row r="46" spans="1:12" ht="4" customHeight="1">
      <c r="B46" s="106"/>
      <c r="C46" s="141"/>
      <c r="D46" s="139"/>
      <c r="E46" s="139"/>
      <c r="F46" s="140"/>
      <c r="G46" s="139"/>
      <c r="H46" s="140"/>
      <c r="I46" s="139"/>
      <c r="J46" s="140"/>
      <c r="K46" s="139"/>
      <c r="L46" s="140"/>
    </row>
    <row r="47" spans="1:12" s="62" customFormat="1" ht="19.5" customHeight="1">
      <c r="A47" s="145" t="s">
        <v>164</v>
      </c>
      <c r="B47" s="145"/>
      <c r="C47" s="146"/>
      <c r="D47" s="146"/>
      <c r="E47" s="6"/>
      <c r="F47" s="144">
        <f>SUM(F42:F45)</f>
        <v>-130345855</v>
      </c>
      <c r="G47" s="6"/>
      <c r="H47" s="144">
        <f>SUM(H42:H45)</f>
        <v>-31375541</v>
      </c>
      <c r="I47" s="6"/>
      <c r="J47" s="144">
        <f>SUM(J42:J45)</f>
        <v>-127630086</v>
      </c>
      <c r="K47" s="6"/>
      <c r="L47" s="144">
        <f>SUM(L42:L45)</f>
        <v>-33049476</v>
      </c>
    </row>
    <row r="48" spans="1:12" ht="19.5" customHeight="1">
      <c r="B48" s="142"/>
      <c r="C48" s="143"/>
      <c r="D48" s="139"/>
      <c r="E48" s="139"/>
      <c r="F48" s="140"/>
      <c r="G48" s="139"/>
      <c r="H48" s="140"/>
      <c r="I48" s="139"/>
      <c r="J48" s="140"/>
      <c r="K48" s="139"/>
      <c r="L48" s="140"/>
    </row>
    <row r="49" spans="1:12" ht="18" customHeight="1">
      <c r="B49" s="62"/>
      <c r="C49" s="143"/>
      <c r="D49" s="139"/>
      <c r="E49" s="139"/>
      <c r="F49" s="140"/>
      <c r="G49" s="139"/>
      <c r="H49" s="140"/>
      <c r="I49" s="139"/>
      <c r="J49" s="140"/>
      <c r="K49" s="139"/>
      <c r="L49" s="140"/>
    </row>
    <row r="50" spans="1:12" s="62" customFormat="1" ht="9" customHeight="1">
      <c r="A50" s="145"/>
      <c r="B50" s="145"/>
      <c r="D50" s="146"/>
      <c r="E50" s="6"/>
      <c r="F50" s="6"/>
      <c r="G50" s="6"/>
      <c r="I50" s="6"/>
      <c r="J50" s="140"/>
      <c r="K50" s="6"/>
      <c r="L50" s="140"/>
    </row>
    <row r="51" spans="1:12" ht="22" customHeight="1">
      <c r="A51" s="134" t="str">
        <f>'10'!A51:K51</f>
        <v>หมายเหตุประกอบข้อมูลทางการเงินเป็นส่วนหนึ่งของข้อมูลทางการเงินระหว่างกาลนี้</v>
      </c>
      <c r="B51" s="134"/>
      <c r="C51" s="134"/>
      <c r="D51" s="134"/>
      <c r="E51" s="134"/>
      <c r="F51" s="134"/>
      <c r="G51" s="134"/>
      <c r="H51" s="135"/>
      <c r="I51" s="134"/>
      <c r="J51" s="135"/>
      <c r="K51" s="134"/>
      <c r="L51" s="135"/>
    </row>
  </sheetData>
  <mergeCells count="2">
    <mergeCell ref="J5:L5"/>
    <mergeCell ref="F5:H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sheetPr>
    <tabColor theme="8" tint="0.79998168889431442"/>
  </sheetPr>
  <dimension ref="A1:K51"/>
  <sheetViews>
    <sheetView tabSelected="1" topLeftCell="A33" zoomScale="85" zoomScaleNormal="85" zoomScaleSheetLayoutView="70" workbookViewId="0">
      <selection activeCell="G45" sqref="G45"/>
    </sheetView>
  </sheetViews>
  <sheetFormatPr defaultColWidth="8.1796875" defaultRowHeight="21.75" customHeight="1"/>
  <cols>
    <col min="1" max="1" width="1.7265625" style="147" customWidth="1"/>
    <col min="2" max="2" width="41.54296875" style="147" customWidth="1"/>
    <col min="3" max="3" width="8" style="147" customWidth="1"/>
    <col min="4" max="4" width="0.81640625" style="147" customWidth="1"/>
    <col min="5" max="5" width="12.7265625" style="147" customWidth="1"/>
    <col min="6" max="6" width="0.81640625" style="147" customWidth="1"/>
    <col min="7" max="7" width="12.7265625" style="28" customWidth="1"/>
    <col min="8" max="8" width="0.81640625" style="147" customWidth="1"/>
    <col min="9" max="9" width="12.7265625" style="28" customWidth="1"/>
    <col min="10" max="10" width="0.81640625" style="147" customWidth="1"/>
    <col min="11" max="11" width="12.7265625" style="28" customWidth="1"/>
    <col min="12" max="13" width="8.1796875" style="148" customWidth="1"/>
    <col min="14" max="16384" width="8.1796875" style="148"/>
  </cols>
  <sheetData>
    <row r="1" spans="1:11" ht="21.75" customHeight="1">
      <c r="A1" s="47" t="s">
        <v>0</v>
      </c>
    </row>
    <row r="2" spans="1:11" ht="21.75" customHeight="1">
      <c r="A2" s="51" t="s">
        <v>163</v>
      </c>
      <c r="B2" s="149"/>
      <c r="C2" s="150"/>
      <c r="D2" s="150"/>
      <c r="E2" s="150"/>
      <c r="F2" s="150"/>
      <c r="G2" s="29"/>
      <c r="H2" s="150"/>
      <c r="I2" s="29"/>
      <c r="J2" s="150"/>
      <c r="K2" s="29"/>
    </row>
    <row r="3" spans="1:11" ht="21.75" customHeight="1">
      <c r="A3" s="54" t="str">
        <f>'6 (9M)'!A3</f>
        <v>สำหรับรอบระยะเวลาเก้าเดือนสิ้นสุดวันที่ 30 กันยายน พ.ศ. 2568</v>
      </c>
      <c r="B3" s="151"/>
      <c r="C3" s="152"/>
      <c r="D3" s="152"/>
      <c r="E3" s="152"/>
      <c r="F3" s="152"/>
      <c r="G3" s="30"/>
      <c r="H3" s="152"/>
      <c r="I3" s="30"/>
      <c r="J3" s="152"/>
      <c r="K3" s="30"/>
    </row>
    <row r="4" spans="1:11" ht="19.5" customHeight="1">
      <c r="A4" s="153"/>
      <c r="B4" s="153"/>
      <c r="C4" s="150"/>
      <c r="D4" s="150"/>
      <c r="E4" s="150"/>
      <c r="F4" s="150"/>
      <c r="G4" s="27"/>
      <c r="H4" s="150"/>
      <c r="I4" s="27"/>
      <c r="J4" s="150"/>
      <c r="K4" s="27"/>
    </row>
    <row r="5" spans="1:11" ht="19.5" customHeight="1">
      <c r="A5" s="153"/>
      <c r="B5" s="153"/>
      <c r="C5" s="150"/>
      <c r="D5" s="150"/>
      <c r="E5" s="165" t="s">
        <v>2</v>
      </c>
      <c r="F5" s="165"/>
      <c r="G5" s="165"/>
      <c r="H5" s="97"/>
      <c r="I5" s="165" t="s">
        <v>3</v>
      </c>
      <c r="J5" s="165"/>
      <c r="K5" s="165"/>
    </row>
    <row r="6" spans="1:11" s="62" customFormat="1" ht="19.5" customHeight="1">
      <c r="A6" s="127"/>
      <c r="B6" s="127"/>
      <c r="C6" s="66"/>
      <c r="D6" s="66"/>
      <c r="E6" s="102" t="s">
        <v>176</v>
      </c>
      <c r="F6" s="61"/>
      <c r="G6" s="102" t="s">
        <v>176</v>
      </c>
      <c r="H6" s="61"/>
      <c r="I6" s="102" t="s">
        <v>176</v>
      </c>
      <c r="J6" s="61"/>
      <c r="K6" s="102" t="s">
        <v>176</v>
      </c>
    </row>
    <row r="7" spans="1:11" s="62" customFormat="1" ht="19.5" customHeight="1">
      <c r="A7" s="127"/>
      <c r="B7" s="127"/>
      <c r="C7" s="66"/>
      <c r="D7" s="66"/>
      <c r="E7" s="102" t="s">
        <v>134</v>
      </c>
      <c r="F7" s="61"/>
      <c r="G7" s="102" t="s">
        <v>7</v>
      </c>
      <c r="H7" s="61"/>
      <c r="I7" s="102" t="s">
        <v>134</v>
      </c>
      <c r="J7" s="61"/>
      <c r="K7" s="102" t="s">
        <v>7</v>
      </c>
    </row>
    <row r="8" spans="1:11" ht="19.5" customHeight="1">
      <c r="A8" s="153"/>
      <c r="B8" s="153"/>
      <c r="C8" s="136" t="s">
        <v>8</v>
      </c>
      <c r="D8" s="154"/>
      <c r="E8" s="31" t="s">
        <v>9</v>
      </c>
      <c r="F8" s="154"/>
      <c r="G8" s="31" t="s">
        <v>9</v>
      </c>
      <c r="H8" s="154"/>
      <c r="I8" s="31" t="s">
        <v>9</v>
      </c>
      <c r="J8" s="154"/>
      <c r="K8" s="31" t="s">
        <v>9</v>
      </c>
    </row>
    <row r="9" spans="1:11" ht="6" customHeight="1">
      <c r="A9" s="153"/>
      <c r="B9" s="153"/>
      <c r="C9" s="66"/>
      <c r="D9" s="150"/>
      <c r="E9" s="27"/>
      <c r="F9" s="150"/>
      <c r="G9" s="27"/>
      <c r="H9" s="150"/>
      <c r="I9" s="27"/>
      <c r="J9" s="150"/>
      <c r="K9" s="27"/>
    </row>
    <row r="10" spans="1:11" ht="19.5" customHeight="1">
      <c r="A10" s="155" t="s">
        <v>116</v>
      </c>
      <c r="B10" s="155"/>
      <c r="C10" s="150"/>
      <c r="D10" s="150"/>
      <c r="E10" s="27"/>
      <c r="F10" s="150"/>
      <c r="G10" s="27"/>
      <c r="H10" s="150"/>
      <c r="I10" s="27"/>
      <c r="J10" s="150"/>
      <c r="K10" s="27"/>
    </row>
    <row r="11" spans="1:11" ht="19.5" customHeight="1">
      <c r="A11" s="116" t="s">
        <v>198</v>
      </c>
      <c r="B11" s="155"/>
      <c r="C11" s="150"/>
      <c r="D11" s="150"/>
      <c r="E11" s="27">
        <v>0</v>
      </c>
      <c r="F11" s="150"/>
      <c r="G11" s="27">
        <v>-5847360</v>
      </c>
      <c r="H11" s="150"/>
      <c r="I11" s="27" t="s">
        <v>97</v>
      </c>
      <c r="J11" s="150"/>
      <c r="K11" s="27">
        <v>-5847360</v>
      </c>
    </row>
    <row r="12" spans="1:11" ht="19.5" customHeight="1">
      <c r="A12" s="153" t="s">
        <v>119</v>
      </c>
      <c r="B12" s="153"/>
      <c r="C12" s="150"/>
      <c r="D12" s="150"/>
      <c r="E12" s="27"/>
      <c r="F12" s="150"/>
      <c r="H12" s="150"/>
      <c r="I12" s="27"/>
      <c r="J12" s="150"/>
    </row>
    <row r="13" spans="1:11" ht="19.5" customHeight="1">
      <c r="A13" s="153"/>
      <c r="B13" s="153" t="s">
        <v>117</v>
      </c>
      <c r="C13" s="150"/>
      <c r="D13" s="150"/>
      <c r="E13" s="27">
        <v>0</v>
      </c>
      <c r="F13" s="150"/>
      <c r="G13" s="27">
        <v>-9152240</v>
      </c>
      <c r="H13" s="150"/>
      <c r="I13" s="27" t="s">
        <v>97</v>
      </c>
      <c r="J13" s="150"/>
      <c r="K13" s="27">
        <v>-9152240</v>
      </c>
    </row>
    <row r="14" spans="1:11" ht="19.5" customHeight="1">
      <c r="A14" s="153" t="s">
        <v>144</v>
      </c>
      <c r="B14" s="153"/>
      <c r="C14" s="150"/>
      <c r="D14" s="150"/>
      <c r="E14" s="27"/>
      <c r="F14" s="150"/>
      <c r="G14" s="27"/>
      <c r="H14" s="150"/>
      <c r="I14" s="27"/>
      <c r="J14" s="150"/>
      <c r="K14" s="27"/>
    </row>
    <row r="15" spans="1:11" ht="19.5" customHeight="1">
      <c r="A15" s="153"/>
      <c r="B15" s="153" t="s">
        <v>117</v>
      </c>
      <c r="C15" s="150"/>
      <c r="D15" s="150"/>
      <c r="E15" s="27">
        <v>21015294</v>
      </c>
      <c r="F15" s="150"/>
      <c r="G15" s="27">
        <v>27685285</v>
      </c>
      <c r="H15" s="150"/>
      <c r="I15" s="27">
        <v>21015294</v>
      </c>
      <c r="J15" s="150"/>
      <c r="K15" s="27">
        <v>27685285</v>
      </c>
    </row>
    <row r="16" spans="1:11" ht="19.5" customHeight="1">
      <c r="A16" s="153" t="s">
        <v>144</v>
      </c>
      <c r="B16" s="153"/>
      <c r="C16" s="150"/>
      <c r="D16" s="150"/>
      <c r="E16" s="27"/>
      <c r="F16" s="150"/>
      <c r="G16" s="27"/>
      <c r="H16" s="150"/>
      <c r="I16" s="27"/>
      <c r="J16" s="150"/>
      <c r="K16" s="27"/>
    </row>
    <row r="17" spans="1:11" ht="19.5" customHeight="1">
      <c r="A17" s="153"/>
      <c r="B17" s="153" t="s">
        <v>118</v>
      </c>
      <c r="C17" s="150"/>
      <c r="D17" s="150"/>
      <c r="E17" s="27">
        <v>0</v>
      </c>
      <c r="F17" s="150"/>
      <c r="G17" s="27">
        <v>9013168</v>
      </c>
      <c r="H17" s="150"/>
      <c r="I17" s="27" t="s">
        <v>97</v>
      </c>
      <c r="J17" s="150"/>
      <c r="K17" s="27">
        <v>9013168</v>
      </c>
    </row>
    <row r="18" spans="1:11" ht="19.5" customHeight="1">
      <c r="A18" s="116" t="s">
        <v>156</v>
      </c>
      <c r="B18" s="155"/>
      <c r="C18" s="156"/>
      <c r="D18" s="150"/>
      <c r="E18" s="27">
        <v>446020</v>
      </c>
      <c r="F18" s="150"/>
      <c r="G18" s="27">
        <v>0</v>
      </c>
      <c r="H18" s="150"/>
      <c r="I18" s="27">
        <v>453481</v>
      </c>
      <c r="J18" s="150"/>
      <c r="K18" s="27" t="s">
        <v>97</v>
      </c>
    </row>
    <row r="19" spans="1:11" ht="19.5" customHeight="1">
      <c r="A19" s="116" t="s">
        <v>145</v>
      </c>
      <c r="B19" s="155"/>
      <c r="C19" s="156">
        <v>11.2</v>
      </c>
      <c r="D19" s="150"/>
      <c r="E19" s="27">
        <v>0</v>
      </c>
      <c r="F19" s="150"/>
      <c r="G19" s="27">
        <v>0</v>
      </c>
      <c r="H19" s="150"/>
      <c r="I19" s="27">
        <v>-7200000</v>
      </c>
      <c r="J19" s="150"/>
      <c r="K19" s="27">
        <v>-1800000</v>
      </c>
    </row>
    <row r="20" spans="1:11" ht="19.5" customHeight="1">
      <c r="A20" s="116" t="s">
        <v>173</v>
      </c>
      <c r="B20" s="155"/>
      <c r="C20" s="156"/>
      <c r="D20" s="150"/>
      <c r="E20" s="27">
        <v>0</v>
      </c>
      <c r="F20" s="150"/>
      <c r="G20" s="27">
        <v>0</v>
      </c>
      <c r="H20" s="150"/>
      <c r="I20" s="27">
        <v>180000</v>
      </c>
      <c r="J20" s="150"/>
      <c r="K20" s="27">
        <v>0</v>
      </c>
    </row>
    <row r="21" spans="1:11" ht="19.5" customHeight="1">
      <c r="A21" s="116" t="s">
        <v>180</v>
      </c>
      <c r="B21" s="155"/>
      <c r="C21" s="156"/>
      <c r="D21" s="150"/>
      <c r="E21" s="27">
        <v>0</v>
      </c>
      <c r="F21" s="150"/>
      <c r="G21" s="27">
        <v>0</v>
      </c>
      <c r="H21" s="150"/>
      <c r="I21" s="27">
        <v>0</v>
      </c>
      <c r="J21" s="150"/>
      <c r="K21" s="27">
        <v>-180000</v>
      </c>
    </row>
    <row r="22" spans="1:11" ht="19.5" customHeight="1">
      <c r="A22" s="116" t="s">
        <v>120</v>
      </c>
      <c r="C22" s="157"/>
      <c r="D22" s="157"/>
      <c r="E22" s="27">
        <v>-23045030</v>
      </c>
      <c r="F22" s="157"/>
      <c r="G22" s="27">
        <v>-12968528</v>
      </c>
      <c r="H22" s="157"/>
      <c r="I22" s="27">
        <v>-15911866</v>
      </c>
      <c r="J22" s="157"/>
      <c r="K22" s="27">
        <v>-10815531</v>
      </c>
    </row>
    <row r="23" spans="1:11" ht="19.5" customHeight="1">
      <c r="A23" s="116" t="s">
        <v>146</v>
      </c>
      <c r="C23" s="157"/>
      <c r="D23" s="157"/>
      <c r="E23" s="27">
        <v>0</v>
      </c>
      <c r="F23" s="157"/>
      <c r="G23" s="27">
        <v>28202</v>
      </c>
      <c r="H23" s="157"/>
      <c r="I23" s="27">
        <v>0</v>
      </c>
      <c r="J23" s="157"/>
      <c r="K23" s="27">
        <v>28202</v>
      </c>
    </row>
    <row r="24" spans="1:11" ht="19.5" customHeight="1">
      <c r="A24" s="116" t="s">
        <v>121</v>
      </c>
      <c r="C24" s="157"/>
      <c r="D24" s="157"/>
      <c r="E24" s="43">
        <v>-612508</v>
      </c>
      <c r="F24" s="157"/>
      <c r="G24" s="43">
        <v>0</v>
      </c>
      <c r="H24" s="157"/>
      <c r="I24" s="43">
        <v>-612508</v>
      </c>
      <c r="J24" s="157"/>
      <c r="K24" s="43">
        <v>0</v>
      </c>
    </row>
    <row r="25" spans="1:11" ht="6" customHeight="1">
      <c r="A25" s="153"/>
      <c r="B25" s="153"/>
      <c r="C25" s="150"/>
      <c r="D25" s="150"/>
      <c r="E25" s="27"/>
      <c r="F25" s="150"/>
      <c r="G25" s="27"/>
      <c r="H25" s="150"/>
      <c r="I25" s="27"/>
      <c r="J25" s="150"/>
      <c r="K25" s="27"/>
    </row>
    <row r="26" spans="1:11" ht="19.5" customHeight="1">
      <c r="A26" s="153" t="s">
        <v>197</v>
      </c>
      <c r="B26" s="153"/>
      <c r="C26" s="150"/>
      <c r="D26" s="150"/>
      <c r="E26" s="43">
        <f>SUM(E11:E24)</f>
        <v>-2196224</v>
      </c>
      <c r="F26" s="150"/>
      <c r="G26" s="46">
        <f>SUM(G11:G24)</f>
        <v>8758527</v>
      </c>
      <c r="H26" s="150"/>
      <c r="I26" s="43">
        <f>SUM(I11:I24)</f>
        <v>-2075599</v>
      </c>
      <c r="J26" s="150"/>
      <c r="K26" s="43">
        <f>SUM(K11:K24)</f>
        <v>8931524</v>
      </c>
    </row>
    <row r="27" spans="1:11" ht="18" customHeight="1">
      <c r="A27" s="155"/>
      <c r="B27" s="153"/>
      <c r="C27" s="150"/>
      <c r="D27" s="150"/>
      <c r="E27" s="27"/>
      <c r="F27" s="150"/>
      <c r="G27" s="27"/>
      <c r="H27" s="150"/>
      <c r="I27" s="27"/>
      <c r="J27" s="150"/>
      <c r="K27" s="27"/>
    </row>
    <row r="28" spans="1:11" ht="19.5" customHeight="1">
      <c r="A28" s="155" t="s">
        <v>122</v>
      </c>
      <c r="B28" s="153"/>
      <c r="C28" s="150"/>
      <c r="D28" s="150"/>
      <c r="E28" s="27"/>
      <c r="F28" s="150"/>
      <c r="G28" s="27"/>
      <c r="H28" s="150"/>
      <c r="I28" s="27"/>
      <c r="J28" s="150"/>
      <c r="K28" s="27"/>
    </row>
    <row r="29" spans="1:11" ht="19.5" customHeight="1">
      <c r="A29" s="153" t="s">
        <v>123</v>
      </c>
      <c r="C29" s="150"/>
      <c r="D29" s="150"/>
      <c r="E29" s="27">
        <v>416905729</v>
      </c>
      <c r="F29" s="150"/>
      <c r="G29" s="27">
        <v>233841068</v>
      </c>
      <c r="H29" s="150"/>
      <c r="I29" s="27">
        <v>414105730</v>
      </c>
      <c r="J29" s="150"/>
      <c r="K29" s="27">
        <v>233841068</v>
      </c>
    </row>
    <row r="30" spans="1:11" ht="19.5" customHeight="1">
      <c r="A30" s="153" t="s">
        <v>124</v>
      </c>
      <c r="B30" s="153"/>
      <c r="C30" s="150"/>
      <c r="D30" s="150"/>
      <c r="E30" s="27">
        <v>-342736015</v>
      </c>
      <c r="F30" s="150"/>
      <c r="G30" s="27">
        <v>-273562841</v>
      </c>
      <c r="H30" s="150"/>
      <c r="I30" s="27">
        <v>-342736014</v>
      </c>
      <c r="J30" s="150"/>
      <c r="K30" s="27">
        <v>-273562841</v>
      </c>
    </row>
    <row r="31" spans="1:11" ht="19.5" customHeight="1">
      <c r="A31" s="153" t="s">
        <v>169</v>
      </c>
      <c r="B31" s="153"/>
      <c r="C31" s="150" t="s">
        <v>174</v>
      </c>
      <c r="D31" s="150"/>
      <c r="E31" s="27">
        <v>0</v>
      </c>
      <c r="F31" s="150"/>
      <c r="G31" s="27">
        <v>0</v>
      </c>
      <c r="H31" s="150"/>
      <c r="I31" s="27">
        <v>20800000</v>
      </c>
      <c r="J31" s="150"/>
      <c r="K31" s="27">
        <v>0</v>
      </c>
    </row>
    <row r="32" spans="1:11" ht="19.5" customHeight="1">
      <c r="A32" s="153" t="s">
        <v>143</v>
      </c>
      <c r="B32" s="145"/>
      <c r="C32" s="150"/>
      <c r="D32" s="150"/>
      <c r="E32" s="27">
        <v>-2731569</v>
      </c>
      <c r="F32" s="150"/>
      <c r="G32" s="27">
        <v>-2570700</v>
      </c>
      <c r="H32" s="150"/>
      <c r="I32" s="27">
        <v>-2731569</v>
      </c>
      <c r="J32" s="150"/>
      <c r="K32" s="27">
        <v>-2570700</v>
      </c>
    </row>
    <row r="33" spans="1:11" ht="19.5" customHeight="1">
      <c r="A33" s="153" t="s">
        <v>158</v>
      </c>
      <c r="B33" s="145"/>
      <c r="C33" s="150">
        <v>14</v>
      </c>
      <c r="D33" s="150"/>
      <c r="E33" s="27">
        <v>-2762636</v>
      </c>
      <c r="F33" s="150"/>
      <c r="G33" s="27">
        <v>-3769262</v>
      </c>
      <c r="H33" s="150"/>
      <c r="I33" s="27">
        <v>-2762636</v>
      </c>
      <c r="J33" s="150"/>
      <c r="K33" s="27">
        <v>-3482864</v>
      </c>
    </row>
    <row r="34" spans="1:11" ht="19.5" customHeight="1">
      <c r="A34" s="153" t="s">
        <v>157</v>
      </c>
      <c r="B34" s="145"/>
      <c r="C34" s="158" t="s">
        <v>167</v>
      </c>
      <c r="D34" s="150"/>
      <c r="E34" s="43">
        <v>1800000</v>
      </c>
      <c r="F34" s="150"/>
      <c r="G34" s="43">
        <v>200000</v>
      </c>
      <c r="H34" s="150"/>
      <c r="I34" s="43">
        <v>0</v>
      </c>
      <c r="J34" s="150"/>
      <c r="K34" s="43">
        <v>0</v>
      </c>
    </row>
    <row r="35" spans="1:11" ht="6" customHeight="1">
      <c r="A35" s="153"/>
      <c r="B35" s="153"/>
      <c r="C35" s="150"/>
      <c r="D35" s="150"/>
      <c r="E35" s="27"/>
      <c r="F35" s="150"/>
      <c r="G35" s="27"/>
      <c r="H35" s="150"/>
      <c r="I35" s="27"/>
      <c r="J35" s="150"/>
      <c r="K35" s="27"/>
    </row>
    <row r="36" spans="1:11" ht="19.5" customHeight="1">
      <c r="A36" s="153" t="s">
        <v>148</v>
      </c>
      <c r="B36" s="153"/>
      <c r="C36" s="150"/>
      <c r="D36" s="150"/>
      <c r="E36" s="43">
        <f>SUM(E29:E34)</f>
        <v>70475509</v>
      </c>
      <c r="F36" s="150"/>
      <c r="G36" s="43">
        <f>SUM(G29:G34)</f>
        <v>-45861735</v>
      </c>
      <c r="H36" s="150"/>
      <c r="I36" s="43">
        <f>SUM(I29:I34)</f>
        <v>86675511</v>
      </c>
      <c r="J36" s="150"/>
      <c r="K36" s="43">
        <f>SUM(K29:K34)</f>
        <v>-45775337</v>
      </c>
    </row>
    <row r="37" spans="1:11" ht="18" customHeight="1">
      <c r="A37" s="153"/>
      <c r="B37" s="153"/>
      <c r="C37" s="150"/>
      <c r="D37" s="150"/>
      <c r="E37" s="27"/>
      <c r="F37" s="150"/>
      <c r="G37" s="27"/>
      <c r="H37" s="150"/>
      <c r="I37" s="27"/>
      <c r="J37" s="150"/>
      <c r="K37" s="27"/>
    </row>
    <row r="38" spans="1:11" ht="19.5" customHeight="1">
      <c r="A38" s="159" t="s">
        <v>125</v>
      </c>
      <c r="B38" s="153"/>
      <c r="C38" s="150"/>
      <c r="D38" s="150"/>
      <c r="E38" s="6">
        <f>SUM(E36,E26,'9'!F47)</f>
        <v>-62066570</v>
      </c>
      <c r="F38" s="150"/>
      <c r="G38" s="6">
        <f>SUM(G36,G26,'9'!H47)</f>
        <v>-68478749</v>
      </c>
      <c r="H38" s="150"/>
      <c r="I38" s="6">
        <f>SUM(I36,I26,'9'!J47)</f>
        <v>-43030174</v>
      </c>
      <c r="J38" s="150"/>
      <c r="K38" s="6">
        <f>SUM(K36,K26,'9'!L47)</f>
        <v>-69893289</v>
      </c>
    </row>
    <row r="39" spans="1:11" ht="19.5" customHeight="1">
      <c r="A39" s="160" t="s">
        <v>126</v>
      </c>
      <c r="B39" s="153"/>
      <c r="C39" s="150"/>
      <c r="D39" s="150"/>
      <c r="E39" s="2">
        <v>77591761</v>
      </c>
      <c r="F39" s="150"/>
      <c r="G39" s="2">
        <v>105246386</v>
      </c>
      <c r="H39" s="150"/>
      <c r="I39" s="2">
        <v>54555445</v>
      </c>
      <c r="J39" s="150"/>
      <c r="K39" s="2">
        <v>104577502</v>
      </c>
    </row>
    <row r="40" spans="1:11" ht="6" customHeight="1">
      <c r="A40" s="145"/>
      <c r="B40" s="153"/>
      <c r="C40" s="150"/>
      <c r="D40" s="150"/>
      <c r="E40" s="6"/>
      <c r="F40" s="150"/>
      <c r="G40" s="6"/>
      <c r="H40" s="150"/>
      <c r="I40" s="6"/>
      <c r="J40" s="150"/>
      <c r="K40" s="6"/>
    </row>
    <row r="41" spans="1:11" ht="19.5" customHeight="1" thickBot="1">
      <c r="A41" s="161" t="s">
        <v>127</v>
      </c>
      <c r="B41" s="153"/>
      <c r="C41" s="150"/>
      <c r="D41" s="150"/>
      <c r="E41" s="34">
        <f>SUM(E38:E39)</f>
        <v>15525191</v>
      </c>
      <c r="F41" s="150"/>
      <c r="G41" s="34">
        <f>SUM(G38:G40)</f>
        <v>36767637</v>
      </c>
      <c r="H41" s="150"/>
      <c r="I41" s="34">
        <f>SUM(I38:I40)</f>
        <v>11525271</v>
      </c>
      <c r="J41" s="150"/>
      <c r="K41" s="34">
        <f>SUM(K38:K40)</f>
        <v>34684213</v>
      </c>
    </row>
    <row r="42" spans="1:11" ht="18" customHeight="1" thickTop="1">
      <c r="A42" s="153"/>
      <c r="B42" s="153"/>
      <c r="C42" s="148"/>
      <c r="D42" s="148"/>
      <c r="E42" s="162"/>
      <c r="F42" s="148"/>
      <c r="G42" s="162"/>
      <c r="H42" s="148"/>
      <c r="I42" s="162"/>
      <c r="J42" s="148"/>
      <c r="K42" s="162"/>
    </row>
    <row r="43" spans="1:11" ht="19.5" customHeight="1">
      <c r="A43" s="103" t="s">
        <v>128</v>
      </c>
      <c r="B43" s="153"/>
      <c r="C43" s="150"/>
      <c r="D43" s="150"/>
      <c r="E43" s="150"/>
      <c r="F43" s="150"/>
      <c r="G43" s="150"/>
      <c r="H43" s="150"/>
      <c r="I43" s="150"/>
      <c r="J43" s="150"/>
      <c r="K43" s="150"/>
    </row>
    <row r="44" spans="1:11" ht="6" customHeight="1">
      <c r="A44" s="161"/>
      <c r="B44" s="153"/>
      <c r="C44" s="150"/>
      <c r="D44" s="150"/>
      <c r="E44" s="6"/>
      <c r="F44" s="150"/>
      <c r="G44" s="6"/>
      <c r="H44" s="150"/>
      <c r="I44" s="6"/>
      <c r="J44" s="150"/>
      <c r="K44" s="6"/>
    </row>
    <row r="45" spans="1:11" ht="21.75" customHeight="1">
      <c r="A45" s="96" t="s">
        <v>129</v>
      </c>
      <c r="B45" s="163"/>
      <c r="D45" s="96"/>
      <c r="E45" s="6"/>
      <c r="F45" s="96"/>
      <c r="G45" s="6"/>
      <c r="H45" s="96"/>
      <c r="I45" s="6"/>
      <c r="J45" s="96"/>
      <c r="K45" s="6"/>
    </row>
    <row r="46" spans="1:11" ht="19.5" customHeight="1">
      <c r="A46" s="96"/>
      <c r="B46" s="163" t="s">
        <v>130</v>
      </c>
      <c r="C46" s="163"/>
      <c r="D46" s="96"/>
      <c r="E46" s="6"/>
      <c r="F46" s="96"/>
      <c r="G46" s="6"/>
      <c r="H46" s="96"/>
      <c r="I46" s="6"/>
      <c r="J46" s="96"/>
      <c r="K46" s="6"/>
    </row>
    <row r="47" spans="1:11" ht="19.5" customHeight="1">
      <c r="A47" s="96"/>
      <c r="B47" s="163" t="s">
        <v>131</v>
      </c>
      <c r="C47" s="157"/>
      <c r="D47" s="96"/>
      <c r="E47" s="6">
        <v>11990520</v>
      </c>
      <c r="F47" s="96"/>
      <c r="G47" s="6">
        <v>0</v>
      </c>
      <c r="H47" s="96"/>
      <c r="I47" s="6">
        <v>101785</v>
      </c>
      <c r="J47" s="96"/>
      <c r="K47" s="6">
        <v>0</v>
      </c>
    </row>
    <row r="48" spans="1:11" ht="19.5" customHeight="1">
      <c r="A48" s="96"/>
      <c r="B48" s="163"/>
      <c r="C48" s="157"/>
      <c r="D48" s="96"/>
      <c r="E48" s="6"/>
      <c r="F48" s="96"/>
      <c r="G48" s="6"/>
      <c r="H48" s="96"/>
      <c r="I48" s="6"/>
      <c r="J48" s="96"/>
      <c r="K48" s="6"/>
    </row>
    <row r="49" spans="1:11" ht="19.5" customHeight="1">
      <c r="A49" s="96"/>
      <c r="B49" s="163"/>
      <c r="C49" s="157"/>
      <c r="D49" s="96"/>
      <c r="E49" s="6"/>
      <c r="F49" s="96"/>
      <c r="G49" s="6"/>
      <c r="H49" s="96"/>
      <c r="I49" s="6"/>
      <c r="J49" s="96"/>
      <c r="K49" s="6"/>
    </row>
    <row r="50" spans="1:11" ht="21.75" customHeight="1">
      <c r="A50" s="96"/>
      <c r="B50" s="163"/>
      <c r="C50" s="157"/>
      <c r="D50" s="96"/>
      <c r="E50" s="6"/>
      <c r="F50" s="96"/>
      <c r="G50" s="6"/>
      <c r="H50" s="96"/>
      <c r="I50" s="6"/>
      <c r="J50" s="96"/>
      <c r="K50" s="6"/>
    </row>
    <row r="51" spans="1:11" ht="22" customHeight="1">
      <c r="A51" s="170" t="str">
        <f>'7'!A31:S31</f>
        <v>หมายเหตุประกอบข้อมูลทางการเงินเป็นส่วนหนึ่งของข้อมูลทางการเงินระหว่างกาลนี้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</row>
  </sheetData>
  <mergeCells count="3">
    <mergeCell ref="I5:K5"/>
    <mergeCell ref="A51:K51"/>
    <mergeCell ref="E5:G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Pasara Mongkolsakulchay</cp:lastModifiedBy>
  <cp:revision/>
  <cp:lastPrinted>2025-11-11T02:15:03Z</cp:lastPrinted>
  <dcterms:created xsi:type="dcterms:W3CDTF">2020-08-22T15:12:01Z</dcterms:created>
  <dcterms:modified xsi:type="dcterms:W3CDTF">2025-11-12T07:53:54Z</dcterms:modified>
  <cp:category/>
  <cp:contentStatus/>
</cp:coreProperties>
</file>