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Accounting\01 Financial Statement\FS Y25_Q3_Auditted\AMR Elcid file Q3.25\"/>
    </mc:Choice>
  </mc:AlternateContent>
  <xr:revisionPtr revIDLastSave="0" documentId="13_ncr:1_{7C514C00-C504-4F26-9E9D-A36C9254A944}" xr6:coauthVersionLast="47" xr6:coauthVersionMax="47" xr10:uidLastSave="{00000000-0000-0000-0000-000000000000}"/>
  <bookViews>
    <workbookView xWindow="-110" yWindow="-110" windowWidth="19420" windowHeight="10300" activeTab="6" xr2:uid="{D36C7DCF-8972-423A-A5A8-B45F1A4B0CDA}"/>
  </bookViews>
  <sheets>
    <sheet name="2-4" sheetId="1" r:id="rId1"/>
    <sheet name="5 (3M)" sheetId="2" r:id="rId2"/>
    <sheet name="6 (9M)" sheetId="3" r:id="rId3"/>
    <sheet name="7" sheetId="4" r:id="rId4"/>
    <sheet name="8" sheetId="5" r:id="rId5"/>
    <sheet name="9" sheetId="6" r:id="rId6"/>
    <sheet name="10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6" hidden="1">{#N/A,#N/A,TRUE,"SUM";#N/A,#N/A,TRUE,"EE";#N/A,#N/A,TRUE,"AC";#N/A,#N/A,TRUE,"SN"}</definedName>
    <definedName name="__VE1" localSheetId="1" hidden="1">{#N/A,#N/A,TRUE,"SUM";#N/A,#N/A,TRUE,"EE";#N/A,#N/A,TRUE,"AC";#N/A,#N/A,TRUE,"SN"}</definedName>
    <definedName name="__VE1" localSheetId="2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6" hidden="1">{#N/A,#N/A,TRUE,"Str.";#N/A,#N/A,TRUE,"Steel &amp; Roof";#N/A,#N/A,TRUE,"Arc.";#N/A,#N/A,TRUE,"Preliminary";#N/A,#N/A,TRUE,"Sum_Prelim"}</definedName>
    <definedName name="__VE32" localSheetId="1" hidden="1">{#N/A,#N/A,TRUE,"Str.";#N/A,#N/A,TRUE,"Steel &amp; Roof";#N/A,#N/A,TRUE,"Arc.";#N/A,#N/A,TRUE,"Preliminary";#N/A,#N/A,TRUE,"Sum_Prelim"}</definedName>
    <definedName name="__VE32" localSheetId="2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localSheetId="2" hidden="1">'6 (9M)'!$H$27:$H$33</definedName>
    <definedName name="_xlnm._FilterDatabase" hidden="1">#N/A</definedName>
    <definedName name="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6" hidden="1">{#N/A,#N/A,TRUE,"SUM";#N/A,#N/A,TRUE,"EE";#N/A,#N/A,TRUE,"AC";#N/A,#N/A,TRUE,"SN"}</definedName>
    <definedName name="_VE1" localSheetId="1" hidden="1">{#N/A,#N/A,TRUE,"SUM";#N/A,#N/A,TRUE,"EE";#N/A,#N/A,TRUE,"AC";#N/A,#N/A,TRUE,"SN"}</definedName>
    <definedName name="_VE1" localSheetId="2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6" hidden="1">{#N/A,#N/A,TRUE,"Str.";#N/A,#N/A,TRUE,"Steel &amp; Roof";#N/A,#N/A,TRUE,"Arc.";#N/A,#N/A,TRUE,"Preliminary";#N/A,#N/A,TRUE,"Sum_Prelim"}</definedName>
    <definedName name="_VE32" localSheetId="1" hidden="1">{#N/A,#N/A,TRUE,"Str.";#N/A,#N/A,TRUE,"Steel &amp; Roof";#N/A,#N/A,TRUE,"Arc.";#N/A,#N/A,TRUE,"Preliminary";#N/A,#N/A,TRUE,"Sum_Prelim"}</definedName>
    <definedName name="_VE32" localSheetId="2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6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6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6" hidden="1">{#N/A,#N/A,TRUE,"Str.";#N/A,#N/A,TRUE,"Steel &amp; Roof";#N/A,#N/A,TRUE,"Arc.";#N/A,#N/A,TRUE,"Preliminary";#N/A,#N/A,TRUE,"Sum_Prelim"}</definedName>
    <definedName name="AC" localSheetId="1" hidden="1">{#N/A,#N/A,TRUE,"Str.";#N/A,#N/A,TRUE,"Steel &amp; Roof";#N/A,#N/A,TRUE,"Arc.";#N/A,#N/A,TRUE,"Preliminary";#N/A,#N/A,TRUE,"Sum_Prelim"}</definedName>
    <definedName name="AC" localSheetId="2" hidden="1">{#N/A,#N/A,TRUE,"Str.";#N/A,#N/A,TRUE,"Steel &amp; Roof";#N/A,#N/A,TRUE,"Arc.";#N/A,#N/A,TRUE,"Preliminary";#N/A,#N/A,TRUE,"Sum_Prelim"}</definedName>
    <definedName name="AC" localSheetId="3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6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6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6" hidden="1">{"SUM",#N/A,FALSE,"summary";"BOOK11-1",#N/A,FALSE,"1CityGarden";"BOOK11-2",#N/A,FALSE,"2CountryGarden";"BOOK11-3",#N/A,FALSE,"3JUNGLE";"BOOK11-4CIVIL",#N/A,FALSE,"CIVIL"}</definedName>
    <definedName name="adfs" localSheetId="1" hidden="1">{"SUM",#N/A,FALSE,"summary";"BOOK11-1",#N/A,FALSE,"1CityGarden";"BOOK11-2",#N/A,FALSE,"2CountryGarden";"BOOK11-3",#N/A,FALSE,"3JUNGLE";"BOOK11-4CIVIL",#N/A,FALSE,"CIVIL"}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3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6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6" hidden="1">{"PFE",#N/A,TRUE,"FILMS"}</definedName>
    <definedName name="aeaae" localSheetId="1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6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6" hidden="1">{"PFE",#N/A,TRUE,"FILMS"}</definedName>
    <definedName name="aeead" localSheetId="1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6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6" hidden="1">{"PFE",#N/A,TRUE,"FILMS"}</definedName>
    <definedName name="AGENT" localSheetId="1" hidden="1">{"PFE",#N/A,TRUE,"FILMS"}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6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6" hidden="1">{"PFE",#N/A,TRUE,"FILMS"}</definedName>
    <definedName name="apr" localSheetId="1" hidden="1">{"PFE",#N/A,TRUE,"FILMS"}</definedName>
    <definedName name="apr" localSheetId="2" hidden="1">{"PFE",#N/A,TRUE,"FILMS"}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6" hidden="1">{"SUM",#N/A,FALSE,"summary";"BOOK11-1",#N/A,FALSE,"1CityGarden";"BOOK11-2",#N/A,FALSE,"2CountryGarden";"BOOK11-3",#N/A,FALSE,"3JUNGLE";"BOOK11-4CIVIL",#N/A,FALSE,"CIVIL"}</definedName>
    <definedName name="asdf" localSheetId="1" hidden="1">{"SUM",#N/A,FALSE,"summary";"BOOK11-1",#N/A,FALSE,"1CityGarden";"BOOK11-2",#N/A,FALSE,"2CountryGarden";"BOOK11-3",#N/A,FALSE,"3JUNGLE";"BOOK11-4CIVIL",#N/A,FALSE,"CIVIL"}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3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6" hidden="1">{"PFE",#N/A,TRUE,"FILMS"}</definedName>
    <definedName name="bo" localSheetId="1" hidden="1">{"PFE",#N/A,TRUE,"FILMS"}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6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6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6" hidden="1">{"PFE",#N/A,TRUE,"FILMS"}</definedName>
    <definedName name="Chile" localSheetId="1" hidden="1">{"PFE",#N/A,TRUE,"FILMS"}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6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OGS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6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6" hidden="1">{"PFE",#N/A,TRUE,"FILMS"}</definedName>
    <definedName name="dad" localSheetId="1" hidden="1">{"PFE",#N/A,TRUE,"FILMS"}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6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ta" localSheetId="6" hidden="1">{#N/A,#N/A,TRUE,"SUM";#N/A,#N/A,TRUE,"EE";#N/A,#N/A,TRUE,"AC";#N/A,#N/A,TRUE,"SN"}</definedName>
    <definedName name="data" localSheetId="1" hidden="1">{#N/A,#N/A,TRUE,"SUM";#N/A,#N/A,TRUE,"EE";#N/A,#N/A,TRUE,"AC";#N/A,#N/A,TRUE,"SN"}</definedName>
    <definedName name="data" localSheetId="2" hidden="1">{#N/A,#N/A,TRUE,"SUM";#N/A,#N/A,TRUE,"EE";#N/A,#N/A,TRUE,"AC";#N/A,#N/A,TRUE,"SN"}</definedName>
    <definedName name="data" localSheetId="3" hidden="1">{#N/A,#N/A,TRUE,"SUM";#N/A,#N/A,TRUE,"EE";#N/A,#N/A,TRUE,"AC";#N/A,#N/A,TRUE,"SN"}</definedName>
    <definedName name="data" localSheetId="4" hidden="1">{#N/A,#N/A,TRUE,"SUM";#N/A,#N/A,TRUE,"EE";#N/A,#N/A,TRUE,"AC";#N/A,#N/A,TRUE,"SN"}</definedName>
    <definedName name="data" localSheetId="5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6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6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6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6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6" hidden="1">{"PFE",#N/A,TRUE,"FILMS"}</definedName>
    <definedName name="df" localSheetId="1" hidden="1">{"PFE",#N/A,TRUE,"FILMS"}</definedName>
    <definedName name="df" localSheetId="2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6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localSheetId="1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6" hidden="1">{#N/A,#N/A,TRUE,"SUM";#N/A,#N/A,TRUE,"EE";#N/A,#N/A,TRUE,"AC";#N/A,#N/A,TRUE,"SN"}</definedName>
    <definedName name="dfs" localSheetId="1" hidden="1">{#N/A,#N/A,TRUE,"SUM";#N/A,#N/A,TRUE,"EE";#N/A,#N/A,TRUE,"AC";#N/A,#N/A,TRUE,"SN"}</definedName>
    <definedName name="dfs" localSheetId="2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6" hidden="1">{"PFE",#N/A,TRUE,"FILMS"}</definedName>
    <definedName name="eae" localSheetId="1" hidden="1">{"PFE",#N/A,TRUE,"FILMS"}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6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6" hidden="1">{"PFE",#N/A,TRUE,"FILMS"}</definedName>
    <definedName name="ERE" localSheetId="1" hidden="1">{"PFE",#N/A,TRUE,"FILMS"}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6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6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6" hidden="1">{"C COM Detail Qtr of",#N/A,FALSE,"DATA";"D Exp Detail Qtr of",#N/A,FALSE,"DATA"}</definedName>
    <definedName name="expenses" localSheetId="1" hidden="1">{"C COM Detail Qtr of",#N/A,FALSE,"DATA";"D Exp Detail Qtr of",#N/A,FALSE,"DATA"}</definedName>
    <definedName name="expenses" localSheetId="2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6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6" hidden="1">{#N/A,#N/A,TRUE,"SUM";#N/A,#N/A,TRUE,"EE";#N/A,#N/A,TRUE,"AC";#N/A,#N/A,TRUE,"SN"}</definedName>
    <definedName name="FF" localSheetId="1" hidden="1">{#N/A,#N/A,TRUE,"SUM";#N/A,#N/A,TRUE,"EE";#N/A,#N/A,TRUE,"AC";#N/A,#N/A,TRUE,"SN"}</definedName>
    <definedName name="FF" localSheetId="2" hidden="1">{#N/A,#N/A,TRUE,"SUM";#N/A,#N/A,TRUE,"EE";#N/A,#N/A,TRUE,"AC";#N/A,#N/A,TRUE,"SN"}</definedName>
    <definedName name="FF" localSheetId="3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6" hidden="1">{"PFE",#N/A,TRUE,"FILMS"}</definedName>
    <definedName name="front" localSheetId="1" hidden="1">{"PFE",#N/A,TRUE,"FILMS"}</definedName>
    <definedName name="front" localSheetId="2" hidden="1">{"PFE",#N/A,TRUE,"FILMS"}</definedName>
    <definedName name="front" localSheetId="3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6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6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6" hidden="1">{#N/A,#N/A,TRUE,"SUM";#N/A,#N/A,TRUE,"EE";#N/A,#N/A,TRUE,"AC";#N/A,#N/A,TRUE,"SN"}</definedName>
    <definedName name="GG" localSheetId="1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localSheetId="3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6" hidden="1">{"PFE",#N/A,TRUE,"FILMS"}</definedName>
    <definedName name="GL" localSheetId="1" hidden="1">{"PFE",#N/A,TRUE,"FILMS"}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6" hidden="1">{#N/A,#N/A,TRUE,"Str.";#N/A,#N/A,TRUE,"Steel &amp; Roof";#N/A,#N/A,TRUE,"Arc.";#N/A,#N/A,TRUE,"Preliminary";#N/A,#N/A,TRUE,"Sum_Prelim"}</definedName>
    <definedName name="GS" localSheetId="1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6" hidden="1">{#N/A,#N/A,TRUE,"Str.";#N/A,#N/A,TRUE,"Steel &amp; Roof";#N/A,#N/A,TRUE,"Arc.";#N/A,#N/A,TRUE,"Preliminary";#N/A,#N/A,TRUE,"Sum_Prelim"}</definedName>
    <definedName name="Gss" localSheetId="1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6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6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6" hidden="1">{#N/A,#N/A,TRUE,"SUM";#N/A,#N/A,TRUE,"EE";#N/A,#N/A,TRUE,"AC";#N/A,#N/A,TRUE,"SN"}</definedName>
    <definedName name="hmom" localSheetId="1" hidden="1">{#N/A,#N/A,TRUE,"SUM";#N/A,#N/A,TRUE,"EE";#N/A,#N/A,TRUE,"AC";#N/A,#N/A,TRUE,"SN"}</definedName>
    <definedName name="hmom" localSheetId="2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6" hidden="1">{"PFE",#N/A,TRUE,"FILMS"}</definedName>
    <definedName name="jdkji" localSheetId="1" hidden="1">{"PFE",#N/A,TRUE,"FILMS"}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6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6" hidden="1">{#N/A,#N/A,TRUE,"SUM";#N/A,#N/A,TRUE,"EE";#N/A,#N/A,TRUE,"AC";#N/A,#N/A,TRUE,"SN"}</definedName>
    <definedName name="jkkjkl" localSheetId="1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6" hidden="1">{"PFE",#N/A,TRUE,"FILMS"}</definedName>
    <definedName name="ki" localSheetId="1" hidden="1">{"PFE",#N/A,TRUE,"FILMS"}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6" hidden="1">{"PFE",#N/A,TRUE,"FILMS"}</definedName>
    <definedName name="LG" localSheetId="1" hidden="1">{"PFE",#N/A,TRUE,"FILMS"}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6" hidden="1">{"PFE",#N/A,TRUE,"FILMS"}</definedName>
    <definedName name="Mar" localSheetId="1" hidden="1">{"PFE",#N/A,TRUE,"FILMS"}</definedName>
    <definedName name="Mar" localSheetId="2" hidden="1">{"PFE",#N/A,TRUE,"FILMS"}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6" hidden="1">{"PFE",#N/A,TRUE,"FILMS"}</definedName>
    <definedName name="mo" localSheetId="1" hidden="1">{"PFE",#N/A,TRUE,"FILMS"}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6" hidden="1">{"PFE",#N/A,TRUE,"FILMS"}</definedName>
    <definedName name="mpic" localSheetId="1" hidden="1">{"PFE",#N/A,TRUE,"FILMS"}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6" hidden="1">{#N/A,#N/A,TRUE,"SUM";#N/A,#N/A,TRUE,"EE";#N/A,#N/A,TRUE,"AC";#N/A,#N/A,TRUE,"SN"}</definedName>
    <definedName name="new" localSheetId="1" hidden="1">{#N/A,#N/A,TRUE,"SUM";#N/A,#N/A,TRUE,"EE";#N/A,#N/A,TRUE,"AC";#N/A,#N/A,TRUE,"SN"}</definedName>
    <definedName name="new" localSheetId="2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6" hidden="1">{"PFE",#N/A,TRUE,"FILMS"}</definedName>
    <definedName name="oooo" localSheetId="1" hidden="1">{"PFE",#N/A,TRUE,"FILMS"}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6" hidden="1">{#N/A,#N/A,TRUE,"SUM";#N/A,#N/A,TRUE,"EE";#N/A,#N/A,TRUE,"AC";#N/A,#N/A,TRUE,"SN"}</definedName>
    <definedName name="oooooooo" localSheetId="1" hidden="1">{#N/A,#N/A,TRUE,"SUM";#N/A,#N/A,TRUE,"EE";#N/A,#N/A,TRUE,"AC";#N/A,#N/A,TRUE,"SN"}</definedName>
    <definedName name="oooooooo" localSheetId="2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6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6" hidden="1">{#N/A,#N/A,TRUE,"SUM";#N/A,#N/A,TRUE,"EE";#N/A,#N/A,TRUE,"AC";#N/A,#N/A,TRUE,"SN"}</definedName>
    <definedName name="pff" localSheetId="1" hidden="1">{#N/A,#N/A,TRUE,"SUM";#N/A,#N/A,TRUE,"EE";#N/A,#N/A,TRUE,"AC";#N/A,#N/A,TRUE,"SN"}</definedName>
    <definedName name="pff" localSheetId="2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6" hidden="1">{"PFE",#N/A,TRUE,"FILMS"}</definedName>
    <definedName name="po" localSheetId="1" hidden="1">{"PFE",#N/A,TRUE,"FILMS"}</definedName>
    <definedName name="po" localSheetId="2" hidden="1">{"PFE",#N/A,TRUE,"FILMS"}</definedName>
    <definedName name="po" localSheetId="3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6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6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6" hidden="1">{#N/A,#N/A,TRUE,"SUM";#N/A,#N/A,TRUE,"EE";#N/A,#N/A,TRUE,"AC";#N/A,#N/A,TRUE,"SN"}</definedName>
    <definedName name="QQQ" localSheetId="1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6" hidden="1">{#N/A,#N/A,TRUE,"Str.";#N/A,#N/A,TRUE,"Steel &amp; Roof";#N/A,#N/A,TRUE,"Arc.";#N/A,#N/A,TRUE,"Preliminary";#N/A,#N/A,TRUE,"Sum_Prelim"}</definedName>
    <definedName name="Reduction" localSheetId="1" hidden="1">{#N/A,#N/A,TRUE,"Str.";#N/A,#N/A,TRUE,"Steel &amp; Roof";#N/A,#N/A,TRUE,"Arc.";#N/A,#N/A,TRUE,"Preliminary";#N/A,#N/A,TRUE,"Sum_Prelim"}</definedName>
    <definedName name="Reduction" localSheetId="2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6" hidden="1">{#N/A,#N/A,TRUE,"SUM";#N/A,#N/A,TRUE,"EE";#N/A,#N/A,TRUE,"AC";#N/A,#N/A,TRUE,"SN"}</definedName>
    <definedName name="SA" localSheetId="1" hidden="1">{#N/A,#N/A,TRUE,"SUM";#N/A,#N/A,TRUE,"EE";#N/A,#N/A,TRUE,"AC";#N/A,#N/A,TRUE,"SN"}</definedName>
    <definedName name="SA" localSheetId="2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6" hidden="1">{#N/A,#N/A,TRUE,"SUM";#N/A,#N/A,TRUE,"EE";#N/A,#N/A,TRUE,"AC";#N/A,#N/A,TRUE,"SN"}</definedName>
    <definedName name="SAN" localSheetId="1" hidden="1">{#N/A,#N/A,TRUE,"SUM";#N/A,#N/A,TRUE,"EE";#N/A,#N/A,TRUE,"AC";#N/A,#N/A,TRUE,"SN"}</definedName>
    <definedName name="SAN" localSheetId="2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6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6" hidden="1">{#N/A,#N/A,TRUE,"Str.";#N/A,#N/A,TRUE,"Steel &amp; Roof";#N/A,#N/A,TRUE,"Arc.";#N/A,#N/A,TRUE,"Preliminary";#N/A,#N/A,TRUE,"Sum_Prelim"}</definedName>
    <definedName name="Super" localSheetId="1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6" hidden="1">{"PFE",#N/A,TRUE,"FILMS"}</definedName>
    <definedName name="Tayo" localSheetId="1" hidden="1">{"PFE",#N/A,TRUE,"FILMS"}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6" hidden="1">{"PFE",#N/A,TRUE,"FILMS"}</definedName>
    <definedName name="uio" localSheetId="1" hidden="1">{"PFE",#N/A,TRUE,"FILMS"}</definedName>
    <definedName name="uio" localSheetId="2" hidden="1">{"PFE",#N/A,TRUE,"FILMS"}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6" hidden="1">{"PFE",#N/A,TRUE,"FILMS"}</definedName>
    <definedName name="vee" localSheetId="1" hidden="1">{"PFE",#N/A,TRUE,"FILMS"}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6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6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6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1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6" hidden="1">{"C COM Detail Qtr of",#N/A,FALSE,"DATA";"D Exp Detail Qtr of",#N/A,FALSE,"DATA"}</definedName>
    <definedName name="wrn.B.._.Qtr._.of._.Responsibility." localSheetId="1" hidden="1">{"C COM Detail Qtr of",#N/A,FALSE,"DATA";"D Exp Detail Qtr of",#N/A,FALSE,"DATA"}</definedName>
    <definedName name="wrn.B.._.Qtr._.of._.Responsibility." localSheetId="2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6" hidden="1">{"A COM Detail YTD",#N/A,FALSE,"DATA";"B Exp Detail YTD",#N/A,FALSE,"DATA"}</definedName>
    <definedName name="wrn.C.._.YTD._.Responsibility." localSheetId="1" hidden="1">{"A COM Detail YTD",#N/A,FALSE,"DATA";"B Exp Detail YTD",#N/A,FALSE,"DATA"}</definedName>
    <definedName name="wrn.C.._.YTD._.Responsibility." localSheetId="2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6" hidden="1">{"A Performance Report",#N/A,FALSE,"%Performance"}</definedName>
    <definedName name="wrn.D.._.Performance." localSheetId="1" hidden="1">{"A Performance Report",#N/A,FALSE,"%Performance"}</definedName>
    <definedName name="wrn.D.._.Performance." localSheetId="2" hidden="1">{"A Performance Report",#N/A,FALSE,"%Performance"}</definedName>
    <definedName name="wrn.D.._.Performance." localSheetId="3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6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6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6" hidden="1">{#N/A,#N/A,TRUE,"ใบเสนอราคา"}</definedName>
    <definedName name="wrn.ใบเสนอราคา." localSheetId="1" hidden="1">{#N/A,#N/A,TRUE,"ใบเสนอราคา"}</definedName>
    <definedName name="wrn.ใบเสนอราคา." localSheetId="2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6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6" hidden="1">{"A COM Detail YTD",#N/A,FALSE,"DATA";"B Exp Detail YTD",#N/A,FALSE,"DATA"}</definedName>
    <definedName name="yok13" localSheetId="1" hidden="1">{"A COM Detail YTD",#N/A,FALSE,"DATA";"B Exp Detail YTD",#N/A,FALSE,"DATA"}</definedName>
    <definedName name="yok13" localSheetId="2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6" hidden="1">{"A COM Detail YTD",#N/A,FALSE,"DATA";"B Exp Detail YTD",#N/A,FALSE,"DATA";"C COM Detail Qtr of",#N/A,FALSE,"DATA";"D Exp Detail Qtr of",#N/A,FALSE,"DATA";"A Performance Report",#N/A,FALSE,"%Performance"}</definedName>
    <definedName name="yok14" localSheetId="1" hidden="1">{"A COM Detail YTD",#N/A,FALSE,"DATA";"B Exp Detail YTD",#N/A,FALSE,"DATA";"C COM Detail Qtr of",#N/A,FALSE,"DATA";"D Exp Detail Qtr of",#N/A,FALSE,"DATA";"A Performance Report",#N/A,FALSE,"%Performance"}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6" hidden="1">{"C COM Detail Qtr of",#N/A,FALSE,"DATA";"D Exp Detail Qtr of",#N/A,FALSE,"DATA"}</definedName>
    <definedName name="yok15" localSheetId="1" hidden="1">{"C COM Detail Qtr of",#N/A,FALSE,"DATA";"D Exp Detail Qtr of",#N/A,FALSE,"DATA"}</definedName>
    <definedName name="yok15" localSheetId="2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6" hidden="1">{"A COM Detail YTD",#N/A,FALSE,"DATA";"B Exp Detail YTD",#N/A,FALSE,"DATA"}</definedName>
    <definedName name="yok16" localSheetId="1" hidden="1">{"A COM Detail YTD",#N/A,FALSE,"DATA";"B Exp Detail YTD",#N/A,FALSE,"DATA"}</definedName>
    <definedName name="yok16" localSheetId="2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6" hidden="1">{"A Performance Report",#N/A,FALSE,"%Performance"}</definedName>
    <definedName name="yok17" localSheetId="1" hidden="1">{"A Performance Report",#N/A,FALSE,"%Performance"}</definedName>
    <definedName name="yok17" localSheetId="2" hidden="1">{"A Performance Report",#N/A,FALSE,"%Performance"}</definedName>
    <definedName name="yok17" localSheetId="3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6" hidden="1">{"C COM Detail Qtr of",#N/A,FALSE,"DATA";"D Exp Detail Qtr of",#N/A,FALSE,"DATA"}</definedName>
    <definedName name="yok29" localSheetId="1" hidden="1">{"C COM Detail Qtr of",#N/A,FALSE,"DATA";"D Exp Detail Qtr of",#N/A,FALSE,"DATA"}</definedName>
    <definedName name="yok29" localSheetId="2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6" hidden="1">{"A COM Detail YTD",#N/A,FALSE,"DATA";"B Exp Detail YTD",#N/A,FALSE,"DATA"}</definedName>
    <definedName name="yok36" localSheetId="1" hidden="1">{"A COM Detail YTD",#N/A,FALSE,"DATA";"B Exp Detail YTD",#N/A,FALSE,"DATA"}</definedName>
    <definedName name="yok36" localSheetId="2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6" hidden="1">{"A COM Detail YTD",#N/A,FALSE,"DATA";"B Exp Detail YTD",#N/A,FALSE,"DATA";"C COM Detail Qtr of",#N/A,FALSE,"DATA";"D Exp Detail Qtr of",#N/A,FALSE,"DATA";"A Performance Report",#N/A,FALSE,"%Performance"}</definedName>
    <definedName name="yok37" localSheetId="1" hidden="1">{"A COM Detail YTD",#N/A,FALSE,"DATA";"B Exp Detail YTD",#N/A,FALSE,"DATA";"C COM Detail Qtr of",#N/A,FALSE,"DATA";"D Exp Detail Qtr of",#N/A,FALSE,"DATA";"A Performance Report",#N/A,FALSE,"%Performance"}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6" hidden="1">{"C COM Detail Qtr of",#N/A,FALSE,"DATA";"D Exp Detail Qtr of",#N/A,FALSE,"DATA"}</definedName>
    <definedName name="yok38" localSheetId="1" hidden="1">{"C COM Detail Qtr of",#N/A,FALSE,"DATA";"D Exp Detail Qtr of",#N/A,FALSE,"DATA"}</definedName>
    <definedName name="yok38" localSheetId="2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6" hidden="1">{"A COM Detail YTD",#N/A,FALSE,"DATA";"B Exp Detail YTD",#N/A,FALSE,"DATA"}</definedName>
    <definedName name="yok39" localSheetId="1" hidden="1">{"A COM Detail YTD",#N/A,FALSE,"DATA";"B Exp Detail YTD",#N/A,FALSE,"DATA"}</definedName>
    <definedName name="yok39" localSheetId="2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6" hidden="1">{"A Performance Report",#N/A,FALSE,"%Performance"}</definedName>
    <definedName name="yok40" localSheetId="1" hidden="1">{"A Performance Report",#N/A,FALSE,"%Performance"}</definedName>
    <definedName name="yok40" localSheetId="2" hidden="1">{"A Performance Report",#N/A,FALSE,"%Performance"}</definedName>
    <definedName name="yok40" localSheetId="3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6" hidden="1">{"C COM Detail Qtr of",#N/A,FALSE,"DATA";"D Exp Detail Qtr of",#N/A,FALSE,"DATA"}</definedName>
    <definedName name="yok52" localSheetId="1" hidden="1">{"C COM Detail Qtr of",#N/A,FALSE,"DATA";"D Exp Detail Qtr of",#N/A,FALSE,"DATA"}</definedName>
    <definedName name="yok52" localSheetId="2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6" hidden="1">{"A COM Detail YTD",#N/A,FALSE,"DATA";"B Exp Detail YTD",#N/A,FALSE,"DATA"}</definedName>
    <definedName name="yok59" localSheetId="1" hidden="1">{"A COM Detail YTD",#N/A,FALSE,"DATA";"B Exp Detail YTD",#N/A,FALSE,"DATA"}</definedName>
    <definedName name="yok59" localSheetId="2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6" hidden="1">{"C COM Detail Qtr of",#N/A,FALSE,"DATA";"D Exp Detail Qtr of",#N/A,FALSE,"DATA"}</definedName>
    <definedName name="yok6" localSheetId="1" hidden="1">{"C COM Detail Qtr of",#N/A,FALSE,"DATA";"D Exp Detail Qtr of",#N/A,FALSE,"DATA"}</definedName>
    <definedName name="yok6" localSheetId="2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6" hidden="1">{"A COM Detail YTD",#N/A,FALSE,"DATA";"B Exp Detail YTD",#N/A,FALSE,"DATA";"C COM Detail Qtr of",#N/A,FALSE,"DATA";"D Exp Detail Qtr of",#N/A,FALSE,"DATA";"A Performance Report",#N/A,FALSE,"%Performance"}</definedName>
    <definedName name="yok60" localSheetId="1" hidden="1">{"A COM Detail YTD",#N/A,FALSE,"DATA";"B Exp Detail YTD",#N/A,FALSE,"DATA";"C COM Detail Qtr of",#N/A,FALSE,"DATA";"D Exp Detail Qtr of",#N/A,FALSE,"DATA";"A Performance Report",#N/A,FALSE,"%Performance"}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6" hidden="1">{"C COM Detail Qtr of",#N/A,FALSE,"DATA";"D Exp Detail Qtr of",#N/A,FALSE,"DATA"}</definedName>
    <definedName name="yok61" localSheetId="1" hidden="1">{"C COM Detail Qtr of",#N/A,FALSE,"DATA";"D Exp Detail Qtr of",#N/A,FALSE,"DATA"}</definedName>
    <definedName name="yok61" localSheetId="2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6" hidden="1">{"A COM Detail YTD",#N/A,FALSE,"DATA";"B Exp Detail YTD",#N/A,FALSE,"DATA"}</definedName>
    <definedName name="yok62" localSheetId="1" hidden="1">{"A COM Detail YTD",#N/A,FALSE,"DATA";"B Exp Detail YTD",#N/A,FALSE,"DATA"}</definedName>
    <definedName name="yok62" localSheetId="2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6" hidden="1">{"A Performance Report",#N/A,FALSE,"%Performance"}</definedName>
    <definedName name="yok63" localSheetId="1" hidden="1">{"A Performance Report",#N/A,FALSE,"%Performance"}</definedName>
    <definedName name="yok63" localSheetId="2" hidden="1">{"A Performance Report",#N/A,FALSE,"%Performance"}</definedName>
    <definedName name="yok63" localSheetId="3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6" hidden="1">{"C COM Detail Qtr of",#N/A,FALSE,"DATA";"D Exp Detail Qtr of",#N/A,FALSE,"DATA"}</definedName>
    <definedName name="yok75" localSheetId="1" hidden="1">{"C COM Detail Qtr of",#N/A,FALSE,"DATA";"D Exp Detail Qtr of",#N/A,FALSE,"DATA"}</definedName>
    <definedName name="yok75" localSheetId="2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6" hidden="1">{"A COM Detail YTD",#N/A,FALSE,"DATA";"B Exp Detail YTD",#N/A,FALSE,"DATA"}</definedName>
    <definedName name="yok82" localSheetId="1" hidden="1">{"A COM Detail YTD",#N/A,FALSE,"DATA";"B Exp Detail YTD",#N/A,FALSE,"DATA"}</definedName>
    <definedName name="yok82" localSheetId="2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6" hidden="1">{"A COM Detail YTD",#N/A,FALSE,"DATA";"B Exp Detail YTD",#N/A,FALSE,"DATA";"C COM Detail Qtr of",#N/A,FALSE,"DATA";"D Exp Detail Qtr of",#N/A,FALSE,"DATA";"A Performance Report",#N/A,FALSE,"%Performance"}</definedName>
    <definedName name="yok83" localSheetId="1" hidden="1">{"A COM Detail YTD",#N/A,FALSE,"DATA";"B Exp Detail YTD",#N/A,FALSE,"DATA";"C COM Detail Qtr of",#N/A,FALSE,"DATA";"D Exp Detail Qtr of",#N/A,FALSE,"DATA";"A Performance Report",#N/A,FALSE,"%Performance"}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6" hidden="1">{"C COM Detail Qtr of",#N/A,FALSE,"DATA";"D Exp Detail Qtr of",#N/A,FALSE,"DATA"}</definedName>
    <definedName name="yok84" localSheetId="1" hidden="1">{"C COM Detail Qtr of",#N/A,FALSE,"DATA";"D Exp Detail Qtr of",#N/A,FALSE,"DATA"}</definedName>
    <definedName name="yok84" localSheetId="2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6" hidden="1">{"A COM Detail YTD",#N/A,FALSE,"DATA";"B Exp Detail YTD",#N/A,FALSE,"DATA"}</definedName>
    <definedName name="yok85" localSheetId="1" hidden="1">{"A COM Detail YTD",#N/A,FALSE,"DATA";"B Exp Detail YTD",#N/A,FALSE,"DATA"}</definedName>
    <definedName name="yok85" localSheetId="2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6" hidden="1">{"A Performance Report",#N/A,FALSE,"%Performance"}</definedName>
    <definedName name="yok86" localSheetId="1" hidden="1">{"A Performance Report",#N/A,FALSE,"%Performance"}</definedName>
    <definedName name="yok86" localSheetId="2" hidden="1">{"A Performance Report",#N/A,FALSE,"%Performance"}</definedName>
    <definedName name="yok86" localSheetId="3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6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6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6" hidden="1">{#N/A,#N/A,TRUE,"SUM";#N/A,#N/A,TRUE,"EE";#N/A,#N/A,TRUE,"AC";#N/A,#N/A,TRUE,"SN"}</definedName>
    <definedName name="ฟะ" localSheetId="1" hidden="1">{#N/A,#N/A,TRUE,"SUM";#N/A,#N/A,TRUE,"EE";#N/A,#N/A,TRUE,"AC";#N/A,#N/A,TRUE,"SN"}</definedName>
    <definedName name="ฟะ" localSheetId="2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6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6" hidden="1">{#N/A,#N/A,TRUE,"Str.";#N/A,#N/A,TRUE,"Steel &amp; Roof";#N/A,#N/A,TRUE,"Arc.";#N/A,#N/A,TRUE,"Preliminary";#N/A,#N/A,TRUE,"Sum_Prelim"}</definedName>
    <definedName name="วิชาญ" localSheetId="1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6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2" l="1"/>
  <c r="A62" i="3" l="1"/>
  <c r="A62" i="2"/>
  <c r="G28" i="7" l="1"/>
  <c r="Q27" i="4"/>
  <c r="M27" i="4"/>
  <c r="K27" i="4"/>
  <c r="I27" i="4"/>
  <c r="G27" i="4"/>
  <c r="E27" i="4"/>
  <c r="S23" i="4"/>
  <c r="S21" i="4"/>
  <c r="Q18" i="4"/>
  <c r="O18" i="4"/>
  <c r="M18" i="4"/>
  <c r="K18" i="4"/>
  <c r="I18" i="4"/>
  <c r="G18" i="4"/>
  <c r="E18" i="4"/>
  <c r="S16" i="4"/>
  <c r="S15" i="4"/>
  <c r="S13" i="4"/>
  <c r="S18" i="4" s="1"/>
  <c r="K40" i="7"/>
  <c r="I40" i="7"/>
  <c r="G40" i="7"/>
  <c r="E40" i="7"/>
  <c r="K28" i="7"/>
  <c r="I28" i="7"/>
  <c r="E28" i="7"/>
  <c r="L45" i="6"/>
  <c r="L50" i="6" s="1"/>
  <c r="J45" i="6"/>
  <c r="J50" i="6" s="1"/>
  <c r="H45" i="6"/>
  <c r="H50" i="6" s="1"/>
  <c r="F45" i="6"/>
  <c r="F50" i="6" s="1"/>
  <c r="M24" i="5"/>
  <c r="K24" i="5"/>
  <c r="I24" i="5"/>
  <c r="G24" i="5"/>
  <c r="E24" i="5"/>
  <c r="Q20" i="5"/>
  <c r="O17" i="5"/>
  <c r="M17" i="5"/>
  <c r="K17" i="5"/>
  <c r="I17" i="5"/>
  <c r="G17" i="5"/>
  <c r="E17" i="5"/>
  <c r="Q15" i="5"/>
  <c r="Q13" i="5"/>
  <c r="Q17" i="5" s="1"/>
  <c r="L54" i="3"/>
  <c r="H54" i="3"/>
  <c r="L47" i="3"/>
  <c r="H47" i="3"/>
  <c r="L24" i="3"/>
  <c r="J24" i="3"/>
  <c r="H24" i="3"/>
  <c r="H26" i="3" s="1"/>
  <c r="H35" i="3" s="1"/>
  <c r="H38" i="3" s="1"/>
  <c r="H41" i="3" s="1"/>
  <c r="F24" i="3"/>
  <c r="L17" i="3"/>
  <c r="J17" i="3"/>
  <c r="H17" i="3"/>
  <c r="F17" i="3"/>
  <c r="L54" i="2"/>
  <c r="H54" i="2"/>
  <c r="L24" i="2"/>
  <c r="L26" i="2" s="1"/>
  <c r="L35" i="2" s="1"/>
  <c r="L41" i="2" s="1"/>
  <c r="L47" i="2" s="1"/>
  <c r="J24" i="2"/>
  <c r="H24" i="2"/>
  <c r="F24" i="2"/>
  <c r="L17" i="2"/>
  <c r="J17" i="2"/>
  <c r="H17" i="2"/>
  <c r="F17" i="2"/>
  <c r="F26" i="2" s="1"/>
  <c r="F35" i="2" s="1"/>
  <c r="F38" i="2" s="1"/>
  <c r="K135" i="1"/>
  <c r="K138" i="1" s="1"/>
  <c r="G135" i="1"/>
  <c r="G138" i="1" s="1"/>
  <c r="A106" i="1"/>
  <c r="A103" i="1"/>
  <c r="A153" i="1" s="1"/>
  <c r="A30" i="5" s="1"/>
  <c r="K90" i="1"/>
  <c r="I90" i="1"/>
  <c r="G90" i="1"/>
  <c r="E90" i="1"/>
  <c r="K82" i="1"/>
  <c r="I82" i="1"/>
  <c r="G82" i="1"/>
  <c r="E82" i="1"/>
  <c r="A56" i="1"/>
  <c r="K40" i="1"/>
  <c r="I40" i="1"/>
  <c r="G40" i="1"/>
  <c r="E40" i="1"/>
  <c r="K26" i="1"/>
  <c r="I26" i="1"/>
  <c r="G26" i="1"/>
  <c r="E26" i="1"/>
  <c r="G92" i="1" l="1"/>
  <c r="G140" i="1" s="1"/>
  <c r="F41" i="2"/>
  <c r="F47" i="2" s="1"/>
  <c r="J26" i="2"/>
  <c r="J35" i="2" s="1"/>
  <c r="J38" i="2" s="1"/>
  <c r="J41" i="2" s="1"/>
  <c r="J47" i="2" s="1"/>
  <c r="E92" i="1"/>
  <c r="H26" i="2"/>
  <c r="H35" i="2" s="1"/>
  <c r="H38" i="2" s="1"/>
  <c r="H41" i="2" s="1"/>
  <c r="H47" i="2" s="1"/>
  <c r="I92" i="1"/>
  <c r="K92" i="1"/>
  <c r="K140" i="1" s="1"/>
  <c r="E42" i="1"/>
  <c r="G42" i="1"/>
  <c r="K42" i="1"/>
  <c r="I42" i="1"/>
  <c r="E42" i="7"/>
  <c r="E46" i="7" s="1"/>
  <c r="G42" i="7"/>
  <c r="G46" i="7" s="1"/>
  <c r="I42" i="7"/>
  <c r="I46" i="7" s="1"/>
  <c r="K42" i="7"/>
  <c r="K46" i="7" s="1"/>
  <c r="F26" i="3"/>
  <c r="F35" i="3" s="1"/>
  <c r="F38" i="3" s="1"/>
  <c r="F41" i="3" s="1"/>
  <c r="F47" i="3" s="1"/>
  <c r="J26" i="3"/>
  <c r="J35" i="3" s="1"/>
  <c r="J38" i="3" s="1"/>
  <c r="J41" i="3" s="1"/>
  <c r="J47" i="3" s="1"/>
  <c r="L26" i="3"/>
  <c r="L35" i="3" s="1"/>
  <c r="L38" i="3" s="1"/>
  <c r="L41" i="3" s="1"/>
  <c r="J54" i="3" l="1"/>
  <c r="J51" i="3" s="1"/>
  <c r="J44" i="3"/>
  <c r="F54" i="3"/>
  <c r="F51" i="3" s="1"/>
  <c r="F44" i="3"/>
  <c r="J54" i="2"/>
  <c r="J51" i="2" s="1"/>
  <c r="J44" i="2"/>
  <c r="F54" i="2"/>
  <c r="F51" i="2" s="1"/>
  <c r="F44" i="2"/>
  <c r="O24" i="5" l="1"/>
  <c r="I135" i="1" s="1"/>
  <c r="I138" i="1" s="1"/>
  <c r="I140" i="1" s="1"/>
  <c r="Q22" i="5"/>
  <c r="Q24" i="5" s="1"/>
  <c r="S25" i="4"/>
  <c r="S27" i="4" s="1"/>
  <c r="O27" i="4"/>
  <c r="E135" i="1" s="1"/>
  <c r="E138" i="1" s="1"/>
  <c r="E140" i="1" s="1"/>
</calcChain>
</file>

<file path=xl/sharedStrings.xml><?xml version="1.0" encoding="utf-8"?>
<sst xmlns="http://schemas.openxmlformats.org/spreadsheetml/2006/main" count="426" uniqueCount="203">
  <si>
    <t xml:space="preserve">AMR Asia Public Company Limited </t>
  </si>
  <si>
    <t xml:space="preserve">Statements of Financial Position 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</si>
  <si>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</si>
  <si>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</si>
  <si>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</si>
  <si>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</si>
  <si>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</si>
  <si>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</si>
  <si>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</si>
  <si>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</si>
  <si>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</si>
  <si>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</si>
  <si>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</si>
  <si>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</si>
  <si>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</si>
  <si>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</si>
  <si>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</si>
  <si>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</t>
  </si>
  <si>
    <t>through profit or loss</t>
  </si>
  <si>
    <t>Current contract assets</t>
  </si>
  <si>
    <t>Short-term loan to subsidiary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</si>
  <si>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</si>
  <si>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</si>
  <si>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</si>
  <si>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</si>
  <si>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</si>
  <si>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</si>
  <si>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</si>
  <si>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in joint ventures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</si>
  <si>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</si>
  <si>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</si>
  <si>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</si>
  <si>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</si>
  <si>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</si>
  <si>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</si>
  <si>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</si>
  <si>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</si>
  <si>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</si>
  <si>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</si>
  <si>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</si>
  <si>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</si>
  <si>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</si>
  <si>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 </t>
  </si>
  <si>
    <t>from financial institutions</t>
  </si>
  <si>
    <t>Trade and other current payables</t>
  </si>
  <si>
    <t>Short-term loan from non-controlling interests</t>
  </si>
  <si>
    <t>Short-term loan from subsidiary</t>
  </si>
  <si>
    <t>Contract liabilities for construction contracts</t>
  </si>
  <si>
    <t>Contract liabilities for service contracts</t>
  </si>
  <si>
    <t>Provisions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</si>
  <si>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</si>
  <si>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</si>
  <si>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</si>
  <si>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</si>
  <si>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</si>
  <si>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</si>
  <si>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</si>
  <si>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provisions for employee benefits</t>
  </si>
  <si>
    <t>Total non-current liabilities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</si>
  <si>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</si>
  <si>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</si>
  <si>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</si>
  <si>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</si>
  <si>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</si>
  <si>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</si>
  <si>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Ordinary shares, 600,000,000 shares </t>
  </si>
  <si>
    <t xml:space="preserve">     of par Baht 0.5 each</t>
  </si>
  <si>
    <t>Issued and paid-up share capital</t>
  </si>
  <si>
    <t xml:space="preserve">  Ordinary shares, 600,000,000 shares 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</si>
  <si>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</si>
  <si>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</si>
  <si>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</si>
  <si>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</si>
  <si>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</si>
  <si>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</si>
  <si>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</si>
  <si>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</si>
  <si>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</si>
  <si>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</si>
  <si>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</si>
  <si>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</si>
  <si>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2025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</si>
  <si>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</si>
  <si>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</si>
  <si>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</si>
  <si>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</si>
  <si>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</si>
  <si>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</si>
  <si>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</si>
  <si>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</si>
  <si>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</si>
  <si>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</si>
  <si>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Other gain (losses) - net</t>
  </si>
  <si>
    <t>Selling and service expenses</t>
  </si>
  <si>
    <t>Administrative expenses</t>
  </si>
  <si>
    <t xml:space="preserve">Net impairment losses </t>
  </si>
  <si>
    <t>Finance costs</t>
  </si>
  <si>
    <t>Share of profit (loss) from investment in joint ventures</t>
  </si>
  <si>
    <t>Loss before income tax expense</t>
  </si>
  <si>
    <t>Income tax expense</t>
  </si>
  <si>
    <t>Loss for the period</t>
  </si>
  <si>
    <t>Other comprehensive income</t>
  </si>
  <si>
    <t>Total comprehensive expense for the period</t>
  </si>
  <si>
    <t>Loss for the period attributable to:</t>
  </si>
  <si>
    <t>Owners of the parent</t>
  </si>
  <si>
    <t>Total comprehensive expense</t>
  </si>
  <si>
    <t>for the period attributable to:</t>
  </si>
  <si>
    <t xml:space="preserve">Loss per share </t>
  </si>
  <si>
    <t>Basic loss per share</t>
  </si>
  <si>
    <t>For the nine-month period ended 30 September 2025</t>
  </si>
  <si>
    <t>Other losses - net</t>
  </si>
  <si>
    <t>Share of profit from investment in joint ventures</t>
  </si>
  <si>
    <t>Statements of Changes in Equity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</si>
  <si>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</si>
  <si>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</si>
  <si>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</si>
  <si>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</si>
  <si>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</si>
  <si>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</si>
  <si>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</si>
  <si>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</si>
  <si>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</si>
  <si>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</si>
  <si>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</si>
  <si>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</si>
  <si>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</si>
  <si>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</si>
  <si>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</si>
  <si>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</si>
  <si>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Opening balance as at 1 January 2024</t>
  </si>
  <si>
    <t>Change in equity for the period</t>
  </si>
  <si>
    <t>Closing balance as at 30 September 2024</t>
  </si>
  <si>
    <t>Opening balance as at 1 January 2025</t>
  </si>
  <si>
    <t>Disposal of investment in subsidiaries</t>
  </si>
  <si>
    <t>Closing balance as at 30 September 2025</t>
  </si>
  <si>
    <t>Separate financial information</t>
  </si>
  <si>
    <t>Statements of Cash Flows</t>
  </si>
  <si>
    <t>Cash flows from operating activities</t>
  </si>
  <si>
    <t xml:space="preserve">Loss before income tax </t>
  </si>
  <si>
    <t>Adjustments for:</t>
  </si>
  <si>
    <t>Depreciation and amortisation</t>
  </si>
  <si>
    <t>Gain on sale of equipment</t>
  </si>
  <si>
    <t>Provision for project losses</t>
  </si>
  <si>
    <t>(Reversal) provision for project warranties</t>
  </si>
  <si>
    <t>Employee benefits</t>
  </si>
  <si>
    <t>Interest income</t>
  </si>
  <si>
    <t>Gain from disposal of investment in a subsidiary</t>
  </si>
  <si>
    <t>(Gain) loss from measurement on financial assets</t>
  </si>
  <si>
    <t xml:space="preserve">    at fair value through profit or loss</t>
  </si>
  <si>
    <t xml:space="preserve">Changes in operating assets and liabilities: </t>
  </si>
  <si>
    <t>- Trade and other receivable</t>
  </si>
  <si>
    <t>- Contract assets</t>
  </si>
  <si>
    <t>- Inventories</t>
  </si>
  <si>
    <t>- Other current assets</t>
  </si>
  <si>
    <t>- Other non-current assets</t>
  </si>
  <si>
    <t>- Trade and other current payables</t>
  </si>
  <si>
    <t>- Contract liabilities for construction contracts</t>
  </si>
  <si>
    <t>- Contract liabilities for service contracts</t>
  </si>
  <si>
    <t>- Provisions for project loss - paid</t>
  </si>
  <si>
    <t>- Project warranties - paid</t>
  </si>
  <si>
    <t>- Employee benefits - paid</t>
  </si>
  <si>
    <t>- Other current liabilities</t>
  </si>
  <si>
    <t>Cash flows used in operations</t>
  </si>
  <si>
    <t>Income tax paid</t>
  </si>
  <si>
    <t>Interest received</t>
  </si>
  <si>
    <t>Interest paid</t>
  </si>
  <si>
    <t>Net cash used in operating activities</t>
  </si>
  <si>
    <t>AMR Asia Public Company Limited</t>
  </si>
  <si>
    <t>Cash flows from investing activities</t>
  </si>
  <si>
    <t>Decrease in restricted bank deposits</t>
  </si>
  <si>
    <t>Acquisition of financial assets measured</t>
  </si>
  <si>
    <t>at fair value through profit or loss</t>
  </si>
  <si>
    <t xml:space="preserve">Proceeds from disposals of financial assets measured </t>
  </si>
  <si>
    <t>at amortised cost</t>
  </si>
  <si>
    <t xml:space="preserve">Proceeds from disposal of investment in subsidiaries </t>
  </si>
  <si>
    <t>Acquisition of investment in subsidiaries</t>
  </si>
  <si>
    <t>Proceeds from short-term loans from subsidiary</t>
  </si>
  <si>
    <t>Short-term loans to related party</t>
  </si>
  <si>
    <t>Acquisition of property, plant and equipment</t>
  </si>
  <si>
    <t>Proceeds from disposals of equipment</t>
  </si>
  <si>
    <t>Acquisition of intangible assets</t>
  </si>
  <si>
    <t>Cash flows from financing activities</t>
  </si>
  <si>
    <t>Proceeds from short-term loans</t>
  </si>
  <si>
    <t>Repayment of short-term loans</t>
  </si>
  <si>
    <t>19 e)</t>
  </si>
  <si>
    <t>Repayment of long-term loans</t>
  </si>
  <si>
    <t>Repayment of lease liabilities</t>
  </si>
  <si>
    <t>Proceeds from non-controlling interests</t>
  </si>
  <si>
    <t>11.2</t>
  </si>
  <si>
    <t xml:space="preserve">Net decrease in cash and cash equivalents </t>
  </si>
  <si>
    <t>Cash and cash equivalents at the beginning</t>
  </si>
  <si>
    <t xml:space="preserve">of the period </t>
  </si>
  <si>
    <t>Cash and cash equivalents at the end of the period</t>
  </si>
  <si>
    <t>Non-cash items</t>
  </si>
  <si>
    <t>Significant non-cash items:</t>
  </si>
  <si>
    <t xml:space="preserve">   and intangible assets, not yet paid</t>
  </si>
  <si>
    <t>Loss on declined value of inventories (reversal)</t>
  </si>
  <si>
    <t>Unrealised loss (Gain) on exchange rate</t>
  </si>
  <si>
    <t>Trade and other current receivables</t>
  </si>
  <si>
    <t>(Reversal) Net impairment losses</t>
  </si>
  <si>
    <t>Net cash generate from (used in) investing activities</t>
  </si>
  <si>
    <t>Net cash generate from (used in) financing activities</t>
  </si>
  <si>
    <t>Loss from written-off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</si>
</sst>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;\(#,##0.0\);&quot;-&quot;;@"/>
    <numFmt numFmtId="167" formatCode="#,##0.0;\-#,##0.0"/>
    <numFmt numFmtId="168" formatCode="#,##0.000;\(#,##0.000\);&quot;-&quot;;@"/>
    <numFmt numFmtId="169" formatCode="#,##0.00;\(#,##0.00\);&quot;-&quot;;@"/>
    <numFmt numFmtId="170" formatCode="#,##0;\(#,##0\)"/>
    <numFmt numFmtId="171" formatCode="_(* #,##0_);_(* \(#,##0\);_(* &quot;-&quot;??_);_(@_)"/>
    <numFmt numFmtId="172" formatCode="#,##0;\(#,##0\);\-"/>
    <numFmt numFmtId="173" formatCode="0.0"/>
    <numFmt numFmtId="174" formatCode="#,##0.0;\(#,##0.0\)"/>
  </numFmts>
  <fonts count="8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3" fillId="0" borderId="3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8" fontId="3" fillId="0" borderId="1" xfId="4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68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1" xfId="4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0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70" fontId="2" fillId="0" borderId="0" xfId="9" applyNumberFormat="1" applyFont="1" applyAlignment="1">
      <alignment horizontal="left" vertical="center"/>
    </xf>
    <xf numFmtId="170" fontId="3" fillId="0" borderId="0" xfId="9" applyNumberFormat="1" applyFont="1" applyAlignment="1">
      <alignment horizontal="centerContinuous" vertical="center"/>
    </xf>
    <xf numFmtId="165" fontId="3" fillId="0" borderId="0" xfId="9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centerContinuous" vertical="center"/>
    </xf>
    <xf numFmtId="170" fontId="2" fillId="0" borderId="1" xfId="9" applyNumberFormat="1" applyFont="1" applyBorder="1" applyAlignment="1">
      <alignment horizontal="left" vertical="center"/>
    </xf>
    <xf numFmtId="170" fontId="3" fillId="0" borderId="1" xfId="9" applyNumberFormat="1" applyFont="1" applyBorder="1" applyAlignment="1">
      <alignment horizontal="centerContinuous" vertical="center"/>
    </xf>
    <xf numFmtId="165" fontId="3" fillId="0" borderId="1" xfId="9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Fill="1" applyBorder="1" applyAlignment="1">
      <alignment horizontal="centerContinuous" vertical="center"/>
    </xf>
    <xf numFmtId="170" fontId="2" fillId="0" borderId="2" xfId="9" applyNumberFormat="1" applyFont="1" applyBorder="1" applyAlignment="1">
      <alignment horizontal="left" vertical="center"/>
    </xf>
    <xf numFmtId="170" fontId="3" fillId="0" borderId="2" xfId="9" applyNumberFormat="1" applyFont="1" applyBorder="1" applyAlignment="1">
      <alignment horizontal="centerContinuous" vertical="center"/>
    </xf>
    <xf numFmtId="165" fontId="3" fillId="0" borderId="2" xfId="9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centerContinuous" vertical="center"/>
    </xf>
    <xf numFmtId="170" fontId="2" fillId="0" borderId="0" xfId="9" applyNumberFormat="1" applyFont="1" applyAlignment="1">
      <alignment horizontal="center" vertical="center"/>
    </xf>
    <xf numFmtId="170" fontId="4" fillId="0" borderId="0" xfId="9" applyNumberFormat="1" applyFont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70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9" quotePrefix="1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2" fillId="0" borderId="1" xfId="9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70" fontId="2" fillId="0" borderId="0" xfId="9" quotePrefix="1" applyNumberFormat="1" applyFont="1" applyAlignment="1">
      <alignment horizontal="left" vertical="center"/>
    </xf>
    <xf numFmtId="171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71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71" fontId="3" fillId="0" borderId="0" xfId="4" applyNumberFormat="1" applyFont="1" applyFill="1" applyAlignment="1">
      <alignment vertical="center"/>
    </xf>
    <xf numFmtId="171" fontId="2" fillId="0" borderId="0" xfId="4" applyNumberFormat="1" applyFont="1" applyFill="1" applyAlignment="1">
      <alignment horizontal="left" vertical="center"/>
    </xf>
    <xf numFmtId="165" fontId="3" fillId="0" borderId="0" xfId="12" applyNumberFormat="1" applyFont="1" applyFill="1" applyBorder="1" applyAlignment="1">
      <alignment horizontal="right" vertical="center"/>
    </xf>
    <xf numFmtId="171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72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72" fontId="2" fillId="0" borderId="1" xfId="2" quotePrefix="1" applyNumberFormat="1" applyFont="1" applyFill="1" applyBorder="1" applyAlignment="1">
      <alignment horizontal="right" vertical="center"/>
    </xf>
    <xf numFmtId="172" fontId="2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2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73" fontId="3" fillId="0" borderId="0" xfId="1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72" fontId="3" fillId="0" borderId="1" xfId="1" applyNumberFormat="1" applyFont="1" applyBorder="1" applyAlignment="1">
      <alignment horizontal="right" vertical="center" wrapText="1"/>
    </xf>
    <xf numFmtId="170" fontId="3" fillId="0" borderId="0" xfId="5" applyNumberFormat="1" applyFont="1" applyAlignment="1">
      <alignment vertical="center"/>
    </xf>
    <xf numFmtId="170" fontId="3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horizontal="right" vertical="center" wrapText="1"/>
    </xf>
    <xf numFmtId="0" fontId="3" fillId="0" borderId="1" xfId="9" applyFont="1" applyBorder="1" applyAlignment="1">
      <alignment vertical="center"/>
    </xf>
    <xf numFmtId="0" fontId="3" fillId="0" borderId="0" xfId="9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170" fontId="2" fillId="0" borderId="0" xfId="5" quotePrefix="1" applyNumberFormat="1" applyFont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0" fontId="2" fillId="0" borderId="1" xfId="5" applyNumberFormat="1" applyFont="1" applyBorder="1" applyAlignment="1">
      <alignment horizontal="left" vertical="center"/>
    </xf>
    <xf numFmtId="170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170" fontId="3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70" fontId="3" fillId="0" borderId="0" xfId="9" quotePrefix="1" applyNumberFormat="1" applyFont="1" applyAlignment="1">
      <alignment horizontal="left" vertical="center"/>
    </xf>
    <xf numFmtId="170" fontId="3" fillId="0" borderId="0" xfId="0" quotePrefix="1" applyNumberFormat="1" applyFont="1" applyAlignment="1">
      <alignment horizontal="left" vertical="center"/>
    </xf>
    <xf numFmtId="171" fontId="2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4" fontId="3" fillId="0" borderId="0" xfId="5" applyNumberFormat="1" applyFont="1" applyAlignment="1">
      <alignment horizontal="center" vertical="center"/>
    </xf>
    <xf numFmtId="170" fontId="3" fillId="0" borderId="0" xfId="5" quotePrefix="1" applyNumberFormat="1" applyFont="1" applyAlignment="1">
      <alignment horizontal="center" vertical="center"/>
    </xf>
    <xf numFmtId="165" fontId="3" fillId="0" borderId="1" xfId="11" applyNumberFormat="1" applyBorder="1" applyAlignment="1">
      <alignment horizontal="right" vertical="center"/>
    </xf>
    <xf numFmtId="0" fontId="3" fillId="0" borderId="0" xfId="7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1" xfId="9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3">
    <cellStyle name="Comma 2" xfId="2" xr:uid="{1D59B155-8A54-4A83-8A59-BD532F38DEE8}"/>
    <cellStyle name="Comma 2 15" xfId="6" xr:uid="{DCB667AA-772E-4D62-8EC0-4E330A65BFF2}"/>
    <cellStyle name="Comma 2 7" xfId="4" xr:uid="{FDF01AAD-D24A-4956-820A-94A84EE4403F}"/>
    <cellStyle name="Comma 3 2" xfId="10" xr:uid="{5D4C8EB1-AF33-4013-BF94-6519B5A3B337}"/>
    <cellStyle name="Comma 3 2 13" xfId="12" xr:uid="{64F79F3E-C5A3-4271-A9C5-1E58D30E634B}"/>
    <cellStyle name="Normal" xfId="0" builtinId="0"/>
    <cellStyle name="Normal 2" xfId="1" xr:uid="{06683DFA-607C-4E55-9A1C-E821EED72A20}"/>
    <cellStyle name="Normal 2 3" xfId="3" xr:uid="{4E31FCF8-956F-4237-AFF0-EE0306467171}"/>
    <cellStyle name="Normal 56 2" xfId="8" xr:uid="{9394BF79-56BF-4EA8-A23C-BB2E8E1A2990}"/>
    <cellStyle name="Normal 7 2" xfId="9" xr:uid="{4D84CE3F-0B63-485C-B6E8-9153F8A132BC}"/>
    <cellStyle name="Normal 8" xfId="7" xr:uid="{07D8DC5A-404D-4BC8-920C-54991829CA44}"/>
    <cellStyle name="Normal 9" xfId="5" xr:uid="{BB68D5A0-C1A8-4F49-8F89-9D63CF9B254C}"/>
    <cellStyle name="Normal_Major Q2'06" xfId="11" xr:uid="{E9AC5702-1659-4014-9A8F-2FC53BA68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engruetai/Desktop/JV%20TH/Documents%20and%20Settings/nuttinee/My%20Documents/Westpac/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58DD-4978-4C40-92BE-5F88CEA22381}">
  <dimension ref="A1:K153"/>
  <sheetViews>
    <sheetView topLeftCell="A134" zoomScale="85" zoomScaleNormal="85" zoomScaleSheetLayoutView="85" workbookViewId="0">
      <selection activeCell="Q163" sqref="Q163"/>
    </sheetView>
  </sheetViews>
  <sheetFormatPr defaultColWidth="8.26953125" defaultRowHeight="16.5" customHeight="1" x14ac:dyDescent="0.35"/>
  <cols>
    <col min="1" max="1" width="1.453125" style="2" customWidth="1"/>
    <col min="2" max="2" width="36.54296875" style="2" customWidth="1"/>
    <col min="3" max="3" width="5.453125" style="2" customWidth="1"/>
    <col min="4" max="4" width="0.7265625" style="2" customWidth="1"/>
    <col min="5" max="5" width="13.453125" style="3" customWidth="1"/>
    <col min="6" max="6" width="0.7265625" style="3" customWidth="1"/>
    <col min="7" max="7" width="13.26953125" style="3" customWidth="1"/>
    <col min="8" max="8" width="0.7265625" style="2" customWidth="1"/>
    <col min="9" max="9" width="13.26953125" style="3" customWidth="1"/>
    <col min="10" max="10" width="0.7265625" style="2" customWidth="1"/>
    <col min="11" max="11" width="13.453125" style="3" customWidth="1"/>
    <col min="12" max="16384" width="8.26953125" style="2"/>
  </cols>
  <sheetData>
    <row r="1" spans="1:11" ht="16.5" customHeight="1" x14ac:dyDescent="0.35">
      <c r="A1" s="1" t="s">
        <v>0</v>
      </c>
    </row>
    <row r="2" spans="1:11" ht="16.5" customHeight="1" x14ac:dyDescent="0.35">
      <c r="A2" s="1" t="s">
        <v>1</v>
      </c>
      <c r="B2" s="1"/>
      <c r="C2" s="4"/>
      <c r="D2" s="4"/>
      <c r="H2" s="4"/>
      <c r="J2" s="3"/>
    </row>
    <row r="3" spans="1:11" ht="16.5" customHeight="1" x14ac:dyDescent="0.35">
      <c r="A3" s="5" t="s">
        <v>2</v>
      </c>
      <c r="B3" s="6"/>
      <c r="C3" s="7"/>
      <c r="D3" s="7"/>
      <c r="E3" s="8"/>
      <c r="F3" s="8"/>
      <c r="G3" s="8"/>
      <c r="H3" s="7"/>
      <c r="I3" s="8"/>
      <c r="J3" s="7"/>
      <c r="K3" s="8"/>
    </row>
    <row r="4" spans="1:11" ht="16.5" customHeight="1" x14ac:dyDescent="0.35">
      <c r="A4" s="1"/>
      <c r="B4" s="1"/>
      <c r="C4" s="4"/>
      <c r="D4" s="4"/>
      <c r="E4" s="9"/>
      <c r="F4" s="10"/>
      <c r="G4" s="10"/>
      <c r="H4" s="4"/>
      <c r="I4" s="9"/>
      <c r="J4" s="4"/>
      <c r="K4" s="9"/>
    </row>
    <row r="5" spans="1:11" ht="16.5" customHeight="1" x14ac:dyDescent="0.35">
      <c r="A5" s="1"/>
      <c r="B5" s="1"/>
      <c r="C5" s="4"/>
      <c r="D5" s="4"/>
      <c r="E5" s="10"/>
      <c r="F5" s="10"/>
      <c r="G5" s="10"/>
      <c r="H5" s="4"/>
      <c r="I5" s="10"/>
      <c r="J5" s="4"/>
      <c r="K5" s="10"/>
    </row>
    <row r="6" spans="1:11" ht="16.5" customHeight="1" x14ac:dyDescent="0.35">
      <c r="A6" s="1"/>
      <c r="B6" s="1"/>
      <c r="C6" s="4"/>
      <c r="D6" s="4"/>
      <c r="E6" s="171" t="s">
        <v>3</v>
      </c>
      <c r="F6" s="171"/>
      <c r="G6" s="171"/>
      <c r="H6" s="11"/>
      <c r="I6" s="172" t="s">
        <v>4</v>
      </c>
      <c r="J6" s="171"/>
      <c r="K6" s="171"/>
    </row>
    <row r="7" spans="1:11" ht="16.5" customHeight="1" x14ac:dyDescent="0.35">
      <c r="A7" s="1"/>
      <c r="B7" s="1"/>
      <c r="C7" s="4"/>
      <c r="D7" s="4"/>
      <c r="E7" s="169" t="s">
        <v>5</v>
      </c>
      <c r="F7" s="169"/>
      <c r="G7" s="169"/>
      <c r="H7" s="11"/>
      <c r="I7" s="170" t="s">
        <v>5</v>
      </c>
      <c r="J7" s="170"/>
      <c r="K7" s="170"/>
    </row>
    <row r="8" spans="1:11" ht="16.5" customHeight="1" x14ac:dyDescent="0.35">
      <c r="A8" s="1"/>
      <c r="B8" s="1"/>
      <c r="C8" s="12"/>
      <c r="D8" s="12"/>
      <c r="E8" s="13" t="s">
        <v>6</v>
      </c>
      <c r="G8" s="13" t="s">
        <v>7</v>
      </c>
      <c r="H8" s="12"/>
      <c r="I8" s="13" t="s">
        <v>6</v>
      </c>
      <c r="J8" s="12"/>
      <c r="K8" s="13" t="s">
        <v>7</v>
      </c>
    </row>
    <row r="9" spans="1:11" ht="16.5" customHeight="1" x14ac:dyDescent="0.35">
      <c r="A9" s="1"/>
      <c r="B9" s="1"/>
      <c r="C9" s="12"/>
      <c r="D9" s="12"/>
      <c r="E9" s="14" t="s">
        <v>8</v>
      </c>
      <c r="G9" s="14" t="s">
        <v>9</v>
      </c>
      <c r="H9" s="12"/>
      <c r="I9" s="14" t="s">
        <v>8</v>
      </c>
      <c r="J9" s="12"/>
      <c r="K9" s="14" t="s">
        <v>9</v>
      </c>
    </row>
    <row r="10" spans="1:11" s="15" customFormat="1" ht="16.5" customHeight="1" x14ac:dyDescent="0.35">
      <c r="C10" s="16"/>
      <c r="D10" s="16"/>
      <c r="E10" s="14" t="s">
        <v>10</v>
      </c>
      <c r="G10" s="14" t="s">
        <v>11</v>
      </c>
      <c r="H10" s="16"/>
      <c r="I10" s="14" t="s">
        <v>10</v>
      </c>
      <c r="K10" s="14" t="s">
        <v>11</v>
      </c>
    </row>
    <row r="11" spans="1:11" s="15" customFormat="1" ht="16.5" customHeight="1" x14ac:dyDescent="0.35">
      <c r="C11" s="17" t="s">
        <v>12</v>
      </c>
      <c r="D11" s="18"/>
      <c r="E11" s="19" t="s">
        <v>13</v>
      </c>
      <c r="G11" s="19" t="s">
        <v>13</v>
      </c>
      <c r="H11" s="18"/>
      <c r="I11" s="19" t="s">
        <v>13</v>
      </c>
      <c r="J11" s="18"/>
      <c r="K11" s="19" t="s">
        <v>13</v>
      </c>
    </row>
    <row r="12" spans="1:11" s="15" customFormat="1" ht="10" customHeight="1" x14ac:dyDescent="0.35">
      <c r="C12" s="16"/>
      <c r="D12" s="18"/>
      <c r="E12" s="13"/>
      <c r="F12" s="13"/>
      <c r="G12" s="13"/>
      <c r="H12" s="18"/>
      <c r="I12" s="13"/>
      <c r="J12" s="18"/>
      <c r="K12" s="13"/>
    </row>
    <row r="13" spans="1:11" s="15" customFormat="1" ht="16.5" customHeight="1" x14ac:dyDescent="0.35">
      <c r="A13" s="15" t="s">
        <v>14</v>
      </c>
      <c r="C13" s="20"/>
      <c r="D13" s="20"/>
      <c r="E13" s="3"/>
      <c r="F13" s="3"/>
      <c r="G13" s="3"/>
      <c r="H13" s="20"/>
      <c r="I13" s="3"/>
      <c r="J13" s="20"/>
      <c r="K13" s="3"/>
    </row>
    <row r="14" spans="1:11" ht="10" customHeight="1" x14ac:dyDescent="0.35">
      <c r="B14" s="15"/>
      <c r="C14" s="4"/>
      <c r="D14" s="4"/>
      <c r="H14" s="4"/>
      <c r="J14" s="3"/>
    </row>
    <row r="15" spans="1:11" ht="16.5" customHeight="1" x14ac:dyDescent="0.35">
      <c r="A15" s="15" t="s">
        <v>15</v>
      </c>
      <c r="B15" s="15"/>
      <c r="C15" s="4"/>
      <c r="D15" s="4"/>
      <c r="H15" s="4"/>
      <c r="J15" s="4"/>
    </row>
    <row r="16" spans="1:11" ht="10" customHeight="1" x14ac:dyDescent="0.35">
      <c r="A16" s="15"/>
      <c r="B16" s="15"/>
      <c r="C16" s="4"/>
      <c r="D16" s="4"/>
      <c r="H16" s="4"/>
      <c r="J16" s="4"/>
    </row>
    <row r="17" spans="1:11" ht="16.5" customHeight="1" x14ac:dyDescent="0.35">
      <c r="A17" s="21" t="s">
        <v>16</v>
      </c>
      <c r="B17" s="21"/>
      <c r="C17" s="22"/>
      <c r="D17" s="4"/>
      <c r="E17" s="23">
        <v>15525191</v>
      </c>
      <c r="F17" s="23"/>
      <c r="G17" s="3">
        <v>77591761</v>
      </c>
      <c r="H17" s="11"/>
      <c r="I17" s="23">
        <v>11525271</v>
      </c>
      <c r="J17" s="11"/>
      <c r="K17" s="3">
        <v>54555445</v>
      </c>
    </row>
    <row r="18" spans="1:11" ht="16.5" customHeight="1" x14ac:dyDescent="0.35">
      <c r="A18" s="24" t="s">
        <v>17</v>
      </c>
      <c r="B18" s="24"/>
      <c r="C18" s="22"/>
      <c r="D18" s="4"/>
      <c r="E18" s="23"/>
      <c r="F18" s="23"/>
      <c r="H18" s="4"/>
      <c r="I18" s="23"/>
      <c r="J18" s="4"/>
    </row>
    <row r="19" spans="1:11" ht="16.5" customHeight="1" x14ac:dyDescent="0.35">
      <c r="A19" s="24"/>
      <c r="B19" s="24" t="s">
        <v>18</v>
      </c>
      <c r="C19" s="22">
        <v>7</v>
      </c>
      <c r="D19" s="4"/>
      <c r="E19" s="23">
        <v>0</v>
      </c>
      <c r="F19" s="23"/>
      <c r="G19" s="3">
        <v>20971518</v>
      </c>
      <c r="H19" s="11"/>
      <c r="I19" s="23">
        <v>0</v>
      </c>
      <c r="J19" s="11"/>
      <c r="K19" s="3">
        <v>20971518</v>
      </c>
    </row>
    <row r="20" spans="1:11" ht="16.5" customHeight="1" x14ac:dyDescent="0.35">
      <c r="A20" s="21" t="s">
        <v>198</v>
      </c>
      <c r="B20" s="21"/>
      <c r="C20" s="22">
        <v>9</v>
      </c>
      <c r="D20" s="4"/>
      <c r="E20" s="23">
        <v>473996004</v>
      </c>
      <c r="F20" s="23"/>
      <c r="G20" s="3">
        <v>574976921</v>
      </c>
      <c r="H20" s="11"/>
      <c r="I20" s="23">
        <v>482607797</v>
      </c>
      <c r="J20" s="11"/>
      <c r="K20" s="3">
        <v>575629038</v>
      </c>
    </row>
    <row r="21" spans="1:11" ht="16.5" customHeight="1" x14ac:dyDescent="0.35">
      <c r="A21" s="21" t="s">
        <v>19</v>
      </c>
      <c r="B21" s="21"/>
      <c r="C21" s="22">
        <v>10</v>
      </c>
      <c r="D21" s="4"/>
      <c r="E21" s="23">
        <v>302547837</v>
      </c>
      <c r="F21" s="23"/>
      <c r="G21" s="3">
        <v>315696283</v>
      </c>
      <c r="H21" s="11"/>
      <c r="I21" s="23">
        <v>305845511</v>
      </c>
      <c r="J21" s="11"/>
      <c r="K21" s="3">
        <v>315696283</v>
      </c>
    </row>
    <row r="22" spans="1:11" ht="16.5" customHeight="1" x14ac:dyDescent="0.35">
      <c r="A22" s="21" t="s">
        <v>20</v>
      </c>
      <c r="B22" s="21"/>
      <c r="C22" s="22">
        <v>19</v>
      </c>
      <c r="D22" s="4"/>
      <c r="E22" s="23">
        <v>0</v>
      </c>
      <c r="F22" s="23"/>
      <c r="G22" s="3">
        <v>0</v>
      </c>
      <c r="H22" s="11"/>
      <c r="I22" s="23">
        <v>0</v>
      </c>
      <c r="J22" s="11"/>
      <c r="K22" s="3">
        <v>180000</v>
      </c>
    </row>
    <row r="23" spans="1:11" ht="16.5" customHeight="1" x14ac:dyDescent="0.35">
      <c r="A23" s="21" t="s">
        <v>22</v>
      </c>
      <c r="B23" s="21"/>
      <c r="C23" s="22"/>
      <c r="D23" s="4"/>
      <c r="E23" s="23">
        <v>35201599</v>
      </c>
      <c r="F23" s="23"/>
      <c r="G23" s="3">
        <v>31787449</v>
      </c>
      <c r="H23" s="11"/>
      <c r="I23" s="23">
        <v>34596331</v>
      </c>
      <c r="J23" s="11"/>
      <c r="K23" s="3">
        <v>31787449</v>
      </c>
    </row>
    <row r="24" spans="1:11" ht="16.5" customHeight="1" x14ac:dyDescent="0.35">
      <c r="A24" s="21" t="s">
        <v>23</v>
      </c>
      <c r="B24" s="21"/>
      <c r="C24" s="22"/>
      <c r="D24" s="4"/>
      <c r="E24" s="25">
        <v>3568710</v>
      </c>
      <c r="F24" s="23"/>
      <c r="G24" s="8">
        <v>3530396</v>
      </c>
      <c r="H24" s="11"/>
      <c r="I24" s="25">
        <v>1470272</v>
      </c>
      <c r="J24" s="11"/>
      <c r="K24" s="8">
        <v>3024909</v>
      </c>
    </row>
    <row r="25" spans="1:11" ht="10" customHeight="1" x14ac:dyDescent="0.35">
      <c r="A25" s="21"/>
      <c r="B25" s="21"/>
      <c r="C25" s="4"/>
      <c r="D25" s="4"/>
      <c r="E25" s="10"/>
      <c r="F25" s="10"/>
      <c r="G25" s="10"/>
      <c r="H25" s="4"/>
      <c r="I25" s="10"/>
      <c r="J25" s="4"/>
      <c r="K25" s="10"/>
    </row>
    <row r="26" spans="1:11" ht="16.5" customHeight="1" x14ac:dyDescent="0.35">
      <c r="A26" s="1" t="s">
        <v>24</v>
      </c>
      <c r="C26" s="4"/>
      <c r="D26" s="4"/>
      <c r="E26" s="8">
        <f>SUM(E17:E24)</f>
        <v>830839341</v>
      </c>
      <c r="F26" s="10"/>
      <c r="G26" s="8">
        <f>SUM(G17:G24)</f>
        <v>1024554328</v>
      </c>
      <c r="H26" s="4"/>
      <c r="I26" s="8">
        <f>SUM(I17:I24)</f>
        <v>836045182</v>
      </c>
      <c r="J26" s="4"/>
      <c r="K26" s="8">
        <f>SUM(K17:K24)</f>
        <v>1001844642</v>
      </c>
    </row>
    <row r="27" spans="1:11" ht="16.5" customHeight="1" x14ac:dyDescent="0.35">
      <c r="A27" s="21"/>
      <c r="B27" s="21"/>
      <c r="C27" s="22"/>
      <c r="D27" s="4"/>
      <c r="E27" s="23"/>
      <c r="F27" s="23"/>
      <c r="G27" s="23"/>
      <c r="H27" s="4"/>
      <c r="I27" s="23"/>
      <c r="J27" s="4"/>
      <c r="K27" s="23"/>
    </row>
    <row r="28" spans="1:11" ht="16.5" customHeight="1" x14ac:dyDescent="0.35">
      <c r="A28" s="1" t="s">
        <v>25</v>
      </c>
      <c r="B28" s="1"/>
      <c r="C28" s="4"/>
      <c r="D28" s="4"/>
      <c r="H28" s="4"/>
      <c r="J28" s="4"/>
    </row>
    <row r="29" spans="1:11" ht="10" customHeight="1" x14ac:dyDescent="0.35">
      <c r="A29" s="1"/>
      <c r="B29" s="1"/>
      <c r="C29" s="4"/>
      <c r="D29" s="4"/>
      <c r="H29" s="4"/>
      <c r="J29" s="4"/>
    </row>
    <row r="30" spans="1:11" ht="16.5" customHeight="1" x14ac:dyDescent="0.35">
      <c r="A30" s="21" t="s">
        <v>26</v>
      </c>
      <c r="B30" s="21"/>
      <c r="C30" s="22">
        <v>8</v>
      </c>
      <c r="D30" s="4"/>
      <c r="E30" s="23">
        <v>56900000</v>
      </c>
      <c r="F30" s="23"/>
      <c r="G30" s="23">
        <v>56900000</v>
      </c>
      <c r="H30" s="11"/>
      <c r="I30" s="23">
        <v>56900000</v>
      </c>
      <c r="J30" s="11"/>
      <c r="K30" s="23">
        <v>56900000</v>
      </c>
    </row>
    <row r="31" spans="1:11" ht="16.5" customHeight="1" x14ac:dyDescent="0.35">
      <c r="A31" s="21" t="s">
        <v>27</v>
      </c>
      <c r="B31" s="21"/>
      <c r="C31" s="26">
        <v>11.2</v>
      </c>
      <c r="D31" s="4"/>
      <c r="E31" s="23">
        <v>0</v>
      </c>
      <c r="F31" s="23"/>
      <c r="G31" s="23">
        <v>0</v>
      </c>
      <c r="H31" s="11"/>
      <c r="I31" s="23">
        <v>28000000</v>
      </c>
      <c r="J31" s="11"/>
      <c r="K31" s="23">
        <v>20800000</v>
      </c>
    </row>
    <row r="32" spans="1:11" ht="16.5" customHeight="1" x14ac:dyDescent="0.35">
      <c r="A32" s="24" t="s">
        <v>28</v>
      </c>
      <c r="B32" s="21"/>
      <c r="C32" s="26">
        <v>11.3</v>
      </c>
      <c r="D32" s="4"/>
      <c r="E32" s="23">
        <v>132505361</v>
      </c>
      <c r="F32" s="23"/>
      <c r="G32" s="23">
        <v>127925634</v>
      </c>
      <c r="H32" s="11"/>
      <c r="I32" s="23">
        <v>121520000</v>
      </c>
      <c r="J32" s="11"/>
      <c r="K32" s="23">
        <v>121520000</v>
      </c>
    </row>
    <row r="33" spans="1:11" ht="16.5" customHeight="1" x14ac:dyDescent="0.35">
      <c r="A33" s="2" t="s">
        <v>29</v>
      </c>
      <c r="C33" s="22"/>
      <c r="D33" s="4"/>
      <c r="E33" s="23">
        <v>36400000</v>
      </c>
      <c r="F33" s="23"/>
      <c r="G33" s="23">
        <v>36400000</v>
      </c>
      <c r="H33" s="11"/>
      <c r="I33" s="23">
        <v>36400000</v>
      </c>
      <c r="J33" s="11"/>
      <c r="K33" s="23">
        <v>36400000</v>
      </c>
    </row>
    <row r="34" spans="1:11" ht="16.5" customHeight="1" x14ac:dyDescent="0.35">
      <c r="A34" s="21" t="s">
        <v>30</v>
      </c>
      <c r="B34" s="27"/>
      <c r="C34" s="22">
        <v>12</v>
      </c>
      <c r="D34" s="4"/>
      <c r="E34" s="23">
        <v>176399733</v>
      </c>
      <c r="F34" s="23"/>
      <c r="G34" s="23">
        <v>151846141</v>
      </c>
      <c r="H34" s="11"/>
      <c r="I34" s="23">
        <v>157379702</v>
      </c>
      <c r="J34" s="11"/>
      <c r="K34" s="23">
        <v>150753741</v>
      </c>
    </row>
    <row r="35" spans="1:11" ht="16.5" customHeight="1" x14ac:dyDescent="0.35">
      <c r="A35" s="2" t="s">
        <v>31</v>
      </c>
      <c r="C35" s="22">
        <v>12</v>
      </c>
      <c r="D35" s="4"/>
      <c r="E35" s="23">
        <v>1213068</v>
      </c>
      <c r="F35" s="23"/>
      <c r="G35" s="23">
        <v>1619737</v>
      </c>
      <c r="H35" s="11"/>
      <c r="I35" s="23">
        <v>1213068</v>
      </c>
      <c r="J35" s="11"/>
      <c r="K35" s="23">
        <v>812576</v>
      </c>
    </row>
    <row r="36" spans="1:11" ht="16.5" customHeight="1" x14ac:dyDescent="0.35">
      <c r="A36" s="2" t="s">
        <v>32</v>
      </c>
      <c r="C36" s="22">
        <v>12</v>
      </c>
      <c r="D36" s="4"/>
      <c r="E36" s="23">
        <v>3534242</v>
      </c>
      <c r="F36" s="23"/>
      <c r="G36" s="23">
        <v>6969670</v>
      </c>
      <c r="H36" s="11"/>
      <c r="I36" s="23">
        <v>3534242</v>
      </c>
      <c r="J36" s="11"/>
      <c r="K36" s="23">
        <v>6237278</v>
      </c>
    </row>
    <row r="37" spans="1:11" ht="16.5" customHeight="1" x14ac:dyDescent="0.35">
      <c r="A37" s="2" t="s">
        <v>33</v>
      </c>
      <c r="C37" s="22"/>
      <c r="D37" s="4"/>
      <c r="E37" s="23">
        <v>92549225</v>
      </c>
      <c r="F37" s="23"/>
      <c r="G37" s="23">
        <v>96663567</v>
      </c>
      <c r="H37" s="11"/>
      <c r="I37" s="23">
        <v>92549225</v>
      </c>
      <c r="J37" s="11"/>
      <c r="K37" s="23">
        <v>96663567</v>
      </c>
    </row>
    <row r="38" spans="1:11" ht="16.5" customHeight="1" x14ac:dyDescent="0.35">
      <c r="A38" s="2" t="s">
        <v>34</v>
      </c>
      <c r="C38" s="22"/>
      <c r="D38" s="4"/>
      <c r="E38" s="25">
        <v>121626940</v>
      </c>
      <c r="F38" s="23"/>
      <c r="G38" s="25">
        <v>106150864</v>
      </c>
      <c r="H38" s="11"/>
      <c r="I38" s="25">
        <v>121623343</v>
      </c>
      <c r="J38" s="11"/>
      <c r="K38" s="25">
        <v>106062692</v>
      </c>
    </row>
    <row r="39" spans="1:11" ht="10" customHeight="1" x14ac:dyDescent="0.35">
      <c r="C39" s="4"/>
      <c r="D39" s="4"/>
      <c r="E39" s="10"/>
      <c r="F39" s="10"/>
      <c r="G39" s="10"/>
      <c r="H39" s="4"/>
      <c r="I39" s="10"/>
      <c r="J39" s="4"/>
      <c r="K39" s="10"/>
    </row>
    <row r="40" spans="1:11" ht="16.5" customHeight="1" x14ac:dyDescent="0.35">
      <c r="A40" s="15" t="s">
        <v>35</v>
      </c>
      <c r="C40" s="4"/>
      <c r="D40" s="4"/>
      <c r="E40" s="8">
        <f>SUM(E30:E38)</f>
        <v>621128569</v>
      </c>
      <c r="F40" s="10"/>
      <c r="G40" s="8">
        <f>SUM(G30:G38)</f>
        <v>584475613</v>
      </c>
      <c r="H40" s="4"/>
      <c r="I40" s="8">
        <f>SUM(I30:I38)</f>
        <v>619119580</v>
      </c>
      <c r="J40" s="4"/>
      <c r="K40" s="8">
        <f>SUM(K30:K38)</f>
        <v>596149854</v>
      </c>
    </row>
    <row r="41" spans="1:11" ht="10" customHeight="1" x14ac:dyDescent="0.35">
      <c r="C41" s="4"/>
      <c r="D41" s="4"/>
      <c r="E41" s="10"/>
      <c r="F41" s="10"/>
      <c r="G41" s="10"/>
      <c r="H41" s="4"/>
      <c r="I41" s="10"/>
      <c r="J41" s="4"/>
      <c r="K41" s="10"/>
    </row>
    <row r="42" spans="1:11" ht="16.5" customHeight="1" thickBot="1" x14ac:dyDescent="0.4">
      <c r="A42" s="15" t="s">
        <v>36</v>
      </c>
      <c r="B42" s="15"/>
      <c r="C42" s="4"/>
      <c r="D42" s="4"/>
      <c r="E42" s="28">
        <f>SUM(E26,E40)</f>
        <v>1451967910</v>
      </c>
      <c r="F42" s="10"/>
      <c r="G42" s="28">
        <f>SUM(G26,G40)</f>
        <v>1609029941</v>
      </c>
      <c r="H42" s="4"/>
      <c r="I42" s="28">
        <f>SUM(I26,I40)</f>
        <v>1455164762</v>
      </c>
      <c r="J42" s="4"/>
      <c r="K42" s="28">
        <f>SUM(K26,K40)</f>
        <v>1597994496</v>
      </c>
    </row>
    <row r="43" spans="1:11" ht="16.5" customHeight="1" thickTop="1" x14ac:dyDescent="0.35">
      <c r="A43" s="15"/>
      <c r="B43" s="15"/>
      <c r="C43" s="4"/>
      <c r="D43" s="4"/>
      <c r="E43" s="10"/>
      <c r="F43" s="10"/>
      <c r="G43" s="10"/>
      <c r="H43" s="4"/>
      <c r="I43" s="10"/>
      <c r="J43" s="4"/>
      <c r="K43" s="10"/>
    </row>
    <row r="44" spans="1:11" ht="16.5" customHeight="1" x14ac:dyDescent="0.35">
      <c r="A44" s="15"/>
      <c r="B44" s="15"/>
      <c r="C44" s="4"/>
      <c r="D44" s="4"/>
      <c r="E44" s="10"/>
      <c r="F44" s="10"/>
      <c r="G44" s="10"/>
      <c r="H44" s="4"/>
      <c r="I44" s="10"/>
      <c r="J44" s="4"/>
      <c r="K44" s="10"/>
    </row>
    <row r="45" spans="1:11" ht="16.5" customHeight="1" x14ac:dyDescent="0.35">
      <c r="A45" s="15"/>
      <c r="B45" s="15"/>
      <c r="C45" s="4"/>
      <c r="D45" s="4"/>
      <c r="E45" s="10"/>
      <c r="F45" s="10"/>
      <c r="G45" s="10"/>
      <c r="H45" s="4"/>
      <c r="I45" s="10"/>
      <c r="J45" s="4"/>
      <c r="K45" s="10"/>
    </row>
    <row r="46" spans="1:11" ht="16.5" customHeight="1" x14ac:dyDescent="0.35">
      <c r="A46" s="15"/>
      <c r="B46" s="15"/>
      <c r="C46" s="4"/>
      <c r="D46" s="4"/>
      <c r="E46" s="10"/>
      <c r="F46" s="10"/>
      <c r="G46" s="10"/>
      <c r="H46" s="4"/>
      <c r="I46" s="10"/>
      <c r="J46" s="4"/>
      <c r="K46" s="10"/>
    </row>
    <row r="47" spans="1:11" ht="16.5" customHeight="1" x14ac:dyDescent="0.35">
      <c r="A47" s="15"/>
      <c r="B47" s="15"/>
      <c r="C47" s="4"/>
      <c r="D47" s="4"/>
      <c r="E47" s="10"/>
      <c r="F47" s="10"/>
      <c r="G47" s="10"/>
      <c r="H47" s="4"/>
      <c r="I47" s="10"/>
      <c r="J47" s="4"/>
      <c r="K47" s="10"/>
    </row>
    <row r="48" spans="1:11" ht="19.5" customHeight="1" x14ac:dyDescent="0.35">
      <c r="A48" s="15"/>
      <c r="B48" s="15"/>
      <c r="C48" s="4"/>
      <c r="D48" s="4"/>
      <c r="E48" s="10"/>
      <c r="F48" s="10"/>
      <c r="G48" s="10"/>
      <c r="H48" s="4"/>
      <c r="I48" s="10"/>
      <c r="J48" s="4"/>
      <c r="K48" s="10"/>
    </row>
    <row r="49" spans="1:11" ht="16.5" customHeight="1" x14ac:dyDescent="0.35">
      <c r="A49" s="15"/>
      <c r="B49" s="15"/>
      <c r="C49" s="4"/>
      <c r="D49" s="4"/>
      <c r="E49" s="10"/>
      <c r="F49" s="10"/>
      <c r="G49" s="10"/>
      <c r="H49" s="4"/>
      <c r="I49" s="10"/>
      <c r="J49" s="4"/>
      <c r="K49" s="10"/>
    </row>
    <row r="50" spans="1:11" ht="16.5" customHeight="1" x14ac:dyDescent="0.35">
      <c r="A50" s="168" t="s">
        <v>37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</row>
    <row r="51" spans="1:11" ht="16.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16.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22.4" customHeight="1" x14ac:dyDescent="0.35">
      <c r="A53" s="29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1:11" ht="16.5" customHeight="1" x14ac:dyDescent="0.35">
      <c r="A54" s="1" t="s">
        <v>0</v>
      </c>
    </row>
    <row r="55" spans="1:11" ht="16.5" customHeight="1" x14ac:dyDescent="0.35">
      <c r="A55" s="1" t="s">
        <v>39</v>
      </c>
      <c r="B55" s="1"/>
      <c r="C55" s="4"/>
      <c r="D55" s="4"/>
      <c r="H55" s="4"/>
      <c r="J55" s="4"/>
    </row>
    <row r="56" spans="1:11" ht="16.5" customHeight="1" x14ac:dyDescent="0.35">
      <c r="A56" s="5" t="str">
        <f>A3</f>
        <v>As at 30 September 2025</v>
      </c>
      <c r="B56" s="6"/>
      <c r="C56" s="7"/>
      <c r="D56" s="7"/>
      <c r="E56" s="8"/>
      <c r="F56" s="8"/>
      <c r="G56" s="8"/>
      <c r="H56" s="7"/>
      <c r="I56" s="8"/>
      <c r="J56" s="7"/>
      <c r="K56" s="8"/>
    </row>
    <row r="57" spans="1:11" ht="16.5" customHeight="1" x14ac:dyDescent="0.35">
      <c r="A57" s="30"/>
      <c r="B57" s="31"/>
      <c r="C57" s="4"/>
      <c r="D57" s="4"/>
      <c r="E57" s="10"/>
      <c r="F57" s="10"/>
      <c r="G57" s="10"/>
      <c r="H57" s="4"/>
      <c r="I57" s="10"/>
      <c r="J57" s="4"/>
      <c r="K57" s="10"/>
    </row>
    <row r="58" spans="1:11" ht="16.5" customHeight="1" x14ac:dyDescent="0.35">
      <c r="A58" s="1"/>
      <c r="B58" s="1"/>
      <c r="C58" s="4"/>
      <c r="D58" s="4"/>
      <c r="E58" s="10"/>
      <c r="F58" s="10"/>
      <c r="G58" s="10"/>
      <c r="H58" s="4"/>
      <c r="I58" s="10"/>
      <c r="J58" s="4"/>
      <c r="K58" s="10"/>
    </row>
    <row r="59" spans="1:11" ht="16.5" customHeight="1" x14ac:dyDescent="0.35">
      <c r="A59" s="1"/>
      <c r="B59" s="1"/>
      <c r="C59" s="4"/>
      <c r="D59" s="4"/>
      <c r="E59" s="171" t="s">
        <v>3</v>
      </c>
      <c r="F59" s="171"/>
      <c r="G59" s="171"/>
      <c r="H59" s="11"/>
      <c r="I59" s="172" t="s">
        <v>4</v>
      </c>
      <c r="J59" s="171"/>
      <c r="K59" s="171"/>
    </row>
    <row r="60" spans="1:11" ht="16.5" customHeight="1" x14ac:dyDescent="0.35">
      <c r="A60" s="1"/>
      <c r="B60" s="1"/>
      <c r="C60" s="4"/>
      <c r="D60" s="4"/>
      <c r="E60" s="169" t="s">
        <v>5</v>
      </c>
      <c r="F60" s="169"/>
      <c r="G60" s="169"/>
      <c r="H60" s="11"/>
      <c r="I60" s="170" t="s">
        <v>5</v>
      </c>
      <c r="J60" s="170"/>
      <c r="K60" s="170"/>
    </row>
    <row r="61" spans="1:11" ht="16.5" customHeight="1" x14ac:dyDescent="0.35">
      <c r="A61" s="1"/>
      <c r="B61" s="1"/>
      <c r="C61" s="12"/>
      <c r="D61" s="12"/>
      <c r="E61" s="13" t="s">
        <v>6</v>
      </c>
      <c r="F61" s="13"/>
      <c r="G61" s="13" t="s">
        <v>7</v>
      </c>
      <c r="H61" s="12"/>
      <c r="I61" s="13" t="s">
        <v>6</v>
      </c>
      <c r="J61" s="12"/>
      <c r="K61" s="13" t="s">
        <v>7</v>
      </c>
    </row>
    <row r="62" spans="1:11" ht="16.5" customHeight="1" x14ac:dyDescent="0.35">
      <c r="A62" s="1"/>
      <c r="B62" s="1"/>
      <c r="C62" s="12"/>
      <c r="D62" s="12"/>
      <c r="E62" s="14" t="s">
        <v>8</v>
      </c>
      <c r="G62" s="14" t="s">
        <v>9</v>
      </c>
      <c r="H62" s="12"/>
      <c r="I62" s="14" t="s">
        <v>8</v>
      </c>
      <c r="J62" s="12"/>
      <c r="K62" s="14" t="s">
        <v>9</v>
      </c>
    </row>
    <row r="63" spans="1:11" s="15" customFormat="1" ht="16.5" customHeight="1" x14ac:dyDescent="0.35">
      <c r="C63" s="16"/>
      <c r="D63" s="16"/>
      <c r="E63" s="14" t="s">
        <v>10</v>
      </c>
      <c r="G63" s="14" t="s">
        <v>11</v>
      </c>
      <c r="H63" s="16"/>
      <c r="I63" s="14" t="s">
        <v>10</v>
      </c>
      <c r="K63" s="14" t="s">
        <v>11</v>
      </c>
    </row>
    <row r="64" spans="1:11" s="15" customFormat="1" ht="16.5" customHeight="1" x14ac:dyDescent="0.35">
      <c r="C64" s="17" t="s">
        <v>12</v>
      </c>
      <c r="D64" s="18"/>
      <c r="E64" s="19" t="s">
        <v>13</v>
      </c>
      <c r="F64" s="13"/>
      <c r="G64" s="19" t="s">
        <v>13</v>
      </c>
      <c r="H64" s="18"/>
      <c r="I64" s="19" t="s">
        <v>13</v>
      </c>
      <c r="J64" s="18"/>
      <c r="K64" s="19" t="s">
        <v>13</v>
      </c>
    </row>
    <row r="65" spans="1:11" s="15" customFormat="1" ht="16.5" customHeight="1" x14ac:dyDescent="0.35">
      <c r="C65" s="16"/>
      <c r="D65" s="18"/>
      <c r="E65" s="13"/>
      <c r="F65" s="13"/>
      <c r="G65" s="13"/>
      <c r="H65" s="18"/>
      <c r="I65" s="13"/>
      <c r="J65" s="18"/>
      <c r="K65" s="13"/>
    </row>
    <row r="66" spans="1:11" ht="16.5" customHeight="1" x14ac:dyDescent="0.35">
      <c r="A66" s="1" t="s">
        <v>40</v>
      </c>
      <c r="B66" s="15"/>
      <c r="C66" s="20"/>
      <c r="D66" s="20"/>
      <c r="H66" s="20"/>
      <c r="J66" s="20"/>
    </row>
    <row r="67" spans="1:11" ht="16.5" customHeight="1" x14ac:dyDescent="0.35">
      <c r="B67" s="1"/>
      <c r="C67" s="4"/>
      <c r="D67" s="4"/>
      <c r="H67" s="4"/>
      <c r="J67" s="4"/>
    </row>
    <row r="68" spans="1:11" ht="16.5" customHeight="1" x14ac:dyDescent="0.35">
      <c r="A68" s="15" t="s">
        <v>41</v>
      </c>
      <c r="B68" s="15"/>
      <c r="C68" s="32"/>
      <c r="D68" s="32"/>
      <c r="H68" s="32"/>
      <c r="J68" s="32"/>
    </row>
    <row r="69" spans="1:11" ht="16.5" customHeight="1" x14ac:dyDescent="0.35">
      <c r="A69" s="15"/>
      <c r="B69" s="15"/>
      <c r="C69" s="32"/>
      <c r="D69" s="32"/>
      <c r="H69" s="32"/>
      <c r="J69" s="32"/>
    </row>
    <row r="70" spans="1:11" ht="16.5" customHeight="1" x14ac:dyDescent="0.35">
      <c r="A70" s="2" t="s">
        <v>42</v>
      </c>
      <c r="C70" s="32"/>
      <c r="D70" s="32"/>
      <c r="H70" s="32"/>
      <c r="J70" s="32"/>
    </row>
    <row r="71" spans="1:11" ht="16.5" customHeight="1" x14ac:dyDescent="0.35">
      <c r="B71" s="2" t="s">
        <v>43</v>
      </c>
      <c r="C71" s="33"/>
      <c r="D71" s="32"/>
      <c r="E71" s="3">
        <v>212697835</v>
      </c>
      <c r="G71" s="23">
        <v>138528120</v>
      </c>
      <c r="H71" s="34"/>
      <c r="I71" s="23">
        <v>209897835</v>
      </c>
      <c r="J71" s="34"/>
      <c r="K71" s="23">
        <v>138528120</v>
      </c>
    </row>
    <row r="72" spans="1:11" ht="16.5" customHeight="1" x14ac:dyDescent="0.35">
      <c r="A72" s="2" t="s">
        <v>44</v>
      </c>
      <c r="B72" s="21"/>
      <c r="C72" s="32"/>
      <c r="D72" s="32"/>
      <c r="E72" s="3">
        <v>229315308</v>
      </c>
      <c r="F72" s="23"/>
      <c r="G72" s="23">
        <v>287719031</v>
      </c>
      <c r="H72" s="34"/>
      <c r="I72" s="23">
        <v>220723463</v>
      </c>
      <c r="J72" s="34"/>
      <c r="K72" s="23">
        <v>283920509</v>
      </c>
    </row>
    <row r="73" spans="1:11" ht="16.5" customHeight="1" x14ac:dyDescent="0.35">
      <c r="A73" s="2" t="s">
        <v>45</v>
      </c>
      <c r="C73" s="4">
        <v>19</v>
      </c>
      <c r="D73" s="32"/>
      <c r="E73" s="3">
        <v>0</v>
      </c>
      <c r="F73" s="23"/>
      <c r="G73" s="23">
        <v>120000</v>
      </c>
      <c r="H73" s="34"/>
      <c r="I73" s="23">
        <v>0</v>
      </c>
      <c r="J73" s="34"/>
      <c r="K73" s="23">
        <v>0</v>
      </c>
    </row>
    <row r="74" spans="1:11" ht="16.5" customHeight="1" x14ac:dyDescent="0.35">
      <c r="A74" s="2" t="s">
        <v>46</v>
      </c>
      <c r="B74" s="21"/>
      <c r="C74" s="4">
        <v>19</v>
      </c>
      <c r="D74" s="35"/>
      <c r="E74" s="10">
        <v>0</v>
      </c>
      <c r="F74" s="10"/>
      <c r="G74" s="10">
        <v>0</v>
      </c>
      <c r="H74" s="35"/>
      <c r="I74" s="10">
        <v>20800000</v>
      </c>
      <c r="J74" s="35"/>
      <c r="K74" s="10">
        <v>0</v>
      </c>
    </row>
    <row r="75" spans="1:11" ht="16.5" customHeight="1" x14ac:dyDescent="0.35">
      <c r="A75" s="2" t="s">
        <v>47</v>
      </c>
      <c r="B75" s="21"/>
      <c r="C75" s="32">
        <v>13</v>
      </c>
      <c r="D75" s="32"/>
      <c r="E75" s="3">
        <v>86891879</v>
      </c>
      <c r="F75" s="23"/>
      <c r="G75" s="23">
        <v>123997562</v>
      </c>
      <c r="H75" s="34"/>
      <c r="I75" s="23">
        <v>87088940</v>
      </c>
      <c r="J75" s="34"/>
      <c r="K75" s="23">
        <v>123997562</v>
      </c>
    </row>
    <row r="76" spans="1:11" ht="16.5" customHeight="1" x14ac:dyDescent="0.35">
      <c r="A76" s="2" t="s">
        <v>48</v>
      </c>
      <c r="B76" s="21"/>
      <c r="C76" s="32">
        <v>13</v>
      </c>
      <c r="D76" s="32"/>
      <c r="E76" s="3">
        <v>5321161</v>
      </c>
      <c r="F76" s="23"/>
      <c r="G76" s="23">
        <v>2770921</v>
      </c>
      <c r="H76" s="34"/>
      <c r="I76" s="23">
        <v>5321161</v>
      </c>
      <c r="J76" s="34"/>
      <c r="K76" s="23">
        <v>2770921</v>
      </c>
    </row>
    <row r="77" spans="1:11" ht="16.5" customHeight="1" x14ac:dyDescent="0.35">
      <c r="A77" s="36" t="s">
        <v>49</v>
      </c>
      <c r="B77" s="21"/>
      <c r="C77" s="32">
        <v>15</v>
      </c>
      <c r="D77" s="32"/>
      <c r="E77" s="3">
        <v>32780633</v>
      </c>
      <c r="F77" s="23"/>
      <c r="G77" s="23">
        <v>49153136</v>
      </c>
      <c r="H77" s="34"/>
      <c r="I77" s="23">
        <v>32780633</v>
      </c>
      <c r="J77" s="34"/>
      <c r="K77" s="23">
        <v>49153136</v>
      </c>
    </row>
    <row r="78" spans="1:11" ht="16.5" customHeight="1" x14ac:dyDescent="0.35">
      <c r="A78" s="37" t="s">
        <v>50</v>
      </c>
      <c r="B78" s="21"/>
      <c r="C78" s="32"/>
      <c r="D78" s="32"/>
      <c r="E78" s="3">
        <v>3841100</v>
      </c>
      <c r="F78" s="23"/>
      <c r="G78" s="23">
        <v>3670088</v>
      </c>
      <c r="H78" s="34"/>
      <c r="I78" s="23">
        <v>3841100</v>
      </c>
      <c r="J78" s="34"/>
      <c r="K78" s="23">
        <v>3670088</v>
      </c>
    </row>
    <row r="79" spans="1:11" ht="16.5" customHeight="1" x14ac:dyDescent="0.35">
      <c r="A79" s="38" t="s">
        <v>51</v>
      </c>
      <c r="B79" s="21"/>
      <c r="C79" s="4">
        <v>14</v>
      </c>
      <c r="D79" s="4"/>
      <c r="E79" s="3">
        <v>2255958</v>
      </c>
      <c r="F79" s="23"/>
      <c r="G79" s="23">
        <v>3652767</v>
      </c>
      <c r="H79" s="34"/>
      <c r="I79" s="23">
        <v>2255958</v>
      </c>
      <c r="J79" s="34"/>
      <c r="K79" s="23">
        <v>3321423</v>
      </c>
    </row>
    <row r="80" spans="1:11" ht="16.5" customHeight="1" x14ac:dyDescent="0.35">
      <c r="A80" s="21" t="s">
        <v>52</v>
      </c>
      <c r="B80" s="21"/>
      <c r="C80" s="32"/>
      <c r="D80" s="32"/>
      <c r="E80" s="8">
        <v>26579962</v>
      </c>
      <c r="F80" s="23"/>
      <c r="G80" s="25">
        <v>30484241</v>
      </c>
      <c r="H80" s="34"/>
      <c r="I80" s="25">
        <v>26444973</v>
      </c>
      <c r="J80" s="34"/>
      <c r="K80" s="25">
        <v>30583515</v>
      </c>
    </row>
    <row r="81" spans="1:11" ht="16.5" customHeight="1" x14ac:dyDescent="0.35">
      <c r="A81" s="15"/>
      <c r="B81" s="15"/>
      <c r="C81" s="32"/>
      <c r="D81" s="32"/>
      <c r="H81" s="32"/>
      <c r="J81" s="32"/>
    </row>
    <row r="82" spans="1:11" ht="16.5" customHeight="1" x14ac:dyDescent="0.35">
      <c r="A82" s="15" t="s">
        <v>53</v>
      </c>
      <c r="C82" s="32"/>
      <c r="D82" s="32"/>
      <c r="E82" s="8">
        <f>SUM(E71:E80)</f>
        <v>599683836</v>
      </c>
      <c r="F82" s="10"/>
      <c r="G82" s="8">
        <f>SUM(G71:G80)</f>
        <v>640095866</v>
      </c>
      <c r="H82" s="32"/>
      <c r="I82" s="8">
        <f>SUM(I71:I80)</f>
        <v>609154063</v>
      </c>
      <c r="J82" s="32"/>
      <c r="K82" s="8">
        <f>SUM(K71:K80)</f>
        <v>635945274</v>
      </c>
    </row>
    <row r="83" spans="1:11" ht="16.5" customHeight="1" x14ac:dyDescent="0.35">
      <c r="C83" s="32"/>
      <c r="D83" s="32"/>
      <c r="E83" s="10"/>
      <c r="F83" s="10"/>
      <c r="G83" s="10"/>
      <c r="H83" s="32"/>
      <c r="I83" s="10"/>
      <c r="J83" s="32"/>
      <c r="K83" s="10"/>
    </row>
    <row r="84" spans="1:11" ht="16.5" customHeight="1" x14ac:dyDescent="0.35">
      <c r="A84" s="1" t="s">
        <v>54</v>
      </c>
      <c r="B84" s="1"/>
      <c r="C84" s="32"/>
      <c r="D84" s="32"/>
      <c r="E84" s="10"/>
      <c r="F84" s="10"/>
      <c r="G84" s="10"/>
      <c r="H84" s="32"/>
      <c r="I84" s="10"/>
      <c r="J84" s="32"/>
      <c r="K84" s="10"/>
    </row>
    <row r="85" spans="1:11" ht="16.5" customHeight="1" x14ac:dyDescent="0.35">
      <c r="B85" s="1"/>
      <c r="C85" s="4"/>
      <c r="D85" s="4"/>
      <c r="H85" s="4"/>
      <c r="J85" s="4"/>
    </row>
    <row r="86" spans="1:11" ht="16.5" customHeight="1" x14ac:dyDescent="0.35">
      <c r="A86" s="39" t="s">
        <v>55</v>
      </c>
      <c r="B86" s="1"/>
      <c r="C86" s="4"/>
      <c r="D86" s="4"/>
      <c r="E86" s="3">
        <v>15549140</v>
      </c>
      <c r="G86" s="3">
        <v>18451721</v>
      </c>
      <c r="H86" s="11"/>
      <c r="I86" s="3">
        <v>15549140</v>
      </c>
      <c r="J86" s="11"/>
      <c r="K86" s="3">
        <v>18451721</v>
      </c>
    </row>
    <row r="87" spans="1:11" ht="16.5" customHeight="1" x14ac:dyDescent="0.35">
      <c r="A87" s="21" t="s">
        <v>56</v>
      </c>
      <c r="B87" s="21"/>
      <c r="C87" s="4">
        <v>14</v>
      </c>
      <c r="D87" s="4"/>
      <c r="E87" s="10">
        <v>1604508</v>
      </c>
      <c r="F87" s="10"/>
      <c r="G87" s="23">
        <v>3478239</v>
      </c>
      <c r="H87" s="11"/>
      <c r="I87" s="23">
        <v>1604508</v>
      </c>
      <c r="J87" s="11"/>
      <c r="K87" s="23">
        <v>3301679</v>
      </c>
    </row>
    <row r="88" spans="1:11" ht="16.5" customHeight="1" x14ac:dyDescent="0.35">
      <c r="A88" s="21" t="s">
        <v>57</v>
      </c>
      <c r="B88" s="21"/>
      <c r="C88" s="4"/>
      <c r="D88" s="4"/>
      <c r="E88" s="25">
        <v>65668545</v>
      </c>
      <c r="F88" s="23"/>
      <c r="G88" s="8">
        <v>61611500</v>
      </c>
      <c r="H88" s="11"/>
      <c r="I88" s="40">
        <v>65668545</v>
      </c>
      <c r="J88" s="11"/>
      <c r="K88" s="8">
        <v>61611500</v>
      </c>
    </row>
    <row r="89" spans="1:11" ht="16.5" customHeight="1" x14ac:dyDescent="0.35">
      <c r="A89" s="15"/>
      <c r="B89" s="15"/>
      <c r="C89" s="32"/>
      <c r="D89" s="32"/>
      <c r="H89" s="32"/>
      <c r="J89" s="32"/>
    </row>
    <row r="90" spans="1:11" ht="16.5" customHeight="1" x14ac:dyDescent="0.35">
      <c r="A90" s="15" t="s">
        <v>58</v>
      </c>
      <c r="C90" s="32"/>
      <c r="D90" s="32"/>
      <c r="E90" s="8">
        <f>SUM(E86:E88)</f>
        <v>82822193</v>
      </c>
      <c r="F90" s="10"/>
      <c r="G90" s="8">
        <f>SUM(G86:G88)</f>
        <v>83541460</v>
      </c>
      <c r="H90" s="32"/>
      <c r="I90" s="8">
        <f>SUM(I86:I88)</f>
        <v>82822193</v>
      </c>
      <c r="J90" s="32"/>
      <c r="K90" s="8">
        <f>SUM(K86:K88)</f>
        <v>83364900</v>
      </c>
    </row>
    <row r="91" spans="1:11" ht="16.5" customHeight="1" x14ac:dyDescent="0.35">
      <c r="A91" s="15"/>
      <c r="B91" s="15"/>
      <c r="C91" s="32"/>
      <c r="D91" s="32"/>
      <c r="H91" s="32"/>
      <c r="J91" s="32"/>
    </row>
    <row r="92" spans="1:11" ht="16.5" customHeight="1" x14ac:dyDescent="0.35">
      <c r="A92" s="15" t="s">
        <v>59</v>
      </c>
      <c r="C92" s="35"/>
      <c r="D92" s="35"/>
      <c r="E92" s="8">
        <f>SUM(E82,E90)</f>
        <v>682506029</v>
      </c>
      <c r="F92" s="10"/>
      <c r="G92" s="8">
        <f>SUM(G82,G90)</f>
        <v>723637326</v>
      </c>
      <c r="H92" s="35"/>
      <c r="I92" s="8">
        <f>SUM(I82,I90)</f>
        <v>691976256</v>
      </c>
      <c r="J92" s="35"/>
      <c r="K92" s="8">
        <f>SUM(K82,K90)</f>
        <v>719310174</v>
      </c>
    </row>
    <row r="93" spans="1:11" ht="16.5" customHeight="1" x14ac:dyDescent="0.35">
      <c r="A93" s="15"/>
      <c r="C93" s="35"/>
      <c r="D93" s="35"/>
      <c r="E93" s="10"/>
      <c r="F93" s="10"/>
      <c r="G93" s="10"/>
      <c r="H93" s="35"/>
      <c r="I93" s="10"/>
      <c r="J93" s="35"/>
      <c r="K93" s="10"/>
    </row>
    <row r="94" spans="1:11" ht="16.5" customHeight="1" x14ac:dyDescent="0.35">
      <c r="A94" s="15"/>
      <c r="B94" s="15"/>
      <c r="C94" s="35"/>
      <c r="D94" s="35"/>
      <c r="E94" s="10"/>
      <c r="F94" s="10"/>
      <c r="G94" s="10"/>
      <c r="H94" s="35"/>
      <c r="I94" s="10"/>
      <c r="J94" s="35"/>
      <c r="K94" s="10"/>
    </row>
    <row r="95" spans="1:11" ht="16.5" customHeight="1" x14ac:dyDescent="0.35">
      <c r="A95" s="15"/>
      <c r="B95" s="15"/>
      <c r="C95" s="35"/>
      <c r="D95" s="35"/>
      <c r="E95" s="10"/>
      <c r="F95" s="10"/>
      <c r="G95" s="10"/>
      <c r="H95" s="35"/>
      <c r="I95" s="10"/>
      <c r="J95" s="35"/>
      <c r="K95" s="10"/>
    </row>
    <row r="96" spans="1:11" ht="16.5" customHeight="1" x14ac:dyDescent="0.35">
      <c r="A96" s="15"/>
      <c r="B96" s="15"/>
      <c r="C96" s="35"/>
      <c r="D96" s="35"/>
      <c r="E96" s="10"/>
      <c r="F96" s="10"/>
      <c r="G96" s="10"/>
      <c r="H96" s="35"/>
      <c r="I96" s="10"/>
      <c r="J96" s="35"/>
      <c r="K96" s="10"/>
    </row>
    <row r="97" spans="1:11" ht="16.5" customHeight="1" x14ac:dyDescent="0.35">
      <c r="A97" s="15"/>
      <c r="B97" s="15"/>
      <c r="C97" s="35"/>
      <c r="D97" s="35"/>
      <c r="E97" s="10"/>
      <c r="F97" s="10"/>
      <c r="G97" s="10"/>
      <c r="H97" s="35"/>
      <c r="I97" s="10"/>
      <c r="J97" s="35"/>
      <c r="K97" s="10"/>
    </row>
    <row r="98" spans="1:11" ht="19.5" customHeight="1" x14ac:dyDescent="0.35">
      <c r="A98" s="15"/>
      <c r="B98" s="15"/>
      <c r="C98" s="35"/>
      <c r="D98" s="35"/>
      <c r="E98" s="10"/>
      <c r="F98" s="10"/>
      <c r="G98" s="10"/>
      <c r="H98" s="35"/>
      <c r="I98" s="10"/>
      <c r="J98" s="35"/>
      <c r="K98" s="10"/>
    </row>
    <row r="99" spans="1:11" ht="18" customHeight="1" x14ac:dyDescent="0.35">
      <c r="A99" s="15"/>
      <c r="B99" s="15"/>
      <c r="C99" s="35"/>
      <c r="D99" s="35"/>
      <c r="E99" s="10"/>
      <c r="F99" s="10"/>
      <c r="G99" s="10"/>
      <c r="H99" s="35"/>
      <c r="I99" s="10"/>
      <c r="J99" s="35"/>
      <c r="K99" s="10"/>
    </row>
    <row r="100" spans="1:11" ht="16.5" customHeight="1" x14ac:dyDescent="0.35">
      <c r="A100" s="168" t="s">
        <v>37</v>
      </c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</row>
    <row r="101" spans="1:11" ht="16.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8.75" customHeight="1" x14ac:dyDescent="0.35">
      <c r="E102" s="2"/>
      <c r="F102" s="2"/>
      <c r="G102" s="2"/>
      <c r="I102" s="2"/>
      <c r="K102" s="2"/>
    </row>
    <row r="103" spans="1:11" ht="22.4" customHeight="1" x14ac:dyDescent="0.35">
      <c r="A103" s="29" t="str">
        <f>A53</f>
        <v>The accompanying notes are an integral part of these financial information.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spans="1:11" ht="16.5" customHeight="1" x14ac:dyDescent="0.35">
      <c r="A104" s="1" t="s">
        <v>0</v>
      </c>
      <c r="B104" s="31"/>
      <c r="C104" s="4"/>
      <c r="D104" s="4"/>
      <c r="E104" s="41"/>
      <c r="F104" s="41"/>
      <c r="G104" s="41"/>
      <c r="H104" s="4"/>
      <c r="I104" s="41"/>
      <c r="J104" s="4"/>
      <c r="K104" s="41"/>
    </row>
    <row r="105" spans="1:11" ht="16.5" customHeight="1" x14ac:dyDescent="0.35">
      <c r="A105" s="1" t="s">
        <v>39</v>
      </c>
      <c r="B105" s="1"/>
      <c r="C105" s="4"/>
      <c r="D105" s="4"/>
      <c r="H105" s="4"/>
      <c r="J105" s="4"/>
    </row>
    <row r="106" spans="1:11" s="15" customFormat="1" ht="16.5" customHeight="1" x14ac:dyDescent="0.35">
      <c r="A106" s="5" t="str">
        <f>A3</f>
        <v>As at 30 September 2025</v>
      </c>
      <c r="B106" s="6"/>
      <c r="C106" s="7"/>
      <c r="D106" s="7"/>
      <c r="E106" s="8"/>
      <c r="F106" s="8"/>
      <c r="G106" s="8"/>
      <c r="H106" s="7"/>
      <c r="I106" s="8"/>
      <c r="J106" s="7"/>
      <c r="K106" s="8"/>
    </row>
    <row r="107" spans="1:11" s="15" customFormat="1" ht="16.5" customHeight="1" x14ac:dyDescent="0.35">
      <c r="A107" s="1"/>
      <c r="B107" s="1"/>
      <c r="C107" s="4"/>
      <c r="D107" s="4"/>
      <c r="E107" s="10"/>
      <c r="F107" s="10"/>
      <c r="G107" s="10"/>
      <c r="H107" s="4"/>
      <c r="I107" s="10"/>
      <c r="J107" s="4"/>
      <c r="K107" s="10"/>
    </row>
    <row r="108" spans="1:11" s="15" customFormat="1" ht="16.5" customHeight="1" x14ac:dyDescent="0.35">
      <c r="A108" s="1"/>
      <c r="B108" s="1"/>
      <c r="C108" s="4"/>
      <c r="D108" s="4"/>
      <c r="E108" s="10"/>
      <c r="F108" s="10"/>
      <c r="G108" s="10"/>
      <c r="H108" s="4"/>
      <c r="I108" s="10"/>
      <c r="J108" s="4"/>
      <c r="K108" s="10"/>
    </row>
    <row r="109" spans="1:11" s="15" customFormat="1" ht="16.5" customHeight="1" x14ac:dyDescent="0.35">
      <c r="A109" s="1"/>
      <c r="B109" s="1"/>
      <c r="C109" s="4"/>
      <c r="D109" s="4"/>
      <c r="E109" s="171" t="s">
        <v>3</v>
      </c>
      <c r="F109" s="171"/>
      <c r="G109" s="171"/>
      <c r="H109" s="11"/>
      <c r="I109" s="172" t="s">
        <v>4</v>
      </c>
      <c r="J109" s="171"/>
      <c r="K109" s="171"/>
    </row>
    <row r="110" spans="1:11" s="15" customFormat="1" ht="16.5" customHeight="1" x14ac:dyDescent="0.35">
      <c r="A110" s="1"/>
      <c r="B110" s="1"/>
      <c r="C110" s="4"/>
      <c r="D110" s="4"/>
      <c r="E110" s="169" t="s">
        <v>5</v>
      </c>
      <c r="F110" s="169"/>
      <c r="G110" s="169"/>
      <c r="H110" s="11"/>
      <c r="I110" s="170" t="s">
        <v>5</v>
      </c>
      <c r="J110" s="170"/>
      <c r="K110" s="170"/>
    </row>
    <row r="111" spans="1:11" ht="16.5" customHeight="1" x14ac:dyDescent="0.35">
      <c r="A111" s="1"/>
      <c r="B111" s="1"/>
      <c r="C111" s="12"/>
      <c r="D111" s="12"/>
      <c r="E111" s="13" t="s">
        <v>6</v>
      </c>
      <c r="F111" s="13"/>
      <c r="G111" s="13" t="s">
        <v>7</v>
      </c>
      <c r="H111" s="12"/>
      <c r="I111" s="13" t="s">
        <v>6</v>
      </c>
      <c r="J111" s="12"/>
      <c r="K111" s="13" t="s">
        <v>7</v>
      </c>
    </row>
    <row r="112" spans="1:11" ht="16.5" customHeight="1" x14ac:dyDescent="0.35">
      <c r="A112" s="1"/>
      <c r="B112" s="1"/>
      <c r="C112" s="12"/>
      <c r="D112" s="12"/>
      <c r="E112" s="14" t="s">
        <v>8</v>
      </c>
      <c r="G112" s="14" t="s">
        <v>9</v>
      </c>
      <c r="H112" s="12"/>
      <c r="I112" s="14" t="s">
        <v>8</v>
      </c>
      <c r="J112" s="12"/>
      <c r="K112" s="14" t="s">
        <v>9</v>
      </c>
    </row>
    <row r="113" spans="1:11" s="15" customFormat="1" ht="16.5" customHeight="1" x14ac:dyDescent="0.35">
      <c r="C113" s="16"/>
      <c r="D113" s="16"/>
      <c r="E113" s="14" t="s">
        <v>10</v>
      </c>
      <c r="G113" s="14" t="s">
        <v>11</v>
      </c>
      <c r="H113" s="16"/>
      <c r="I113" s="14" t="s">
        <v>10</v>
      </c>
      <c r="K113" s="14" t="s">
        <v>11</v>
      </c>
    </row>
    <row r="114" spans="1:11" s="15" customFormat="1" ht="16.5" customHeight="1" x14ac:dyDescent="0.35">
      <c r="C114" s="17" t="s">
        <v>60</v>
      </c>
      <c r="D114" s="18"/>
      <c r="E114" s="19" t="s">
        <v>13</v>
      </c>
      <c r="F114" s="13"/>
      <c r="G114" s="19" t="s">
        <v>13</v>
      </c>
      <c r="H114" s="18"/>
      <c r="I114" s="19" t="s">
        <v>13</v>
      </c>
      <c r="J114" s="18"/>
      <c r="K114" s="19" t="s">
        <v>13</v>
      </c>
    </row>
    <row r="115" spans="1:11" s="15" customFormat="1" ht="16.5" customHeight="1" x14ac:dyDescent="0.35">
      <c r="C115" s="16"/>
      <c r="D115" s="18"/>
      <c r="E115" s="13"/>
      <c r="F115" s="13"/>
      <c r="G115" s="13"/>
      <c r="H115" s="18"/>
      <c r="I115" s="13"/>
      <c r="J115" s="18"/>
      <c r="K115" s="13"/>
    </row>
    <row r="116" spans="1:11" ht="16.5" customHeight="1" x14ac:dyDescent="0.35">
      <c r="A116" s="42" t="s">
        <v>61</v>
      </c>
      <c r="B116" s="39"/>
      <c r="C116" s="20"/>
      <c r="D116" s="20"/>
      <c r="H116" s="20"/>
      <c r="J116" s="20"/>
    </row>
    <row r="117" spans="1:11" ht="16.5" customHeight="1" x14ac:dyDescent="0.35">
      <c r="A117" s="39"/>
      <c r="B117" s="39"/>
      <c r="C117" s="20"/>
      <c r="D117" s="20"/>
      <c r="H117" s="20"/>
      <c r="J117" s="20"/>
    </row>
    <row r="118" spans="1:11" ht="16.5" customHeight="1" x14ac:dyDescent="0.35">
      <c r="A118" s="43" t="s">
        <v>62</v>
      </c>
      <c r="B118" s="42"/>
      <c r="C118" s="44"/>
      <c r="D118" s="44"/>
      <c r="E118" s="10"/>
      <c r="F118" s="10"/>
      <c r="G118" s="10"/>
      <c r="H118" s="44"/>
      <c r="I118" s="10"/>
      <c r="J118" s="44"/>
      <c r="K118" s="10"/>
    </row>
    <row r="119" spans="1:11" ht="16.5" customHeight="1" x14ac:dyDescent="0.35">
      <c r="A119" s="42"/>
      <c r="B119" s="42"/>
      <c r="C119" s="44"/>
      <c r="D119" s="44"/>
      <c r="E119" s="10"/>
      <c r="F119" s="10"/>
      <c r="G119" s="10"/>
      <c r="H119" s="44"/>
      <c r="I119" s="10"/>
      <c r="J119" s="44"/>
      <c r="K119" s="10"/>
    </row>
    <row r="120" spans="1:11" ht="16.5" customHeight="1" x14ac:dyDescent="0.35">
      <c r="A120" s="39" t="s">
        <v>63</v>
      </c>
      <c r="B120" s="39"/>
      <c r="C120" s="4"/>
      <c r="D120" s="4"/>
      <c r="E120" s="10"/>
      <c r="F120" s="10"/>
      <c r="G120" s="10"/>
      <c r="H120" s="4"/>
      <c r="I120" s="10"/>
      <c r="J120" s="4"/>
      <c r="K120" s="10"/>
    </row>
    <row r="121" spans="1:11" ht="16.5" customHeight="1" x14ac:dyDescent="0.35">
      <c r="A121" s="39"/>
      <c r="B121" s="39" t="s">
        <v>64</v>
      </c>
      <c r="C121" s="4"/>
      <c r="D121" s="4"/>
      <c r="E121" s="2"/>
      <c r="F121" s="2"/>
      <c r="G121" s="2"/>
      <c r="H121" s="4"/>
      <c r="I121" s="2"/>
      <c r="J121" s="4"/>
      <c r="K121" s="2"/>
    </row>
    <row r="122" spans="1:11" ht="16.5" customHeight="1" x14ac:dyDescent="0.35">
      <c r="A122" s="39"/>
      <c r="B122" s="39" t="s">
        <v>65</v>
      </c>
      <c r="C122" s="4"/>
      <c r="D122" s="4"/>
      <c r="E122" s="2"/>
      <c r="F122" s="2"/>
      <c r="G122" s="2"/>
      <c r="H122" s="4"/>
      <c r="I122" s="2"/>
      <c r="J122" s="4"/>
      <c r="K122" s="2"/>
    </row>
    <row r="123" spans="1:11" ht="16.5" customHeight="1" thickBot="1" x14ac:dyDescent="0.4">
      <c r="A123" s="39"/>
      <c r="B123" s="39" t="s">
        <v>66</v>
      </c>
      <c r="C123" s="4"/>
      <c r="D123" s="4"/>
      <c r="E123" s="45">
        <v>300000000</v>
      </c>
      <c r="F123" s="23"/>
      <c r="G123" s="45">
        <v>300000000</v>
      </c>
      <c r="H123" s="11"/>
      <c r="I123" s="45">
        <v>300000000</v>
      </c>
      <c r="J123" s="11"/>
      <c r="K123" s="45">
        <v>300000000</v>
      </c>
    </row>
    <row r="124" spans="1:11" ht="16.5" customHeight="1" thickTop="1" x14ac:dyDescent="0.35">
      <c r="A124" s="39"/>
      <c r="B124" s="39"/>
      <c r="C124" s="4"/>
      <c r="D124" s="4"/>
      <c r="E124" s="10"/>
      <c r="F124" s="10"/>
      <c r="G124" s="10"/>
      <c r="H124" s="4"/>
      <c r="I124" s="10"/>
      <c r="J124" s="4"/>
      <c r="K124" s="10"/>
    </row>
    <row r="125" spans="1:11" ht="16.5" customHeight="1" x14ac:dyDescent="0.35">
      <c r="A125" s="39"/>
      <c r="B125" s="39" t="s">
        <v>67</v>
      </c>
      <c r="C125" s="4"/>
      <c r="D125" s="4"/>
      <c r="E125" s="10"/>
      <c r="F125" s="10"/>
      <c r="G125" s="10"/>
      <c r="H125" s="4"/>
      <c r="I125" s="10"/>
      <c r="J125" s="4"/>
      <c r="K125" s="10"/>
    </row>
    <row r="126" spans="1:11" ht="16.5" customHeight="1" x14ac:dyDescent="0.35">
      <c r="A126" s="39"/>
      <c r="B126" s="39" t="s">
        <v>68</v>
      </c>
      <c r="C126" s="4"/>
      <c r="D126" s="4"/>
      <c r="E126" s="10"/>
      <c r="F126" s="10"/>
      <c r="G126" s="10"/>
      <c r="H126" s="4"/>
      <c r="I126" s="10"/>
      <c r="J126" s="4"/>
      <c r="K126" s="10"/>
    </row>
    <row r="127" spans="1:11" ht="16.5" customHeight="1" x14ac:dyDescent="0.35">
      <c r="A127" s="39"/>
      <c r="B127" s="39" t="s">
        <v>69</v>
      </c>
      <c r="C127" s="4"/>
      <c r="D127" s="4"/>
      <c r="E127" s="23">
        <v>300000000</v>
      </c>
      <c r="F127" s="23"/>
      <c r="G127" s="10">
        <v>300000000</v>
      </c>
      <c r="H127" s="11"/>
      <c r="I127" s="10">
        <v>300000000</v>
      </c>
      <c r="J127" s="11"/>
      <c r="K127" s="10">
        <v>300000000</v>
      </c>
    </row>
    <row r="128" spans="1:11" ht="16.5" customHeight="1" x14ac:dyDescent="0.35">
      <c r="A128" s="39"/>
      <c r="B128" s="39" t="s">
        <v>70</v>
      </c>
      <c r="C128" s="4"/>
      <c r="D128" s="4"/>
      <c r="E128" s="23">
        <v>933808880</v>
      </c>
      <c r="F128" s="23"/>
      <c r="G128" s="23">
        <v>933808880</v>
      </c>
      <c r="H128" s="11"/>
      <c r="I128" s="23">
        <v>933808880</v>
      </c>
      <c r="J128" s="11"/>
      <c r="K128" s="23">
        <v>933808880</v>
      </c>
    </row>
    <row r="129" spans="1:11" ht="16.5" customHeight="1" x14ac:dyDescent="0.35">
      <c r="A129" s="39" t="s">
        <v>71</v>
      </c>
      <c r="B129" s="39"/>
      <c r="E129" s="23"/>
      <c r="F129" s="23"/>
      <c r="G129" s="23"/>
      <c r="I129" s="23"/>
      <c r="K129" s="23"/>
    </row>
    <row r="130" spans="1:11" ht="16.5" customHeight="1" x14ac:dyDescent="0.35">
      <c r="A130" s="39"/>
      <c r="B130" s="39" t="s">
        <v>72</v>
      </c>
      <c r="C130" s="4"/>
      <c r="D130" s="44"/>
      <c r="E130" s="23">
        <v>30000000</v>
      </c>
      <c r="F130" s="23"/>
      <c r="G130" s="23">
        <v>30000000</v>
      </c>
      <c r="H130" s="46"/>
      <c r="I130" s="23">
        <v>30000000</v>
      </c>
      <c r="J130" s="46"/>
      <c r="K130" s="23">
        <v>30000000</v>
      </c>
    </row>
    <row r="131" spans="1:11" ht="16.5" customHeight="1" x14ac:dyDescent="0.35">
      <c r="A131" s="39"/>
      <c r="B131" s="39" t="s">
        <v>73</v>
      </c>
      <c r="C131" s="4"/>
      <c r="D131" s="44"/>
      <c r="E131" s="23">
        <v>37335048</v>
      </c>
      <c r="F131" s="23"/>
      <c r="G131" s="23">
        <v>37335048</v>
      </c>
      <c r="H131" s="46"/>
      <c r="I131" s="23">
        <v>37335048</v>
      </c>
      <c r="J131" s="46"/>
      <c r="K131" s="23">
        <v>37335048</v>
      </c>
    </row>
    <row r="132" spans="1:11" ht="16.5" customHeight="1" x14ac:dyDescent="0.35">
      <c r="A132" s="39"/>
      <c r="B132" s="39" t="s">
        <v>74</v>
      </c>
      <c r="D132" s="4"/>
      <c r="E132" s="23">
        <v>-496032168</v>
      </c>
      <c r="F132" s="2"/>
      <c r="G132" s="23">
        <v>-378908181</v>
      </c>
      <c r="H132" s="11"/>
      <c r="I132" s="23">
        <v>-500620374</v>
      </c>
      <c r="J132" s="11"/>
      <c r="K132" s="23">
        <v>-385124558</v>
      </c>
    </row>
    <row r="133" spans="1:11" ht="16.5" customHeight="1" x14ac:dyDescent="0.35">
      <c r="A133" s="39" t="s">
        <v>75</v>
      </c>
      <c r="B133" s="39"/>
      <c r="C133" s="4"/>
      <c r="D133" s="4"/>
      <c r="E133" s="25">
        <v>-37335048</v>
      </c>
      <c r="F133" s="23"/>
      <c r="G133" s="25">
        <v>-37335048</v>
      </c>
      <c r="H133" s="11"/>
      <c r="I133" s="25">
        <v>-37335048</v>
      </c>
      <c r="J133" s="11"/>
      <c r="K133" s="25">
        <v>-37335048</v>
      </c>
    </row>
    <row r="134" spans="1:11" ht="16.5" customHeight="1" x14ac:dyDescent="0.35">
      <c r="C134" s="4"/>
      <c r="D134" s="4"/>
      <c r="E134" s="10"/>
      <c r="F134" s="10"/>
      <c r="G134" s="10"/>
      <c r="H134" s="4"/>
      <c r="I134" s="10"/>
      <c r="J134" s="4"/>
      <c r="K134" s="10"/>
    </row>
    <row r="135" spans="1:11" ht="16.5" customHeight="1" x14ac:dyDescent="0.35">
      <c r="A135" s="43" t="s">
        <v>76</v>
      </c>
      <c r="C135" s="4"/>
      <c r="D135" s="4"/>
      <c r="E135" s="10">
        <f>SUM(E127:E133)</f>
        <v>767776712</v>
      </c>
      <c r="F135" s="10"/>
      <c r="G135" s="10">
        <f>SUM(G127:G133)</f>
        <v>884900699</v>
      </c>
      <c r="H135" s="4"/>
      <c r="I135" s="10">
        <f>SUM(I127:I133)</f>
        <v>763188506</v>
      </c>
      <c r="J135" s="4"/>
      <c r="K135" s="10">
        <f>SUM(K127:K133)</f>
        <v>878684322</v>
      </c>
    </row>
    <row r="136" spans="1:11" ht="16.5" customHeight="1" x14ac:dyDescent="0.35">
      <c r="A136" s="39" t="s">
        <v>77</v>
      </c>
      <c r="C136" s="4">
        <v>11.2</v>
      </c>
      <c r="D136" s="4"/>
      <c r="E136" s="8">
        <v>1685169</v>
      </c>
      <c r="F136" s="10"/>
      <c r="G136" s="8">
        <v>491916</v>
      </c>
      <c r="H136" s="11"/>
      <c r="I136" s="8">
        <v>0</v>
      </c>
      <c r="J136" s="11"/>
      <c r="K136" s="8">
        <v>0</v>
      </c>
    </row>
    <row r="137" spans="1:11" ht="16.5" customHeight="1" x14ac:dyDescent="0.35">
      <c r="C137" s="4"/>
      <c r="D137" s="4"/>
      <c r="E137" s="10"/>
      <c r="F137" s="10"/>
      <c r="G137" s="10"/>
      <c r="H137" s="4"/>
      <c r="I137" s="10"/>
      <c r="J137" s="4"/>
      <c r="K137" s="10"/>
    </row>
    <row r="138" spans="1:11" ht="16.5" customHeight="1" x14ac:dyDescent="0.35">
      <c r="A138" s="43" t="s">
        <v>78</v>
      </c>
      <c r="B138" s="39"/>
      <c r="C138" s="4"/>
      <c r="D138" s="44"/>
      <c r="E138" s="47">
        <f>SUM(E135:E136)</f>
        <v>769461881</v>
      </c>
      <c r="F138" s="48"/>
      <c r="G138" s="8">
        <f>SUM(G135:G136)</f>
        <v>885392615</v>
      </c>
      <c r="H138" s="44"/>
      <c r="I138" s="47">
        <f>SUM(I135:I136)</f>
        <v>763188506</v>
      </c>
      <c r="J138" s="48"/>
      <c r="K138" s="8">
        <f>SUM(K135:K136)</f>
        <v>878684322</v>
      </c>
    </row>
    <row r="139" spans="1:11" ht="16.5" customHeight="1" x14ac:dyDescent="0.35">
      <c r="A139" s="43"/>
      <c r="B139" s="43"/>
      <c r="C139" s="4"/>
      <c r="D139" s="44"/>
      <c r="E139" s="48"/>
      <c r="F139" s="48"/>
      <c r="G139" s="10"/>
      <c r="H139" s="44"/>
      <c r="I139" s="48"/>
      <c r="J139" s="44"/>
      <c r="K139" s="10"/>
    </row>
    <row r="140" spans="1:11" ht="16.5" customHeight="1" thickBot="1" x14ac:dyDescent="0.4">
      <c r="A140" s="43" t="s">
        <v>79</v>
      </c>
      <c r="B140" s="43"/>
      <c r="C140" s="4"/>
      <c r="D140" s="4"/>
      <c r="E140" s="49">
        <f>SUM(E92,E138)</f>
        <v>1451967910</v>
      </c>
      <c r="F140" s="48"/>
      <c r="G140" s="49">
        <f>SUM(G92,G138)</f>
        <v>1609029941</v>
      </c>
      <c r="H140" s="4"/>
      <c r="I140" s="49">
        <f>SUM(I92,I138)</f>
        <v>1455164762</v>
      </c>
      <c r="J140" s="4"/>
      <c r="K140" s="49">
        <f>SUM(K92,K138)</f>
        <v>1597994496</v>
      </c>
    </row>
    <row r="141" spans="1:11" ht="16.5" customHeight="1" thickTop="1" x14ac:dyDescent="0.35">
      <c r="A141" s="1"/>
      <c r="B141" s="1"/>
      <c r="C141" s="4"/>
      <c r="D141" s="4"/>
      <c r="E141" s="10"/>
      <c r="F141" s="10"/>
      <c r="G141" s="10"/>
      <c r="H141" s="50"/>
      <c r="I141" s="10"/>
      <c r="J141" s="50"/>
      <c r="K141" s="10"/>
    </row>
    <row r="142" spans="1:11" ht="16.5" customHeight="1" x14ac:dyDescent="0.35">
      <c r="A142" s="1"/>
      <c r="B142" s="1"/>
      <c r="C142" s="4"/>
      <c r="D142" s="4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35">
      <c r="A143" s="1"/>
      <c r="B143" s="1"/>
      <c r="C143" s="4"/>
      <c r="D143" s="4"/>
      <c r="E143" s="51"/>
      <c r="F143" s="51"/>
      <c r="G143" s="51"/>
      <c r="H143" s="4"/>
      <c r="I143" s="51"/>
      <c r="J143" s="4"/>
      <c r="K143" s="51"/>
    </row>
    <row r="144" spans="1:11" ht="16.5" customHeight="1" x14ac:dyDescent="0.35">
      <c r="A144" s="1"/>
      <c r="B144" s="1"/>
      <c r="C144" s="4"/>
      <c r="D144" s="4"/>
      <c r="E144" s="51"/>
      <c r="F144" s="51"/>
      <c r="G144" s="51"/>
      <c r="H144" s="4"/>
      <c r="I144" s="51"/>
      <c r="J144" s="4"/>
      <c r="K144" s="51"/>
    </row>
    <row r="145" spans="1:11" ht="16.5" customHeight="1" x14ac:dyDescent="0.35">
      <c r="A145" s="1"/>
      <c r="B145" s="1"/>
      <c r="C145" s="4"/>
      <c r="D145" s="4"/>
      <c r="E145" s="51"/>
      <c r="F145" s="51"/>
      <c r="G145" s="51"/>
      <c r="H145" s="4"/>
      <c r="I145" s="51"/>
      <c r="J145" s="4"/>
      <c r="K145" s="51"/>
    </row>
    <row r="146" spans="1:11" ht="16.5" customHeight="1" x14ac:dyDescent="0.35">
      <c r="A146" s="1"/>
      <c r="B146" s="1"/>
      <c r="C146" s="4"/>
      <c r="D146" s="4"/>
      <c r="E146" s="51"/>
      <c r="F146" s="51"/>
      <c r="G146" s="51"/>
      <c r="H146" s="4"/>
      <c r="I146" s="51"/>
      <c r="J146" s="4"/>
      <c r="K146" s="51"/>
    </row>
    <row r="147" spans="1:11" ht="18.75" customHeight="1" x14ac:dyDescent="0.35">
      <c r="A147" s="1"/>
      <c r="B147" s="1"/>
      <c r="C147" s="4"/>
      <c r="D147" s="4"/>
      <c r="E147" s="51"/>
      <c r="F147" s="51"/>
      <c r="G147" s="51"/>
      <c r="H147" s="4"/>
      <c r="I147" s="51"/>
      <c r="J147" s="4"/>
      <c r="K147" s="51"/>
    </row>
    <row r="148" spans="1:11" ht="21" customHeight="1" x14ac:dyDescent="0.35">
      <c r="A148" s="1"/>
      <c r="B148" s="1"/>
      <c r="C148" s="4"/>
      <c r="D148" s="4"/>
      <c r="E148" s="51"/>
      <c r="F148" s="51"/>
      <c r="G148" s="51"/>
      <c r="H148" s="4"/>
      <c r="I148" s="51"/>
      <c r="J148" s="4"/>
      <c r="K148" s="51"/>
    </row>
    <row r="149" spans="1:11" ht="16.5" customHeight="1" x14ac:dyDescent="0.35">
      <c r="A149" s="1"/>
      <c r="B149" s="1"/>
      <c r="C149" s="4"/>
      <c r="D149" s="4"/>
      <c r="E149" s="51"/>
      <c r="F149" s="51"/>
      <c r="G149" s="51"/>
      <c r="H149" s="4"/>
      <c r="I149" s="51"/>
      <c r="J149" s="4"/>
      <c r="K149" s="51"/>
    </row>
    <row r="150" spans="1:11" ht="16.5" customHeight="1" x14ac:dyDescent="0.35">
      <c r="A150" s="168" t="s">
        <v>37</v>
      </c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</row>
    <row r="151" spans="1:11" ht="16.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ht="16.5" customHeight="1" x14ac:dyDescent="0.35">
      <c r="A152" s="1"/>
      <c r="B152" s="1"/>
      <c r="C152" s="4"/>
      <c r="D152" s="4"/>
      <c r="E152" s="51"/>
      <c r="F152" s="51"/>
      <c r="G152" s="51"/>
      <c r="H152" s="4"/>
      <c r="I152" s="51"/>
      <c r="J152" s="4"/>
      <c r="K152" s="51"/>
    </row>
    <row r="153" spans="1:11" ht="22.4" customHeight="1" x14ac:dyDescent="0.35">
      <c r="A153" s="29" t="str">
        <f>A103</f>
        <v>The accompanying notes are an integral part of these financial information.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</row>
  </sheetData>
  <mergeCells count="15">
    <mergeCell ref="E59:G59"/>
    <mergeCell ref="I59:K59"/>
    <mergeCell ref="E6:G6"/>
    <mergeCell ref="I6:K6"/>
    <mergeCell ref="E7:G7"/>
    <mergeCell ref="I7:K7"/>
    <mergeCell ref="A50:K50"/>
    <mergeCell ref="A150:K150"/>
    <mergeCell ref="E60:G60"/>
    <mergeCell ref="I60:K60"/>
    <mergeCell ref="A100:K100"/>
    <mergeCell ref="E109:G109"/>
    <mergeCell ref="I109:K109"/>
    <mergeCell ref="E110:G110"/>
    <mergeCell ref="I110:K110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Header xml:space="preserve">&amp;C
</oddHeader>
    <oddFooter>&amp;R&amp;"Arial,Regular"&amp;10&amp;P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A383-C9A9-4D97-9FB5-62C8D222CCD6}">
  <dimension ref="A1:L62"/>
  <sheetViews>
    <sheetView topLeftCell="A4" zoomScale="85" zoomScaleNormal="85" zoomScaleSheetLayoutView="85" workbookViewId="0">
      <selection activeCell="R29" sqref="R29"/>
    </sheetView>
  </sheetViews>
  <sheetFormatPr defaultColWidth="8.26953125" defaultRowHeight="16.5" customHeight="1" x14ac:dyDescent="0.35"/>
  <cols>
    <col min="1" max="2" width="1.54296875" style="55" customWidth="1"/>
    <col min="3" max="3" width="41.453125" style="55" customWidth="1"/>
    <col min="4" max="4" width="7.26953125" style="55" customWidth="1"/>
    <col min="5" max="5" width="1.26953125" style="55" customWidth="1"/>
    <col min="6" max="6" width="12.54296875" style="55" customWidth="1"/>
    <col min="7" max="7" width="0.7265625" style="55" customWidth="1"/>
    <col min="8" max="8" width="12.54296875" style="78" customWidth="1"/>
    <col min="9" max="9" width="0.7265625" style="55" customWidth="1"/>
    <col min="10" max="10" width="12.54296875" style="78" customWidth="1"/>
    <col min="11" max="11" width="0.7265625" style="55" customWidth="1"/>
    <col min="12" max="12" width="12.54296875" style="78" customWidth="1"/>
    <col min="13" max="16384" width="8.26953125" style="55"/>
  </cols>
  <sheetData>
    <row r="1" spans="1:12" ht="16.5" customHeight="1" x14ac:dyDescent="0.35">
      <c r="A1" s="1" t="s">
        <v>0</v>
      </c>
      <c r="B1" s="52"/>
      <c r="C1" s="30"/>
      <c r="D1" s="53"/>
      <c r="E1" s="53"/>
      <c r="F1" s="53"/>
      <c r="G1" s="53"/>
      <c r="H1" s="54"/>
      <c r="I1" s="53"/>
      <c r="J1" s="54"/>
      <c r="K1" s="53"/>
      <c r="L1" s="54"/>
    </row>
    <row r="2" spans="1:12" ht="16.5" customHeight="1" x14ac:dyDescent="0.35">
      <c r="A2" s="56" t="s">
        <v>80</v>
      </c>
      <c r="B2" s="56"/>
      <c r="C2" s="56"/>
      <c r="D2" s="53"/>
      <c r="E2" s="53"/>
      <c r="F2" s="53"/>
      <c r="G2" s="53"/>
      <c r="H2" s="57"/>
      <c r="I2" s="53"/>
      <c r="J2" s="53"/>
      <c r="K2" s="53"/>
      <c r="L2" s="57"/>
    </row>
    <row r="3" spans="1:12" ht="16.5" customHeight="1" x14ac:dyDescent="0.35">
      <c r="A3" s="58" t="s">
        <v>81</v>
      </c>
      <c r="B3" s="58"/>
      <c r="C3" s="58"/>
      <c r="D3" s="59"/>
      <c r="E3" s="59"/>
      <c r="F3" s="59"/>
      <c r="G3" s="59"/>
      <c r="H3" s="60"/>
      <c r="I3" s="59"/>
      <c r="J3" s="60"/>
      <c r="K3" s="59"/>
      <c r="L3" s="60"/>
    </row>
    <row r="4" spans="1:12" ht="15" customHeight="1" x14ac:dyDescent="0.35">
      <c r="A4" s="56"/>
      <c r="B4" s="56"/>
      <c r="C4" s="56"/>
      <c r="D4" s="53"/>
      <c r="E4" s="53"/>
      <c r="F4" s="53"/>
      <c r="G4" s="53"/>
      <c r="H4" s="61"/>
      <c r="I4" s="53"/>
      <c r="J4" s="61"/>
      <c r="K4" s="53"/>
      <c r="L4" s="61"/>
    </row>
    <row r="5" spans="1:12" ht="15" customHeight="1" x14ac:dyDescent="0.35">
      <c r="A5" s="56"/>
      <c r="B5" s="56"/>
      <c r="C5" s="56"/>
      <c r="D5" s="53"/>
      <c r="E5" s="53"/>
      <c r="F5" s="53"/>
      <c r="G5" s="53"/>
      <c r="H5" s="62"/>
      <c r="I5" s="53"/>
      <c r="J5" s="62"/>
      <c r="K5" s="53"/>
      <c r="L5" s="62"/>
    </row>
    <row r="6" spans="1:12" ht="16.5" customHeight="1" x14ac:dyDescent="0.35">
      <c r="A6" s="56"/>
      <c r="B6" s="56"/>
      <c r="C6" s="56"/>
      <c r="D6" s="53"/>
      <c r="E6" s="53"/>
      <c r="F6" s="171" t="s">
        <v>3</v>
      </c>
      <c r="G6" s="171"/>
      <c r="H6" s="171"/>
      <c r="I6" s="11"/>
      <c r="J6" s="172" t="s">
        <v>4</v>
      </c>
      <c r="K6" s="171"/>
      <c r="L6" s="171"/>
    </row>
    <row r="7" spans="1:12" ht="16.5" customHeight="1" x14ac:dyDescent="0.35">
      <c r="A7" s="56"/>
      <c r="B7" s="56"/>
      <c r="C7" s="56"/>
      <c r="D7" s="53"/>
      <c r="E7" s="53"/>
      <c r="F7" s="169" t="s">
        <v>5</v>
      </c>
      <c r="G7" s="169"/>
      <c r="H7" s="169"/>
      <c r="I7" s="11"/>
      <c r="J7" s="170" t="s">
        <v>5</v>
      </c>
      <c r="K7" s="170"/>
      <c r="L7" s="170"/>
    </row>
    <row r="8" spans="1:12" ht="16.5" customHeight="1" x14ac:dyDescent="0.35">
      <c r="A8" s="56"/>
      <c r="B8" s="56"/>
      <c r="C8" s="56"/>
      <c r="D8" s="53"/>
      <c r="E8" s="53"/>
      <c r="F8" s="14" t="s">
        <v>8</v>
      </c>
      <c r="G8" s="53"/>
      <c r="H8" s="14" t="s">
        <v>8</v>
      </c>
      <c r="I8" s="53"/>
      <c r="J8" s="14" t="s">
        <v>8</v>
      </c>
      <c r="K8" s="53"/>
      <c r="L8" s="14" t="s">
        <v>8</v>
      </c>
    </row>
    <row r="9" spans="1:12" ht="16.5" customHeight="1" x14ac:dyDescent="0.35">
      <c r="A9" s="56"/>
      <c r="B9" s="56"/>
      <c r="C9" s="56"/>
      <c r="D9" s="53"/>
      <c r="E9" s="53"/>
      <c r="F9" s="14" t="s">
        <v>10</v>
      </c>
      <c r="G9" s="53"/>
      <c r="H9" s="14" t="s">
        <v>11</v>
      </c>
      <c r="I9" s="53"/>
      <c r="J9" s="14" t="s">
        <v>10</v>
      </c>
      <c r="K9" s="53"/>
      <c r="L9" s="14" t="s">
        <v>11</v>
      </c>
    </row>
    <row r="10" spans="1:12" ht="16.5" customHeight="1" x14ac:dyDescent="0.35">
      <c r="D10" s="16"/>
      <c r="E10" s="18"/>
      <c r="F10" s="19" t="s">
        <v>13</v>
      </c>
      <c r="G10" s="18"/>
      <c r="H10" s="19" t="s">
        <v>13</v>
      </c>
      <c r="I10" s="18"/>
      <c r="J10" s="19" t="s">
        <v>13</v>
      </c>
      <c r="K10" s="18"/>
      <c r="L10" s="19" t="s">
        <v>13</v>
      </c>
    </row>
    <row r="11" spans="1:12" ht="6" customHeight="1" x14ac:dyDescent="0.35">
      <c r="D11" s="16"/>
      <c r="E11" s="18"/>
      <c r="F11" s="63"/>
      <c r="G11" s="18"/>
      <c r="H11" s="63"/>
      <c r="I11" s="18"/>
      <c r="J11" s="63"/>
      <c r="K11" s="18"/>
      <c r="L11" s="63"/>
    </row>
    <row r="12" spans="1:12" ht="16.5" customHeight="1" x14ac:dyDescent="0.35">
      <c r="A12" s="64" t="s">
        <v>82</v>
      </c>
      <c r="B12" s="65"/>
      <c r="C12" s="37"/>
      <c r="D12" s="66"/>
      <c r="E12" s="66"/>
      <c r="F12" s="23"/>
      <c r="G12" s="66"/>
      <c r="H12" s="23"/>
      <c r="I12" s="66"/>
      <c r="J12" s="23"/>
      <c r="K12" s="66"/>
      <c r="L12" s="23"/>
    </row>
    <row r="13" spans="1:12" ht="6" customHeight="1" x14ac:dyDescent="0.35">
      <c r="A13" s="37"/>
      <c r="B13" s="65"/>
      <c r="C13" s="37"/>
      <c r="D13" s="16"/>
      <c r="E13" s="18"/>
      <c r="F13" s="63"/>
      <c r="G13" s="18"/>
      <c r="H13" s="63"/>
      <c r="I13" s="18"/>
      <c r="J13" s="63"/>
      <c r="K13" s="18"/>
      <c r="L13" s="63"/>
    </row>
    <row r="14" spans="1:12" ht="16.5" customHeight="1" x14ac:dyDescent="0.35">
      <c r="A14" s="37" t="s">
        <v>83</v>
      </c>
      <c r="B14" s="37"/>
      <c r="C14" s="36"/>
      <c r="D14" s="12"/>
      <c r="E14" s="66"/>
      <c r="F14" s="23">
        <v>17684708</v>
      </c>
      <c r="G14" s="66"/>
      <c r="H14" s="23">
        <v>10209831.699999988</v>
      </c>
      <c r="I14" s="66"/>
      <c r="J14" s="23">
        <v>12148987</v>
      </c>
      <c r="K14" s="66"/>
      <c r="L14" s="23">
        <v>10209831.699999988</v>
      </c>
    </row>
    <row r="15" spans="1:12" ht="16.5" customHeight="1" x14ac:dyDescent="0.35">
      <c r="A15" s="167" t="s">
        <v>84</v>
      </c>
      <c r="B15" s="37"/>
      <c r="C15" s="37"/>
      <c r="D15" s="66"/>
      <c r="E15" s="66"/>
      <c r="F15" s="25">
        <v>142290308</v>
      </c>
      <c r="G15" s="66"/>
      <c r="H15" s="25">
        <v>155266711.30000001</v>
      </c>
      <c r="I15" s="66"/>
      <c r="J15" s="25">
        <v>147260901</v>
      </c>
      <c r="K15" s="66"/>
      <c r="L15" s="25">
        <v>156525921.30000001</v>
      </c>
    </row>
    <row r="16" spans="1:12" ht="6" customHeight="1" x14ac:dyDescent="0.35">
      <c r="A16" s="64"/>
      <c r="B16" s="65"/>
      <c r="C16" s="36"/>
      <c r="D16" s="66"/>
      <c r="E16" s="66"/>
      <c r="F16" s="23"/>
      <c r="G16" s="66"/>
      <c r="H16" s="23"/>
      <c r="I16" s="66"/>
      <c r="J16" s="23"/>
      <c r="K16" s="66"/>
      <c r="L16" s="23"/>
    </row>
    <row r="17" spans="1:12" ht="16.5" customHeight="1" x14ac:dyDescent="0.35">
      <c r="A17" s="64" t="s">
        <v>85</v>
      </c>
      <c r="B17" s="37"/>
      <c r="C17" s="65"/>
      <c r="D17" s="66"/>
      <c r="E17" s="66"/>
      <c r="F17" s="25">
        <f>SUM(F14:F15)</f>
        <v>159975016</v>
      </c>
      <c r="G17" s="66"/>
      <c r="H17" s="25">
        <f>SUM(H14:H15)</f>
        <v>165476543</v>
      </c>
      <c r="I17" s="66"/>
      <c r="J17" s="25">
        <f>SUM(J14:J15)</f>
        <v>159409888</v>
      </c>
      <c r="K17" s="66"/>
      <c r="L17" s="25">
        <f>SUM(L14:L15)</f>
        <v>166735753</v>
      </c>
    </row>
    <row r="18" spans="1:12" ht="12" customHeight="1" x14ac:dyDescent="0.35">
      <c r="A18" s="64"/>
      <c r="B18" s="37"/>
      <c r="C18" s="65"/>
      <c r="D18" s="66"/>
      <c r="E18" s="66"/>
      <c r="F18" s="23"/>
      <c r="G18" s="66"/>
      <c r="H18" s="23"/>
      <c r="I18" s="66"/>
      <c r="J18" s="23"/>
      <c r="K18" s="66"/>
      <c r="L18" s="23"/>
    </row>
    <row r="19" spans="1:12" ht="16.5" customHeight="1" x14ac:dyDescent="0.35">
      <c r="A19" s="64" t="s">
        <v>86</v>
      </c>
      <c r="B19" s="65"/>
      <c r="C19" s="65"/>
      <c r="D19" s="66"/>
      <c r="E19" s="66"/>
      <c r="F19" s="23"/>
      <c r="G19" s="66"/>
      <c r="H19" s="23"/>
      <c r="I19" s="66"/>
      <c r="J19" s="23"/>
      <c r="K19" s="66"/>
      <c r="L19" s="23"/>
    </row>
    <row r="20" spans="1:12" ht="6" customHeight="1" x14ac:dyDescent="0.35">
      <c r="A20" s="167"/>
      <c r="B20" s="37"/>
      <c r="C20" s="37"/>
      <c r="D20" s="16"/>
      <c r="E20" s="18"/>
      <c r="F20" s="63"/>
      <c r="G20" s="18"/>
      <c r="H20" s="63"/>
      <c r="I20" s="18"/>
      <c r="J20" s="63"/>
      <c r="K20" s="18"/>
      <c r="L20" s="63"/>
    </row>
    <row r="21" spans="1:12" ht="16.5" customHeight="1" x14ac:dyDescent="0.35">
      <c r="A21" s="39" t="s">
        <v>87</v>
      </c>
      <c r="B21" s="36"/>
      <c r="C21" s="37"/>
      <c r="D21" s="66"/>
      <c r="E21" s="66"/>
      <c r="F21" s="23">
        <v>-17266149</v>
      </c>
      <c r="G21" s="66"/>
      <c r="H21" s="23">
        <v>-7971792</v>
      </c>
      <c r="I21" s="66"/>
      <c r="J21" s="23">
        <v>-11424265</v>
      </c>
      <c r="K21" s="66"/>
      <c r="L21" s="23">
        <v>-7971792</v>
      </c>
    </row>
    <row r="22" spans="1:12" ht="16.5" customHeight="1" x14ac:dyDescent="0.35">
      <c r="A22" s="167" t="s">
        <v>88</v>
      </c>
      <c r="B22" s="65"/>
      <c r="C22" s="67"/>
      <c r="D22" s="66"/>
      <c r="E22" s="66"/>
      <c r="F22" s="25">
        <v>-132252529</v>
      </c>
      <c r="G22" s="66"/>
      <c r="H22" s="25">
        <v>-122069011</v>
      </c>
      <c r="I22" s="66"/>
      <c r="J22" s="25">
        <v>-131502345</v>
      </c>
      <c r="K22" s="66"/>
      <c r="L22" s="25">
        <v>-121650677</v>
      </c>
    </row>
    <row r="23" spans="1:12" ht="6" customHeight="1" x14ac:dyDescent="0.35">
      <c r="A23" s="64"/>
      <c r="B23" s="65"/>
      <c r="C23" s="65"/>
      <c r="D23" s="66"/>
      <c r="E23" s="66"/>
      <c r="F23" s="23"/>
      <c r="G23" s="66"/>
      <c r="H23" s="23"/>
      <c r="I23" s="66"/>
      <c r="J23" s="23"/>
      <c r="K23" s="66"/>
      <c r="L23" s="23"/>
    </row>
    <row r="24" spans="1:12" s="52" customFormat="1" ht="16.5" customHeight="1" x14ac:dyDescent="0.35">
      <c r="A24" s="64" t="s">
        <v>89</v>
      </c>
      <c r="B24" s="65"/>
      <c r="C24" s="65"/>
      <c r="D24" s="68"/>
      <c r="E24" s="68"/>
      <c r="F24" s="25">
        <f>SUM(F21:F22)</f>
        <v>-149518678</v>
      </c>
      <c r="G24" s="68"/>
      <c r="H24" s="25">
        <f>SUM(H21:H22)</f>
        <v>-130040803</v>
      </c>
      <c r="I24" s="68"/>
      <c r="J24" s="25">
        <f>SUM(J21:J22)</f>
        <v>-142926610</v>
      </c>
      <c r="K24" s="68"/>
      <c r="L24" s="25">
        <f>SUM(L21:L22)</f>
        <v>-129622469</v>
      </c>
    </row>
    <row r="25" spans="1:12" s="52" customFormat="1" ht="12" customHeight="1" x14ac:dyDescent="0.35">
      <c r="A25" s="42"/>
      <c r="B25" s="65"/>
      <c r="C25" s="65"/>
      <c r="D25" s="68"/>
      <c r="E25" s="68"/>
      <c r="F25" s="23"/>
      <c r="G25" s="68"/>
      <c r="H25" s="23"/>
      <c r="I25" s="68"/>
      <c r="J25" s="23"/>
      <c r="K25" s="68"/>
      <c r="L25" s="23"/>
    </row>
    <row r="26" spans="1:12" s="52" customFormat="1" ht="16.5" customHeight="1" x14ac:dyDescent="0.35">
      <c r="A26" s="42" t="s">
        <v>90</v>
      </c>
      <c r="B26" s="65"/>
      <c r="C26" s="65"/>
      <c r="D26" s="68"/>
      <c r="E26" s="68"/>
      <c r="F26" s="23">
        <f>SUM(F17,F24)</f>
        <v>10456338</v>
      </c>
      <c r="G26" s="68"/>
      <c r="H26" s="23">
        <f>SUM(H24,H17)</f>
        <v>35435740</v>
      </c>
      <c r="I26" s="68"/>
      <c r="J26" s="23">
        <f>SUM(J24,J17)</f>
        <v>16483278</v>
      </c>
      <c r="K26" s="68"/>
      <c r="L26" s="23">
        <f>SUM(L24,L17)</f>
        <v>37113284</v>
      </c>
    </row>
    <row r="27" spans="1:12" ht="16.5" customHeight="1" x14ac:dyDescent="0.35">
      <c r="A27" s="39" t="s">
        <v>91</v>
      </c>
      <c r="B27" s="37"/>
      <c r="C27" s="37"/>
      <c r="D27" s="66"/>
      <c r="E27" s="66"/>
      <c r="F27" s="23">
        <v>945462</v>
      </c>
      <c r="G27" s="66"/>
      <c r="H27" s="23">
        <v>251721</v>
      </c>
      <c r="I27" s="66"/>
      <c r="J27" s="23">
        <v>945462</v>
      </c>
      <c r="K27" s="66"/>
      <c r="L27" s="23">
        <v>250467</v>
      </c>
    </row>
    <row r="28" spans="1:12" ht="16.5" customHeight="1" x14ac:dyDescent="0.35">
      <c r="A28" s="39" t="s">
        <v>92</v>
      </c>
      <c r="B28" s="37"/>
      <c r="C28" s="37"/>
      <c r="D28" s="66"/>
      <c r="E28" s="66"/>
      <c r="F28" s="23">
        <v>-144924</v>
      </c>
      <c r="G28" s="66"/>
      <c r="H28" s="23">
        <v>5150958</v>
      </c>
      <c r="I28" s="66"/>
      <c r="J28" s="23">
        <v>-144924</v>
      </c>
      <c r="K28" s="66"/>
      <c r="L28" s="23">
        <v>5150958</v>
      </c>
    </row>
    <row r="29" spans="1:12" ht="16.5" customHeight="1" x14ac:dyDescent="0.35">
      <c r="A29" s="39" t="s">
        <v>93</v>
      </c>
      <c r="B29" s="37"/>
      <c r="C29" s="37"/>
      <c r="D29" s="66"/>
      <c r="E29" s="66"/>
      <c r="F29" s="23">
        <v>-11658786</v>
      </c>
      <c r="G29" s="66"/>
      <c r="H29" s="23">
        <v>-11517668</v>
      </c>
      <c r="I29" s="66"/>
      <c r="J29" s="23">
        <v>-11658786</v>
      </c>
      <c r="K29" s="66"/>
      <c r="L29" s="23">
        <v>-11394818</v>
      </c>
    </row>
    <row r="30" spans="1:12" ht="16.5" customHeight="1" x14ac:dyDescent="0.35">
      <c r="A30" s="39" t="s">
        <v>94</v>
      </c>
      <c r="B30" s="37"/>
      <c r="C30" s="37"/>
      <c r="D30" s="66"/>
      <c r="E30" s="66"/>
      <c r="F30" s="23">
        <v>-35945190</v>
      </c>
      <c r="G30" s="66"/>
      <c r="H30" s="23">
        <v>-35769132</v>
      </c>
      <c r="I30" s="66"/>
      <c r="J30" s="23">
        <v>-35131782</v>
      </c>
      <c r="K30" s="66"/>
      <c r="L30" s="23">
        <v>-35591266</v>
      </c>
    </row>
    <row r="31" spans="1:12" ht="16.5" customHeight="1" x14ac:dyDescent="0.35">
      <c r="A31" s="39" t="s">
        <v>95</v>
      </c>
      <c r="B31" s="37"/>
      <c r="C31" s="37"/>
      <c r="D31" s="66"/>
      <c r="E31" s="66"/>
      <c r="F31" s="23">
        <v>3683715</v>
      </c>
      <c r="G31" s="66"/>
      <c r="H31" s="23">
        <v>-5106270</v>
      </c>
      <c r="I31" s="66"/>
      <c r="J31" s="23">
        <v>1425193</v>
      </c>
      <c r="K31" s="66"/>
      <c r="L31" s="23">
        <v>-5472697</v>
      </c>
    </row>
    <row r="32" spans="1:12" ht="16.5" customHeight="1" x14ac:dyDescent="0.35">
      <c r="A32" s="36" t="s">
        <v>96</v>
      </c>
      <c r="B32" s="36"/>
      <c r="C32" s="37"/>
      <c r="D32" s="66"/>
      <c r="E32" s="66"/>
      <c r="F32" s="23">
        <v>-3727564</v>
      </c>
      <c r="G32" s="66"/>
      <c r="H32" s="23">
        <v>-2005232</v>
      </c>
      <c r="I32" s="66"/>
      <c r="J32" s="23">
        <v>-3793097</v>
      </c>
      <c r="K32" s="66"/>
      <c r="L32" s="23">
        <v>-1992655</v>
      </c>
    </row>
    <row r="33" spans="1:12" ht="16.5" customHeight="1" x14ac:dyDescent="0.35">
      <c r="A33" s="36" t="s">
        <v>97</v>
      </c>
      <c r="B33" s="36"/>
      <c r="C33" s="37"/>
      <c r="D33" s="66"/>
      <c r="E33" s="66"/>
      <c r="F33" s="25">
        <v>3562438</v>
      </c>
      <c r="G33" s="66"/>
      <c r="H33" s="25">
        <v>5736446</v>
      </c>
      <c r="I33" s="66"/>
      <c r="J33" s="25">
        <v>0</v>
      </c>
      <c r="K33" s="66"/>
      <c r="L33" s="25">
        <v>0</v>
      </c>
    </row>
    <row r="34" spans="1:12" ht="6" customHeight="1" x14ac:dyDescent="0.35">
      <c r="A34" s="36"/>
      <c r="B34" s="36"/>
      <c r="C34" s="37"/>
      <c r="D34" s="66"/>
      <c r="E34" s="66"/>
      <c r="F34" s="23"/>
      <c r="G34" s="66"/>
      <c r="H34" s="23"/>
      <c r="I34" s="66"/>
      <c r="J34" s="23"/>
      <c r="K34" s="66"/>
      <c r="L34" s="23"/>
    </row>
    <row r="35" spans="1:12" ht="16.5" customHeight="1" x14ac:dyDescent="0.35">
      <c r="A35" s="42" t="s">
        <v>98</v>
      </c>
      <c r="B35" s="67"/>
      <c r="C35" s="36"/>
      <c r="E35" s="66"/>
      <c r="F35" s="23">
        <f>SUM(F26:F33)</f>
        <v>-32828511</v>
      </c>
      <c r="G35" s="66"/>
      <c r="H35" s="23">
        <f>SUM(H26:H33)</f>
        <v>-7823437</v>
      </c>
      <c r="I35" s="66"/>
      <c r="J35" s="23">
        <f>SUM(J26:J33)</f>
        <v>-31874656</v>
      </c>
      <c r="K35" s="66"/>
      <c r="L35" s="23">
        <f>SUM(L26:L33)</f>
        <v>-11936727</v>
      </c>
    </row>
    <row r="36" spans="1:12" ht="16.5" customHeight="1" x14ac:dyDescent="0.35">
      <c r="A36" s="39" t="s">
        <v>99</v>
      </c>
      <c r="B36" s="37"/>
      <c r="C36" s="37"/>
      <c r="D36" s="66"/>
      <c r="E36" s="66"/>
      <c r="F36" s="25">
        <v>-2962724</v>
      </c>
      <c r="G36" s="66"/>
      <c r="H36" s="25">
        <v>259212</v>
      </c>
      <c r="I36" s="66"/>
      <c r="J36" s="25">
        <v>-2962724</v>
      </c>
      <c r="K36" s="66"/>
      <c r="L36" s="25">
        <v>259212</v>
      </c>
    </row>
    <row r="37" spans="1:12" ht="6" customHeight="1" x14ac:dyDescent="0.35">
      <c r="A37" s="37"/>
      <c r="B37" s="37"/>
      <c r="C37" s="37"/>
      <c r="D37" s="66"/>
      <c r="E37" s="66"/>
      <c r="F37" s="23"/>
      <c r="G37" s="66"/>
      <c r="H37" s="23"/>
      <c r="I37" s="66"/>
      <c r="J37" s="23"/>
      <c r="K37" s="66"/>
      <c r="L37" s="23"/>
    </row>
    <row r="38" spans="1:12" ht="16.5" customHeight="1" x14ac:dyDescent="0.35">
      <c r="A38" s="42" t="s">
        <v>100</v>
      </c>
      <c r="B38" s="65"/>
      <c r="C38" s="67"/>
      <c r="D38" s="66"/>
      <c r="E38" s="36"/>
      <c r="F38" s="23">
        <f>SUM(F35:F36)</f>
        <v>-35791235</v>
      </c>
      <c r="G38" s="36"/>
      <c r="H38" s="23">
        <f>SUM(H35:H36)</f>
        <v>-7564225</v>
      </c>
      <c r="I38" s="36"/>
      <c r="J38" s="23">
        <f>SUM(J35:J36)</f>
        <v>-34837380</v>
      </c>
      <c r="K38" s="36"/>
      <c r="L38" s="23">
        <f>SUM(L35:L36)</f>
        <v>-11677515</v>
      </c>
    </row>
    <row r="39" spans="1:12" ht="16.5" customHeight="1" x14ac:dyDescent="0.35">
      <c r="A39" s="36" t="s">
        <v>101</v>
      </c>
      <c r="B39" s="36"/>
      <c r="C39" s="36"/>
      <c r="D39" s="66"/>
      <c r="E39" s="66"/>
      <c r="F39" s="69">
        <v>0</v>
      </c>
      <c r="G39" s="66"/>
      <c r="H39" s="69">
        <v>0</v>
      </c>
      <c r="I39" s="66"/>
      <c r="J39" s="69">
        <v>0</v>
      </c>
      <c r="K39" s="66"/>
      <c r="L39" s="69">
        <v>0</v>
      </c>
    </row>
    <row r="40" spans="1:12" ht="6" customHeight="1" x14ac:dyDescent="0.35">
      <c r="A40" s="67"/>
      <c r="B40" s="36"/>
      <c r="C40" s="36"/>
      <c r="D40" s="66"/>
      <c r="E40" s="66"/>
      <c r="F40" s="70"/>
      <c r="G40" s="66"/>
      <c r="H40" s="70"/>
      <c r="I40" s="66"/>
      <c r="J40" s="70"/>
      <c r="K40" s="66"/>
      <c r="L40" s="70"/>
    </row>
    <row r="41" spans="1:12" ht="16.5" customHeight="1" thickBot="1" x14ac:dyDescent="0.4">
      <c r="A41" s="43" t="s">
        <v>102</v>
      </c>
      <c r="B41" s="36"/>
      <c r="C41" s="36"/>
      <c r="D41" s="66"/>
      <c r="E41" s="66"/>
      <c r="F41" s="71">
        <f>F38</f>
        <v>-35791235</v>
      </c>
      <c r="G41" s="66"/>
      <c r="H41" s="71">
        <f>H38</f>
        <v>-7564225</v>
      </c>
      <c r="I41" s="66"/>
      <c r="J41" s="71">
        <f>J38</f>
        <v>-34837380</v>
      </c>
      <c r="K41" s="66"/>
      <c r="L41" s="71">
        <f>L38</f>
        <v>-11677515</v>
      </c>
    </row>
    <row r="42" spans="1:12" ht="12" customHeight="1" thickTop="1" x14ac:dyDescent="0.35">
      <c r="A42" s="43"/>
      <c r="B42" s="36"/>
      <c r="C42" s="36"/>
      <c r="D42" s="66"/>
      <c r="E42" s="66"/>
      <c r="F42" s="72"/>
      <c r="G42" s="66"/>
      <c r="H42" s="72"/>
      <c r="I42" s="66"/>
      <c r="J42" s="72"/>
      <c r="K42" s="66"/>
      <c r="L42" s="72"/>
    </row>
    <row r="43" spans="1:12" ht="16.5" customHeight="1" x14ac:dyDescent="0.35">
      <c r="A43" s="73" t="s">
        <v>103</v>
      </c>
      <c r="B43" s="73"/>
      <c r="C43" s="73"/>
      <c r="D43" s="66"/>
      <c r="E43" s="66"/>
      <c r="F43" s="72"/>
      <c r="G43" s="66"/>
      <c r="H43" s="72"/>
      <c r="I43" s="66"/>
      <c r="J43" s="72"/>
      <c r="K43" s="66"/>
      <c r="L43" s="72"/>
    </row>
    <row r="44" spans="1:12" ht="16.5" customHeight="1" x14ac:dyDescent="0.35">
      <c r="A44" s="73"/>
      <c r="B44" s="74" t="s">
        <v>104</v>
      </c>
      <c r="D44" s="66"/>
      <c r="E44" s="66"/>
      <c r="F44" s="72">
        <f>F47-F45</f>
        <v>-35617608</v>
      </c>
      <c r="G44" s="66"/>
      <c r="H44" s="72">
        <v>-7295914</v>
      </c>
      <c r="I44" s="66"/>
      <c r="J44" s="72">
        <f>J47-J45</f>
        <v>-34837380</v>
      </c>
      <c r="K44" s="66"/>
      <c r="L44" s="72">
        <v>-11677515</v>
      </c>
    </row>
    <row r="45" spans="1:12" ht="16.5" customHeight="1" x14ac:dyDescent="0.35">
      <c r="A45" s="73"/>
      <c r="B45" s="74" t="s">
        <v>77</v>
      </c>
      <c r="D45" s="66"/>
      <c r="E45" s="66"/>
      <c r="F45" s="25">
        <v>-173627</v>
      </c>
      <c r="G45" s="66"/>
      <c r="H45" s="25">
        <v>-268311</v>
      </c>
      <c r="I45" s="66"/>
      <c r="J45" s="25">
        <v>0</v>
      </c>
      <c r="K45" s="66"/>
      <c r="L45" s="25">
        <v>0</v>
      </c>
    </row>
    <row r="46" spans="1:12" ht="6" customHeight="1" x14ac:dyDescent="0.35">
      <c r="A46" s="73"/>
      <c r="B46" s="73"/>
      <c r="C46" s="74"/>
      <c r="D46" s="66"/>
      <c r="E46" s="66"/>
      <c r="F46" s="72"/>
      <c r="G46" s="66"/>
      <c r="H46" s="72"/>
      <c r="I46" s="66"/>
      <c r="J46" s="72"/>
      <c r="K46" s="66"/>
      <c r="L46" s="72"/>
    </row>
    <row r="47" spans="1:12" ht="16.5" customHeight="1" thickBot="1" x14ac:dyDescent="0.4">
      <c r="A47" s="43"/>
      <c r="B47" s="36"/>
      <c r="C47" s="36"/>
      <c r="D47" s="66"/>
      <c r="E47" s="66"/>
      <c r="F47" s="71">
        <f>F41</f>
        <v>-35791235</v>
      </c>
      <c r="G47" s="66"/>
      <c r="H47" s="71">
        <f>H41</f>
        <v>-7564225</v>
      </c>
      <c r="I47" s="66"/>
      <c r="J47" s="71">
        <f>J41</f>
        <v>-34837380</v>
      </c>
      <c r="K47" s="66"/>
      <c r="L47" s="71">
        <f>L41</f>
        <v>-11677515</v>
      </c>
    </row>
    <row r="48" spans="1:12" ht="12" customHeight="1" thickTop="1" x14ac:dyDescent="0.35">
      <c r="A48" s="43"/>
      <c r="B48" s="36"/>
      <c r="C48" s="36"/>
      <c r="D48" s="66"/>
      <c r="E48" s="66"/>
      <c r="F48" s="72"/>
      <c r="G48" s="66"/>
      <c r="H48" s="72"/>
      <c r="I48" s="66"/>
      <c r="J48" s="72"/>
      <c r="K48" s="66"/>
      <c r="L48" s="72"/>
    </row>
    <row r="49" spans="1:12" ht="16.5" customHeight="1" x14ac:dyDescent="0.35">
      <c r="A49" s="73" t="s">
        <v>105</v>
      </c>
      <c r="B49" s="73"/>
      <c r="C49" s="73"/>
      <c r="D49" s="66"/>
      <c r="E49" s="66"/>
      <c r="F49" s="72"/>
      <c r="G49" s="66"/>
      <c r="H49" s="72"/>
      <c r="I49" s="66"/>
      <c r="J49" s="72"/>
      <c r="K49" s="66"/>
      <c r="L49" s="72"/>
    </row>
    <row r="50" spans="1:12" ht="16.5" customHeight="1" x14ac:dyDescent="0.35">
      <c r="A50" s="73"/>
      <c r="B50" s="73" t="s">
        <v>106</v>
      </c>
      <c r="C50" s="73"/>
      <c r="D50" s="66"/>
      <c r="E50" s="66"/>
      <c r="F50" s="72"/>
      <c r="G50" s="66"/>
      <c r="H50" s="72"/>
      <c r="I50" s="66"/>
      <c r="J50" s="72"/>
      <c r="K50" s="66"/>
      <c r="L50" s="72"/>
    </row>
    <row r="51" spans="1:12" ht="16.5" customHeight="1" x14ac:dyDescent="0.35">
      <c r="A51" s="73"/>
      <c r="B51" s="74" t="s">
        <v>104</v>
      </c>
      <c r="D51" s="66"/>
      <c r="E51" s="66"/>
      <c r="F51" s="72">
        <f>F54-F52</f>
        <v>-35617608</v>
      </c>
      <c r="G51" s="66"/>
      <c r="H51" s="72">
        <v>-7295914</v>
      </c>
      <c r="I51" s="66"/>
      <c r="J51" s="72">
        <f>J54-J52</f>
        <v>-34837380</v>
      </c>
      <c r="K51" s="66"/>
      <c r="L51" s="72">
        <v>-11677515</v>
      </c>
    </row>
    <row r="52" spans="1:12" ht="16.5" customHeight="1" x14ac:dyDescent="0.35">
      <c r="A52" s="73"/>
      <c r="B52" s="74" t="s">
        <v>77</v>
      </c>
      <c r="D52" s="66"/>
      <c r="E52" s="66"/>
      <c r="F52" s="25">
        <v>-173627</v>
      </c>
      <c r="G52" s="66"/>
      <c r="H52" s="25">
        <v>-268311</v>
      </c>
      <c r="I52" s="66"/>
      <c r="J52" s="25">
        <v>0</v>
      </c>
      <c r="K52" s="66"/>
      <c r="L52" s="25">
        <v>0</v>
      </c>
    </row>
    <row r="53" spans="1:12" ht="6" customHeight="1" x14ac:dyDescent="0.35">
      <c r="A53" s="43"/>
      <c r="B53" s="36"/>
      <c r="C53" s="36"/>
      <c r="E53" s="66"/>
      <c r="F53" s="72"/>
      <c r="G53" s="66"/>
      <c r="H53" s="72"/>
      <c r="I53" s="66"/>
      <c r="J53" s="72"/>
      <c r="K53" s="66"/>
      <c r="L53" s="72"/>
    </row>
    <row r="54" spans="1:12" ht="16.5" customHeight="1" thickBot="1" x14ac:dyDescent="0.4">
      <c r="A54" s="42"/>
      <c r="B54" s="36"/>
      <c r="C54" s="36"/>
      <c r="D54" s="66"/>
      <c r="E54" s="66"/>
      <c r="F54" s="71">
        <f>F47</f>
        <v>-35791235</v>
      </c>
      <c r="G54" s="66"/>
      <c r="H54" s="71">
        <f>SUM(H51:H52)</f>
        <v>-7564225</v>
      </c>
      <c r="I54" s="66"/>
      <c r="J54" s="71">
        <f>J47</f>
        <v>-34837380</v>
      </c>
      <c r="K54" s="66"/>
      <c r="L54" s="71">
        <f>SUM(L51:L52)</f>
        <v>-11677515</v>
      </c>
    </row>
    <row r="55" spans="1:12" ht="12" customHeight="1" thickTop="1" x14ac:dyDescent="0.35">
      <c r="A55" s="43"/>
      <c r="B55" s="36"/>
      <c r="C55" s="36"/>
      <c r="D55" s="66"/>
      <c r="E55" s="66"/>
      <c r="F55" s="72"/>
      <c r="G55" s="66"/>
      <c r="H55" s="72"/>
      <c r="I55" s="66"/>
      <c r="J55" s="72"/>
      <c r="K55" s="66"/>
      <c r="L55" s="72"/>
    </row>
    <row r="56" spans="1:12" ht="16.5" customHeight="1" x14ac:dyDescent="0.35">
      <c r="A56" s="65" t="s">
        <v>107</v>
      </c>
      <c r="B56" s="36"/>
      <c r="C56" s="36"/>
      <c r="D56" s="66"/>
      <c r="E56" s="66"/>
      <c r="F56" s="72"/>
      <c r="G56" s="66"/>
      <c r="H56" s="72"/>
      <c r="I56" s="66"/>
      <c r="J56" s="72"/>
      <c r="K56" s="66"/>
      <c r="L56" s="72"/>
    </row>
    <row r="57" spans="1:12" ht="12" customHeight="1" x14ac:dyDescent="0.35">
      <c r="A57" s="65"/>
      <c r="B57" s="36"/>
      <c r="C57" s="36"/>
      <c r="D57" s="66"/>
      <c r="E57" s="66"/>
      <c r="F57" s="75"/>
      <c r="G57" s="66"/>
      <c r="H57" s="75"/>
      <c r="I57" s="66"/>
      <c r="J57" s="75"/>
      <c r="K57" s="66"/>
      <c r="L57" s="75"/>
    </row>
    <row r="58" spans="1:12" ht="16.5" customHeight="1" x14ac:dyDescent="0.35">
      <c r="A58" s="36" t="s">
        <v>108</v>
      </c>
      <c r="B58" s="36"/>
      <c r="C58" s="36"/>
      <c r="D58" s="66"/>
      <c r="E58" s="66"/>
      <c r="F58" s="76">
        <v>-6.0296267203873308E-2</v>
      </c>
      <c r="G58" s="66"/>
      <c r="H58" s="76">
        <v>-1.2333232987238428E-2</v>
      </c>
      <c r="I58" s="66"/>
      <c r="J58" s="76">
        <v>-5.8975436339320481E-2</v>
      </c>
      <c r="K58" s="66"/>
      <c r="L58" s="76">
        <v>-1.9740023416801727E-2</v>
      </c>
    </row>
    <row r="59" spans="1:12" ht="16.5" customHeight="1" x14ac:dyDescent="0.35">
      <c r="A59" s="36"/>
      <c r="B59" s="36"/>
      <c r="C59" s="36"/>
      <c r="D59" s="66"/>
      <c r="E59" s="66"/>
      <c r="F59" s="76"/>
      <c r="G59" s="66"/>
      <c r="H59" s="76"/>
      <c r="I59" s="66"/>
      <c r="J59" s="76"/>
      <c r="K59" s="66"/>
      <c r="L59" s="76"/>
    </row>
    <row r="60" spans="1:12" ht="16.5" customHeight="1" x14ac:dyDescent="0.35">
      <c r="A60" s="36"/>
      <c r="B60" s="36"/>
      <c r="C60" s="36"/>
      <c r="D60" s="66"/>
      <c r="E60" s="66"/>
      <c r="F60" s="76"/>
      <c r="G60" s="66"/>
      <c r="H60" s="76"/>
      <c r="I60" s="66"/>
      <c r="J60" s="76"/>
      <c r="K60" s="66"/>
      <c r="L60" s="76"/>
    </row>
    <row r="61" spans="1:12" ht="8.25" customHeight="1" x14ac:dyDescent="0.35">
      <c r="A61" s="36"/>
      <c r="B61" s="36"/>
      <c r="C61" s="36"/>
      <c r="D61" s="66"/>
      <c r="E61" s="66"/>
      <c r="F61" s="66"/>
      <c r="G61" s="66"/>
      <c r="H61" s="77"/>
      <c r="I61" s="66"/>
      <c r="J61" s="77"/>
      <c r="K61" s="66"/>
      <c r="L61" s="77"/>
    </row>
    <row r="62" spans="1:12" ht="22.4" customHeight="1" x14ac:dyDescent="0.35">
      <c r="A62" s="29" t="str">
        <f>'2-4'!A53</f>
        <v>The accompanying notes are an integral part of these financial information.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92D9-2E68-4E14-90A3-25F9D403F006}">
  <dimension ref="A1:L62"/>
  <sheetViews>
    <sheetView topLeftCell="A45" zoomScale="85" zoomScaleNormal="85" zoomScaleSheetLayoutView="85" workbookViewId="0">
      <selection activeCell="C69" sqref="C69"/>
    </sheetView>
  </sheetViews>
  <sheetFormatPr defaultColWidth="8.26953125" defaultRowHeight="16.5" customHeight="1" x14ac:dyDescent="0.35"/>
  <cols>
    <col min="1" max="2" width="1.54296875" style="55" customWidth="1"/>
    <col min="3" max="3" width="42" style="55" customWidth="1"/>
    <col min="4" max="4" width="7.26953125" style="55" customWidth="1"/>
    <col min="5" max="5" width="0.7265625" style="55" customWidth="1"/>
    <col min="6" max="6" width="12.54296875" style="55" customWidth="1"/>
    <col min="7" max="7" width="0.7265625" style="55" customWidth="1"/>
    <col min="8" max="8" width="12.54296875" style="78" customWidth="1"/>
    <col min="9" max="9" width="0.7265625" style="55" customWidth="1"/>
    <col min="10" max="10" width="12.54296875" style="78" customWidth="1"/>
    <col min="11" max="11" width="0.7265625" style="55" customWidth="1"/>
    <col min="12" max="12" width="12.54296875" style="78" customWidth="1"/>
    <col min="13" max="16384" width="8.26953125" style="55"/>
  </cols>
  <sheetData>
    <row r="1" spans="1:12" ht="16.5" customHeight="1" x14ac:dyDescent="0.35">
      <c r="A1" s="1" t="s">
        <v>0</v>
      </c>
      <c r="B1" s="52"/>
      <c r="C1" s="30"/>
      <c r="D1" s="53"/>
      <c r="E1" s="53"/>
      <c r="F1" s="53"/>
      <c r="G1" s="53"/>
      <c r="H1" s="54"/>
      <c r="I1" s="53"/>
      <c r="J1" s="54"/>
      <c r="K1" s="53"/>
      <c r="L1" s="54"/>
    </row>
    <row r="2" spans="1:12" ht="16.5" customHeight="1" x14ac:dyDescent="0.35">
      <c r="A2" s="56" t="s">
        <v>80</v>
      </c>
      <c r="B2" s="56"/>
      <c r="C2" s="56"/>
      <c r="D2" s="53"/>
      <c r="E2" s="53"/>
      <c r="F2" s="53"/>
      <c r="G2" s="53"/>
      <c r="H2" s="57"/>
      <c r="I2" s="53"/>
      <c r="J2" s="53"/>
      <c r="K2" s="53"/>
      <c r="L2" s="57"/>
    </row>
    <row r="3" spans="1:12" ht="16.5" customHeight="1" x14ac:dyDescent="0.35">
      <c r="A3" s="58" t="s">
        <v>109</v>
      </c>
      <c r="B3" s="58"/>
      <c r="C3" s="58"/>
      <c r="D3" s="59"/>
      <c r="E3" s="59"/>
      <c r="F3" s="59"/>
      <c r="G3" s="59"/>
      <c r="H3" s="60"/>
      <c r="I3" s="59"/>
      <c r="J3" s="60"/>
      <c r="K3" s="59"/>
      <c r="L3" s="60"/>
    </row>
    <row r="4" spans="1:12" ht="15" customHeight="1" x14ac:dyDescent="0.35">
      <c r="A4" s="56"/>
      <c r="B4" s="56"/>
      <c r="C4" s="56"/>
      <c r="D4" s="53"/>
      <c r="E4" s="53"/>
      <c r="F4" s="53"/>
      <c r="G4" s="53"/>
      <c r="H4" s="61"/>
      <c r="I4" s="53"/>
      <c r="J4" s="61"/>
      <c r="K4" s="53"/>
      <c r="L4" s="61"/>
    </row>
    <row r="5" spans="1:12" ht="15" customHeight="1" x14ac:dyDescent="0.35">
      <c r="A5" s="56"/>
      <c r="B5" s="56"/>
      <c r="C5" s="56"/>
      <c r="D5" s="53"/>
      <c r="E5" s="53"/>
      <c r="F5" s="53"/>
      <c r="G5" s="53"/>
      <c r="H5" s="62"/>
      <c r="I5" s="53"/>
      <c r="J5" s="62"/>
      <c r="K5" s="53"/>
      <c r="L5" s="62"/>
    </row>
    <row r="6" spans="1:12" ht="16.5" customHeight="1" x14ac:dyDescent="0.35">
      <c r="A6" s="56"/>
      <c r="B6" s="56"/>
      <c r="C6" s="56"/>
      <c r="D6" s="53"/>
      <c r="E6" s="53"/>
      <c r="F6" s="171" t="s">
        <v>3</v>
      </c>
      <c r="G6" s="171"/>
      <c r="H6" s="171"/>
      <c r="I6" s="11"/>
      <c r="J6" s="172" t="s">
        <v>4</v>
      </c>
      <c r="K6" s="171"/>
      <c r="L6" s="171"/>
    </row>
    <row r="7" spans="1:12" ht="16.5" customHeight="1" x14ac:dyDescent="0.35">
      <c r="A7" s="56"/>
      <c r="B7" s="56"/>
      <c r="C7" s="56"/>
      <c r="D7" s="53"/>
      <c r="E7" s="53"/>
      <c r="F7" s="169" t="s">
        <v>5</v>
      </c>
      <c r="G7" s="169"/>
      <c r="H7" s="169"/>
      <c r="I7" s="11"/>
      <c r="J7" s="170" t="s">
        <v>5</v>
      </c>
      <c r="K7" s="170"/>
      <c r="L7" s="170"/>
    </row>
    <row r="8" spans="1:12" ht="16.5" customHeight="1" x14ac:dyDescent="0.35">
      <c r="A8" s="56"/>
      <c r="B8" s="56"/>
      <c r="C8" s="56"/>
      <c r="D8" s="53"/>
      <c r="E8" s="53"/>
      <c r="F8" s="14" t="s">
        <v>8</v>
      </c>
      <c r="G8" s="53"/>
      <c r="H8" s="14" t="s">
        <v>8</v>
      </c>
      <c r="I8" s="53"/>
      <c r="J8" s="14" t="s">
        <v>8</v>
      </c>
      <c r="K8" s="53"/>
      <c r="L8" s="14" t="s">
        <v>8</v>
      </c>
    </row>
    <row r="9" spans="1:12" ht="16.5" customHeight="1" x14ac:dyDescent="0.35">
      <c r="A9" s="56"/>
      <c r="B9" s="56"/>
      <c r="C9" s="56"/>
      <c r="D9" s="53"/>
      <c r="E9" s="53"/>
      <c r="F9" s="14" t="s">
        <v>10</v>
      </c>
      <c r="G9" s="53"/>
      <c r="H9" s="14" t="s">
        <v>11</v>
      </c>
      <c r="I9" s="53"/>
      <c r="J9" s="14" t="s">
        <v>10</v>
      </c>
      <c r="K9" s="53"/>
      <c r="L9" s="14" t="s">
        <v>11</v>
      </c>
    </row>
    <row r="10" spans="1:12" ht="16.5" customHeight="1" x14ac:dyDescent="0.35">
      <c r="D10" s="17" t="s">
        <v>12</v>
      </c>
      <c r="E10" s="18"/>
      <c r="F10" s="19" t="s">
        <v>13</v>
      </c>
      <c r="G10" s="18"/>
      <c r="H10" s="19" t="s">
        <v>13</v>
      </c>
      <c r="I10" s="18"/>
      <c r="J10" s="19" t="s">
        <v>13</v>
      </c>
      <c r="K10" s="18"/>
      <c r="L10" s="19" t="s">
        <v>13</v>
      </c>
    </row>
    <row r="11" spans="1:12" ht="6" customHeight="1" x14ac:dyDescent="0.35">
      <c r="D11" s="16"/>
      <c r="E11" s="18"/>
      <c r="F11" s="63"/>
      <c r="G11" s="18"/>
      <c r="H11" s="63"/>
      <c r="I11" s="18"/>
      <c r="J11" s="63"/>
      <c r="K11" s="18"/>
      <c r="L11" s="63"/>
    </row>
    <row r="12" spans="1:12" ht="16.5" customHeight="1" x14ac:dyDescent="0.35">
      <c r="A12" s="64" t="s">
        <v>82</v>
      </c>
      <c r="B12" s="65"/>
      <c r="C12" s="37"/>
      <c r="D12" s="66">
        <v>17</v>
      </c>
      <c r="E12" s="66"/>
      <c r="F12" s="23"/>
      <c r="G12" s="66"/>
      <c r="H12" s="23"/>
      <c r="I12" s="66"/>
      <c r="J12" s="23"/>
      <c r="K12" s="66"/>
      <c r="L12" s="23"/>
    </row>
    <row r="13" spans="1:12" ht="6" customHeight="1" x14ac:dyDescent="0.35">
      <c r="A13" s="37"/>
      <c r="B13" s="65"/>
      <c r="C13" s="37"/>
      <c r="D13" s="16"/>
      <c r="E13" s="18"/>
      <c r="F13" s="63"/>
      <c r="G13" s="18"/>
      <c r="H13" s="63"/>
      <c r="I13" s="18"/>
      <c r="J13" s="63"/>
      <c r="K13" s="18"/>
      <c r="L13" s="63"/>
    </row>
    <row r="14" spans="1:12" ht="16.5" customHeight="1" x14ac:dyDescent="0.35">
      <c r="A14" s="37" t="s">
        <v>83</v>
      </c>
      <c r="B14" s="37"/>
      <c r="C14" s="36"/>
      <c r="D14" s="12"/>
      <c r="E14" s="66"/>
      <c r="F14" s="23">
        <v>38087078</v>
      </c>
      <c r="G14" s="66"/>
      <c r="H14" s="23">
        <v>172165949</v>
      </c>
      <c r="I14" s="66"/>
      <c r="J14" s="23">
        <v>26905366</v>
      </c>
      <c r="K14" s="66"/>
      <c r="L14" s="23">
        <v>172165949</v>
      </c>
    </row>
    <row r="15" spans="1:12" ht="16.5" customHeight="1" x14ac:dyDescent="0.35">
      <c r="A15" s="167" t="s">
        <v>84</v>
      </c>
      <c r="B15" s="37"/>
      <c r="C15" s="37"/>
      <c r="D15" s="66"/>
      <c r="E15" s="66"/>
      <c r="F15" s="25">
        <v>398785107</v>
      </c>
      <c r="G15" s="66"/>
      <c r="H15" s="25">
        <v>446570894</v>
      </c>
      <c r="I15" s="66"/>
      <c r="J15" s="25">
        <v>416203630</v>
      </c>
      <c r="K15" s="66"/>
      <c r="L15" s="25">
        <v>448005792</v>
      </c>
    </row>
    <row r="16" spans="1:12" ht="6" customHeight="1" x14ac:dyDescent="0.35">
      <c r="A16" s="64"/>
      <c r="B16" s="65"/>
      <c r="C16" s="36"/>
      <c r="D16" s="66"/>
      <c r="E16" s="66"/>
      <c r="F16" s="23"/>
      <c r="G16" s="66"/>
      <c r="H16" s="23"/>
      <c r="I16" s="66"/>
      <c r="J16" s="23"/>
      <c r="K16" s="66"/>
      <c r="L16" s="23"/>
    </row>
    <row r="17" spans="1:12" ht="16.5" customHeight="1" x14ac:dyDescent="0.35">
      <c r="A17" s="64" t="s">
        <v>85</v>
      </c>
      <c r="B17" s="37"/>
      <c r="C17" s="65"/>
      <c r="D17" s="66"/>
      <c r="E17" s="66"/>
      <c r="F17" s="25">
        <f>SUM(F14:F15)</f>
        <v>436872185</v>
      </c>
      <c r="G17" s="66"/>
      <c r="H17" s="25">
        <f>SUM(H14:H15)</f>
        <v>618736843</v>
      </c>
      <c r="I17" s="66"/>
      <c r="J17" s="25">
        <f>SUM(J14:J15)</f>
        <v>443108996</v>
      </c>
      <c r="K17" s="66"/>
      <c r="L17" s="25">
        <f>SUM(L14:L15)</f>
        <v>620171741</v>
      </c>
    </row>
    <row r="18" spans="1:12" ht="12" customHeight="1" x14ac:dyDescent="0.35">
      <c r="A18" s="64"/>
      <c r="B18" s="37"/>
      <c r="C18" s="65"/>
      <c r="D18" s="66"/>
      <c r="E18" s="66"/>
      <c r="F18" s="23"/>
      <c r="G18" s="66"/>
      <c r="H18" s="23"/>
      <c r="I18" s="66"/>
      <c r="J18" s="23"/>
      <c r="K18" s="66"/>
      <c r="L18" s="23"/>
    </row>
    <row r="19" spans="1:12" ht="16.5" customHeight="1" x14ac:dyDescent="0.35">
      <c r="A19" s="64" t="s">
        <v>86</v>
      </c>
      <c r="B19" s="65"/>
      <c r="C19" s="65"/>
      <c r="D19" s="66"/>
      <c r="E19" s="66"/>
      <c r="F19" s="23"/>
      <c r="G19" s="66"/>
      <c r="H19" s="23"/>
      <c r="I19" s="66"/>
      <c r="J19" s="23"/>
      <c r="K19" s="66"/>
      <c r="L19" s="23"/>
    </row>
    <row r="20" spans="1:12" ht="12" customHeight="1" x14ac:dyDescent="0.35">
      <c r="A20" s="167"/>
      <c r="B20" s="37"/>
      <c r="C20" s="37"/>
      <c r="D20" s="16"/>
      <c r="E20" s="18"/>
      <c r="F20" s="63"/>
      <c r="G20" s="18"/>
      <c r="H20" s="63"/>
      <c r="I20" s="18"/>
      <c r="J20" s="63"/>
      <c r="K20" s="18"/>
      <c r="L20" s="63"/>
    </row>
    <row r="21" spans="1:12" ht="16.5" customHeight="1" x14ac:dyDescent="0.35">
      <c r="A21" s="39" t="s">
        <v>87</v>
      </c>
      <c r="B21" s="36"/>
      <c r="C21" s="37"/>
      <c r="D21" s="66"/>
      <c r="E21" s="66"/>
      <c r="F21" s="23">
        <v>-33498208</v>
      </c>
      <c r="G21" s="66"/>
      <c r="H21" s="23">
        <v>-142462233</v>
      </c>
      <c r="I21" s="66"/>
      <c r="J21" s="23">
        <v>-22668700</v>
      </c>
      <c r="K21" s="66"/>
      <c r="L21" s="23">
        <v>-142462233</v>
      </c>
    </row>
    <row r="22" spans="1:12" ht="16.5" customHeight="1" x14ac:dyDescent="0.35">
      <c r="A22" s="167" t="s">
        <v>88</v>
      </c>
      <c r="B22" s="65"/>
      <c r="C22" s="67"/>
      <c r="D22" s="66"/>
      <c r="E22" s="66"/>
      <c r="F22" s="25">
        <v>-372477382</v>
      </c>
      <c r="G22" s="66"/>
      <c r="H22" s="25">
        <v>-385471763</v>
      </c>
      <c r="I22" s="66"/>
      <c r="J22" s="25">
        <v>-382140423</v>
      </c>
      <c r="K22" s="66"/>
      <c r="L22" s="25">
        <v>-386131366</v>
      </c>
    </row>
    <row r="23" spans="1:12" ht="6" customHeight="1" x14ac:dyDescent="0.35">
      <c r="A23" s="64"/>
      <c r="B23" s="65"/>
      <c r="C23" s="65"/>
      <c r="D23" s="66"/>
      <c r="E23" s="66"/>
      <c r="F23" s="23"/>
      <c r="G23" s="66"/>
      <c r="H23" s="23"/>
      <c r="I23" s="66"/>
      <c r="J23" s="23"/>
      <c r="K23" s="66"/>
      <c r="L23" s="23"/>
    </row>
    <row r="24" spans="1:12" s="52" customFormat="1" ht="16.5" customHeight="1" x14ac:dyDescent="0.35">
      <c r="A24" s="64" t="s">
        <v>89</v>
      </c>
      <c r="B24" s="65"/>
      <c r="C24" s="65"/>
      <c r="D24" s="68"/>
      <c r="E24" s="68"/>
      <c r="F24" s="25">
        <f>SUM(F21:F22)</f>
        <v>-405975590</v>
      </c>
      <c r="G24" s="68"/>
      <c r="H24" s="25">
        <f>SUM(H21:H22)</f>
        <v>-527933996</v>
      </c>
      <c r="I24" s="68"/>
      <c r="J24" s="25">
        <f>SUM(J21:J22)</f>
        <v>-404809123</v>
      </c>
      <c r="K24" s="68"/>
      <c r="L24" s="25">
        <f>SUM(L21:L22)</f>
        <v>-528593599</v>
      </c>
    </row>
    <row r="25" spans="1:12" s="52" customFormat="1" ht="12" customHeight="1" x14ac:dyDescent="0.35">
      <c r="A25" s="42"/>
      <c r="B25" s="65"/>
      <c r="C25" s="65"/>
      <c r="D25" s="68"/>
      <c r="E25" s="68"/>
      <c r="F25" s="23"/>
      <c r="G25" s="68"/>
      <c r="H25" s="23"/>
      <c r="I25" s="68"/>
      <c r="J25" s="23"/>
      <c r="K25" s="68"/>
      <c r="L25" s="23"/>
    </row>
    <row r="26" spans="1:12" s="52" customFormat="1" ht="16.5" customHeight="1" x14ac:dyDescent="0.35">
      <c r="A26" s="42" t="s">
        <v>90</v>
      </c>
      <c r="B26" s="65"/>
      <c r="C26" s="65"/>
      <c r="D26" s="68"/>
      <c r="E26" s="68"/>
      <c r="F26" s="23">
        <f>SUM(F24,F17)</f>
        <v>30896595</v>
      </c>
      <c r="G26" s="68"/>
      <c r="H26" s="23">
        <f>SUM(H24,H17)</f>
        <v>90802847</v>
      </c>
      <c r="I26" s="68"/>
      <c r="J26" s="23">
        <f>SUM(J24,J17)</f>
        <v>38299873</v>
      </c>
      <c r="K26" s="68"/>
      <c r="L26" s="23">
        <f>SUM(L24,L17)</f>
        <v>91578142</v>
      </c>
    </row>
    <row r="27" spans="1:12" ht="16.5" customHeight="1" x14ac:dyDescent="0.35">
      <c r="A27" s="39" t="s">
        <v>91</v>
      </c>
      <c r="B27" s="37"/>
      <c r="C27" s="37"/>
      <c r="D27" s="66"/>
      <c r="E27" s="66"/>
      <c r="F27" s="23">
        <v>2457754</v>
      </c>
      <c r="G27" s="66"/>
      <c r="H27" s="23">
        <v>1747845</v>
      </c>
      <c r="I27" s="66"/>
      <c r="J27" s="23">
        <v>2374534</v>
      </c>
      <c r="K27" s="66"/>
      <c r="L27" s="23">
        <v>1724228</v>
      </c>
    </row>
    <row r="28" spans="1:12" ht="16.5" customHeight="1" x14ac:dyDescent="0.35">
      <c r="A28" s="39" t="s">
        <v>110</v>
      </c>
      <c r="B28" s="37"/>
      <c r="C28" s="37"/>
      <c r="D28" s="66"/>
      <c r="E28" s="66"/>
      <c r="F28" s="23">
        <v>-2595248</v>
      </c>
      <c r="G28" s="66"/>
      <c r="H28" s="23">
        <v>4575874</v>
      </c>
      <c r="I28" s="66"/>
      <c r="J28" s="23">
        <v>-2205998</v>
      </c>
      <c r="K28" s="66"/>
      <c r="L28" s="23">
        <v>4575874</v>
      </c>
    </row>
    <row r="29" spans="1:12" ht="16.5" customHeight="1" x14ac:dyDescent="0.35">
      <c r="A29" s="39" t="s">
        <v>93</v>
      </c>
      <c r="B29" s="37"/>
      <c r="C29" s="37"/>
      <c r="D29" s="66"/>
      <c r="E29" s="66"/>
      <c r="F29" s="23">
        <v>-35370054</v>
      </c>
      <c r="G29" s="66"/>
      <c r="H29" s="23">
        <v>-27747197</v>
      </c>
      <c r="I29" s="66"/>
      <c r="J29" s="23">
        <v>-35287764</v>
      </c>
      <c r="K29" s="66"/>
      <c r="L29" s="23">
        <v>-27305837</v>
      </c>
    </row>
    <row r="30" spans="1:12" ht="16.5" customHeight="1" x14ac:dyDescent="0.35">
      <c r="A30" s="39" t="s">
        <v>94</v>
      </c>
      <c r="B30" s="37"/>
      <c r="C30" s="37"/>
      <c r="D30" s="66"/>
      <c r="E30" s="66"/>
      <c r="F30" s="23">
        <v>-105355945</v>
      </c>
      <c r="G30" s="66"/>
      <c r="H30" s="23">
        <v>-105791117</v>
      </c>
      <c r="I30" s="66"/>
      <c r="J30" s="23">
        <v>-103968942</v>
      </c>
      <c r="K30" s="66"/>
      <c r="L30" s="23">
        <v>-105251371</v>
      </c>
    </row>
    <row r="31" spans="1:12" ht="16.5" customHeight="1" x14ac:dyDescent="0.35">
      <c r="A31" s="39" t="s">
        <v>95</v>
      </c>
      <c r="B31" s="37"/>
      <c r="C31" s="37"/>
      <c r="D31" s="66"/>
      <c r="E31" s="66"/>
      <c r="F31" s="23">
        <v>1578292</v>
      </c>
      <c r="G31" s="66"/>
      <c r="H31" s="23">
        <v>-914994</v>
      </c>
      <c r="I31" s="66"/>
      <c r="J31" s="23">
        <v>-907963</v>
      </c>
      <c r="K31" s="66"/>
      <c r="L31" s="23">
        <v>-1281421</v>
      </c>
    </row>
    <row r="32" spans="1:12" ht="16.5" customHeight="1" x14ac:dyDescent="0.35">
      <c r="A32" s="36" t="s">
        <v>96</v>
      </c>
      <c r="B32" s="36"/>
      <c r="C32" s="37"/>
      <c r="D32" s="66"/>
      <c r="E32" s="66"/>
      <c r="F32" s="23">
        <v>-9535362</v>
      </c>
      <c r="G32" s="66"/>
      <c r="H32" s="23">
        <v>-6038944</v>
      </c>
      <c r="I32" s="66"/>
      <c r="J32" s="23">
        <v>-9685215</v>
      </c>
      <c r="K32" s="66"/>
      <c r="L32" s="23">
        <v>-5996919</v>
      </c>
    </row>
    <row r="33" spans="1:12" ht="16.5" customHeight="1" x14ac:dyDescent="0.35">
      <c r="A33" s="36" t="s">
        <v>111</v>
      </c>
      <c r="B33" s="36"/>
      <c r="C33" s="37"/>
      <c r="D33" s="66"/>
      <c r="E33" s="66"/>
      <c r="F33" s="25">
        <v>4579727</v>
      </c>
      <c r="G33" s="66"/>
      <c r="H33" s="25">
        <v>5966146</v>
      </c>
      <c r="I33" s="66"/>
      <c r="J33" s="25">
        <v>0</v>
      </c>
      <c r="K33" s="66"/>
      <c r="L33" s="25">
        <v>0</v>
      </c>
    </row>
    <row r="34" spans="1:12" ht="6" customHeight="1" x14ac:dyDescent="0.35">
      <c r="A34" s="36"/>
      <c r="B34" s="36"/>
      <c r="C34" s="37"/>
      <c r="D34" s="66"/>
      <c r="E34" s="66"/>
      <c r="F34" s="23"/>
      <c r="G34" s="66"/>
      <c r="H34" s="23"/>
      <c r="I34" s="66"/>
      <c r="J34" s="23"/>
      <c r="K34" s="66"/>
      <c r="L34" s="23"/>
    </row>
    <row r="35" spans="1:12" ht="16.5" customHeight="1" x14ac:dyDescent="0.35">
      <c r="A35" s="42" t="s">
        <v>98</v>
      </c>
      <c r="B35" s="67"/>
      <c r="C35" s="36"/>
      <c r="E35" s="66"/>
      <c r="F35" s="23">
        <f>SUM(F26:F33)</f>
        <v>-113344241</v>
      </c>
      <c r="G35" s="66"/>
      <c r="H35" s="23">
        <f>SUM(H26:H33)</f>
        <v>-37399540</v>
      </c>
      <c r="I35" s="66"/>
      <c r="J35" s="23">
        <f>SUM(J26:J33)</f>
        <v>-111381475</v>
      </c>
      <c r="K35" s="66"/>
      <c r="L35" s="23">
        <f>SUM(L26:L33)</f>
        <v>-41957304</v>
      </c>
    </row>
    <row r="36" spans="1:12" ht="16.5" customHeight="1" x14ac:dyDescent="0.35">
      <c r="A36" s="39" t="s">
        <v>99</v>
      </c>
      <c r="B36" s="37"/>
      <c r="C36" s="37"/>
      <c r="D36" s="66">
        <v>16</v>
      </c>
      <c r="E36" s="66"/>
      <c r="F36" s="25">
        <v>-4114341</v>
      </c>
      <c r="G36" s="66"/>
      <c r="H36" s="25">
        <v>-2470374</v>
      </c>
      <c r="I36" s="66"/>
      <c r="J36" s="25">
        <v>-4114341</v>
      </c>
      <c r="K36" s="66"/>
      <c r="L36" s="25">
        <v>-2470374</v>
      </c>
    </row>
    <row r="37" spans="1:12" ht="6" customHeight="1" x14ac:dyDescent="0.35">
      <c r="A37" s="37"/>
      <c r="B37" s="37"/>
      <c r="C37" s="37"/>
      <c r="D37" s="66"/>
      <c r="E37" s="66"/>
      <c r="F37" s="23"/>
      <c r="G37" s="66"/>
      <c r="H37" s="23"/>
      <c r="I37" s="66"/>
      <c r="J37" s="23"/>
      <c r="K37" s="66"/>
      <c r="L37" s="23"/>
    </row>
    <row r="38" spans="1:12" ht="16.5" customHeight="1" x14ac:dyDescent="0.35">
      <c r="A38" s="42" t="s">
        <v>100</v>
      </c>
      <c r="B38" s="65"/>
      <c r="C38" s="67"/>
      <c r="D38" s="66"/>
      <c r="E38" s="36"/>
      <c r="F38" s="23">
        <f>SUM(F35:F36)</f>
        <v>-117458582</v>
      </c>
      <c r="G38" s="36"/>
      <c r="H38" s="23">
        <f>SUM(H35:H36)</f>
        <v>-39869914</v>
      </c>
      <c r="I38" s="36"/>
      <c r="J38" s="23">
        <f>SUM(J35:J36)</f>
        <v>-115495816</v>
      </c>
      <c r="K38" s="36"/>
      <c r="L38" s="23">
        <f>SUM(L35:L36)</f>
        <v>-44427678</v>
      </c>
    </row>
    <row r="39" spans="1:12" ht="16.5" customHeight="1" x14ac:dyDescent="0.35">
      <c r="A39" s="36" t="s">
        <v>101</v>
      </c>
      <c r="B39" s="36"/>
      <c r="C39" s="36"/>
      <c r="D39" s="66"/>
      <c r="E39" s="66"/>
      <c r="F39" s="79">
        <v>0</v>
      </c>
      <c r="G39" s="80"/>
      <c r="H39" s="79">
        <v>0</v>
      </c>
      <c r="I39" s="80"/>
      <c r="J39" s="79">
        <v>0</v>
      </c>
      <c r="K39" s="66"/>
      <c r="L39" s="69">
        <v>0</v>
      </c>
    </row>
    <row r="40" spans="1:12" ht="6" customHeight="1" x14ac:dyDescent="0.35">
      <c r="A40" s="67"/>
      <c r="B40" s="36"/>
      <c r="C40" s="36"/>
      <c r="D40" s="66"/>
      <c r="E40" s="66"/>
      <c r="F40" s="70"/>
      <c r="G40" s="66"/>
      <c r="H40" s="70"/>
      <c r="I40" s="66"/>
      <c r="J40" s="70"/>
      <c r="K40" s="66"/>
      <c r="L40" s="70"/>
    </row>
    <row r="41" spans="1:12" ht="16.5" customHeight="1" thickBot="1" x14ac:dyDescent="0.4">
      <c r="A41" s="43" t="s">
        <v>102</v>
      </c>
      <c r="B41" s="36"/>
      <c r="C41" s="36"/>
      <c r="D41" s="66"/>
      <c r="E41" s="66"/>
      <c r="F41" s="71">
        <f>F38</f>
        <v>-117458582</v>
      </c>
      <c r="G41" s="66"/>
      <c r="H41" s="71">
        <f>H38</f>
        <v>-39869914</v>
      </c>
      <c r="I41" s="66"/>
      <c r="J41" s="71">
        <f>J38</f>
        <v>-115495816</v>
      </c>
      <c r="K41" s="66"/>
      <c r="L41" s="71">
        <f>L38</f>
        <v>-44427678</v>
      </c>
    </row>
    <row r="42" spans="1:12" ht="12" customHeight="1" thickTop="1" x14ac:dyDescent="0.35">
      <c r="A42" s="43"/>
      <c r="B42" s="36"/>
      <c r="C42" s="36"/>
      <c r="D42" s="66"/>
      <c r="E42" s="66"/>
      <c r="F42" s="72"/>
      <c r="G42" s="66"/>
      <c r="H42" s="72"/>
      <c r="I42" s="66"/>
      <c r="J42" s="72"/>
      <c r="K42" s="66"/>
      <c r="L42" s="72"/>
    </row>
    <row r="43" spans="1:12" ht="16.5" customHeight="1" x14ac:dyDescent="0.35">
      <c r="A43" s="73" t="s">
        <v>103</v>
      </c>
      <c r="B43" s="73"/>
      <c r="C43" s="73"/>
      <c r="D43" s="66"/>
      <c r="E43" s="66"/>
      <c r="F43" s="72"/>
      <c r="G43" s="66"/>
      <c r="H43" s="72"/>
      <c r="I43" s="66"/>
      <c r="J43" s="72"/>
      <c r="K43" s="66"/>
      <c r="L43" s="72"/>
    </row>
    <row r="44" spans="1:12" ht="16.5" customHeight="1" x14ac:dyDescent="0.35">
      <c r="A44" s="73"/>
      <c r="B44" s="74" t="s">
        <v>104</v>
      </c>
      <c r="D44" s="66"/>
      <c r="E44" s="66"/>
      <c r="F44" s="72">
        <f>F47-F45</f>
        <v>-117123987</v>
      </c>
      <c r="G44" s="66"/>
      <c r="H44" s="72">
        <v>-38801626</v>
      </c>
      <c r="I44" s="66"/>
      <c r="J44" s="72">
        <f>J47-J45</f>
        <v>-115495816</v>
      </c>
      <c r="K44" s="66"/>
      <c r="L44" s="72">
        <v>-44427678</v>
      </c>
    </row>
    <row r="45" spans="1:12" ht="16.5" customHeight="1" x14ac:dyDescent="0.35">
      <c r="A45" s="73"/>
      <c r="B45" s="74" t="s">
        <v>77</v>
      </c>
      <c r="D45" s="66"/>
      <c r="E45" s="66"/>
      <c r="F45" s="25">
        <v>-334595</v>
      </c>
      <c r="G45" s="66"/>
      <c r="H45" s="25">
        <v>-1068288</v>
      </c>
      <c r="I45" s="66"/>
      <c r="J45" s="25">
        <v>0</v>
      </c>
      <c r="K45" s="66"/>
      <c r="L45" s="25">
        <v>0</v>
      </c>
    </row>
    <row r="46" spans="1:12" ht="6" customHeight="1" x14ac:dyDescent="0.35">
      <c r="A46" s="73"/>
      <c r="B46" s="73"/>
      <c r="C46" s="74"/>
      <c r="D46" s="66"/>
      <c r="E46" s="66"/>
      <c r="F46" s="72"/>
      <c r="G46" s="66"/>
      <c r="H46" s="72"/>
      <c r="I46" s="66"/>
      <c r="J46" s="72"/>
      <c r="K46" s="66"/>
      <c r="L46" s="72"/>
    </row>
    <row r="47" spans="1:12" ht="16.5" customHeight="1" thickBot="1" x14ac:dyDescent="0.4">
      <c r="A47" s="43"/>
      <c r="B47" s="36"/>
      <c r="C47" s="36"/>
      <c r="D47" s="66"/>
      <c r="E47" s="66"/>
      <c r="F47" s="71">
        <f>F41</f>
        <v>-117458582</v>
      </c>
      <c r="G47" s="66"/>
      <c r="H47" s="71">
        <f>SUM(H44:H45)</f>
        <v>-39869914</v>
      </c>
      <c r="I47" s="66"/>
      <c r="J47" s="71">
        <f>J41</f>
        <v>-115495816</v>
      </c>
      <c r="K47" s="66"/>
      <c r="L47" s="71">
        <f>SUM(L44:L45)</f>
        <v>-44427678</v>
      </c>
    </row>
    <row r="48" spans="1:12" ht="12" customHeight="1" thickTop="1" x14ac:dyDescent="0.35">
      <c r="A48" s="43"/>
      <c r="B48" s="36"/>
      <c r="C48" s="36"/>
      <c r="D48" s="66"/>
      <c r="E48" s="66"/>
      <c r="F48" s="72"/>
      <c r="G48" s="66"/>
      <c r="H48" s="72"/>
      <c r="I48" s="66"/>
      <c r="J48" s="72"/>
      <c r="K48" s="66"/>
      <c r="L48" s="72"/>
    </row>
    <row r="49" spans="1:12" ht="16.5" customHeight="1" x14ac:dyDescent="0.35">
      <c r="A49" s="73" t="s">
        <v>105</v>
      </c>
      <c r="B49" s="73"/>
      <c r="C49" s="73"/>
      <c r="D49" s="66"/>
      <c r="E49" s="66"/>
      <c r="F49" s="72"/>
      <c r="G49" s="66"/>
      <c r="H49" s="72"/>
      <c r="I49" s="66"/>
      <c r="J49" s="72"/>
      <c r="K49" s="66"/>
      <c r="L49" s="72"/>
    </row>
    <row r="50" spans="1:12" ht="16.5" customHeight="1" x14ac:dyDescent="0.35">
      <c r="A50" s="73"/>
      <c r="B50" s="73" t="s">
        <v>106</v>
      </c>
      <c r="C50" s="73"/>
      <c r="D50" s="66"/>
      <c r="E50" s="66"/>
      <c r="F50" s="72"/>
      <c r="G50" s="66"/>
      <c r="H50" s="72"/>
      <c r="I50" s="66"/>
      <c r="J50" s="72"/>
      <c r="K50" s="66"/>
      <c r="L50" s="72"/>
    </row>
    <row r="51" spans="1:12" ht="16.5" customHeight="1" x14ac:dyDescent="0.35">
      <c r="A51" s="73"/>
      <c r="B51" s="74" t="s">
        <v>104</v>
      </c>
      <c r="D51" s="66"/>
      <c r="E51" s="66"/>
      <c r="F51" s="81">
        <f>F54-F52</f>
        <v>-117123987</v>
      </c>
      <c r="G51" s="66"/>
      <c r="H51" s="81">
        <v>-38801626</v>
      </c>
      <c r="I51" s="66"/>
      <c r="J51" s="81">
        <f>J54-J52</f>
        <v>-115495816</v>
      </c>
      <c r="K51" s="66"/>
      <c r="L51" s="81">
        <v>-44427678</v>
      </c>
    </row>
    <row r="52" spans="1:12" ht="16.5" customHeight="1" x14ac:dyDescent="0.35">
      <c r="A52" s="73"/>
      <c r="B52" s="74" t="s">
        <v>77</v>
      </c>
      <c r="D52" s="66"/>
      <c r="E52" s="66"/>
      <c r="F52" s="25">
        <v>-334595</v>
      </c>
      <c r="G52" s="66"/>
      <c r="H52" s="25">
        <v>-1068288</v>
      </c>
      <c r="I52" s="66"/>
      <c r="J52" s="25">
        <v>0</v>
      </c>
      <c r="K52" s="66"/>
      <c r="L52" s="25">
        <v>0</v>
      </c>
    </row>
    <row r="53" spans="1:12" ht="6" customHeight="1" x14ac:dyDescent="0.35">
      <c r="A53" s="43"/>
      <c r="B53" s="36"/>
      <c r="C53" s="36"/>
      <c r="E53" s="66"/>
      <c r="F53" s="72"/>
      <c r="G53" s="66"/>
      <c r="H53" s="72"/>
      <c r="I53" s="66"/>
      <c r="J53" s="72"/>
      <c r="K53" s="66"/>
      <c r="L53" s="72"/>
    </row>
    <row r="54" spans="1:12" ht="16.5" customHeight="1" thickBot="1" x14ac:dyDescent="0.4">
      <c r="A54" s="42"/>
      <c r="B54" s="36"/>
      <c r="C54" s="36"/>
      <c r="D54" s="66"/>
      <c r="E54" s="66"/>
      <c r="F54" s="71">
        <f>F47</f>
        <v>-117458582</v>
      </c>
      <c r="G54" s="66"/>
      <c r="H54" s="71">
        <f>SUM(H51:H52)</f>
        <v>-39869914</v>
      </c>
      <c r="I54" s="66"/>
      <c r="J54" s="71">
        <f>J47</f>
        <v>-115495816</v>
      </c>
      <c r="K54" s="66"/>
      <c r="L54" s="71">
        <f>SUM(L51:L52)</f>
        <v>-44427678</v>
      </c>
    </row>
    <row r="55" spans="1:12" ht="12" customHeight="1" thickTop="1" x14ac:dyDescent="0.35">
      <c r="A55" s="43"/>
      <c r="B55" s="36"/>
      <c r="C55" s="36"/>
      <c r="D55" s="66"/>
      <c r="E55" s="66"/>
      <c r="F55" s="72"/>
      <c r="G55" s="66"/>
      <c r="H55" s="72"/>
      <c r="I55" s="66"/>
      <c r="J55" s="72"/>
      <c r="K55" s="66"/>
      <c r="L55" s="72"/>
    </row>
    <row r="56" spans="1:12" ht="16.5" customHeight="1" x14ac:dyDescent="0.35">
      <c r="A56" s="65" t="s">
        <v>107</v>
      </c>
      <c r="B56" s="36"/>
      <c r="C56" s="36"/>
      <c r="D56" s="66"/>
      <c r="E56" s="66"/>
      <c r="F56" s="72"/>
      <c r="G56" s="66"/>
      <c r="H56" s="72"/>
      <c r="I56" s="66"/>
      <c r="J56" s="72"/>
      <c r="K56" s="66"/>
      <c r="L56" s="72"/>
    </row>
    <row r="57" spans="1:12" ht="12" customHeight="1" x14ac:dyDescent="0.35">
      <c r="A57" s="65"/>
      <c r="B57" s="36"/>
      <c r="C57" s="36"/>
      <c r="D57" s="66"/>
      <c r="E57" s="66"/>
      <c r="F57" s="75"/>
      <c r="G57" s="66"/>
      <c r="H57" s="75"/>
      <c r="I57" s="66"/>
      <c r="J57" s="75"/>
      <c r="K57" s="66"/>
      <c r="L57" s="75"/>
    </row>
    <row r="58" spans="1:12" ht="16.5" customHeight="1" x14ac:dyDescent="0.35">
      <c r="A58" s="36" t="s">
        <v>108</v>
      </c>
      <c r="B58" s="36"/>
      <c r="C58" s="36"/>
      <c r="D58" s="66"/>
      <c r="E58" s="66"/>
      <c r="F58" s="76">
        <v>-0.19827662812547611</v>
      </c>
      <c r="G58" s="66"/>
      <c r="H58" s="76">
        <v>-6.6591438405344178E-2</v>
      </c>
      <c r="I58" s="66"/>
      <c r="J58" s="76">
        <v>-0.19593269116825515</v>
      </c>
      <c r="K58" s="66"/>
      <c r="L58" s="76">
        <v>-7.510188632377067E-2</v>
      </c>
    </row>
    <row r="59" spans="1:12" ht="16.5" customHeight="1" x14ac:dyDescent="0.35">
      <c r="A59" s="36"/>
      <c r="B59" s="36"/>
      <c r="C59" s="36"/>
      <c r="D59" s="66"/>
      <c r="E59" s="66"/>
      <c r="F59" s="76"/>
      <c r="G59" s="66"/>
      <c r="H59" s="76"/>
      <c r="I59" s="66"/>
      <c r="J59" s="76"/>
      <c r="K59" s="66"/>
      <c r="L59" s="76"/>
    </row>
    <row r="60" spans="1:12" ht="11.25" customHeight="1" x14ac:dyDescent="0.35">
      <c r="A60" s="36"/>
      <c r="B60" s="36"/>
      <c r="C60" s="36"/>
      <c r="D60" s="66"/>
      <c r="E60" s="66"/>
      <c r="F60" s="76"/>
      <c r="G60" s="66"/>
      <c r="H60" s="76"/>
      <c r="I60" s="66"/>
      <c r="J60" s="76"/>
      <c r="K60" s="66"/>
      <c r="L60" s="76"/>
    </row>
    <row r="61" spans="1:12" ht="8.25" customHeight="1" x14ac:dyDescent="0.35">
      <c r="A61" s="36"/>
      <c r="B61" s="36"/>
      <c r="C61" s="36"/>
      <c r="D61" s="66"/>
      <c r="E61" s="66"/>
      <c r="F61" s="66"/>
      <c r="G61" s="66"/>
      <c r="H61" s="77"/>
      <c r="I61" s="66"/>
      <c r="J61" s="77"/>
      <c r="K61" s="66"/>
      <c r="L61" s="77"/>
    </row>
    <row r="62" spans="1:12" ht="22.15" customHeight="1" x14ac:dyDescent="0.35">
      <c r="A62" s="29" t="str">
        <f>'2-4'!A53</f>
        <v>The accompanying notes are an integral part of these financial information.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107D-B026-4D9C-861A-9EA8769427EE}">
  <dimension ref="A1:S34"/>
  <sheetViews>
    <sheetView topLeftCell="B1" zoomScale="85" zoomScaleNormal="85" zoomScaleSheetLayoutView="85" workbookViewId="0">
      <selection activeCell="X20" sqref="X20"/>
    </sheetView>
  </sheetViews>
  <sheetFormatPr defaultColWidth="8.26953125" defaultRowHeight="16.5" customHeight="1" x14ac:dyDescent="0.35"/>
  <cols>
    <col min="1" max="1" width="1.54296875" style="82" customWidth="1"/>
    <col min="2" max="2" width="38" style="82" customWidth="1"/>
    <col min="3" max="3" width="5.54296875" style="82" customWidth="1"/>
    <col min="4" max="4" width="0.54296875" style="82" customWidth="1"/>
    <col min="5" max="5" width="12.453125" style="83" customWidth="1"/>
    <col min="6" max="6" width="0.54296875" style="83" customWidth="1"/>
    <col min="7" max="7" width="11.7265625" style="84" customWidth="1"/>
    <col min="8" max="8" width="0.54296875" style="83" customWidth="1"/>
    <col min="9" max="9" width="12.26953125" style="83" customWidth="1"/>
    <col min="10" max="10" width="0.54296875" style="83" customWidth="1"/>
    <col min="11" max="11" width="15.26953125" style="84" customWidth="1"/>
    <col min="12" max="12" width="0.54296875" style="84" customWidth="1"/>
    <col min="13" max="13" width="15.26953125" style="84" customWidth="1"/>
    <col min="14" max="14" width="0.54296875" style="84" customWidth="1"/>
    <col min="15" max="15" width="14.7265625" style="85" customWidth="1"/>
    <col min="16" max="16" width="0.54296875" style="86" customWidth="1"/>
    <col min="17" max="17" width="14.453125" style="86" customWidth="1"/>
    <col min="18" max="18" width="0.54296875" style="86" customWidth="1"/>
    <col min="19" max="19" width="13.54296875" style="83" customWidth="1"/>
    <col min="20" max="16384" width="8.26953125" style="82"/>
  </cols>
  <sheetData>
    <row r="1" spans="1:19" ht="16.5" customHeight="1" x14ac:dyDescent="0.35">
      <c r="A1" s="1" t="s">
        <v>0</v>
      </c>
      <c r="S1" s="87"/>
    </row>
    <row r="2" spans="1:19" ht="16.5" customHeight="1" x14ac:dyDescent="0.35">
      <c r="A2" s="88" t="s">
        <v>112</v>
      </c>
      <c r="B2" s="88"/>
      <c r="C2" s="88"/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  <c r="O2" s="91"/>
      <c r="P2" s="91"/>
      <c r="Q2" s="91"/>
      <c r="R2" s="91"/>
      <c r="S2" s="92"/>
    </row>
    <row r="3" spans="1:19" ht="16.5" customHeight="1" x14ac:dyDescent="0.35">
      <c r="A3" s="58" t="s">
        <v>109</v>
      </c>
      <c r="B3" s="93"/>
      <c r="C3" s="93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  <c r="P3" s="96"/>
      <c r="Q3" s="96"/>
      <c r="R3" s="96"/>
      <c r="S3" s="97"/>
    </row>
    <row r="4" spans="1:19" ht="16.5" customHeight="1" x14ac:dyDescent="0.35">
      <c r="A4" s="98"/>
      <c r="B4" s="98"/>
      <c r="C4" s="98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1"/>
      <c r="P4" s="91"/>
      <c r="Q4" s="91"/>
      <c r="R4" s="91"/>
      <c r="S4" s="102"/>
    </row>
    <row r="5" spans="1:19" ht="16.5" customHeight="1" x14ac:dyDescent="0.35">
      <c r="A5" s="88"/>
      <c r="B5" s="88"/>
      <c r="C5" s="88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1"/>
      <c r="P5" s="91"/>
      <c r="Q5" s="91"/>
      <c r="R5" s="91"/>
      <c r="S5" s="103"/>
    </row>
    <row r="6" spans="1:19" ht="16.5" customHeight="1" x14ac:dyDescent="0.35">
      <c r="A6" s="88"/>
      <c r="B6" s="88"/>
      <c r="C6" s="88"/>
      <c r="D6" s="89"/>
      <c r="E6" s="173" t="s">
        <v>113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19" s="104" customFormat="1" ht="16.5" customHeight="1" x14ac:dyDescent="0.35">
      <c r="D7" s="105"/>
      <c r="E7" s="106"/>
      <c r="F7" s="107"/>
      <c r="G7" s="106"/>
      <c r="H7" s="107"/>
      <c r="I7" s="107"/>
      <c r="J7" s="107"/>
      <c r="K7" s="173" t="s">
        <v>114</v>
      </c>
      <c r="L7" s="173"/>
      <c r="M7" s="173"/>
      <c r="N7" s="173"/>
      <c r="O7" s="173"/>
      <c r="P7" s="108"/>
      <c r="Q7" s="108"/>
      <c r="R7" s="108"/>
      <c r="S7" s="109"/>
    </row>
    <row r="8" spans="1:19" s="104" customFormat="1" ht="16.5" customHeight="1" x14ac:dyDescent="0.35">
      <c r="D8" s="105"/>
      <c r="E8" s="106" t="s">
        <v>115</v>
      </c>
      <c r="F8" s="107"/>
      <c r="G8" s="106"/>
      <c r="H8" s="107"/>
      <c r="I8" s="107"/>
      <c r="J8" s="107"/>
      <c r="K8" s="110"/>
      <c r="L8" s="110"/>
      <c r="M8" s="111" t="s">
        <v>116</v>
      </c>
      <c r="N8" s="110"/>
      <c r="O8" s="110"/>
      <c r="P8" s="108"/>
      <c r="Q8" s="108"/>
      <c r="R8" s="108"/>
      <c r="S8" s="109"/>
    </row>
    <row r="9" spans="1:19" s="104" customFormat="1" ht="16.5" customHeight="1" x14ac:dyDescent="0.35">
      <c r="D9" s="105"/>
      <c r="E9" s="106" t="s">
        <v>117</v>
      </c>
      <c r="F9" s="107"/>
      <c r="G9" s="111" t="s">
        <v>118</v>
      </c>
      <c r="H9" s="107"/>
      <c r="I9" s="111" t="s">
        <v>119</v>
      </c>
      <c r="J9" s="107"/>
      <c r="K9" s="111" t="s">
        <v>116</v>
      </c>
      <c r="L9" s="109"/>
      <c r="M9" s="111" t="s">
        <v>120</v>
      </c>
      <c r="N9" s="109"/>
      <c r="O9" s="109"/>
      <c r="P9" s="109"/>
      <c r="Q9" s="109" t="s">
        <v>121</v>
      </c>
      <c r="R9" s="109"/>
      <c r="S9" s="109"/>
    </row>
    <row r="10" spans="1:19" s="104" customFormat="1" ht="16.5" customHeight="1" x14ac:dyDescent="0.35">
      <c r="D10" s="105"/>
      <c r="E10" s="106" t="s">
        <v>122</v>
      </c>
      <c r="F10" s="107"/>
      <c r="G10" s="111" t="s">
        <v>123</v>
      </c>
      <c r="H10" s="107"/>
      <c r="I10" s="112" t="s">
        <v>124</v>
      </c>
      <c r="J10" s="107"/>
      <c r="K10" s="112" t="s">
        <v>125</v>
      </c>
      <c r="L10" s="109"/>
      <c r="M10" s="111" t="s">
        <v>126</v>
      </c>
      <c r="N10" s="109"/>
      <c r="O10" s="109" t="s">
        <v>74</v>
      </c>
      <c r="P10" s="109"/>
      <c r="Q10" s="111" t="s">
        <v>127</v>
      </c>
      <c r="R10" s="109"/>
      <c r="S10" s="109" t="s">
        <v>128</v>
      </c>
    </row>
    <row r="11" spans="1:19" s="104" customFormat="1" ht="16.5" customHeight="1" x14ac:dyDescent="0.35">
      <c r="C11" s="17" t="s">
        <v>60</v>
      </c>
      <c r="D11" s="105"/>
      <c r="E11" s="113" t="s">
        <v>13</v>
      </c>
      <c r="F11" s="107"/>
      <c r="G11" s="114" t="s">
        <v>13</v>
      </c>
      <c r="H11" s="107"/>
      <c r="I11" s="114" t="s">
        <v>13</v>
      </c>
      <c r="J11" s="107"/>
      <c r="K11" s="114" t="s">
        <v>13</v>
      </c>
      <c r="L11" s="109"/>
      <c r="M11" s="115" t="s">
        <v>13</v>
      </c>
      <c r="N11" s="109"/>
      <c r="O11" s="114" t="s">
        <v>13</v>
      </c>
      <c r="P11" s="109"/>
      <c r="Q11" s="115" t="s">
        <v>13</v>
      </c>
      <c r="R11" s="109"/>
      <c r="S11" s="114" t="s">
        <v>13</v>
      </c>
    </row>
    <row r="12" spans="1:19" s="104" customFormat="1" ht="16.5" customHeight="1" x14ac:dyDescent="0.35">
      <c r="D12" s="105"/>
      <c r="E12" s="106"/>
      <c r="F12" s="107"/>
      <c r="G12" s="106"/>
      <c r="H12" s="107"/>
      <c r="I12" s="107"/>
      <c r="J12" s="107"/>
      <c r="K12" s="106"/>
      <c r="L12" s="106"/>
      <c r="M12" s="106"/>
      <c r="N12" s="106"/>
      <c r="O12" s="109"/>
      <c r="P12" s="109"/>
      <c r="Q12" s="109"/>
      <c r="R12" s="109"/>
      <c r="S12" s="109"/>
    </row>
    <row r="13" spans="1:19" s="121" customFormat="1" ht="16.5" customHeight="1" x14ac:dyDescent="0.35">
      <c r="A13" s="116" t="s">
        <v>129</v>
      </c>
      <c r="B13" s="117"/>
      <c r="C13" s="118"/>
      <c r="D13" s="119"/>
      <c r="E13" s="23">
        <v>300000000</v>
      </c>
      <c r="F13" s="23"/>
      <c r="G13" s="23">
        <v>933808880</v>
      </c>
      <c r="H13" s="23"/>
      <c r="I13" s="23">
        <v>-37335048</v>
      </c>
      <c r="J13" s="23"/>
      <c r="K13" s="23">
        <v>30000000</v>
      </c>
      <c r="L13" s="23"/>
      <c r="M13" s="23">
        <v>37335048</v>
      </c>
      <c r="N13" s="23"/>
      <c r="O13" s="23">
        <v>-269367407</v>
      </c>
      <c r="P13" s="120"/>
      <c r="Q13" s="23">
        <v>2792451</v>
      </c>
      <c r="R13" s="120"/>
      <c r="S13" s="23">
        <f>SUM(E13:Q13)</f>
        <v>997233924</v>
      </c>
    </row>
    <row r="14" spans="1:19" s="121" customFormat="1" ht="16.5" customHeight="1" x14ac:dyDescent="0.35">
      <c r="A14" s="116" t="s">
        <v>130</v>
      </c>
      <c r="B14" s="122"/>
      <c r="C14" s="118"/>
      <c r="D14" s="11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20"/>
      <c r="Q14" s="23"/>
      <c r="R14" s="120"/>
      <c r="S14" s="23"/>
    </row>
    <row r="15" spans="1:19" s="121" customFormat="1" ht="16.5" customHeight="1" x14ac:dyDescent="0.35">
      <c r="A15" s="158" t="s">
        <v>27</v>
      </c>
      <c r="B15" s="122"/>
      <c r="C15" s="118"/>
      <c r="D15" s="119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0</v>
      </c>
      <c r="P15" s="120"/>
      <c r="Q15" s="23">
        <v>200000</v>
      </c>
      <c r="R15" s="120"/>
      <c r="S15" s="23">
        <f t="shared" ref="S15" si="0">SUM(E15:Q15)</f>
        <v>200000</v>
      </c>
    </row>
    <row r="16" spans="1:19" s="121" customFormat="1" ht="16.5" customHeight="1" x14ac:dyDescent="0.35">
      <c r="A16" s="82" t="s">
        <v>102</v>
      </c>
      <c r="C16" s="118"/>
      <c r="D16" s="119"/>
      <c r="E16" s="166">
        <v>0</v>
      </c>
      <c r="F16" s="123"/>
      <c r="G16" s="166">
        <v>0</v>
      </c>
      <c r="H16" s="123"/>
      <c r="I16" s="166">
        <v>0</v>
      </c>
      <c r="J16" s="123"/>
      <c r="K16" s="166">
        <v>0</v>
      </c>
      <c r="L16" s="91"/>
      <c r="M16" s="166">
        <v>0</v>
      </c>
      <c r="N16" s="91"/>
      <c r="O16" s="166">
        <v>-38801626</v>
      </c>
      <c r="P16" s="109"/>
      <c r="Q16" s="166">
        <v>-1068288</v>
      </c>
      <c r="R16" s="109"/>
      <c r="S16" s="25">
        <f>SUM(E16:Q16)</f>
        <v>-39869914</v>
      </c>
    </row>
    <row r="17" spans="1:19" s="121" customFormat="1" ht="16.5" customHeight="1" x14ac:dyDescent="0.35">
      <c r="C17" s="118"/>
      <c r="D17" s="119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120"/>
      <c r="Q17" s="23"/>
      <c r="R17" s="120"/>
      <c r="S17" s="23"/>
    </row>
    <row r="18" spans="1:19" s="121" customFormat="1" ht="16.5" customHeight="1" thickBot="1" x14ac:dyDescent="0.4">
      <c r="A18" s="116" t="s">
        <v>131</v>
      </c>
      <c r="B18" s="124"/>
      <c r="C18" s="125"/>
      <c r="D18" s="119"/>
      <c r="E18" s="45">
        <f>SUM(E13:E16)</f>
        <v>300000000</v>
      </c>
      <c r="F18" s="23"/>
      <c r="G18" s="45">
        <f>SUM(G13:G16)</f>
        <v>933808880</v>
      </c>
      <c r="H18" s="23"/>
      <c r="I18" s="45">
        <f>SUM(I13:I16)</f>
        <v>-37335048</v>
      </c>
      <c r="J18" s="23"/>
      <c r="K18" s="45">
        <f>SUM(K13:K16)</f>
        <v>30000000</v>
      </c>
      <c r="L18" s="23"/>
      <c r="M18" s="45">
        <f>SUM(M13:M16)</f>
        <v>37335048</v>
      </c>
      <c r="N18" s="23"/>
      <c r="O18" s="45">
        <f>SUM(O13:O16)</f>
        <v>-308169033</v>
      </c>
      <c r="P18" s="23"/>
      <c r="Q18" s="45">
        <f>SUM(Q13:Q16)</f>
        <v>1924163</v>
      </c>
      <c r="R18" s="23"/>
      <c r="S18" s="45">
        <f>SUM(S13:S16)</f>
        <v>957564010</v>
      </c>
    </row>
    <row r="19" spans="1:19" ht="16.5" customHeight="1" thickTop="1" x14ac:dyDescent="0.35"/>
    <row r="21" spans="1:19" s="121" customFormat="1" ht="16.5" customHeight="1" x14ac:dyDescent="0.35">
      <c r="A21" s="116" t="s">
        <v>132</v>
      </c>
      <c r="B21" s="117"/>
      <c r="C21" s="118"/>
      <c r="D21" s="119"/>
      <c r="E21" s="23">
        <v>300000000</v>
      </c>
      <c r="F21" s="23"/>
      <c r="G21" s="23">
        <v>933808880</v>
      </c>
      <c r="H21" s="23"/>
      <c r="I21" s="23">
        <v>-37335048</v>
      </c>
      <c r="J21" s="23"/>
      <c r="K21" s="23">
        <v>30000000</v>
      </c>
      <c r="L21" s="23"/>
      <c r="M21" s="23">
        <v>37335048</v>
      </c>
      <c r="N21" s="23"/>
      <c r="O21" s="23">
        <v>-378908181</v>
      </c>
      <c r="P21" s="120"/>
      <c r="Q21" s="23">
        <v>491916</v>
      </c>
      <c r="R21" s="120"/>
      <c r="S21" s="23">
        <f>SUM(E21:Q21)</f>
        <v>885392615</v>
      </c>
    </row>
    <row r="22" spans="1:19" s="121" customFormat="1" ht="16.5" customHeight="1" x14ac:dyDescent="0.35">
      <c r="A22" s="116" t="s">
        <v>130</v>
      </c>
      <c r="B22" s="122"/>
      <c r="C22" s="118"/>
      <c r="D22" s="119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120"/>
      <c r="Q22" s="23"/>
      <c r="R22" s="120"/>
      <c r="S22" s="23"/>
    </row>
    <row r="23" spans="1:19" s="121" customFormat="1" ht="16.5" customHeight="1" x14ac:dyDescent="0.35">
      <c r="A23" s="158" t="s">
        <v>27</v>
      </c>
      <c r="B23" s="122"/>
      <c r="C23" s="118">
        <v>11.2</v>
      </c>
      <c r="D23" s="119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120"/>
      <c r="Q23" s="23">
        <v>1800000</v>
      </c>
      <c r="R23" s="120"/>
      <c r="S23" s="23">
        <f t="shared" ref="S23" si="1">SUM(E23:Q23)</f>
        <v>1800000</v>
      </c>
    </row>
    <row r="24" spans="1:19" s="163" customFormat="1" ht="16.5" customHeight="1" x14ac:dyDescent="0.35">
      <c r="A24" s="159" t="s">
        <v>133</v>
      </c>
      <c r="B24" s="160"/>
      <c r="C24" s="11"/>
      <c r="D24" s="161"/>
      <c r="E24" s="162">
        <v>0</v>
      </c>
      <c r="F24" s="162"/>
      <c r="G24" s="162">
        <v>0</v>
      </c>
      <c r="H24" s="162"/>
      <c r="I24" s="162">
        <v>0</v>
      </c>
      <c r="J24" s="162"/>
      <c r="K24" s="162">
        <v>0</v>
      </c>
      <c r="L24" s="162"/>
      <c r="M24" s="162">
        <v>0</v>
      </c>
      <c r="N24" s="162"/>
      <c r="O24" s="162">
        <v>0</v>
      </c>
      <c r="P24" s="162"/>
      <c r="Q24" s="162">
        <v>-272152</v>
      </c>
      <c r="R24" s="162"/>
      <c r="S24" s="162">
        <v>-272152</v>
      </c>
    </row>
    <row r="25" spans="1:19" s="121" customFormat="1" ht="16.5" customHeight="1" x14ac:dyDescent="0.35">
      <c r="A25" s="82" t="s">
        <v>102</v>
      </c>
      <c r="C25" s="118"/>
      <c r="D25" s="119"/>
      <c r="E25" s="166">
        <v>0</v>
      </c>
      <c r="F25" s="123"/>
      <c r="G25" s="166">
        <v>0</v>
      </c>
      <c r="H25" s="123"/>
      <c r="I25" s="166">
        <v>0</v>
      </c>
      <c r="J25" s="123"/>
      <c r="K25" s="166">
        <v>0</v>
      </c>
      <c r="L25" s="91"/>
      <c r="M25" s="166">
        <v>0</v>
      </c>
      <c r="N25" s="91"/>
      <c r="O25" s="166">
        <v>-117123987</v>
      </c>
      <c r="P25" s="109"/>
      <c r="Q25" s="166">
        <v>-334595</v>
      </c>
      <c r="R25" s="109"/>
      <c r="S25" s="25">
        <f>SUM(E25:Q25)</f>
        <v>-117458582</v>
      </c>
    </row>
    <row r="26" spans="1:19" s="121" customFormat="1" ht="16.5" customHeight="1" x14ac:dyDescent="0.35">
      <c r="C26" s="118"/>
      <c r="D26" s="11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120"/>
      <c r="Q26" s="23"/>
      <c r="R26" s="120"/>
      <c r="S26" s="23"/>
    </row>
    <row r="27" spans="1:19" s="121" customFormat="1" ht="16.5" customHeight="1" thickBot="1" x14ac:dyDescent="0.4">
      <c r="A27" s="116" t="s">
        <v>134</v>
      </c>
      <c r="B27" s="124"/>
      <c r="C27" s="125"/>
      <c r="D27" s="119"/>
      <c r="E27" s="45">
        <f>SUM(E21:E25)</f>
        <v>300000000</v>
      </c>
      <c r="F27" s="23"/>
      <c r="G27" s="45">
        <f>SUM(G21:G25)</f>
        <v>933808880</v>
      </c>
      <c r="H27" s="23"/>
      <c r="I27" s="45">
        <f>SUM(I21:I25)</f>
        <v>-37335048</v>
      </c>
      <c r="J27" s="23"/>
      <c r="K27" s="45">
        <f>SUM(K21:K25)</f>
        <v>30000000</v>
      </c>
      <c r="L27" s="23"/>
      <c r="M27" s="45">
        <f>SUM(M21:M25)</f>
        <v>37335048</v>
      </c>
      <c r="N27" s="23"/>
      <c r="O27" s="45">
        <f>SUM(O21:O25)</f>
        <v>-496032168</v>
      </c>
      <c r="P27" s="23"/>
      <c r="Q27" s="45">
        <f>SUM(Q21:Q25)</f>
        <v>1685169</v>
      </c>
      <c r="R27" s="23"/>
      <c r="S27" s="45">
        <f>SUM(S21:S25)</f>
        <v>769461881</v>
      </c>
    </row>
    <row r="28" spans="1:19" ht="16.5" customHeight="1" thickTop="1" x14ac:dyDescent="0.35"/>
    <row r="31" spans="1:19" ht="18.75" customHeight="1" x14ac:dyDescent="0.35"/>
    <row r="32" spans="1:19" ht="20.25" customHeight="1" x14ac:dyDescent="0.35"/>
    <row r="33" spans="1:19" ht="21" customHeight="1" x14ac:dyDescent="0.35"/>
    <row r="34" spans="1:19" ht="22.4" customHeight="1" x14ac:dyDescent="0.35">
      <c r="A34" s="146" t="s">
        <v>38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</row>
  </sheetData>
  <mergeCells count="2">
    <mergeCell ref="E6:S6"/>
    <mergeCell ref="K7:O7"/>
  </mergeCells>
  <pageMargins left="0.4" right="0.4" top="0.5" bottom="0.6" header="0.49" footer="0.4"/>
  <pageSetup paperSize="9" scale="88" firstPageNumber="7" orientation="landscape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83F9-7A4C-4A7E-90C8-9877E21A32C6}">
  <dimension ref="A1:Q30"/>
  <sheetViews>
    <sheetView zoomScaleNormal="100" zoomScaleSheetLayoutView="85" workbookViewId="0">
      <selection activeCell="Y19" sqref="Y19"/>
    </sheetView>
  </sheetViews>
  <sheetFormatPr defaultColWidth="8.26953125" defaultRowHeight="16.5" customHeight="1" x14ac:dyDescent="0.35"/>
  <cols>
    <col min="1" max="1" width="1.54296875" style="82" customWidth="1"/>
    <col min="2" max="2" width="22.7265625" style="82" customWidth="1"/>
    <col min="3" max="3" width="6.453125" style="82" customWidth="1"/>
    <col min="4" max="4" width="7.453125" style="82" customWidth="1"/>
    <col min="5" max="5" width="12.54296875" style="83" customWidth="1"/>
    <col min="6" max="6" width="1" style="83" customWidth="1"/>
    <col min="7" max="7" width="11.54296875" style="84" customWidth="1"/>
    <col min="8" max="8" width="1" style="83" customWidth="1"/>
    <col min="9" max="9" width="11.54296875" style="83" customWidth="1"/>
    <col min="10" max="10" width="1" style="83" customWidth="1"/>
    <col min="11" max="11" width="16" style="84" customWidth="1"/>
    <col min="12" max="12" width="1" style="84" customWidth="1"/>
    <col min="13" max="13" width="15.54296875" style="84" customWidth="1"/>
    <col min="14" max="14" width="1" style="84" customWidth="1"/>
    <col min="15" max="15" width="15.54296875" style="85" customWidth="1"/>
    <col min="16" max="16" width="1" style="86" customWidth="1"/>
    <col min="17" max="17" width="13.26953125" style="83" customWidth="1"/>
    <col min="18" max="136" width="8.26953125" style="82"/>
    <col min="137" max="137" width="1.453125" style="82" customWidth="1"/>
    <col min="138" max="138" width="48.7265625" style="82" customWidth="1"/>
    <col min="139" max="139" width="8.26953125" style="82"/>
    <col min="140" max="140" width="1" style="82" customWidth="1"/>
    <col min="141" max="141" width="12.453125" style="82" customWidth="1"/>
    <col min="142" max="142" width="1" style="82" customWidth="1"/>
    <col min="143" max="143" width="12.453125" style="82" customWidth="1"/>
    <col min="144" max="144" width="1" style="82" customWidth="1"/>
    <col min="145" max="145" width="12.453125" style="82" customWidth="1"/>
    <col min="146" max="146" width="1" style="82" customWidth="1"/>
    <col min="147" max="147" width="12.453125" style="82" customWidth="1"/>
    <col min="148" max="148" width="8.26953125" style="82"/>
    <col min="149" max="149" width="11.453125" style="82" bestFit="1" customWidth="1"/>
    <col min="150" max="150" width="9.54296875" style="82" customWidth="1"/>
    <col min="151" max="151" width="9.26953125" style="82" customWidth="1"/>
    <col min="152" max="392" width="8.26953125" style="82"/>
    <col min="393" max="393" width="1.453125" style="82" customWidth="1"/>
    <col min="394" max="394" width="48.7265625" style="82" customWidth="1"/>
    <col min="395" max="395" width="8.26953125" style="82"/>
    <col min="396" max="396" width="1" style="82" customWidth="1"/>
    <col min="397" max="397" width="12.453125" style="82" customWidth="1"/>
    <col min="398" max="398" width="1" style="82" customWidth="1"/>
    <col min="399" max="399" width="12.453125" style="82" customWidth="1"/>
    <col min="400" max="400" width="1" style="82" customWidth="1"/>
    <col min="401" max="401" width="12.453125" style="82" customWidth="1"/>
    <col min="402" max="402" width="1" style="82" customWidth="1"/>
    <col min="403" max="403" width="12.453125" style="82" customWidth="1"/>
    <col min="404" max="404" width="8.26953125" style="82"/>
    <col min="405" max="405" width="11.453125" style="82" bestFit="1" customWidth="1"/>
    <col min="406" max="406" width="9.54296875" style="82" customWidth="1"/>
    <col min="407" max="407" width="9.26953125" style="82" customWidth="1"/>
    <col min="408" max="648" width="8.26953125" style="82"/>
    <col min="649" max="649" width="1.453125" style="82" customWidth="1"/>
    <col min="650" max="650" width="48.7265625" style="82" customWidth="1"/>
    <col min="651" max="651" width="8.26953125" style="82"/>
    <col min="652" max="652" width="1" style="82" customWidth="1"/>
    <col min="653" max="653" width="12.453125" style="82" customWidth="1"/>
    <col min="654" max="654" width="1" style="82" customWidth="1"/>
    <col min="655" max="655" width="12.453125" style="82" customWidth="1"/>
    <col min="656" max="656" width="1" style="82" customWidth="1"/>
    <col min="657" max="657" width="12.453125" style="82" customWidth="1"/>
    <col min="658" max="658" width="1" style="82" customWidth="1"/>
    <col min="659" max="659" width="12.453125" style="82" customWidth="1"/>
    <col min="660" max="660" width="8.26953125" style="82"/>
    <col min="661" max="661" width="11.453125" style="82" bestFit="1" customWidth="1"/>
    <col min="662" max="662" width="9.54296875" style="82" customWidth="1"/>
    <col min="663" max="663" width="9.26953125" style="82" customWidth="1"/>
    <col min="664" max="904" width="8.26953125" style="82"/>
    <col min="905" max="905" width="1.453125" style="82" customWidth="1"/>
    <col min="906" max="906" width="48.7265625" style="82" customWidth="1"/>
    <col min="907" max="907" width="8.26953125" style="82"/>
    <col min="908" max="908" width="1" style="82" customWidth="1"/>
    <col min="909" max="909" width="12.453125" style="82" customWidth="1"/>
    <col min="910" max="910" width="1" style="82" customWidth="1"/>
    <col min="911" max="911" width="12.453125" style="82" customWidth="1"/>
    <col min="912" max="912" width="1" style="82" customWidth="1"/>
    <col min="913" max="913" width="12.453125" style="82" customWidth="1"/>
    <col min="914" max="914" width="1" style="82" customWidth="1"/>
    <col min="915" max="915" width="12.453125" style="82" customWidth="1"/>
    <col min="916" max="916" width="8.26953125" style="82"/>
    <col min="917" max="917" width="11.453125" style="82" bestFit="1" customWidth="1"/>
    <col min="918" max="918" width="9.54296875" style="82" customWidth="1"/>
    <col min="919" max="919" width="9.26953125" style="82" customWidth="1"/>
    <col min="920" max="1160" width="8.26953125" style="82"/>
    <col min="1161" max="1161" width="1.453125" style="82" customWidth="1"/>
    <col min="1162" max="1162" width="48.7265625" style="82" customWidth="1"/>
    <col min="1163" max="1163" width="8.26953125" style="82"/>
    <col min="1164" max="1164" width="1" style="82" customWidth="1"/>
    <col min="1165" max="1165" width="12.453125" style="82" customWidth="1"/>
    <col min="1166" max="1166" width="1" style="82" customWidth="1"/>
    <col min="1167" max="1167" width="12.453125" style="82" customWidth="1"/>
    <col min="1168" max="1168" width="1" style="82" customWidth="1"/>
    <col min="1169" max="1169" width="12.453125" style="82" customWidth="1"/>
    <col min="1170" max="1170" width="1" style="82" customWidth="1"/>
    <col min="1171" max="1171" width="12.453125" style="82" customWidth="1"/>
    <col min="1172" max="1172" width="8.26953125" style="82"/>
    <col min="1173" max="1173" width="11.453125" style="82" bestFit="1" customWidth="1"/>
    <col min="1174" max="1174" width="9.54296875" style="82" customWidth="1"/>
    <col min="1175" max="1175" width="9.26953125" style="82" customWidth="1"/>
    <col min="1176" max="1416" width="8.26953125" style="82"/>
    <col min="1417" max="1417" width="1.453125" style="82" customWidth="1"/>
    <col min="1418" max="1418" width="48.7265625" style="82" customWidth="1"/>
    <col min="1419" max="1419" width="8.26953125" style="82"/>
    <col min="1420" max="1420" width="1" style="82" customWidth="1"/>
    <col min="1421" max="1421" width="12.453125" style="82" customWidth="1"/>
    <col min="1422" max="1422" width="1" style="82" customWidth="1"/>
    <col min="1423" max="1423" width="12.453125" style="82" customWidth="1"/>
    <col min="1424" max="1424" width="1" style="82" customWidth="1"/>
    <col min="1425" max="1425" width="12.453125" style="82" customWidth="1"/>
    <col min="1426" max="1426" width="1" style="82" customWidth="1"/>
    <col min="1427" max="1427" width="12.453125" style="82" customWidth="1"/>
    <col min="1428" max="1428" width="8.26953125" style="82"/>
    <col min="1429" max="1429" width="11.453125" style="82" bestFit="1" customWidth="1"/>
    <col min="1430" max="1430" width="9.54296875" style="82" customWidth="1"/>
    <col min="1431" max="1431" width="9.26953125" style="82" customWidth="1"/>
    <col min="1432" max="1672" width="8.26953125" style="82"/>
    <col min="1673" max="1673" width="1.453125" style="82" customWidth="1"/>
    <col min="1674" max="1674" width="48.7265625" style="82" customWidth="1"/>
    <col min="1675" max="1675" width="8.26953125" style="82"/>
    <col min="1676" max="1676" width="1" style="82" customWidth="1"/>
    <col min="1677" max="1677" width="12.453125" style="82" customWidth="1"/>
    <col min="1678" max="1678" width="1" style="82" customWidth="1"/>
    <col min="1679" max="1679" width="12.453125" style="82" customWidth="1"/>
    <col min="1680" max="1680" width="1" style="82" customWidth="1"/>
    <col min="1681" max="1681" width="12.453125" style="82" customWidth="1"/>
    <col min="1682" max="1682" width="1" style="82" customWidth="1"/>
    <col min="1683" max="1683" width="12.453125" style="82" customWidth="1"/>
    <col min="1684" max="1684" width="8.26953125" style="82"/>
    <col min="1685" max="1685" width="11.453125" style="82" bestFit="1" customWidth="1"/>
    <col min="1686" max="1686" width="9.54296875" style="82" customWidth="1"/>
    <col min="1687" max="1687" width="9.26953125" style="82" customWidth="1"/>
    <col min="1688" max="1928" width="8.26953125" style="82"/>
    <col min="1929" max="1929" width="1.453125" style="82" customWidth="1"/>
    <col min="1930" max="1930" width="48.7265625" style="82" customWidth="1"/>
    <col min="1931" max="1931" width="8.26953125" style="82"/>
    <col min="1932" max="1932" width="1" style="82" customWidth="1"/>
    <col min="1933" max="1933" width="12.453125" style="82" customWidth="1"/>
    <col min="1934" max="1934" width="1" style="82" customWidth="1"/>
    <col min="1935" max="1935" width="12.453125" style="82" customWidth="1"/>
    <col min="1936" max="1936" width="1" style="82" customWidth="1"/>
    <col min="1937" max="1937" width="12.453125" style="82" customWidth="1"/>
    <col min="1938" max="1938" width="1" style="82" customWidth="1"/>
    <col min="1939" max="1939" width="12.453125" style="82" customWidth="1"/>
    <col min="1940" max="1940" width="8.26953125" style="82"/>
    <col min="1941" max="1941" width="11.453125" style="82" bestFit="1" customWidth="1"/>
    <col min="1942" max="1942" width="9.54296875" style="82" customWidth="1"/>
    <col min="1943" max="1943" width="9.26953125" style="82" customWidth="1"/>
    <col min="1944" max="2184" width="8.26953125" style="82"/>
    <col min="2185" max="2185" width="1.453125" style="82" customWidth="1"/>
    <col min="2186" max="2186" width="48.7265625" style="82" customWidth="1"/>
    <col min="2187" max="2187" width="8.26953125" style="82"/>
    <col min="2188" max="2188" width="1" style="82" customWidth="1"/>
    <col min="2189" max="2189" width="12.453125" style="82" customWidth="1"/>
    <col min="2190" max="2190" width="1" style="82" customWidth="1"/>
    <col min="2191" max="2191" width="12.453125" style="82" customWidth="1"/>
    <col min="2192" max="2192" width="1" style="82" customWidth="1"/>
    <col min="2193" max="2193" width="12.453125" style="82" customWidth="1"/>
    <col min="2194" max="2194" width="1" style="82" customWidth="1"/>
    <col min="2195" max="2195" width="12.453125" style="82" customWidth="1"/>
    <col min="2196" max="2196" width="8.26953125" style="82"/>
    <col min="2197" max="2197" width="11.453125" style="82" bestFit="1" customWidth="1"/>
    <col min="2198" max="2198" width="9.54296875" style="82" customWidth="1"/>
    <col min="2199" max="2199" width="9.26953125" style="82" customWidth="1"/>
    <col min="2200" max="2440" width="8.26953125" style="82"/>
    <col min="2441" max="2441" width="1.453125" style="82" customWidth="1"/>
    <col min="2442" max="2442" width="48.7265625" style="82" customWidth="1"/>
    <col min="2443" max="2443" width="8.26953125" style="82"/>
    <col min="2444" max="2444" width="1" style="82" customWidth="1"/>
    <col min="2445" max="2445" width="12.453125" style="82" customWidth="1"/>
    <col min="2446" max="2446" width="1" style="82" customWidth="1"/>
    <col min="2447" max="2447" width="12.453125" style="82" customWidth="1"/>
    <col min="2448" max="2448" width="1" style="82" customWidth="1"/>
    <col min="2449" max="2449" width="12.453125" style="82" customWidth="1"/>
    <col min="2450" max="2450" width="1" style="82" customWidth="1"/>
    <col min="2451" max="2451" width="12.453125" style="82" customWidth="1"/>
    <col min="2452" max="2452" width="8.26953125" style="82"/>
    <col min="2453" max="2453" width="11.453125" style="82" bestFit="1" customWidth="1"/>
    <col min="2454" max="2454" width="9.54296875" style="82" customWidth="1"/>
    <col min="2455" max="2455" width="9.26953125" style="82" customWidth="1"/>
    <col min="2456" max="2696" width="8.26953125" style="82"/>
    <col min="2697" max="2697" width="1.453125" style="82" customWidth="1"/>
    <col min="2698" max="2698" width="48.7265625" style="82" customWidth="1"/>
    <col min="2699" max="2699" width="8.26953125" style="82"/>
    <col min="2700" max="2700" width="1" style="82" customWidth="1"/>
    <col min="2701" max="2701" width="12.453125" style="82" customWidth="1"/>
    <col min="2702" max="2702" width="1" style="82" customWidth="1"/>
    <col min="2703" max="2703" width="12.453125" style="82" customWidth="1"/>
    <col min="2704" max="2704" width="1" style="82" customWidth="1"/>
    <col min="2705" max="2705" width="12.453125" style="82" customWidth="1"/>
    <col min="2706" max="2706" width="1" style="82" customWidth="1"/>
    <col min="2707" max="2707" width="12.453125" style="82" customWidth="1"/>
    <col min="2708" max="2708" width="8.26953125" style="82"/>
    <col min="2709" max="2709" width="11.453125" style="82" bestFit="1" customWidth="1"/>
    <col min="2710" max="2710" width="9.54296875" style="82" customWidth="1"/>
    <col min="2711" max="2711" width="9.26953125" style="82" customWidth="1"/>
    <col min="2712" max="2952" width="8.26953125" style="82"/>
    <col min="2953" max="2953" width="1.453125" style="82" customWidth="1"/>
    <col min="2954" max="2954" width="48.7265625" style="82" customWidth="1"/>
    <col min="2955" max="2955" width="8.26953125" style="82"/>
    <col min="2956" max="2956" width="1" style="82" customWidth="1"/>
    <col min="2957" max="2957" width="12.453125" style="82" customWidth="1"/>
    <col min="2958" max="2958" width="1" style="82" customWidth="1"/>
    <col min="2959" max="2959" width="12.453125" style="82" customWidth="1"/>
    <col min="2960" max="2960" width="1" style="82" customWidth="1"/>
    <col min="2961" max="2961" width="12.453125" style="82" customWidth="1"/>
    <col min="2962" max="2962" width="1" style="82" customWidth="1"/>
    <col min="2963" max="2963" width="12.453125" style="82" customWidth="1"/>
    <col min="2964" max="2964" width="8.26953125" style="82"/>
    <col min="2965" max="2965" width="11.453125" style="82" bestFit="1" customWidth="1"/>
    <col min="2966" max="2966" width="9.54296875" style="82" customWidth="1"/>
    <col min="2967" max="2967" width="9.26953125" style="82" customWidth="1"/>
    <col min="2968" max="3208" width="8.26953125" style="82"/>
    <col min="3209" max="3209" width="1.453125" style="82" customWidth="1"/>
    <col min="3210" max="3210" width="48.7265625" style="82" customWidth="1"/>
    <col min="3211" max="3211" width="8.26953125" style="82"/>
    <col min="3212" max="3212" width="1" style="82" customWidth="1"/>
    <col min="3213" max="3213" width="12.453125" style="82" customWidth="1"/>
    <col min="3214" max="3214" width="1" style="82" customWidth="1"/>
    <col min="3215" max="3215" width="12.453125" style="82" customWidth="1"/>
    <col min="3216" max="3216" width="1" style="82" customWidth="1"/>
    <col min="3217" max="3217" width="12.453125" style="82" customWidth="1"/>
    <col min="3218" max="3218" width="1" style="82" customWidth="1"/>
    <col min="3219" max="3219" width="12.453125" style="82" customWidth="1"/>
    <col min="3220" max="3220" width="8.26953125" style="82"/>
    <col min="3221" max="3221" width="11.453125" style="82" bestFit="1" customWidth="1"/>
    <col min="3222" max="3222" width="9.54296875" style="82" customWidth="1"/>
    <col min="3223" max="3223" width="9.26953125" style="82" customWidth="1"/>
    <col min="3224" max="3464" width="8.26953125" style="82"/>
    <col min="3465" max="3465" width="1.453125" style="82" customWidth="1"/>
    <col min="3466" max="3466" width="48.7265625" style="82" customWidth="1"/>
    <col min="3467" max="3467" width="8.26953125" style="82"/>
    <col min="3468" max="3468" width="1" style="82" customWidth="1"/>
    <col min="3469" max="3469" width="12.453125" style="82" customWidth="1"/>
    <col min="3470" max="3470" width="1" style="82" customWidth="1"/>
    <col min="3471" max="3471" width="12.453125" style="82" customWidth="1"/>
    <col min="3472" max="3472" width="1" style="82" customWidth="1"/>
    <col min="3473" max="3473" width="12.453125" style="82" customWidth="1"/>
    <col min="3474" max="3474" width="1" style="82" customWidth="1"/>
    <col min="3475" max="3475" width="12.453125" style="82" customWidth="1"/>
    <col min="3476" max="3476" width="8.26953125" style="82"/>
    <col min="3477" max="3477" width="11.453125" style="82" bestFit="1" customWidth="1"/>
    <col min="3478" max="3478" width="9.54296875" style="82" customWidth="1"/>
    <col min="3479" max="3479" width="9.26953125" style="82" customWidth="1"/>
    <col min="3480" max="3720" width="8.26953125" style="82"/>
    <col min="3721" max="3721" width="1.453125" style="82" customWidth="1"/>
    <col min="3722" max="3722" width="48.7265625" style="82" customWidth="1"/>
    <col min="3723" max="3723" width="8.26953125" style="82"/>
    <col min="3724" max="3724" width="1" style="82" customWidth="1"/>
    <col min="3725" max="3725" width="12.453125" style="82" customWidth="1"/>
    <col min="3726" max="3726" width="1" style="82" customWidth="1"/>
    <col min="3727" max="3727" width="12.453125" style="82" customWidth="1"/>
    <col min="3728" max="3728" width="1" style="82" customWidth="1"/>
    <col min="3729" max="3729" width="12.453125" style="82" customWidth="1"/>
    <col min="3730" max="3730" width="1" style="82" customWidth="1"/>
    <col min="3731" max="3731" width="12.453125" style="82" customWidth="1"/>
    <col min="3732" max="3732" width="8.26953125" style="82"/>
    <col min="3733" max="3733" width="11.453125" style="82" bestFit="1" customWidth="1"/>
    <col min="3734" max="3734" width="9.54296875" style="82" customWidth="1"/>
    <col min="3735" max="3735" width="9.26953125" style="82" customWidth="1"/>
    <col min="3736" max="3976" width="8.26953125" style="82"/>
    <col min="3977" max="3977" width="1.453125" style="82" customWidth="1"/>
    <col min="3978" max="3978" width="48.7265625" style="82" customWidth="1"/>
    <col min="3979" max="3979" width="8.26953125" style="82"/>
    <col min="3980" max="3980" width="1" style="82" customWidth="1"/>
    <col min="3981" max="3981" width="12.453125" style="82" customWidth="1"/>
    <col min="3982" max="3982" width="1" style="82" customWidth="1"/>
    <col min="3983" max="3983" width="12.453125" style="82" customWidth="1"/>
    <col min="3984" max="3984" width="1" style="82" customWidth="1"/>
    <col min="3985" max="3985" width="12.453125" style="82" customWidth="1"/>
    <col min="3986" max="3986" width="1" style="82" customWidth="1"/>
    <col min="3987" max="3987" width="12.453125" style="82" customWidth="1"/>
    <col min="3988" max="3988" width="8.26953125" style="82"/>
    <col min="3989" max="3989" width="11.453125" style="82" bestFit="1" customWidth="1"/>
    <col min="3990" max="3990" width="9.54296875" style="82" customWidth="1"/>
    <col min="3991" max="3991" width="9.26953125" style="82" customWidth="1"/>
    <col min="3992" max="4232" width="8.26953125" style="82"/>
    <col min="4233" max="4233" width="1.453125" style="82" customWidth="1"/>
    <col min="4234" max="4234" width="48.7265625" style="82" customWidth="1"/>
    <col min="4235" max="4235" width="8.26953125" style="82"/>
    <col min="4236" max="4236" width="1" style="82" customWidth="1"/>
    <col min="4237" max="4237" width="12.453125" style="82" customWidth="1"/>
    <col min="4238" max="4238" width="1" style="82" customWidth="1"/>
    <col min="4239" max="4239" width="12.453125" style="82" customWidth="1"/>
    <col min="4240" max="4240" width="1" style="82" customWidth="1"/>
    <col min="4241" max="4241" width="12.453125" style="82" customWidth="1"/>
    <col min="4242" max="4242" width="1" style="82" customWidth="1"/>
    <col min="4243" max="4243" width="12.453125" style="82" customWidth="1"/>
    <col min="4244" max="4244" width="8.26953125" style="82"/>
    <col min="4245" max="4245" width="11.453125" style="82" bestFit="1" customWidth="1"/>
    <col min="4246" max="4246" width="9.54296875" style="82" customWidth="1"/>
    <col min="4247" max="4247" width="9.26953125" style="82" customWidth="1"/>
    <col min="4248" max="4488" width="8.26953125" style="82"/>
    <col min="4489" max="4489" width="1.453125" style="82" customWidth="1"/>
    <col min="4490" max="4490" width="48.7265625" style="82" customWidth="1"/>
    <col min="4491" max="4491" width="8.26953125" style="82"/>
    <col min="4492" max="4492" width="1" style="82" customWidth="1"/>
    <col min="4493" max="4493" width="12.453125" style="82" customWidth="1"/>
    <col min="4494" max="4494" width="1" style="82" customWidth="1"/>
    <col min="4495" max="4495" width="12.453125" style="82" customWidth="1"/>
    <col min="4496" max="4496" width="1" style="82" customWidth="1"/>
    <col min="4497" max="4497" width="12.453125" style="82" customWidth="1"/>
    <col min="4498" max="4498" width="1" style="82" customWidth="1"/>
    <col min="4499" max="4499" width="12.453125" style="82" customWidth="1"/>
    <col min="4500" max="4500" width="8.26953125" style="82"/>
    <col min="4501" max="4501" width="11.453125" style="82" bestFit="1" customWidth="1"/>
    <col min="4502" max="4502" width="9.54296875" style="82" customWidth="1"/>
    <col min="4503" max="4503" width="9.26953125" style="82" customWidth="1"/>
    <col min="4504" max="4744" width="8.26953125" style="82"/>
    <col min="4745" max="4745" width="1.453125" style="82" customWidth="1"/>
    <col min="4746" max="4746" width="48.7265625" style="82" customWidth="1"/>
    <col min="4747" max="4747" width="8.26953125" style="82"/>
    <col min="4748" max="4748" width="1" style="82" customWidth="1"/>
    <col min="4749" max="4749" width="12.453125" style="82" customWidth="1"/>
    <col min="4750" max="4750" width="1" style="82" customWidth="1"/>
    <col min="4751" max="4751" width="12.453125" style="82" customWidth="1"/>
    <col min="4752" max="4752" width="1" style="82" customWidth="1"/>
    <col min="4753" max="4753" width="12.453125" style="82" customWidth="1"/>
    <col min="4754" max="4754" width="1" style="82" customWidth="1"/>
    <col min="4755" max="4755" width="12.453125" style="82" customWidth="1"/>
    <col min="4756" max="4756" width="8.26953125" style="82"/>
    <col min="4757" max="4757" width="11.453125" style="82" bestFit="1" customWidth="1"/>
    <col min="4758" max="4758" width="9.54296875" style="82" customWidth="1"/>
    <col min="4759" max="4759" width="9.26953125" style="82" customWidth="1"/>
    <col min="4760" max="5000" width="8.26953125" style="82"/>
    <col min="5001" max="5001" width="1.453125" style="82" customWidth="1"/>
    <col min="5002" max="5002" width="48.7265625" style="82" customWidth="1"/>
    <col min="5003" max="5003" width="8.26953125" style="82"/>
    <col min="5004" max="5004" width="1" style="82" customWidth="1"/>
    <col min="5005" max="5005" width="12.453125" style="82" customWidth="1"/>
    <col min="5006" max="5006" width="1" style="82" customWidth="1"/>
    <col min="5007" max="5007" width="12.453125" style="82" customWidth="1"/>
    <col min="5008" max="5008" width="1" style="82" customWidth="1"/>
    <col min="5009" max="5009" width="12.453125" style="82" customWidth="1"/>
    <col min="5010" max="5010" width="1" style="82" customWidth="1"/>
    <col min="5011" max="5011" width="12.453125" style="82" customWidth="1"/>
    <col min="5012" max="5012" width="8.26953125" style="82"/>
    <col min="5013" max="5013" width="11.453125" style="82" bestFit="1" customWidth="1"/>
    <col min="5014" max="5014" width="9.54296875" style="82" customWidth="1"/>
    <col min="5015" max="5015" width="9.26953125" style="82" customWidth="1"/>
    <col min="5016" max="5256" width="8.26953125" style="82"/>
    <col min="5257" max="5257" width="1.453125" style="82" customWidth="1"/>
    <col min="5258" max="5258" width="48.7265625" style="82" customWidth="1"/>
    <col min="5259" max="5259" width="8.26953125" style="82"/>
    <col min="5260" max="5260" width="1" style="82" customWidth="1"/>
    <col min="5261" max="5261" width="12.453125" style="82" customWidth="1"/>
    <col min="5262" max="5262" width="1" style="82" customWidth="1"/>
    <col min="5263" max="5263" width="12.453125" style="82" customWidth="1"/>
    <col min="5264" max="5264" width="1" style="82" customWidth="1"/>
    <col min="5265" max="5265" width="12.453125" style="82" customWidth="1"/>
    <col min="5266" max="5266" width="1" style="82" customWidth="1"/>
    <col min="5267" max="5267" width="12.453125" style="82" customWidth="1"/>
    <col min="5268" max="5268" width="8.26953125" style="82"/>
    <col min="5269" max="5269" width="11.453125" style="82" bestFit="1" customWidth="1"/>
    <col min="5270" max="5270" width="9.54296875" style="82" customWidth="1"/>
    <col min="5271" max="5271" width="9.26953125" style="82" customWidth="1"/>
    <col min="5272" max="5512" width="8.26953125" style="82"/>
    <col min="5513" max="5513" width="1.453125" style="82" customWidth="1"/>
    <col min="5514" max="5514" width="48.7265625" style="82" customWidth="1"/>
    <col min="5515" max="5515" width="8.26953125" style="82"/>
    <col min="5516" max="5516" width="1" style="82" customWidth="1"/>
    <col min="5517" max="5517" width="12.453125" style="82" customWidth="1"/>
    <col min="5518" max="5518" width="1" style="82" customWidth="1"/>
    <col min="5519" max="5519" width="12.453125" style="82" customWidth="1"/>
    <col min="5520" max="5520" width="1" style="82" customWidth="1"/>
    <col min="5521" max="5521" width="12.453125" style="82" customWidth="1"/>
    <col min="5522" max="5522" width="1" style="82" customWidth="1"/>
    <col min="5523" max="5523" width="12.453125" style="82" customWidth="1"/>
    <col min="5524" max="5524" width="8.26953125" style="82"/>
    <col min="5525" max="5525" width="11.453125" style="82" bestFit="1" customWidth="1"/>
    <col min="5526" max="5526" width="9.54296875" style="82" customWidth="1"/>
    <col min="5527" max="5527" width="9.26953125" style="82" customWidth="1"/>
    <col min="5528" max="5768" width="8.26953125" style="82"/>
    <col min="5769" max="5769" width="1.453125" style="82" customWidth="1"/>
    <col min="5770" max="5770" width="48.7265625" style="82" customWidth="1"/>
    <col min="5771" max="5771" width="8.26953125" style="82"/>
    <col min="5772" max="5772" width="1" style="82" customWidth="1"/>
    <col min="5773" max="5773" width="12.453125" style="82" customWidth="1"/>
    <col min="5774" max="5774" width="1" style="82" customWidth="1"/>
    <col min="5775" max="5775" width="12.453125" style="82" customWidth="1"/>
    <col min="5776" max="5776" width="1" style="82" customWidth="1"/>
    <col min="5777" max="5777" width="12.453125" style="82" customWidth="1"/>
    <col min="5778" max="5778" width="1" style="82" customWidth="1"/>
    <col min="5779" max="5779" width="12.453125" style="82" customWidth="1"/>
    <col min="5780" max="5780" width="8.26953125" style="82"/>
    <col min="5781" max="5781" width="11.453125" style="82" bestFit="1" customWidth="1"/>
    <col min="5782" max="5782" width="9.54296875" style="82" customWidth="1"/>
    <col min="5783" max="5783" width="9.26953125" style="82" customWidth="1"/>
    <col min="5784" max="6024" width="8.26953125" style="82"/>
    <col min="6025" max="6025" width="1.453125" style="82" customWidth="1"/>
    <col min="6026" max="6026" width="48.7265625" style="82" customWidth="1"/>
    <col min="6027" max="6027" width="8.26953125" style="82"/>
    <col min="6028" max="6028" width="1" style="82" customWidth="1"/>
    <col min="6029" max="6029" width="12.453125" style="82" customWidth="1"/>
    <col min="6030" max="6030" width="1" style="82" customWidth="1"/>
    <col min="6031" max="6031" width="12.453125" style="82" customWidth="1"/>
    <col min="6032" max="6032" width="1" style="82" customWidth="1"/>
    <col min="6033" max="6033" width="12.453125" style="82" customWidth="1"/>
    <col min="6034" max="6034" width="1" style="82" customWidth="1"/>
    <col min="6035" max="6035" width="12.453125" style="82" customWidth="1"/>
    <col min="6036" max="6036" width="8.26953125" style="82"/>
    <col min="6037" max="6037" width="11.453125" style="82" bestFit="1" customWidth="1"/>
    <col min="6038" max="6038" width="9.54296875" style="82" customWidth="1"/>
    <col min="6039" max="6039" width="9.26953125" style="82" customWidth="1"/>
    <col min="6040" max="6280" width="8.26953125" style="82"/>
    <col min="6281" max="6281" width="1.453125" style="82" customWidth="1"/>
    <col min="6282" max="6282" width="48.7265625" style="82" customWidth="1"/>
    <col min="6283" max="6283" width="8.26953125" style="82"/>
    <col min="6284" max="6284" width="1" style="82" customWidth="1"/>
    <col min="6285" max="6285" width="12.453125" style="82" customWidth="1"/>
    <col min="6286" max="6286" width="1" style="82" customWidth="1"/>
    <col min="6287" max="6287" width="12.453125" style="82" customWidth="1"/>
    <col min="6288" max="6288" width="1" style="82" customWidth="1"/>
    <col min="6289" max="6289" width="12.453125" style="82" customWidth="1"/>
    <col min="6290" max="6290" width="1" style="82" customWidth="1"/>
    <col min="6291" max="6291" width="12.453125" style="82" customWidth="1"/>
    <col min="6292" max="6292" width="8.26953125" style="82"/>
    <col min="6293" max="6293" width="11.453125" style="82" bestFit="1" customWidth="1"/>
    <col min="6294" max="6294" width="9.54296875" style="82" customWidth="1"/>
    <col min="6295" max="6295" width="9.26953125" style="82" customWidth="1"/>
    <col min="6296" max="6536" width="8.26953125" style="82"/>
    <col min="6537" max="6537" width="1.453125" style="82" customWidth="1"/>
    <col min="6538" max="6538" width="48.7265625" style="82" customWidth="1"/>
    <col min="6539" max="6539" width="8.26953125" style="82"/>
    <col min="6540" max="6540" width="1" style="82" customWidth="1"/>
    <col min="6541" max="6541" width="12.453125" style="82" customWidth="1"/>
    <col min="6542" max="6542" width="1" style="82" customWidth="1"/>
    <col min="6543" max="6543" width="12.453125" style="82" customWidth="1"/>
    <col min="6544" max="6544" width="1" style="82" customWidth="1"/>
    <col min="6545" max="6545" width="12.453125" style="82" customWidth="1"/>
    <col min="6546" max="6546" width="1" style="82" customWidth="1"/>
    <col min="6547" max="6547" width="12.453125" style="82" customWidth="1"/>
    <col min="6548" max="6548" width="8.26953125" style="82"/>
    <col min="6549" max="6549" width="11.453125" style="82" bestFit="1" customWidth="1"/>
    <col min="6550" max="6550" width="9.54296875" style="82" customWidth="1"/>
    <col min="6551" max="6551" width="9.26953125" style="82" customWidth="1"/>
    <col min="6552" max="6792" width="8.26953125" style="82"/>
    <col min="6793" max="6793" width="1.453125" style="82" customWidth="1"/>
    <col min="6794" max="6794" width="48.7265625" style="82" customWidth="1"/>
    <col min="6795" max="6795" width="8.26953125" style="82"/>
    <col min="6796" max="6796" width="1" style="82" customWidth="1"/>
    <col min="6797" max="6797" width="12.453125" style="82" customWidth="1"/>
    <col min="6798" max="6798" width="1" style="82" customWidth="1"/>
    <col min="6799" max="6799" width="12.453125" style="82" customWidth="1"/>
    <col min="6800" max="6800" width="1" style="82" customWidth="1"/>
    <col min="6801" max="6801" width="12.453125" style="82" customWidth="1"/>
    <col min="6802" max="6802" width="1" style="82" customWidth="1"/>
    <col min="6803" max="6803" width="12.453125" style="82" customWidth="1"/>
    <col min="6804" max="6804" width="8.26953125" style="82"/>
    <col min="6805" max="6805" width="11.453125" style="82" bestFit="1" customWidth="1"/>
    <col min="6806" max="6806" width="9.54296875" style="82" customWidth="1"/>
    <col min="6807" max="6807" width="9.26953125" style="82" customWidth="1"/>
    <col min="6808" max="7048" width="8.26953125" style="82"/>
    <col min="7049" max="7049" width="1.453125" style="82" customWidth="1"/>
    <col min="7050" max="7050" width="48.7265625" style="82" customWidth="1"/>
    <col min="7051" max="7051" width="8.26953125" style="82"/>
    <col min="7052" max="7052" width="1" style="82" customWidth="1"/>
    <col min="7053" max="7053" width="12.453125" style="82" customWidth="1"/>
    <col min="7054" max="7054" width="1" style="82" customWidth="1"/>
    <col min="7055" max="7055" width="12.453125" style="82" customWidth="1"/>
    <col min="7056" max="7056" width="1" style="82" customWidth="1"/>
    <col min="7057" max="7057" width="12.453125" style="82" customWidth="1"/>
    <col min="7058" max="7058" width="1" style="82" customWidth="1"/>
    <col min="7059" max="7059" width="12.453125" style="82" customWidth="1"/>
    <col min="7060" max="7060" width="8.26953125" style="82"/>
    <col min="7061" max="7061" width="11.453125" style="82" bestFit="1" customWidth="1"/>
    <col min="7062" max="7062" width="9.54296875" style="82" customWidth="1"/>
    <col min="7063" max="7063" width="9.26953125" style="82" customWidth="1"/>
    <col min="7064" max="7304" width="8.26953125" style="82"/>
    <col min="7305" max="7305" width="1.453125" style="82" customWidth="1"/>
    <col min="7306" max="7306" width="48.7265625" style="82" customWidth="1"/>
    <col min="7307" max="7307" width="8.26953125" style="82"/>
    <col min="7308" max="7308" width="1" style="82" customWidth="1"/>
    <col min="7309" max="7309" width="12.453125" style="82" customWidth="1"/>
    <col min="7310" max="7310" width="1" style="82" customWidth="1"/>
    <col min="7311" max="7311" width="12.453125" style="82" customWidth="1"/>
    <col min="7312" max="7312" width="1" style="82" customWidth="1"/>
    <col min="7313" max="7313" width="12.453125" style="82" customWidth="1"/>
    <col min="7314" max="7314" width="1" style="82" customWidth="1"/>
    <col min="7315" max="7315" width="12.453125" style="82" customWidth="1"/>
    <col min="7316" max="7316" width="8.26953125" style="82"/>
    <col min="7317" max="7317" width="11.453125" style="82" bestFit="1" customWidth="1"/>
    <col min="7318" max="7318" width="9.54296875" style="82" customWidth="1"/>
    <col min="7319" max="7319" width="9.26953125" style="82" customWidth="1"/>
    <col min="7320" max="7560" width="8.26953125" style="82"/>
    <col min="7561" max="7561" width="1.453125" style="82" customWidth="1"/>
    <col min="7562" max="7562" width="48.7265625" style="82" customWidth="1"/>
    <col min="7563" max="7563" width="8.26953125" style="82"/>
    <col min="7564" max="7564" width="1" style="82" customWidth="1"/>
    <col min="7565" max="7565" width="12.453125" style="82" customWidth="1"/>
    <col min="7566" max="7566" width="1" style="82" customWidth="1"/>
    <col min="7567" max="7567" width="12.453125" style="82" customWidth="1"/>
    <col min="7568" max="7568" width="1" style="82" customWidth="1"/>
    <col min="7569" max="7569" width="12.453125" style="82" customWidth="1"/>
    <col min="7570" max="7570" width="1" style="82" customWidth="1"/>
    <col min="7571" max="7571" width="12.453125" style="82" customWidth="1"/>
    <col min="7572" max="7572" width="8.26953125" style="82"/>
    <col min="7573" max="7573" width="11.453125" style="82" bestFit="1" customWidth="1"/>
    <col min="7574" max="7574" width="9.54296875" style="82" customWidth="1"/>
    <col min="7575" max="7575" width="9.26953125" style="82" customWidth="1"/>
    <col min="7576" max="7816" width="8.26953125" style="82"/>
    <col min="7817" max="7817" width="1.453125" style="82" customWidth="1"/>
    <col min="7818" max="7818" width="48.7265625" style="82" customWidth="1"/>
    <col min="7819" max="7819" width="8.26953125" style="82"/>
    <col min="7820" max="7820" width="1" style="82" customWidth="1"/>
    <col min="7821" max="7821" width="12.453125" style="82" customWidth="1"/>
    <col min="7822" max="7822" width="1" style="82" customWidth="1"/>
    <col min="7823" max="7823" width="12.453125" style="82" customWidth="1"/>
    <col min="7824" max="7824" width="1" style="82" customWidth="1"/>
    <col min="7825" max="7825" width="12.453125" style="82" customWidth="1"/>
    <col min="7826" max="7826" width="1" style="82" customWidth="1"/>
    <col min="7827" max="7827" width="12.453125" style="82" customWidth="1"/>
    <col min="7828" max="7828" width="8.26953125" style="82"/>
    <col min="7829" max="7829" width="11.453125" style="82" bestFit="1" customWidth="1"/>
    <col min="7830" max="7830" width="9.54296875" style="82" customWidth="1"/>
    <col min="7831" max="7831" width="9.26953125" style="82" customWidth="1"/>
    <col min="7832" max="8072" width="8.26953125" style="82"/>
    <col min="8073" max="8073" width="1.453125" style="82" customWidth="1"/>
    <col min="8074" max="8074" width="48.7265625" style="82" customWidth="1"/>
    <col min="8075" max="8075" width="8.26953125" style="82"/>
    <col min="8076" max="8076" width="1" style="82" customWidth="1"/>
    <col min="8077" max="8077" width="12.453125" style="82" customWidth="1"/>
    <col min="8078" max="8078" width="1" style="82" customWidth="1"/>
    <col min="8079" max="8079" width="12.453125" style="82" customWidth="1"/>
    <col min="8080" max="8080" width="1" style="82" customWidth="1"/>
    <col min="8081" max="8081" width="12.453125" style="82" customWidth="1"/>
    <col min="8082" max="8082" width="1" style="82" customWidth="1"/>
    <col min="8083" max="8083" width="12.453125" style="82" customWidth="1"/>
    <col min="8084" max="8084" width="8.26953125" style="82"/>
    <col min="8085" max="8085" width="11.453125" style="82" bestFit="1" customWidth="1"/>
    <col min="8086" max="8086" width="9.54296875" style="82" customWidth="1"/>
    <col min="8087" max="8087" width="9.26953125" style="82" customWidth="1"/>
    <col min="8088" max="8328" width="8.26953125" style="82"/>
    <col min="8329" max="8329" width="1.453125" style="82" customWidth="1"/>
    <col min="8330" max="8330" width="48.7265625" style="82" customWidth="1"/>
    <col min="8331" max="8331" width="8.26953125" style="82"/>
    <col min="8332" max="8332" width="1" style="82" customWidth="1"/>
    <col min="8333" max="8333" width="12.453125" style="82" customWidth="1"/>
    <col min="8334" max="8334" width="1" style="82" customWidth="1"/>
    <col min="8335" max="8335" width="12.453125" style="82" customWidth="1"/>
    <col min="8336" max="8336" width="1" style="82" customWidth="1"/>
    <col min="8337" max="8337" width="12.453125" style="82" customWidth="1"/>
    <col min="8338" max="8338" width="1" style="82" customWidth="1"/>
    <col min="8339" max="8339" width="12.453125" style="82" customWidth="1"/>
    <col min="8340" max="8340" width="8.26953125" style="82"/>
    <col min="8341" max="8341" width="11.453125" style="82" bestFit="1" customWidth="1"/>
    <col min="8342" max="8342" width="9.54296875" style="82" customWidth="1"/>
    <col min="8343" max="8343" width="9.26953125" style="82" customWidth="1"/>
    <col min="8344" max="8584" width="8.26953125" style="82"/>
    <col min="8585" max="8585" width="1.453125" style="82" customWidth="1"/>
    <col min="8586" max="8586" width="48.7265625" style="82" customWidth="1"/>
    <col min="8587" max="8587" width="8.26953125" style="82"/>
    <col min="8588" max="8588" width="1" style="82" customWidth="1"/>
    <col min="8589" max="8589" width="12.453125" style="82" customWidth="1"/>
    <col min="8590" max="8590" width="1" style="82" customWidth="1"/>
    <col min="8591" max="8591" width="12.453125" style="82" customWidth="1"/>
    <col min="8592" max="8592" width="1" style="82" customWidth="1"/>
    <col min="8593" max="8593" width="12.453125" style="82" customWidth="1"/>
    <col min="8594" max="8594" width="1" style="82" customWidth="1"/>
    <col min="8595" max="8595" width="12.453125" style="82" customWidth="1"/>
    <col min="8596" max="8596" width="8.26953125" style="82"/>
    <col min="8597" max="8597" width="11.453125" style="82" bestFit="1" customWidth="1"/>
    <col min="8598" max="8598" width="9.54296875" style="82" customWidth="1"/>
    <col min="8599" max="8599" width="9.26953125" style="82" customWidth="1"/>
    <col min="8600" max="8840" width="8.26953125" style="82"/>
    <col min="8841" max="8841" width="1.453125" style="82" customWidth="1"/>
    <col min="8842" max="8842" width="48.7265625" style="82" customWidth="1"/>
    <col min="8843" max="8843" width="8.26953125" style="82"/>
    <col min="8844" max="8844" width="1" style="82" customWidth="1"/>
    <col min="8845" max="8845" width="12.453125" style="82" customWidth="1"/>
    <col min="8846" max="8846" width="1" style="82" customWidth="1"/>
    <col min="8847" max="8847" width="12.453125" style="82" customWidth="1"/>
    <col min="8848" max="8848" width="1" style="82" customWidth="1"/>
    <col min="8849" max="8849" width="12.453125" style="82" customWidth="1"/>
    <col min="8850" max="8850" width="1" style="82" customWidth="1"/>
    <col min="8851" max="8851" width="12.453125" style="82" customWidth="1"/>
    <col min="8852" max="8852" width="8.26953125" style="82"/>
    <col min="8853" max="8853" width="11.453125" style="82" bestFit="1" customWidth="1"/>
    <col min="8854" max="8854" width="9.54296875" style="82" customWidth="1"/>
    <col min="8855" max="8855" width="9.26953125" style="82" customWidth="1"/>
    <col min="8856" max="9096" width="8.26953125" style="82"/>
    <col min="9097" max="9097" width="1.453125" style="82" customWidth="1"/>
    <col min="9098" max="9098" width="48.7265625" style="82" customWidth="1"/>
    <col min="9099" max="9099" width="8.26953125" style="82"/>
    <col min="9100" max="9100" width="1" style="82" customWidth="1"/>
    <col min="9101" max="9101" width="12.453125" style="82" customWidth="1"/>
    <col min="9102" max="9102" width="1" style="82" customWidth="1"/>
    <col min="9103" max="9103" width="12.453125" style="82" customWidth="1"/>
    <col min="9104" max="9104" width="1" style="82" customWidth="1"/>
    <col min="9105" max="9105" width="12.453125" style="82" customWidth="1"/>
    <col min="9106" max="9106" width="1" style="82" customWidth="1"/>
    <col min="9107" max="9107" width="12.453125" style="82" customWidth="1"/>
    <col min="9108" max="9108" width="8.26953125" style="82"/>
    <col min="9109" max="9109" width="11.453125" style="82" bestFit="1" customWidth="1"/>
    <col min="9110" max="9110" width="9.54296875" style="82" customWidth="1"/>
    <col min="9111" max="9111" width="9.26953125" style="82" customWidth="1"/>
    <col min="9112" max="9352" width="8.26953125" style="82"/>
    <col min="9353" max="9353" width="1.453125" style="82" customWidth="1"/>
    <col min="9354" max="9354" width="48.7265625" style="82" customWidth="1"/>
    <col min="9355" max="9355" width="8.26953125" style="82"/>
    <col min="9356" max="9356" width="1" style="82" customWidth="1"/>
    <col min="9357" max="9357" width="12.453125" style="82" customWidth="1"/>
    <col min="9358" max="9358" width="1" style="82" customWidth="1"/>
    <col min="9359" max="9359" width="12.453125" style="82" customWidth="1"/>
    <col min="9360" max="9360" width="1" style="82" customWidth="1"/>
    <col min="9361" max="9361" width="12.453125" style="82" customWidth="1"/>
    <col min="9362" max="9362" width="1" style="82" customWidth="1"/>
    <col min="9363" max="9363" width="12.453125" style="82" customWidth="1"/>
    <col min="9364" max="9364" width="8.26953125" style="82"/>
    <col min="9365" max="9365" width="11.453125" style="82" bestFit="1" customWidth="1"/>
    <col min="9366" max="9366" width="9.54296875" style="82" customWidth="1"/>
    <col min="9367" max="9367" width="9.26953125" style="82" customWidth="1"/>
    <col min="9368" max="9608" width="8.26953125" style="82"/>
    <col min="9609" max="9609" width="1.453125" style="82" customWidth="1"/>
    <col min="9610" max="9610" width="48.7265625" style="82" customWidth="1"/>
    <col min="9611" max="9611" width="8.26953125" style="82"/>
    <col min="9612" max="9612" width="1" style="82" customWidth="1"/>
    <col min="9613" max="9613" width="12.453125" style="82" customWidth="1"/>
    <col min="9614" max="9614" width="1" style="82" customWidth="1"/>
    <col min="9615" max="9615" width="12.453125" style="82" customWidth="1"/>
    <col min="9616" max="9616" width="1" style="82" customWidth="1"/>
    <col min="9617" max="9617" width="12.453125" style="82" customWidth="1"/>
    <col min="9618" max="9618" width="1" style="82" customWidth="1"/>
    <col min="9619" max="9619" width="12.453125" style="82" customWidth="1"/>
    <col min="9620" max="9620" width="8.26953125" style="82"/>
    <col min="9621" max="9621" width="11.453125" style="82" bestFit="1" customWidth="1"/>
    <col min="9622" max="9622" width="9.54296875" style="82" customWidth="1"/>
    <col min="9623" max="9623" width="9.26953125" style="82" customWidth="1"/>
    <col min="9624" max="9864" width="8.26953125" style="82"/>
    <col min="9865" max="9865" width="1.453125" style="82" customWidth="1"/>
    <col min="9866" max="9866" width="48.7265625" style="82" customWidth="1"/>
    <col min="9867" max="9867" width="8.26953125" style="82"/>
    <col min="9868" max="9868" width="1" style="82" customWidth="1"/>
    <col min="9869" max="9869" width="12.453125" style="82" customWidth="1"/>
    <col min="9870" max="9870" width="1" style="82" customWidth="1"/>
    <col min="9871" max="9871" width="12.453125" style="82" customWidth="1"/>
    <col min="9872" max="9872" width="1" style="82" customWidth="1"/>
    <col min="9873" max="9873" width="12.453125" style="82" customWidth="1"/>
    <col min="9874" max="9874" width="1" style="82" customWidth="1"/>
    <col min="9875" max="9875" width="12.453125" style="82" customWidth="1"/>
    <col min="9876" max="9876" width="8.26953125" style="82"/>
    <col min="9877" max="9877" width="11.453125" style="82" bestFit="1" customWidth="1"/>
    <col min="9878" max="9878" width="9.54296875" style="82" customWidth="1"/>
    <col min="9879" max="9879" width="9.26953125" style="82" customWidth="1"/>
    <col min="9880" max="10120" width="8.26953125" style="82"/>
    <col min="10121" max="10121" width="1.453125" style="82" customWidth="1"/>
    <col min="10122" max="10122" width="48.7265625" style="82" customWidth="1"/>
    <col min="10123" max="10123" width="8.26953125" style="82"/>
    <col min="10124" max="10124" width="1" style="82" customWidth="1"/>
    <col min="10125" max="10125" width="12.453125" style="82" customWidth="1"/>
    <col min="10126" max="10126" width="1" style="82" customWidth="1"/>
    <col min="10127" max="10127" width="12.453125" style="82" customWidth="1"/>
    <col min="10128" max="10128" width="1" style="82" customWidth="1"/>
    <col min="10129" max="10129" width="12.453125" style="82" customWidth="1"/>
    <col min="10130" max="10130" width="1" style="82" customWidth="1"/>
    <col min="10131" max="10131" width="12.453125" style="82" customWidth="1"/>
    <col min="10132" max="10132" width="8.26953125" style="82"/>
    <col min="10133" max="10133" width="11.453125" style="82" bestFit="1" customWidth="1"/>
    <col min="10134" max="10134" width="9.54296875" style="82" customWidth="1"/>
    <col min="10135" max="10135" width="9.26953125" style="82" customWidth="1"/>
    <col min="10136" max="10376" width="8.26953125" style="82"/>
    <col min="10377" max="10377" width="1.453125" style="82" customWidth="1"/>
    <col min="10378" max="10378" width="48.7265625" style="82" customWidth="1"/>
    <col min="10379" max="10379" width="8.26953125" style="82"/>
    <col min="10380" max="10380" width="1" style="82" customWidth="1"/>
    <col min="10381" max="10381" width="12.453125" style="82" customWidth="1"/>
    <col min="10382" max="10382" width="1" style="82" customWidth="1"/>
    <col min="10383" max="10383" width="12.453125" style="82" customWidth="1"/>
    <col min="10384" max="10384" width="1" style="82" customWidth="1"/>
    <col min="10385" max="10385" width="12.453125" style="82" customWidth="1"/>
    <col min="10386" max="10386" width="1" style="82" customWidth="1"/>
    <col min="10387" max="10387" width="12.453125" style="82" customWidth="1"/>
    <col min="10388" max="10388" width="8.26953125" style="82"/>
    <col min="10389" max="10389" width="11.453125" style="82" bestFit="1" customWidth="1"/>
    <col min="10390" max="10390" width="9.54296875" style="82" customWidth="1"/>
    <col min="10391" max="10391" width="9.26953125" style="82" customWidth="1"/>
    <col min="10392" max="10632" width="8.26953125" style="82"/>
    <col min="10633" max="10633" width="1.453125" style="82" customWidth="1"/>
    <col min="10634" max="10634" width="48.7265625" style="82" customWidth="1"/>
    <col min="10635" max="10635" width="8.26953125" style="82"/>
    <col min="10636" max="10636" width="1" style="82" customWidth="1"/>
    <col min="10637" max="10637" width="12.453125" style="82" customWidth="1"/>
    <col min="10638" max="10638" width="1" style="82" customWidth="1"/>
    <col min="10639" max="10639" width="12.453125" style="82" customWidth="1"/>
    <col min="10640" max="10640" width="1" style="82" customWidth="1"/>
    <col min="10641" max="10641" width="12.453125" style="82" customWidth="1"/>
    <col min="10642" max="10642" width="1" style="82" customWidth="1"/>
    <col min="10643" max="10643" width="12.453125" style="82" customWidth="1"/>
    <col min="10644" max="10644" width="8.26953125" style="82"/>
    <col min="10645" max="10645" width="11.453125" style="82" bestFit="1" customWidth="1"/>
    <col min="10646" max="10646" width="9.54296875" style="82" customWidth="1"/>
    <col min="10647" max="10647" width="9.26953125" style="82" customWidth="1"/>
    <col min="10648" max="10888" width="8.26953125" style="82"/>
    <col min="10889" max="10889" width="1.453125" style="82" customWidth="1"/>
    <col min="10890" max="10890" width="48.7265625" style="82" customWidth="1"/>
    <col min="10891" max="10891" width="8.26953125" style="82"/>
    <col min="10892" max="10892" width="1" style="82" customWidth="1"/>
    <col min="10893" max="10893" width="12.453125" style="82" customWidth="1"/>
    <col min="10894" max="10894" width="1" style="82" customWidth="1"/>
    <col min="10895" max="10895" width="12.453125" style="82" customWidth="1"/>
    <col min="10896" max="10896" width="1" style="82" customWidth="1"/>
    <col min="10897" max="10897" width="12.453125" style="82" customWidth="1"/>
    <col min="10898" max="10898" width="1" style="82" customWidth="1"/>
    <col min="10899" max="10899" width="12.453125" style="82" customWidth="1"/>
    <col min="10900" max="10900" width="8.26953125" style="82"/>
    <col min="10901" max="10901" width="11.453125" style="82" bestFit="1" customWidth="1"/>
    <col min="10902" max="10902" width="9.54296875" style="82" customWidth="1"/>
    <col min="10903" max="10903" width="9.26953125" style="82" customWidth="1"/>
    <col min="10904" max="11144" width="8.26953125" style="82"/>
    <col min="11145" max="11145" width="1.453125" style="82" customWidth="1"/>
    <col min="11146" max="11146" width="48.7265625" style="82" customWidth="1"/>
    <col min="11147" max="11147" width="8.26953125" style="82"/>
    <col min="11148" max="11148" width="1" style="82" customWidth="1"/>
    <col min="11149" max="11149" width="12.453125" style="82" customWidth="1"/>
    <col min="11150" max="11150" width="1" style="82" customWidth="1"/>
    <col min="11151" max="11151" width="12.453125" style="82" customWidth="1"/>
    <col min="11152" max="11152" width="1" style="82" customWidth="1"/>
    <col min="11153" max="11153" width="12.453125" style="82" customWidth="1"/>
    <col min="11154" max="11154" width="1" style="82" customWidth="1"/>
    <col min="11155" max="11155" width="12.453125" style="82" customWidth="1"/>
    <col min="11156" max="11156" width="8.26953125" style="82"/>
    <col min="11157" max="11157" width="11.453125" style="82" bestFit="1" customWidth="1"/>
    <col min="11158" max="11158" width="9.54296875" style="82" customWidth="1"/>
    <col min="11159" max="11159" width="9.26953125" style="82" customWidth="1"/>
    <col min="11160" max="11400" width="8.26953125" style="82"/>
    <col min="11401" max="11401" width="1.453125" style="82" customWidth="1"/>
    <col min="11402" max="11402" width="48.7265625" style="82" customWidth="1"/>
    <col min="11403" max="11403" width="8.26953125" style="82"/>
    <col min="11404" max="11404" width="1" style="82" customWidth="1"/>
    <col min="11405" max="11405" width="12.453125" style="82" customWidth="1"/>
    <col min="11406" max="11406" width="1" style="82" customWidth="1"/>
    <col min="11407" max="11407" width="12.453125" style="82" customWidth="1"/>
    <col min="11408" max="11408" width="1" style="82" customWidth="1"/>
    <col min="11409" max="11409" width="12.453125" style="82" customWidth="1"/>
    <col min="11410" max="11410" width="1" style="82" customWidth="1"/>
    <col min="11411" max="11411" width="12.453125" style="82" customWidth="1"/>
    <col min="11412" max="11412" width="8.26953125" style="82"/>
    <col min="11413" max="11413" width="11.453125" style="82" bestFit="1" customWidth="1"/>
    <col min="11414" max="11414" width="9.54296875" style="82" customWidth="1"/>
    <col min="11415" max="11415" width="9.26953125" style="82" customWidth="1"/>
    <col min="11416" max="11656" width="8.26953125" style="82"/>
    <col min="11657" max="11657" width="1.453125" style="82" customWidth="1"/>
    <col min="11658" max="11658" width="48.7265625" style="82" customWidth="1"/>
    <col min="11659" max="11659" width="8.26953125" style="82"/>
    <col min="11660" max="11660" width="1" style="82" customWidth="1"/>
    <col min="11661" max="11661" width="12.453125" style="82" customWidth="1"/>
    <col min="11662" max="11662" width="1" style="82" customWidth="1"/>
    <col min="11663" max="11663" width="12.453125" style="82" customWidth="1"/>
    <col min="11664" max="11664" width="1" style="82" customWidth="1"/>
    <col min="11665" max="11665" width="12.453125" style="82" customWidth="1"/>
    <col min="11666" max="11666" width="1" style="82" customWidth="1"/>
    <col min="11667" max="11667" width="12.453125" style="82" customWidth="1"/>
    <col min="11668" max="11668" width="8.26953125" style="82"/>
    <col min="11669" max="11669" width="11.453125" style="82" bestFit="1" customWidth="1"/>
    <col min="11670" max="11670" width="9.54296875" style="82" customWidth="1"/>
    <col min="11671" max="11671" width="9.26953125" style="82" customWidth="1"/>
    <col min="11672" max="11912" width="8.26953125" style="82"/>
    <col min="11913" max="11913" width="1.453125" style="82" customWidth="1"/>
    <col min="11914" max="11914" width="48.7265625" style="82" customWidth="1"/>
    <col min="11915" max="11915" width="8.26953125" style="82"/>
    <col min="11916" max="11916" width="1" style="82" customWidth="1"/>
    <col min="11917" max="11917" width="12.453125" style="82" customWidth="1"/>
    <col min="11918" max="11918" width="1" style="82" customWidth="1"/>
    <col min="11919" max="11919" width="12.453125" style="82" customWidth="1"/>
    <col min="11920" max="11920" width="1" style="82" customWidth="1"/>
    <col min="11921" max="11921" width="12.453125" style="82" customWidth="1"/>
    <col min="11922" max="11922" width="1" style="82" customWidth="1"/>
    <col min="11923" max="11923" width="12.453125" style="82" customWidth="1"/>
    <col min="11924" max="11924" width="8.26953125" style="82"/>
    <col min="11925" max="11925" width="11.453125" style="82" bestFit="1" customWidth="1"/>
    <col min="11926" max="11926" width="9.54296875" style="82" customWidth="1"/>
    <col min="11927" max="11927" width="9.26953125" style="82" customWidth="1"/>
    <col min="11928" max="12168" width="8.26953125" style="82"/>
    <col min="12169" max="12169" width="1.453125" style="82" customWidth="1"/>
    <col min="12170" max="12170" width="48.7265625" style="82" customWidth="1"/>
    <col min="12171" max="12171" width="8.26953125" style="82"/>
    <col min="12172" max="12172" width="1" style="82" customWidth="1"/>
    <col min="12173" max="12173" width="12.453125" style="82" customWidth="1"/>
    <col min="12174" max="12174" width="1" style="82" customWidth="1"/>
    <col min="12175" max="12175" width="12.453125" style="82" customWidth="1"/>
    <col min="12176" max="12176" width="1" style="82" customWidth="1"/>
    <col min="12177" max="12177" width="12.453125" style="82" customWidth="1"/>
    <col min="12178" max="12178" width="1" style="82" customWidth="1"/>
    <col min="12179" max="12179" width="12.453125" style="82" customWidth="1"/>
    <col min="12180" max="12180" width="8.26953125" style="82"/>
    <col min="12181" max="12181" width="11.453125" style="82" bestFit="1" customWidth="1"/>
    <col min="12182" max="12182" width="9.54296875" style="82" customWidth="1"/>
    <col min="12183" max="12183" width="9.26953125" style="82" customWidth="1"/>
    <col min="12184" max="12424" width="8.26953125" style="82"/>
    <col min="12425" max="12425" width="1.453125" style="82" customWidth="1"/>
    <col min="12426" max="12426" width="48.7265625" style="82" customWidth="1"/>
    <col min="12427" max="12427" width="8.26953125" style="82"/>
    <col min="12428" max="12428" width="1" style="82" customWidth="1"/>
    <col min="12429" max="12429" width="12.453125" style="82" customWidth="1"/>
    <col min="12430" max="12430" width="1" style="82" customWidth="1"/>
    <col min="12431" max="12431" width="12.453125" style="82" customWidth="1"/>
    <col min="12432" max="12432" width="1" style="82" customWidth="1"/>
    <col min="12433" max="12433" width="12.453125" style="82" customWidth="1"/>
    <col min="12434" max="12434" width="1" style="82" customWidth="1"/>
    <col min="12435" max="12435" width="12.453125" style="82" customWidth="1"/>
    <col min="12436" max="12436" width="8.26953125" style="82"/>
    <col min="12437" max="12437" width="11.453125" style="82" bestFit="1" customWidth="1"/>
    <col min="12438" max="12438" width="9.54296875" style="82" customWidth="1"/>
    <col min="12439" max="12439" width="9.26953125" style="82" customWidth="1"/>
    <col min="12440" max="12680" width="8.26953125" style="82"/>
    <col min="12681" max="12681" width="1.453125" style="82" customWidth="1"/>
    <col min="12682" max="12682" width="48.7265625" style="82" customWidth="1"/>
    <col min="12683" max="12683" width="8.26953125" style="82"/>
    <col min="12684" max="12684" width="1" style="82" customWidth="1"/>
    <col min="12685" max="12685" width="12.453125" style="82" customWidth="1"/>
    <col min="12686" max="12686" width="1" style="82" customWidth="1"/>
    <col min="12687" max="12687" width="12.453125" style="82" customWidth="1"/>
    <col min="12688" max="12688" width="1" style="82" customWidth="1"/>
    <col min="12689" max="12689" width="12.453125" style="82" customWidth="1"/>
    <col min="12690" max="12690" width="1" style="82" customWidth="1"/>
    <col min="12691" max="12691" width="12.453125" style="82" customWidth="1"/>
    <col min="12692" max="12692" width="8.26953125" style="82"/>
    <col min="12693" max="12693" width="11.453125" style="82" bestFit="1" customWidth="1"/>
    <col min="12694" max="12694" width="9.54296875" style="82" customWidth="1"/>
    <col min="12695" max="12695" width="9.26953125" style="82" customWidth="1"/>
    <col min="12696" max="12936" width="8.26953125" style="82"/>
    <col min="12937" max="12937" width="1.453125" style="82" customWidth="1"/>
    <col min="12938" max="12938" width="48.7265625" style="82" customWidth="1"/>
    <col min="12939" max="12939" width="8.26953125" style="82"/>
    <col min="12940" max="12940" width="1" style="82" customWidth="1"/>
    <col min="12941" max="12941" width="12.453125" style="82" customWidth="1"/>
    <col min="12942" max="12942" width="1" style="82" customWidth="1"/>
    <col min="12943" max="12943" width="12.453125" style="82" customWidth="1"/>
    <col min="12944" max="12944" width="1" style="82" customWidth="1"/>
    <col min="12945" max="12945" width="12.453125" style="82" customWidth="1"/>
    <col min="12946" max="12946" width="1" style="82" customWidth="1"/>
    <col min="12947" max="12947" width="12.453125" style="82" customWidth="1"/>
    <col min="12948" max="12948" width="8.26953125" style="82"/>
    <col min="12949" max="12949" width="11.453125" style="82" bestFit="1" customWidth="1"/>
    <col min="12950" max="12950" width="9.54296875" style="82" customWidth="1"/>
    <col min="12951" max="12951" width="9.26953125" style="82" customWidth="1"/>
    <col min="12952" max="13192" width="8.26953125" style="82"/>
    <col min="13193" max="13193" width="1.453125" style="82" customWidth="1"/>
    <col min="13194" max="13194" width="48.7265625" style="82" customWidth="1"/>
    <col min="13195" max="13195" width="8.26953125" style="82"/>
    <col min="13196" max="13196" width="1" style="82" customWidth="1"/>
    <col min="13197" max="13197" width="12.453125" style="82" customWidth="1"/>
    <col min="13198" max="13198" width="1" style="82" customWidth="1"/>
    <col min="13199" max="13199" width="12.453125" style="82" customWidth="1"/>
    <col min="13200" max="13200" width="1" style="82" customWidth="1"/>
    <col min="13201" max="13201" width="12.453125" style="82" customWidth="1"/>
    <col min="13202" max="13202" width="1" style="82" customWidth="1"/>
    <col min="13203" max="13203" width="12.453125" style="82" customWidth="1"/>
    <col min="13204" max="13204" width="8.26953125" style="82"/>
    <col min="13205" max="13205" width="11.453125" style="82" bestFit="1" customWidth="1"/>
    <col min="13206" max="13206" width="9.54296875" style="82" customWidth="1"/>
    <col min="13207" max="13207" width="9.26953125" style="82" customWidth="1"/>
    <col min="13208" max="13448" width="8.26953125" style="82"/>
    <col min="13449" max="13449" width="1.453125" style="82" customWidth="1"/>
    <col min="13450" max="13450" width="48.7265625" style="82" customWidth="1"/>
    <col min="13451" max="13451" width="8.26953125" style="82"/>
    <col min="13452" max="13452" width="1" style="82" customWidth="1"/>
    <col min="13453" max="13453" width="12.453125" style="82" customWidth="1"/>
    <col min="13454" max="13454" width="1" style="82" customWidth="1"/>
    <col min="13455" max="13455" width="12.453125" style="82" customWidth="1"/>
    <col min="13456" max="13456" width="1" style="82" customWidth="1"/>
    <col min="13457" max="13457" width="12.453125" style="82" customWidth="1"/>
    <col min="13458" max="13458" width="1" style="82" customWidth="1"/>
    <col min="13459" max="13459" width="12.453125" style="82" customWidth="1"/>
    <col min="13460" max="13460" width="8.26953125" style="82"/>
    <col min="13461" max="13461" width="11.453125" style="82" bestFit="1" customWidth="1"/>
    <col min="13462" max="13462" width="9.54296875" style="82" customWidth="1"/>
    <col min="13463" max="13463" width="9.26953125" style="82" customWidth="1"/>
    <col min="13464" max="13704" width="8.26953125" style="82"/>
    <col min="13705" max="13705" width="1.453125" style="82" customWidth="1"/>
    <col min="13706" max="13706" width="48.7265625" style="82" customWidth="1"/>
    <col min="13707" max="13707" width="8.26953125" style="82"/>
    <col min="13708" max="13708" width="1" style="82" customWidth="1"/>
    <col min="13709" max="13709" width="12.453125" style="82" customWidth="1"/>
    <col min="13710" max="13710" width="1" style="82" customWidth="1"/>
    <col min="13711" max="13711" width="12.453125" style="82" customWidth="1"/>
    <col min="13712" max="13712" width="1" style="82" customWidth="1"/>
    <col min="13713" max="13713" width="12.453125" style="82" customWidth="1"/>
    <col min="13714" max="13714" width="1" style="82" customWidth="1"/>
    <col min="13715" max="13715" width="12.453125" style="82" customWidth="1"/>
    <col min="13716" max="13716" width="8.26953125" style="82"/>
    <col min="13717" max="13717" width="11.453125" style="82" bestFit="1" customWidth="1"/>
    <col min="13718" max="13718" width="9.54296875" style="82" customWidth="1"/>
    <col min="13719" max="13719" width="9.26953125" style="82" customWidth="1"/>
    <col min="13720" max="13960" width="8.26953125" style="82"/>
    <col min="13961" max="13961" width="1.453125" style="82" customWidth="1"/>
    <col min="13962" max="13962" width="48.7265625" style="82" customWidth="1"/>
    <col min="13963" max="13963" width="8.26953125" style="82"/>
    <col min="13964" max="13964" width="1" style="82" customWidth="1"/>
    <col min="13965" max="13965" width="12.453125" style="82" customWidth="1"/>
    <col min="13966" max="13966" width="1" style="82" customWidth="1"/>
    <col min="13967" max="13967" width="12.453125" style="82" customWidth="1"/>
    <col min="13968" max="13968" width="1" style="82" customWidth="1"/>
    <col min="13969" max="13969" width="12.453125" style="82" customWidth="1"/>
    <col min="13970" max="13970" width="1" style="82" customWidth="1"/>
    <col min="13971" max="13971" width="12.453125" style="82" customWidth="1"/>
    <col min="13972" max="13972" width="8.26953125" style="82"/>
    <col min="13973" max="13973" width="11.453125" style="82" bestFit="1" customWidth="1"/>
    <col min="13974" max="13974" width="9.54296875" style="82" customWidth="1"/>
    <col min="13975" max="13975" width="9.26953125" style="82" customWidth="1"/>
    <col min="13976" max="14216" width="8.26953125" style="82"/>
    <col min="14217" max="14217" width="1.453125" style="82" customWidth="1"/>
    <col min="14218" max="14218" width="48.7265625" style="82" customWidth="1"/>
    <col min="14219" max="14219" width="8.26953125" style="82"/>
    <col min="14220" max="14220" width="1" style="82" customWidth="1"/>
    <col min="14221" max="14221" width="12.453125" style="82" customWidth="1"/>
    <col min="14222" max="14222" width="1" style="82" customWidth="1"/>
    <col min="14223" max="14223" width="12.453125" style="82" customWidth="1"/>
    <col min="14224" max="14224" width="1" style="82" customWidth="1"/>
    <col min="14225" max="14225" width="12.453125" style="82" customWidth="1"/>
    <col min="14226" max="14226" width="1" style="82" customWidth="1"/>
    <col min="14227" max="14227" width="12.453125" style="82" customWidth="1"/>
    <col min="14228" max="14228" width="8.26953125" style="82"/>
    <col min="14229" max="14229" width="11.453125" style="82" bestFit="1" customWidth="1"/>
    <col min="14230" max="14230" width="9.54296875" style="82" customWidth="1"/>
    <col min="14231" max="14231" width="9.26953125" style="82" customWidth="1"/>
    <col min="14232" max="14472" width="8.26953125" style="82"/>
    <col min="14473" max="14473" width="1.453125" style="82" customWidth="1"/>
    <col min="14474" max="14474" width="48.7265625" style="82" customWidth="1"/>
    <col min="14475" max="14475" width="8.26953125" style="82"/>
    <col min="14476" max="14476" width="1" style="82" customWidth="1"/>
    <col min="14477" max="14477" width="12.453125" style="82" customWidth="1"/>
    <col min="14478" max="14478" width="1" style="82" customWidth="1"/>
    <col min="14479" max="14479" width="12.453125" style="82" customWidth="1"/>
    <col min="14480" max="14480" width="1" style="82" customWidth="1"/>
    <col min="14481" max="14481" width="12.453125" style="82" customWidth="1"/>
    <col min="14482" max="14482" width="1" style="82" customWidth="1"/>
    <col min="14483" max="14483" width="12.453125" style="82" customWidth="1"/>
    <col min="14484" max="14484" width="8.26953125" style="82"/>
    <col min="14485" max="14485" width="11.453125" style="82" bestFit="1" customWidth="1"/>
    <col min="14486" max="14486" width="9.54296875" style="82" customWidth="1"/>
    <col min="14487" max="14487" width="9.26953125" style="82" customWidth="1"/>
    <col min="14488" max="14728" width="8.26953125" style="82"/>
    <col min="14729" max="14729" width="1.453125" style="82" customWidth="1"/>
    <col min="14730" max="14730" width="48.7265625" style="82" customWidth="1"/>
    <col min="14731" max="14731" width="8.26953125" style="82"/>
    <col min="14732" max="14732" width="1" style="82" customWidth="1"/>
    <col min="14733" max="14733" width="12.453125" style="82" customWidth="1"/>
    <col min="14734" max="14734" width="1" style="82" customWidth="1"/>
    <col min="14735" max="14735" width="12.453125" style="82" customWidth="1"/>
    <col min="14736" max="14736" width="1" style="82" customWidth="1"/>
    <col min="14737" max="14737" width="12.453125" style="82" customWidth="1"/>
    <col min="14738" max="14738" width="1" style="82" customWidth="1"/>
    <col min="14739" max="14739" width="12.453125" style="82" customWidth="1"/>
    <col min="14740" max="14740" width="8.26953125" style="82"/>
    <col min="14741" max="14741" width="11.453125" style="82" bestFit="1" customWidth="1"/>
    <col min="14742" max="14742" width="9.54296875" style="82" customWidth="1"/>
    <col min="14743" max="14743" width="9.26953125" style="82" customWidth="1"/>
    <col min="14744" max="14984" width="8.26953125" style="82"/>
    <col min="14985" max="14985" width="1.453125" style="82" customWidth="1"/>
    <col min="14986" max="14986" width="48.7265625" style="82" customWidth="1"/>
    <col min="14987" max="14987" width="8.26953125" style="82"/>
    <col min="14988" max="14988" width="1" style="82" customWidth="1"/>
    <col min="14989" max="14989" width="12.453125" style="82" customWidth="1"/>
    <col min="14990" max="14990" width="1" style="82" customWidth="1"/>
    <col min="14991" max="14991" width="12.453125" style="82" customWidth="1"/>
    <col min="14992" max="14992" width="1" style="82" customWidth="1"/>
    <col min="14993" max="14993" width="12.453125" style="82" customWidth="1"/>
    <col min="14994" max="14994" width="1" style="82" customWidth="1"/>
    <col min="14995" max="14995" width="12.453125" style="82" customWidth="1"/>
    <col min="14996" max="14996" width="8.26953125" style="82"/>
    <col min="14997" max="14997" width="11.453125" style="82" bestFit="1" customWidth="1"/>
    <col min="14998" max="14998" width="9.54296875" style="82" customWidth="1"/>
    <col min="14999" max="14999" width="9.26953125" style="82" customWidth="1"/>
    <col min="15000" max="15240" width="8.26953125" style="82"/>
    <col min="15241" max="15241" width="1.453125" style="82" customWidth="1"/>
    <col min="15242" max="15242" width="48.7265625" style="82" customWidth="1"/>
    <col min="15243" max="15243" width="8.26953125" style="82"/>
    <col min="15244" max="15244" width="1" style="82" customWidth="1"/>
    <col min="15245" max="15245" width="12.453125" style="82" customWidth="1"/>
    <col min="15246" max="15246" width="1" style="82" customWidth="1"/>
    <col min="15247" max="15247" width="12.453125" style="82" customWidth="1"/>
    <col min="15248" max="15248" width="1" style="82" customWidth="1"/>
    <col min="15249" max="15249" width="12.453125" style="82" customWidth="1"/>
    <col min="15250" max="15250" width="1" style="82" customWidth="1"/>
    <col min="15251" max="15251" width="12.453125" style="82" customWidth="1"/>
    <col min="15252" max="15252" width="8.26953125" style="82"/>
    <col min="15253" max="15253" width="11.453125" style="82" bestFit="1" customWidth="1"/>
    <col min="15254" max="15254" width="9.54296875" style="82" customWidth="1"/>
    <col min="15255" max="15255" width="9.26953125" style="82" customWidth="1"/>
    <col min="15256" max="15496" width="8.26953125" style="82"/>
    <col min="15497" max="15497" width="1.453125" style="82" customWidth="1"/>
    <col min="15498" max="15498" width="48.7265625" style="82" customWidth="1"/>
    <col min="15499" max="15499" width="8.26953125" style="82"/>
    <col min="15500" max="15500" width="1" style="82" customWidth="1"/>
    <col min="15501" max="15501" width="12.453125" style="82" customWidth="1"/>
    <col min="15502" max="15502" width="1" style="82" customWidth="1"/>
    <col min="15503" max="15503" width="12.453125" style="82" customWidth="1"/>
    <col min="15504" max="15504" width="1" style="82" customWidth="1"/>
    <col min="15505" max="15505" width="12.453125" style="82" customWidth="1"/>
    <col min="15506" max="15506" width="1" style="82" customWidth="1"/>
    <col min="15507" max="15507" width="12.453125" style="82" customWidth="1"/>
    <col min="15508" max="15508" width="8.26953125" style="82"/>
    <col min="15509" max="15509" width="11.453125" style="82" bestFit="1" customWidth="1"/>
    <col min="15510" max="15510" width="9.54296875" style="82" customWidth="1"/>
    <col min="15511" max="15511" width="9.26953125" style="82" customWidth="1"/>
    <col min="15512" max="15752" width="8.26953125" style="82"/>
    <col min="15753" max="15753" width="1.453125" style="82" customWidth="1"/>
    <col min="15754" max="15754" width="48.7265625" style="82" customWidth="1"/>
    <col min="15755" max="15755" width="8.26953125" style="82"/>
    <col min="15756" max="15756" width="1" style="82" customWidth="1"/>
    <col min="15757" max="15757" width="12.453125" style="82" customWidth="1"/>
    <col min="15758" max="15758" width="1" style="82" customWidth="1"/>
    <col min="15759" max="15759" width="12.453125" style="82" customWidth="1"/>
    <col min="15760" max="15760" width="1" style="82" customWidth="1"/>
    <col min="15761" max="15761" width="12.453125" style="82" customWidth="1"/>
    <col min="15762" max="15762" width="1" style="82" customWidth="1"/>
    <col min="15763" max="15763" width="12.453125" style="82" customWidth="1"/>
    <col min="15764" max="15764" width="8.26953125" style="82"/>
    <col min="15765" max="15765" width="11.453125" style="82" bestFit="1" customWidth="1"/>
    <col min="15766" max="15766" width="9.54296875" style="82" customWidth="1"/>
    <col min="15767" max="15767" width="9.26953125" style="82" customWidth="1"/>
    <col min="15768" max="16008" width="8.26953125" style="82"/>
    <col min="16009" max="16009" width="1.453125" style="82" customWidth="1"/>
    <col min="16010" max="16010" width="48.7265625" style="82" customWidth="1"/>
    <col min="16011" max="16011" width="8.26953125" style="82"/>
    <col min="16012" max="16012" width="1" style="82" customWidth="1"/>
    <col min="16013" max="16013" width="12.453125" style="82" customWidth="1"/>
    <col min="16014" max="16014" width="1" style="82" customWidth="1"/>
    <col min="16015" max="16015" width="12.453125" style="82" customWidth="1"/>
    <col min="16016" max="16016" width="1" style="82" customWidth="1"/>
    <col min="16017" max="16017" width="12.453125" style="82" customWidth="1"/>
    <col min="16018" max="16018" width="1" style="82" customWidth="1"/>
    <col min="16019" max="16019" width="12.453125" style="82" customWidth="1"/>
    <col min="16020" max="16020" width="8.26953125" style="82"/>
    <col min="16021" max="16021" width="11.453125" style="82" bestFit="1" customWidth="1"/>
    <col min="16022" max="16022" width="9.54296875" style="82" customWidth="1"/>
    <col min="16023" max="16023" width="9.26953125" style="82" customWidth="1"/>
    <col min="16024" max="16384" width="8.26953125" style="82"/>
  </cols>
  <sheetData>
    <row r="1" spans="1:17" ht="16.5" customHeight="1" x14ac:dyDescent="0.35">
      <c r="A1" s="1" t="s">
        <v>0</v>
      </c>
      <c r="Q1" s="87"/>
    </row>
    <row r="2" spans="1:17" ht="16.5" customHeight="1" x14ac:dyDescent="0.35">
      <c r="A2" s="88" t="s">
        <v>112</v>
      </c>
      <c r="B2" s="88"/>
      <c r="C2" s="88"/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  <c r="O2" s="91"/>
      <c r="P2" s="91"/>
      <c r="Q2" s="92"/>
    </row>
    <row r="3" spans="1:17" ht="16.5" customHeight="1" x14ac:dyDescent="0.35">
      <c r="A3" s="58" t="s">
        <v>109</v>
      </c>
      <c r="B3" s="93"/>
      <c r="C3" s="93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  <c r="P3" s="96"/>
      <c r="Q3" s="97"/>
    </row>
    <row r="4" spans="1:17" ht="16.5" customHeight="1" x14ac:dyDescent="0.35">
      <c r="A4" s="98"/>
      <c r="B4" s="98"/>
      <c r="C4" s="98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1"/>
      <c r="P4" s="91"/>
      <c r="Q4" s="102"/>
    </row>
    <row r="5" spans="1:17" ht="16.5" customHeight="1" x14ac:dyDescent="0.35">
      <c r="A5" s="88"/>
      <c r="B5" s="88"/>
      <c r="C5" s="88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1"/>
      <c r="P5" s="91"/>
      <c r="Q5" s="103"/>
    </row>
    <row r="6" spans="1:17" ht="16.5" customHeight="1" x14ac:dyDescent="0.35">
      <c r="A6" s="88"/>
      <c r="B6" s="88"/>
      <c r="C6" s="88"/>
      <c r="D6" s="89"/>
      <c r="E6" s="173" t="s">
        <v>135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104" customFormat="1" ht="16.5" customHeight="1" x14ac:dyDescent="0.35">
      <c r="D7" s="105"/>
      <c r="E7" s="106"/>
      <c r="F7" s="107"/>
      <c r="G7" s="106"/>
      <c r="H7" s="107"/>
      <c r="I7" s="107"/>
      <c r="J7" s="107"/>
      <c r="K7" s="173" t="s">
        <v>114</v>
      </c>
      <c r="L7" s="173"/>
      <c r="M7" s="173"/>
      <c r="N7" s="173"/>
      <c r="O7" s="173"/>
      <c r="P7" s="108"/>
      <c r="Q7" s="109"/>
    </row>
    <row r="8" spans="1:17" s="104" customFormat="1" ht="16.5" customHeight="1" x14ac:dyDescent="0.35">
      <c r="D8" s="105"/>
      <c r="E8" s="106" t="s">
        <v>115</v>
      </c>
      <c r="F8" s="107"/>
      <c r="G8" s="106"/>
      <c r="H8" s="107"/>
      <c r="I8" s="107"/>
      <c r="J8" s="107"/>
      <c r="K8" s="110"/>
      <c r="L8" s="110"/>
      <c r="M8" s="111" t="s">
        <v>116</v>
      </c>
      <c r="N8" s="110"/>
      <c r="O8" s="110"/>
      <c r="P8" s="108"/>
      <c r="Q8" s="109"/>
    </row>
    <row r="9" spans="1:17" s="104" customFormat="1" ht="16.5" customHeight="1" x14ac:dyDescent="0.35">
      <c r="D9" s="105"/>
      <c r="E9" s="106" t="s">
        <v>117</v>
      </c>
      <c r="F9" s="107"/>
      <c r="G9" s="111" t="s">
        <v>118</v>
      </c>
      <c r="H9" s="107"/>
      <c r="I9" s="111" t="s">
        <v>119</v>
      </c>
      <c r="J9" s="107"/>
      <c r="K9" s="111" t="s">
        <v>116</v>
      </c>
      <c r="L9" s="109"/>
      <c r="M9" s="111" t="s">
        <v>120</v>
      </c>
      <c r="N9" s="109"/>
      <c r="O9" s="109"/>
      <c r="P9" s="109"/>
      <c r="Q9" s="109"/>
    </row>
    <row r="10" spans="1:17" s="104" customFormat="1" ht="16.5" customHeight="1" x14ac:dyDescent="0.35">
      <c r="D10" s="105"/>
      <c r="E10" s="106" t="s">
        <v>122</v>
      </c>
      <c r="F10" s="107"/>
      <c r="G10" s="111" t="s">
        <v>123</v>
      </c>
      <c r="H10" s="107"/>
      <c r="I10" s="112" t="s">
        <v>124</v>
      </c>
      <c r="J10" s="107"/>
      <c r="K10" s="112" t="s">
        <v>125</v>
      </c>
      <c r="L10" s="109"/>
      <c r="M10" s="111" t="s">
        <v>126</v>
      </c>
      <c r="N10" s="109"/>
      <c r="O10" s="109" t="s">
        <v>74</v>
      </c>
      <c r="P10" s="109"/>
      <c r="Q10" s="109" t="s">
        <v>128</v>
      </c>
    </row>
    <row r="11" spans="1:17" s="104" customFormat="1" ht="16.5" customHeight="1" x14ac:dyDescent="0.35">
      <c r="C11" s="16"/>
      <c r="D11" s="105"/>
      <c r="E11" s="113" t="s">
        <v>13</v>
      </c>
      <c r="F11" s="107"/>
      <c r="G11" s="114" t="s">
        <v>13</v>
      </c>
      <c r="H11" s="107"/>
      <c r="I11" s="114" t="s">
        <v>13</v>
      </c>
      <c r="J11" s="107"/>
      <c r="K11" s="114" t="s">
        <v>13</v>
      </c>
      <c r="L11" s="109"/>
      <c r="M11" s="115" t="s">
        <v>13</v>
      </c>
      <c r="N11" s="109"/>
      <c r="O11" s="114" t="s">
        <v>13</v>
      </c>
      <c r="P11" s="109"/>
      <c r="Q11" s="114" t="s">
        <v>13</v>
      </c>
    </row>
    <row r="12" spans="1:17" s="104" customFormat="1" ht="16.5" customHeight="1" x14ac:dyDescent="0.35">
      <c r="D12" s="105"/>
      <c r="E12" s="106"/>
      <c r="F12" s="107"/>
      <c r="G12" s="106"/>
      <c r="H12" s="107"/>
      <c r="I12" s="107"/>
      <c r="J12" s="107"/>
      <c r="K12" s="106"/>
      <c r="L12" s="106"/>
      <c r="M12" s="106"/>
      <c r="N12" s="106"/>
      <c r="O12" s="109"/>
      <c r="P12" s="109"/>
      <c r="Q12" s="109"/>
    </row>
    <row r="13" spans="1:17" s="121" customFormat="1" ht="16.5" customHeight="1" x14ac:dyDescent="0.35">
      <c r="A13" s="116" t="s">
        <v>129</v>
      </c>
      <c r="B13" s="117"/>
      <c r="C13" s="118"/>
      <c r="D13" s="119"/>
      <c r="E13" s="23">
        <v>300000000</v>
      </c>
      <c r="F13" s="23"/>
      <c r="G13" s="23">
        <v>933808880</v>
      </c>
      <c r="H13" s="23"/>
      <c r="I13" s="23">
        <v>-37335048</v>
      </c>
      <c r="J13" s="23"/>
      <c r="K13" s="23">
        <v>30000000</v>
      </c>
      <c r="L13" s="23"/>
      <c r="M13" s="23">
        <v>37335048</v>
      </c>
      <c r="N13" s="23"/>
      <c r="O13" s="23">
        <v>-264506855</v>
      </c>
      <c r="P13" s="120"/>
      <c r="Q13" s="23">
        <f>SUM(E13:O13)</f>
        <v>999302025</v>
      </c>
    </row>
    <row r="14" spans="1:17" s="121" customFormat="1" ht="16.5" customHeight="1" x14ac:dyDescent="0.35">
      <c r="A14" s="116" t="s">
        <v>130</v>
      </c>
      <c r="B14" s="122"/>
      <c r="C14" s="118"/>
      <c r="D14" s="11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20"/>
      <c r="Q14" s="23"/>
    </row>
    <row r="15" spans="1:17" s="121" customFormat="1" ht="16.5" customHeight="1" x14ac:dyDescent="0.35">
      <c r="A15" s="82" t="s">
        <v>102</v>
      </c>
      <c r="C15" s="118"/>
      <c r="D15" s="119"/>
      <c r="E15" s="166">
        <v>0</v>
      </c>
      <c r="F15" s="123"/>
      <c r="G15" s="166">
        <v>0</v>
      </c>
      <c r="H15" s="123"/>
      <c r="I15" s="166">
        <v>0</v>
      </c>
      <c r="J15" s="123"/>
      <c r="K15" s="166">
        <v>0</v>
      </c>
      <c r="L15" s="91"/>
      <c r="M15" s="166">
        <v>0</v>
      </c>
      <c r="N15" s="91"/>
      <c r="O15" s="166">
        <v>-44427678</v>
      </c>
      <c r="P15" s="109"/>
      <c r="Q15" s="25">
        <f>SUM(E15:O15)</f>
        <v>-44427678</v>
      </c>
    </row>
    <row r="16" spans="1:17" s="121" customFormat="1" ht="16.5" customHeight="1" x14ac:dyDescent="0.35">
      <c r="C16" s="118"/>
      <c r="D16" s="11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120"/>
      <c r="Q16" s="23"/>
    </row>
    <row r="17" spans="1:17" s="121" customFormat="1" ht="16.5" customHeight="1" thickBot="1" x14ac:dyDescent="0.4">
      <c r="A17" s="116" t="s">
        <v>131</v>
      </c>
      <c r="B17" s="124"/>
      <c r="C17" s="125"/>
      <c r="D17" s="119"/>
      <c r="E17" s="45">
        <f>SUM(E13:E15)</f>
        <v>300000000</v>
      </c>
      <c r="F17" s="23"/>
      <c r="G17" s="45">
        <f>SUM(G13:G15)</f>
        <v>933808880</v>
      </c>
      <c r="H17" s="23"/>
      <c r="I17" s="45">
        <f>SUM(I13:I15)</f>
        <v>-37335048</v>
      </c>
      <c r="J17" s="23"/>
      <c r="K17" s="45">
        <f>SUM(K13:K15)</f>
        <v>30000000</v>
      </c>
      <c r="L17" s="23"/>
      <c r="M17" s="45">
        <f>SUM(M13:M15)</f>
        <v>37335048</v>
      </c>
      <c r="N17" s="23"/>
      <c r="O17" s="45">
        <f>SUM(O13:O15)</f>
        <v>-308934533</v>
      </c>
      <c r="P17" s="23"/>
      <c r="Q17" s="45">
        <f>SUM(Q13:Q15)</f>
        <v>954874347</v>
      </c>
    </row>
    <row r="18" spans="1:17" s="121" customFormat="1" ht="16.5" customHeight="1" thickTop="1" x14ac:dyDescent="0.35">
      <c r="A18" s="116"/>
      <c r="B18" s="124"/>
      <c r="C18" s="125"/>
      <c r="D18" s="11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s="121" customFormat="1" ht="16.5" customHeight="1" x14ac:dyDescent="0.35">
      <c r="A19" s="116"/>
      <c r="B19" s="124"/>
      <c r="C19" s="125"/>
      <c r="D19" s="11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s="121" customFormat="1" ht="16.5" customHeight="1" x14ac:dyDescent="0.35">
      <c r="A20" s="116" t="s">
        <v>132</v>
      </c>
      <c r="B20" s="117"/>
      <c r="C20" s="118"/>
      <c r="D20" s="119"/>
      <c r="E20" s="23">
        <v>300000000</v>
      </c>
      <c r="F20" s="23"/>
      <c r="G20" s="23">
        <v>933808880</v>
      </c>
      <c r="H20" s="23"/>
      <c r="I20" s="23">
        <v>-37335048</v>
      </c>
      <c r="J20" s="23"/>
      <c r="K20" s="23">
        <v>30000000</v>
      </c>
      <c r="L20" s="23"/>
      <c r="M20" s="23">
        <v>37335048</v>
      </c>
      <c r="N20" s="23"/>
      <c r="O20" s="23">
        <v>-385124558</v>
      </c>
      <c r="P20" s="120"/>
      <c r="Q20" s="23">
        <f>SUM(E20:O20)</f>
        <v>878684322</v>
      </c>
    </row>
    <row r="21" spans="1:17" s="121" customFormat="1" ht="16.5" customHeight="1" x14ac:dyDescent="0.35">
      <c r="A21" s="116" t="s">
        <v>130</v>
      </c>
      <c r="B21" s="122"/>
      <c r="C21" s="118"/>
      <c r="D21" s="11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20"/>
      <c r="Q21" s="23"/>
    </row>
    <row r="22" spans="1:17" s="121" customFormat="1" ht="16.5" customHeight="1" x14ac:dyDescent="0.35">
      <c r="A22" s="82" t="s">
        <v>102</v>
      </c>
      <c r="C22" s="118"/>
      <c r="D22" s="119"/>
      <c r="E22" s="166">
        <v>0</v>
      </c>
      <c r="F22" s="123"/>
      <c r="G22" s="166">
        <v>0</v>
      </c>
      <c r="H22" s="123"/>
      <c r="I22" s="166">
        <v>0</v>
      </c>
      <c r="J22" s="123"/>
      <c r="K22" s="166">
        <v>0</v>
      </c>
      <c r="L22" s="91"/>
      <c r="M22" s="166">
        <v>0</v>
      </c>
      <c r="N22" s="91"/>
      <c r="O22" s="25">
        <v>-115495816</v>
      </c>
      <c r="P22" s="109"/>
      <c r="Q22" s="25">
        <f>SUM(E22:O22)</f>
        <v>-115495816</v>
      </c>
    </row>
    <row r="23" spans="1:17" s="121" customFormat="1" ht="16.5" customHeight="1" x14ac:dyDescent="0.35">
      <c r="C23" s="118"/>
      <c r="D23" s="119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120"/>
      <c r="Q23" s="23"/>
    </row>
    <row r="24" spans="1:17" s="121" customFormat="1" ht="16.5" customHeight="1" thickBot="1" x14ac:dyDescent="0.4">
      <c r="A24" s="116" t="s">
        <v>134</v>
      </c>
      <c r="B24" s="124"/>
      <c r="C24" s="125"/>
      <c r="D24" s="119"/>
      <c r="E24" s="45">
        <f>SUM(E20:E22)</f>
        <v>300000000</v>
      </c>
      <c r="F24" s="23"/>
      <c r="G24" s="45">
        <f>SUM(G20:G22)</f>
        <v>933808880</v>
      </c>
      <c r="H24" s="23"/>
      <c r="I24" s="45">
        <f>SUM(I20:I22)</f>
        <v>-37335048</v>
      </c>
      <c r="J24" s="23"/>
      <c r="K24" s="45">
        <f>SUM(K20:K22)</f>
        <v>30000000</v>
      </c>
      <c r="L24" s="23"/>
      <c r="M24" s="45">
        <f>SUM(M20:M22)</f>
        <v>37335048</v>
      </c>
      <c r="N24" s="23"/>
      <c r="O24" s="45">
        <f>SUM(O20:O22)</f>
        <v>-500620374</v>
      </c>
      <c r="P24" s="23"/>
      <c r="Q24" s="45">
        <f>SUM(Q20:Q22)</f>
        <v>763188506</v>
      </c>
    </row>
    <row r="25" spans="1:17" s="121" customFormat="1" ht="16.5" customHeight="1" thickTop="1" x14ac:dyDescent="0.35">
      <c r="A25" s="116"/>
      <c r="B25" s="124"/>
      <c r="C25" s="125"/>
      <c r="D25" s="11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 s="121" customFormat="1" ht="21" customHeight="1" x14ac:dyDescent="0.35">
      <c r="A26" s="116"/>
      <c r="B26" s="124"/>
      <c r="C26" s="125"/>
      <c r="D26" s="11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s="121" customFormat="1" ht="16.5" customHeight="1" x14ac:dyDescent="0.35">
      <c r="A27" s="116"/>
      <c r="B27" s="124"/>
      <c r="C27" s="125"/>
      <c r="D27" s="11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s="121" customFormat="1" ht="16.5" customHeight="1" x14ac:dyDescent="0.35">
      <c r="A28" s="116"/>
      <c r="B28" s="124"/>
      <c r="C28" s="125"/>
      <c r="D28" s="11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s="121" customFormat="1" ht="18.75" customHeight="1" x14ac:dyDescent="0.35">
      <c r="A29" s="116"/>
      <c r="B29" s="124"/>
      <c r="C29" s="125"/>
      <c r="D29" s="119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ht="22.4" customHeight="1" x14ac:dyDescent="0.35">
      <c r="A30" s="146" t="str">
        <f>'2-4'!A153</f>
        <v>The accompanying notes are an integral part of these financial information.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</row>
  </sheetData>
  <mergeCells count="2">
    <mergeCell ref="E6:Q6"/>
    <mergeCell ref="K7:O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7FB7-014D-4C9B-8B5F-422C4E6AA87B}">
  <dimension ref="A1:L53"/>
  <sheetViews>
    <sheetView zoomScaleNormal="100" zoomScaleSheetLayoutView="80" workbookViewId="0">
      <selection activeCell="P12" sqref="P12"/>
    </sheetView>
  </sheetViews>
  <sheetFormatPr defaultColWidth="8.26953125" defaultRowHeight="16.5" customHeight="1" x14ac:dyDescent="0.35"/>
  <cols>
    <col min="1" max="2" width="1.54296875" style="2" customWidth="1"/>
    <col min="3" max="3" width="41.7265625" style="2" customWidth="1"/>
    <col min="4" max="4" width="5.54296875" style="2" customWidth="1"/>
    <col min="5" max="5" width="0.7265625" style="2" customWidth="1"/>
    <col min="6" max="6" width="13.453125" style="2" customWidth="1"/>
    <col min="7" max="7" width="0.7265625" style="2" customWidth="1"/>
    <col min="8" max="8" width="12.54296875" style="126" customWidth="1"/>
    <col min="9" max="9" width="0.7265625" style="2" customWidth="1"/>
    <col min="10" max="10" width="13.54296875" style="126" customWidth="1"/>
    <col min="11" max="11" width="0.7265625" style="2" customWidth="1"/>
    <col min="12" max="12" width="12.54296875" style="126" customWidth="1"/>
    <col min="13" max="232" width="8.26953125" style="2"/>
    <col min="233" max="234" width="1.453125" style="2" customWidth="1"/>
    <col min="235" max="235" width="60.54296875" style="2" customWidth="1"/>
    <col min="236" max="236" width="8.453125" style="2" customWidth="1"/>
    <col min="237" max="237" width="1.453125" style="2" customWidth="1"/>
    <col min="238" max="238" width="14" style="2" customWidth="1"/>
    <col min="239" max="488" width="8.26953125" style="2"/>
    <col min="489" max="490" width="1.453125" style="2" customWidth="1"/>
    <col min="491" max="491" width="60.54296875" style="2" customWidth="1"/>
    <col min="492" max="492" width="8.453125" style="2" customWidth="1"/>
    <col min="493" max="493" width="1.453125" style="2" customWidth="1"/>
    <col min="494" max="494" width="14" style="2" customWidth="1"/>
    <col min="495" max="744" width="8.26953125" style="2"/>
    <col min="745" max="746" width="1.453125" style="2" customWidth="1"/>
    <col min="747" max="747" width="60.54296875" style="2" customWidth="1"/>
    <col min="748" max="748" width="8.453125" style="2" customWidth="1"/>
    <col min="749" max="749" width="1.453125" style="2" customWidth="1"/>
    <col min="750" max="750" width="14" style="2" customWidth="1"/>
    <col min="751" max="1000" width="8.26953125" style="2"/>
    <col min="1001" max="1002" width="1.453125" style="2" customWidth="1"/>
    <col min="1003" max="1003" width="60.54296875" style="2" customWidth="1"/>
    <col min="1004" max="1004" width="8.453125" style="2" customWidth="1"/>
    <col min="1005" max="1005" width="1.453125" style="2" customWidth="1"/>
    <col min="1006" max="1006" width="14" style="2" customWidth="1"/>
    <col min="1007" max="1256" width="8.26953125" style="2"/>
    <col min="1257" max="1258" width="1.453125" style="2" customWidth="1"/>
    <col min="1259" max="1259" width="60.54296875" style="2" customWidth="1"/>
    <col min="1260" max="1260" width="8.453125" style="2" customWidth="1"/>
    <col min="1261" max="1261" width="1.453125" style="2" customWidth="1"/>
    <col min="1262" max="1262" width="14" style="2" customWidth="1"/>
    <col min="1263" max="1512" width="8.26953125" style="2"/>
    <col min="1513" max="1514" width="1.453125" style="2" customWidth="1"/>
    <col min="1515" max="1515" width="60.54296875" style="2" customWidth="1"/>
    <col min="1516" max="1516" width="8.453125" style="2" customWidth="1"/>
    <col min="1517" max="1517" width="1.453125" style="2" customWidth="1"/>
    <col min="1518" max="1518" width="14" style="2" customWidth="1"/>
    <col min="1519" max="1768" width="8.26953125" style="2"/>
    <col min="1769" max="1770" width="1.453125" style="2" customWidth="1"/>
    <col min="1771" max="1771" width="60.54296875" style="2" customWidth="1"/>
    <col min="1772" max="1772" width="8.453125" style="2" customWidth="1"/>
    <col min="1773" max="1773" width="1.453125" style="2" customWidth="1"/>
    <col min="1774" max="1774" width="14" style="2" customWidth="1"/>
    <col min="1775" max="2024" width="8.26953125" style="2"/>
    <col min="2025" max="2026" width="1.453125" style="2" customWidth="1"/>
    <col min="2027" max="2027" width="60.54296875" style="2" customWidth="1"/>
    <col min="2028" max="2028" width="8.453125" style="2" customWidth="1"/>
    <col min="2029" max="2029" width="1.453125" style="2" customWidth="1"/>
    <col min="2030" max="2030" width="14" style="2" customWidth="1"/>
    <col min="2031" max="2280" width="8.26953125" style="2"/>
    <col min="2281" max="2282" width="1.453125" style="2" customWidth="1"/>
    <col min="2283" max="2283" width="60.54296875" style="2" customWidth="1"/>
    <col min="2284" max="2284" width="8.453125" style="2" customWidth="1"/>
    <col min="2285" max="2285" width="1.453125" style="2" customWidth="1"/>
    <col min="2286" max="2286" width="14" style="2" customWidth="1"/>
    <col min="2287" max="2536" width="8.26953125" style="2"/>
    <col min="2537" max="2538" width="1.453125" style="2" customWidth="1"/>
    <col min="2539" max="2539" width="60.54296875" style="2" customWidth="1"/>
    <col min="2540" max="2540" width="8.453125" style="2" customWidth="1"/>
    <col min="2541" max="2541" width="1.453125" style="2" customWidth="1"/>
    <col min="2542" max="2542" width="14" style="2" customWidth="1"/>
    <col min="2543" max="2792" width="8.26953125" style="2"/>
    <col min="2793" max="2794" width="1.453125" style="2" customWidth="1"/>
    <col min="2795" max="2795" width="60.54296875" style="2" customWidth="1"/>
    <col min="2796" max="2796" width="8.453125" style="2" customWidth="1"/>
    <col min="2797" max="2797" width="1.453125" style="2" customWidth="1"/>
    <col min="2798" max="2798" width="14" style="2" customWidth="1"/>
    <col min="2799" max="3048" width="8.26953125" style="2"/>
    <col min="3049" max="3050" width="1.453125" style="2" customWidth="1"/>
    <col min="3051" max="3051" width="60.54296875" style="2" customWidth="1"/>
    <col min="3052" max="3052" width="8.453125" style="2" customWidth="1"/>
    <col min="3053" max="3053" width="1.453125" style="2" customWidth="1"/>
    <col min="3054" max="3054" width="14" style="2" customWidth="1"/>
    <col min="3055" max="3304" width="8.26953125" style="2"/>
    <col min="3305" max="3306" width="1.453125" style="2" customWidth="1"/>
    <col min="3307" max="3307" width="60.54296875" style="2" customWidth="1"/>
    <col min="3308" max="3308" width="8.453125" style="2" customWidth="1"/>
    <col min="3309" max="3309" width="1.453125" style="2" customWidth="1"/>
    <col min="3310" max="3310" width="14" style="2" customWidth="1"/>
    <col min="3311" max="3560" width="8.26953125" style="2"/>
    <col min="3561" max="3562" width="1.453125" style="2" customWidth="1"/>
    <col min="3563" max="3563" width="60.54296875" style="2" customWidth="1"/>
    <col min="3564" max="3564" width="8.453125" style="2" customWidth="1"/>
    <col min="3565" max="3565" width="1.453125" style="2" customWidth="1"/>
    <col min="3566" max="3566" width="14" style="2" customWidth="1"/>
    <col min="3567" max="3816" width="8.26953125" style="2"/>
    <col min="3817" max="3818" width="1.453125" style="2" customWidth="1"/>
    <col min="3819" max="3819" width="60.54296875" style="2" customWidth="1"/>
    <col min="3820" max="3820" width="8.453125" style="2" customWidth="1"/>
    <col min="3821" max="3821" width="1.453125" style="2" customWidth="1"/>
    <col min="3822" max="3822" width="14" style="2" customWidth="1"/>
    <col min="3823" max="4072" width="8.26953125" style="2"/>
    <col min="4073" max="4074" width="1.453125" style="2" customWidth="1"/>
    <col min="4075" max="4075" width="60.54296875" style="2" customWidth="1"/>
    <col min="4076" max="4076" width="8.453125" style="2" customWidth="1"/>
    <col min="4077" max="4077" width="1.453125" style="2" customWidth="1"/>
    <col min="4078" max="4078" width="14" style="2" customWidth="1"/>
    <col min="4079" max="4328" width="8.26953125" style="2"/>
    <col min="4329" max="4330" width="1.453125" style="2" customWidth="1"/>
    <col min="4331" max="4331" width="60.54296875" style="2" customWidth="1"/>
    <col min="4332" max="4332" width="8.453125" style="2" customWidth="1"/>
    <col min="4333" max="4333" width="1.453125" style="2" customWidth="1"/>
    <col min="4334" max="4334" width="14" style="2" customWidth="1"/>
    <col min="4335" max="4584" width="8.26953125" style="2"/>
    <col min="4585" max="4586" width="1.453125" style="2" customWidth="1"/>
    <col min="4587" max="4587" width="60.54296875" style="2" customWidth="1"/>
    <col min="4588" max="4588" width="8.453125" style="2" customWidth="1"/>
    <col min="4589" max="4589" width="1.453125" style="2" customWidth="1"/>
    <col min="4590" max="4590" width="14" style="2" customWidth="1"/>
    <col min="4591" max="4840" width="8.26953125" style="2"/>
    <col min="4841" max="4842" width="1.453125" style="2" customWidth="1"/>
    <col min="4843" max="4843" width="60.54296875" style="2" customWidth="1"/>
    <col min="4844" max="4844" width="8.453125" style="2" customWidth="1"/>
    <col min="4845" max="4845" width="1.453125" style="2" customWidth="1"/>
    <col min="4846" max="4846" width="14" style="2" customWidth="1"/>
    <col min="4847" max="5096" width="8.26953125" style="2"/>
    <col min="5097" max="5098" width="1.453125" style="2" customWidth="1"/>
    <col min="5099" max="5099" width="60.54296875" style="2" customWidth="1"/>
    <col min="5100" max="5100" width="8.453125" style="2" customWidth="1"/>
    <col min="5101" max="5101" width="1.453125" style="2" customWidth="1"/>
    <col min="5102" max="5102" width="14" style="2" customWidth="1"/>
    <col min="5103" max="5352" width="8.26953125" style="2"/>
    <col min="5353" max="5354" width="1.453125" style="2" customWidth="1"/>
    <col min="5355" max="5355" width="60.54296875" style="2" customWidth="1"/>
    <col min="5356" max="5356" width="8.453125" style="2" customWidth="1"/>
    <col min="5357" max="5357" width="1.453125" style="2" customWidth="1"/>
    <col min="5358" max="5358" width="14" style="2" customWidth="1"/>
    <col min="5359" max="5608" width="8.26953125" style="2"/>
    <col min="5609" max="5610" width="1.453125" style="2" customWidth="1"/>
    <col min="5611" max="5611" width="60.54296875" style="2" customWidth="1"/>
    <col min="5612" max="5612" width="8.453125" style="2" customWidth="1"/>
    <col min="5613" max="5613" width="1.453125" style="2" customWidth="1"/>
    <col min="5614" max="5614" width="14" style="2" customWidth="1"/>
    <col min="5615" max="5864" width="8.26953125" style="2"/>
    <col min="5865" max="5866" width="1.453125" style="2" customWidth="1"/>
    <col min="5867" max="5867" width="60.54296875" style="2" customWidth="1"/>
    <col min="5868" max="5868" width="8.453125" style="2" customWidth="1"/>
    <col min="5869" max="5869" width="1.453125" style="2" customWidth="1"/>
    <col min="5870" max="5870" width="14" style="2" customWidth="1"/>
    <col min="5871" max="6120" width="8.26953125" style="2"/>
    <col min="6121" max="6122" width="1.453125" style="2" customWidth="1"/>
    <col min="6123" max="6123" width="60.54296875" style="2" customWidth="1"/>
    <col min="6124" max="6124" width="8.453125" style="2" customWidth="1"/>
    <col min="6125" max="6125" width="1.453125" style="2" customWidth="1"/>
    <col min="6126" max="6126" width="14" style="2" customWidth="1"/>
    <col min="6127" max="6376" width="8.26953125" style="2"/>
    <col min="6377" max="6378" width="1.453125" style="2" customWidth="1"/>
    <col min="6379" max="6379" width="60.54296875" style="2" customWidth="1"/>
    <col min="6380" max="6380" width="8.453125" style="2" customWidth="1"/>
    <col min="6381" max="6381" width="1.453125" style="2" customWidth="1"/>
    <col min="6382" max="6382" width="14" style="2" customWidth="1"/>
    <col min="6383" max="6632" width="8.26953125" style="2"/>
    <col min="6633" max="6634" width="1.453125" style="2" customWidth="1"/>
    <col min="6635" max="6635" width="60.54296875" style="2" customWidth="1"/>
    <col min="6636" max="6636" width="8.453125" style="2" customWidth="1"/>
    <col min="6637" max="6637" width="1.453125" style="2" customWidth="1"/>
    <col min="6638" max="6638" width="14" style="2" customWidth="1"/>
    <col min="6639" max="6888" width="8.26953125" style="2"/>
    <col min="6889" max="6890" width="1.453125" style="2" customWidth="1"/>
    <col min="6891" max="6891" width="60.54296875" style="2" customWidth="1"/>
    <col min="6892" max="6892" width="8.453125" style="2" customWidth="1"/>
    <col min="6893" max="6893" width="1.453125" style="2" customWidth="1"/>
    <col min="6894" max="6894" width="14" style="2" customWidth="1"/>
    <col min="6895" max="7144" width="8.26953125" style="2"/>
    <col min="7145" max="7146" width="1.453125" style="2" customWidth="1"/>
    <col min="7147" max="7147" width="60.54296875" style="2" customWidth="1"/>
    <col min="7148" max="7148" width="8.453125" style="2" customWidth="1"/>
    <col min="7149" max="7149" width="1.453125" style="2" customWidth="1"/>
    <col min="7150" max="7150" width="14" style="2" customWidth="1"/>
    <col min="7151" max="7400" width="8.26953125" style="2"/>
    <col min="7401" max="7402" width="1.453125" style="2" customWidth="1"/>
    <col min="7403" max="7403" width="60.54296875" style="2" customWidth="1"/>
    <col min="7404" max="7404" width="8.453125" style="2" customWidth="1"/>
    <col min="7405" max="7405" width="1.453125" style="2" customWidth="1"/>
    <col min="7406" max="7406" width="14" style="2" customWidth="1"/>
    <col min="7407" max="7656" width="8.26953125" style="2"/>
    <col min="7657" max="7658" width="1.453125" style="2" customWidth="1"/>
    <col min="7659" max="7659" width="60.54296875" style="2" customWidth="1"/>
    <col min="7660" max="7660" width="8.453125" style="2" customWidth="1"/>
    <col min="7661" max="7661" width="1.453125" style="2" customWidth="1"/>
    <col min="7662" max="7662" width="14" style="2" customWidth="1"/>
    <col min="7663" max="7912" width="8.26953125" style="2"/>
    <col min="7913" max="7914" width="1.453125" style="2" customWidth="1"/>
    <col min="7915" max="7915" width="60.54296875" style="2" customWidth="1"/>
    <col min="7916" max="7916" width="8.453125" style="2" customWidth="1"/>
    <col min="7917" max="7917" width="1.453125" style="2" customWidth="1"/>
    <col min="7918" max="7918" width="14" style="2" customWidth="1"/>
    <col min="7919" max="8168" width="8.26953125" style="2"/>
    <col min="8169" max="8170" width="1.453125" style="2" customWidth="1"/>
    <col min="8171" max="8171" width="60.54296875" style="2" customWidth="1"/>
    <col min="8172" max="8172" width="8.453125" style="2" customWidth="1"/>
    <col min="8173" max="8173" width="1.453125" style="2" customWidth="1"/>
    <col min="8174" max="8174" width="14" style="2" customWidth="1"/>
    <col min="8175" max="8424" width="8.26953125" style="2"/>
    <col min="8425" max="8426" width="1.453125" style="2" customWidth="1"/>
    <col min="8427" max="8427" width="60.54296875" style="2" customWidth="1"/>
    <col min="8428" max="8428" width="8.453125" style="2" customWidth="1"/>
    <col min="8429" max="8429" width="1.453125" style="2" customWidth="1"/>
    <col min="8430" max="8430" width="14" style="2" customWidth="1"/>
    <col min="8431" max="8680" width="8.26953125" style="2"/>
    <col min="8681" max="8682" width="1.453125" style="2" customWidth="1"/>
    <col min="8683" max="8683" width="60.54296875" style="2" customWidth="1"/>
    <col min="8684" max="8684" width="8.453125" style="2" customWidth="1"/>
    <col min="8685" max="8685" width="1.453125" style="2" customWidth="1"/>
    <col min="8686" max="8686" width="14" style="2" customWidth="1"/>
    <col min="8687" max="8936" width="8.26953125" style="2"/>
    <col min="8937" max="8938" width="1.453125" style="2" customWidth="1"/>
    <col min="8939" max="8939" width="60.54296875" style="2" customWidth="1"/>
    <col min="8940" max="8940" width="8.453125" style="2" customWidth="1"/>
    <col min="8941" max="8941" width="1.453125" style="2" customWidth="1"/>
    <col min="8942" max="8942" width="14" style="2" customWidth="1"/>
    <col min="8943" max="9192" width="8.26953125" style="2"/>
    <col min="9193" max="9194" width="1.453125" style="2" customWidth="1"/>
    <col min="9195" max="9195" width="60.54296875" style="2" customWidth="1"/>
    <col min="9196" max="9196" width="8.453125" style="2" customWidth="1"/>
    <col min="9197" max="9197" width="1.453125" style="2" customWidth="1"/>
    <col min="9198" max="9198" width="14" style="2" customWidth="1"/>
    <col min="9199" max="9448" width="8.26953125" style="2"/>
    <col min="9449" max="9450" width="1.453125" style="2" customWidth="1"/>
    <col min="9451" max="9451" width="60.54296875" style="2" customWidth="1"/>
    <col min="9452" max="9452" width="8.453125" style="2" customWidth="1"/>
    <col min="9453" max="9453" width="1.453125" style="2" customWidth="1"/>
    <col min="9454" max="9454" width="14" style="2" customWidth="1"/>
    <col min="9455" max="9704" width="8.26953125" style="2"/>
    <col min="9705" max="9706" width="1.453125" style="2" customWidth="1"/>
    <col min="9707" max="9707" width="60.54296875" style="2" customWidth="1"/>
    <col min="9708" max="9708" width="8.453125" style="2" customWidth="1"/>
    <col min="9709" max="9709" width="1.453125" style="2" customWidth="1"/>
    <col min="9710" max="9710" width="14" style="2" customWidth="1"/>
    <col min="9711" max="9960" width="8.26953125" style="2"/>
    <col min="9961" max="9962" width="1.453125" style="2" customWidth="1"/>
    <col min="9963" max="9963" width="60.54296875" style="2" customWidth="1"/>
    <col min="9964" max="9964" width="8.453125" style="2" customWidth="1"/>
    <col min="9965" max="9965" width="1.453125" style="2" customWidth="1"/>
    <col min="9966" max="9966" width="14" style="2" customWidth="1"/>
    <col min="9967" max="10216" width="8.26953125" style="2"/>
    <col min="10217" max="10218" width="1.453125" style="2" customWidth="1"/>
    <col min="10219" max="10219" width="60.54296875" style="2" customWidth="1"/>
    <col min="10220" max="10220" width="8.453125" style="2" customWidth="1"/>
    <col min="10221" max="10221" width="1.453125" style="2" customWidth="1"/>
    <col min="10222" max="10222" width="14" style="2" customWidth="1"/>
    <col min="10223" max="10472" width="8.26953125" style="2"/>
    <col min="10473" max="10474" width="1.453125" style="2" customWidth="1"/>
    <col min="10475" max="10475" width="60.54296875" style="2" customWidth="1"/>
    <col min="10476" max="10476" width="8.453125" style="2" customWidth="1"/>
    <col min="10477" max="10477" width="1.453125" style="2" customWidth="1"/>
    <col min="10478" max="10478" width="14" style="2" customWidth="1"/>
    <col min="10479" max="10728" width="8.26953125" style="2"/>
    <col min="10729" max="10730" width="1.453125" style="2" customWidth="1"/>
    <col min="10731" max="10731" width="60.54296875" style="2" customWidth="1"/>
    <col min="10732" max="10732" width="8.453125" style="2" customWidth="1"/>
    <col min="10733" max="10733" width="1.453125" style="2" customWidth="1"/>
    <col min="10734" max="10734" width="14" style="2" customWidth="1"/>
    <col min="10735" max="10984" width="8.26953125" style="2"/>
    <col min="10985" max="10986" width="1.453125" style="2" customWidth="1"/>
    <col min="10987" max="10987" width="60.54296875" style="2" customWidth="1"/>
    <col min="10988" max="10988" width="8.453125" style="2" customWidth="1"/>
    <col min="10989" max="10989" width="1.453125" style="2" customWidth="1"/>
    <col min="10990" max="10990" width="14" style="2" customWidth="1"/>
    <col min="10991" max="11240" width="8.26953125" style="2"/>
    <col min="11241" max="11242" width="1.453125" style="2" customWidth="1"/>
    <col min="11243" max="11243" width="60.54296875" style="2" customWidth="1"/>
    <col min="11244" max="11244" width="8.453125" style="2" customWidth="1"/>
    <col min="11245" max="11245" width="1.453125" style="2" customWidth="1"/>
    <col min="11246" max="11246" width="14" style="2" customWidth="1"/>
    <col min="11247" max="11496" width="8.26953125" style="2"/>
    <col min="11497" max="11498" width="1.453125" style="2" customWidth="1"/>
    <col min="11499" max="11499" width="60.54296875" style="2" customWidth="1"/>
    <col min="11500" max="11500" width="8.453125" style="2" customWidth="1"/>
    <col min="11501" max="11501" width="1.453125" style="2" customWidth="1"/>
    <col min="11502" max="11502" width="14" style="2" customWidth="1"/>
    <col min="11503" max="11752" width="8.26953125" style="2"/>
    <col min="11753" max="11754" width="1.453125" style="2" customWidth="1"/>
    <col min="11755" max="11755" width="60.54296875" style="2" customWidth="1"/>
    <col min="11756" max="11756" width="8.453125" style="2" customWidth="1"/>
    <col min="11757" max="11757" width="1.453125" style="2" customWidth="1"/>
    <col min="11758" max="11758" width="14" style="2" customWidth="1"/>
    <col min="11759" max="12008" width="8.26953125" style="2"/>
    <col min="12009" max="12010" width="1.453125" style="2" customWidth="1"/>
    <col min="12011" max="12011" width="60.54296875" style="2" customWidth="1"/>
    <col min="12012" max="12012" width="8.453125" style="2" customWidth="1"/>
    <col min="12013" max="12013" width="1.453125" style="2" customWidth="1"/>
    <col min="12014" max="12014" width="14" style="2" customWidth="1"/>
    <col min="12015" max="12264" width="8.26953125" style="2"/>
    <col min="12265" max="12266" width="1.453125" style="2" customWidth="1"/>
    <col min="12267" max="12267" width="60.54296875" style="2" customWidth="1"/>
    <col min="12268" max="12268" width="8.453125" style="2" customWidth="1"/>
    <col min="12269" max="12269" width="1.453125" style="2" customWidth="1"/>
    <col min="12270" max="12270" width="14" style="2" customWidth="1"/>
    <col min="12271" max="12520" width="8.26953125" style="2"/>
    <col min="12521" max="12522" width="1.453125" style="2" customWidth="1"/>
    <col min="12523" max="12523" width="60.54296875" style="2" customWidth="1"/>
    <col min="12524" max="12524" width="8.453125" style="2" customWidth="1"/>
    <col min="12525" max="12525" width="1.453125" style="2" customWidth="1"/>
    <col min="12526" max="12526" width="14" style="2" customWidth="1"/>
    <col min="12527" max="12776" width="8.26953125" style="2"/>
    <col min="12777" max="12778" width="1.453125" style="2" customWidth="1"/>
    <col min="12779" max="12779" width="60.54296875" style="2" customWidth="1"/>
    <col min="12780" max="12780" width="8.453125" style="2" customWidth="1"/>
    <col min="12781" max="12781" width="1.453125" style="2" customWidth="1"/>
    <col min="12782" max="12782" width="14" style="2" customWidth="1"/>
    <col min="12783" max="13032" width="8.26953125" style="2"/>
    <col min="13033" max="13034" width="1.453125" style="2" customWidth="1"/>
    <col min="13035" max="13035" width="60.54296875" style="2" customWidth="1"/>
    <col min="13036" max="13036" width="8.453125" style="2" customWidth="1"/>
    <col min="13037" max="13037" width="1.453125" style="2" customWidth="1"/>
    <col min="13038" max="13038" width="14" style="2" customWidth="1"/>
    <col min="13039" max="13288" width="8.26953125" style="2"/>
    <col min="13289" max="13290" width="1.453125" style="2" customWidth="1"/>
    <col min="13291" max="13291" width="60.54296875" style="2" customWidth="1"/>
    <col min="13292" max="13292" width="8.453125" style="2" customWidth="1"/>
    <col min="13293" max="13293" width="1.453125" style="2" customWidth="1"/>
    <col min="13294" max="13294" width="14" style="2" customWidth="1"/>
    <col min="13295" max="13544" width="8.26953125" style="2"/>
    <col min="13545" max="13546" width="1.453125" style="2" customWidth="1"/>
    <col min="13547" max="13547" width="60.54296875" style="2" customWidth="1"/>
    <col min="13548" max="13548" width="8.453125" style="2" customWidth="1"/>
    <col min="13549" max="13549" width="1.453125" style="2" customWidth="1"/>
    <col min="13550" max="13550" width="14" style="2" customWidth="1"/>
    <col min="13551" max="13800" width="8.26953125" style="2"/>
    <col min="13801" max="13802" width="1.453125" style="2" customWidth="1"/>
    <col min="13803" max="13803" width="60.54296875" style="2" customWidth="1"/>
    <col min="13804" max="13804" width="8.453125" style="2" customWidth="1"/>
    <col min="13805" max="13805" width="1.453125" style="2" customWidth="1"/>
    <col min="13806" max="13806" width="14" style="2" customWidth="1"/>
    <col min="13807" max="14056" width="8.26953125" style="2"/>
    <col min="14057" max="14058" width="1.453125" style="2" customWidth="1"/>
    <col min="14059" max="14059" width="60.54296875" style="2" customWidth="1"/>
    <col min="14060" max="14060" width="8.453125" style="2" customWidth="1"/>
    <col min="14061" max="14061" width="1.453125" style="2" customWidth="1"/>
    <col min="14062" max="14062" width="14" style="2" customWidth="1"/>
    <col min="14063" max="14312" width="8.26953125" style="2"/>
    <col min="14313" max="14314" width="1.453125" style="2" customWidth="1"/>
    <col min="14315" max="14315" width="60.54296875" style="2" customWidth="1"/>
    <col min="14316" max="14316" width="8.453125" style="2" customWidth="1"/>
    <col min="14317" max="14317" width="1.453125" style="2" customWidth="1"/>
    <col min="14318" max="14318" width="14" style="2" customWidth="1"/>
    <col min="14319" max="14568" width="8.26953125" style="2"/>
    <col min="14569" max="14570" width="1.453125" style="2" customWidth="1"/>
    <col min="14571" max="14571" width="60.54296875" style="2" customWidth="1"/>
    <col min="14572" max="14572" width="8.453125" style="2" customWidth="1"/>
    <col min="14573" max="14573" width="1.453125" style="2" customWidth="1"/>
    <col min="14574" max="14574" width="14" style="2" customWidth="1"/>
    <col min="14575" max="14824" width="8.26953125" style="2"/>
    <col min="14825" max="14826" width="1.453125" style="2" customWidth="1"/>
    <col min="14827" max="14827" width="60.54296875" style="2" customWidth="1"/>
    <col min="14828" max="14828" width="8.453125" style="2" customWidth="1"/>
    <col min="14829" max="14829" width="1.453125" style="2" customWidth="1"/>
    <col min="14830" max="14830" width="14" style="2" customWidth="1"/>
    <col min="14831" max="15080" width="8.26953125" style="2"/>
    <col min="15081" max="15082" width="1.453125" style="2" customWidth="1"/>
    <col min="15083" max="15083" width="60.54296875" style="2" customWidth="1"/>
    <col min="15084" max="15084" width="8.453125" style="2" customWidth="1"/>
    <col min="15085" max="15085" width="1.453125" style="2" customWidth="1"/>
    <col min="15086" max="15086" width="14" style="2" customWidth="1"/>
    <col min="15087" max="15336" width="8.26953125" style="2"/>
    <col min="15337" max="15338" width="1.453125" style="2" customWidth="1"/>
    <col min="15339" max="15339" width="60.54296875" style="2" customWidth="1"/>
    <col min="15340" max="15340" width="8.453125" style="2" customWidth="1"/>
    <col min="15341" max="15341" width="1.453125" style="2" customWidth="1"/>
    <col min="15342" max="15342" width="14" style="2" customWidth="1"/>
    <col min="15343" max="15592" width="8.26953125" style="2"/>
    <col min="15593" max="15594" width="1.453125" style="2" customWidth="1"/>
    <col min="15595" max="15595" width="60.54296875" style="2" customWidth="1"/>
    <col min="15596" max="15596" width="8.453125" style="2" customWidth="1"/>
    <col min="15597" max="15597" width="1.453125" style="2" customWidth="1"/>
    <col min="15598" max="15598" width="14" style="2" customWidth="1"/>
    <col min="15599" max="15848" width="8.26953125" style="2"/>
    <col min="15849" max="15850" width="1.453125" style="2" customWidth="1"/>
    <col min="15851" max="15851" width="60.54296875" style="2" customWidth="1"/>
    <col min="15852" max="15852" width="8.453125" style="2" customWidth="1"/>
    <col min="15853" max="15853" width="1.453125" style="2" customWidth="1"/>
    <col min="15854" max="15854" width="14" style="2" customWidth="1"/>
    <col min="15855" max="16104" width="8.26953125" style="2"/>
    <col min="16105" max="16106" width="1.453125" style="2" customWidth="1"/>
    <col min="16107" max="16107" width="60.54296875" style="2" customWidth="1"/>
    <col min="16108" max="16108" width="8.453125" style="2" customWidth="1"/>
    <col min="16109" max="16109" width="1.453125" style="2" customWidth="1"/>
    <col min="16110" max="16110" width="14" style="2" customWidth="1"/>
    <col min="16111" max="16384" width="8.26953125" style="2"/>
  </cols>
  <sheetData>
    <row r="1" spans="1:12" ht="16.5" customHeight="1" x14ac:dyDescent="0.35">
      <c r="A1" s="1" t="s">
        <v>0</v>
      </c>
      <c r="B1" s="15"/>
      <c r="C1" s="15"/>
    </row>
    <row r="2" spans="1:12" ht="16.5" customHeight="1" x14ac:dyDescent="0.35">
      <c r="A2" s="15" t="s">
        <v>136</v>
      </c>
      <c r="B2" s="15"/>
      <c r="C2" s="15"/>
    </row>
    <row r="3" spans="1:12" ht="16.5" customHeight="1" x14ac:dyDescent="0.35">
      <c r="A3" s="58" t="s">
        <v>109</v>
      </c>
      <c r="B3" s="127"/>
      <c r="C3" s="127"/>
      <c r="D3" s="128"/>
      <c r="E3" s="128"/>
      <c r="F3" s="128"/>
      <c r="G3" s="128"/>
      <c r="H3" s="129"/>
      <c r="I3" s="128"/>
      <c r="J3" s="129"/>
      <c r="K3" s="128"/>
      <c r="L3" s="129"/>
    </row>
    <row r="6" spans="1:12" ht="16.5" customHeight="1" x14ac:dyDescent="0.35">
      <c r="F6" s="171" t="s">
        <v>3</v>
      </c>
      <c r="G6" s="171"/>
      <c r="H6" s="171"/>
      <c r="I6" s="11"/>
      <c r="J6" s="172" t="s">
        <v>4</v>
      </c>
      <c r="K6" s="171"/>
      <c r="L6" s="171"/>
    </row>
    <row r="7" spans="1:12" ht="16.5" customHeight="1" x14ac:dyDescent="0.35">
      <c r="F7" s="169" t="s">
        <v>5</v>
      </c>
      <c r="G7" s="169"/>
      <c r="H7" s="169"/>
      <c r="I7" s="11"/>
      <c r="J7" s="170" t="s">
        <v>5</v>
      </c>
      <c r="K7" s="170"/>
      <c r="L7" s="170"/>
    </row>
    <row r="8" spans="1:12" ht="16.5" customHeight="1" x14ac:dyDescent="0.35">
      <c r="D8" s="12"/>
      <c r="E8" s="12"/>
      <c r="F8" s="14" t="s">
        <v>8</v>
      </c>
      <c r="G8" s="53"/>
      <c r="H8" s="14" t="s">
        <v>8</v>
      </c>
      <c r="I8" s="53"/>
      <c r="J8" s="14" t="s">
        <v>8</v>
      </c>
      <c r="K8" s="53"/>
      <c r="L8" s="14" t="s">
        <v>8</v>
      </c>
    </row>
    <row r="9" spans="1:12" ht="16.5" customHeight="1" x14ac:dyDescent="0.35">
      <c r="D9" s="12"/>
      <c r="E9" s="12"/>
      <c r="F9" s="14" t="s">
        <v>10</v>
      </c>
      <c r="G9" s="53"/>
      <c r="H9" s="14" t="s">
        <v>11</v>
      </c>
      <c r="I9" s="53"/>
      <c r="J9" s="14" t="s">
        <v>10</v>
      </c>
      <c r="K9" s="53"/>
      <c r="L9" s="14" t="s">
        <v>11</v>
      </c>
    </row>
    <row r="10" spans="1:12" ht="16.5" customHeight="1" x14ac:dyDescent="0.35">
      <c r="D10" s="130" t="s">
        <v>12</v>
      </c>
      <c r="E10" s="131"/>
      <c r="F10" s="132" t="s">
        <v>13</v>
      </c>
      <c r="G10" s="131"/>
      <c r="H10" s="132" t="s">
        <v>13</v>
      </c>
      <c r="I10" s="131"/>
      <c r="J10" s="132" t="s">
        <v>13</v>
      </c>
      <c r="K10" s="131"/>
      <c r="L10" s="132" t="s">
        <v>13</v>
      </c>
    </row>
    <row r="11" spans="1:12" ht="16.5" customHeight="1" x14ac:dyDescent="0.35">
      <c r="D11" s="68"/>
      <c r="E11" s="131"/>
      <c r="F11" s="133"/>
      <c r="G11" s="131"/>
      <c r="H11" s="133"/>
      <c r="I11" s="131"/>
      <c r="J11" s="133"/>
      <c r="K11" s="131"/>
      <c r="L11" s="133"/>
    </row>
    <row r="12" spans="1:12" ht="16.5" customHeight="1" x14ac:dyDescent="0.35">
      <c r="A12" s="42" t="s">
        <v>137</v>
      </c>
      <c r="B12" s="39"/>
      <c r="C12" s="39"/>
      <c r="D12" s="68"/>
      <c r="E12" s="131"/>
      <c r="F12" s="133"/>
      <c r="G12" s="131"/>
      <c r="H12" s="133"/>
      <c r="I12" s="131"/>
      <c r="J12" s="133"/>
      <c r="K12" s="131"/>
      <c r="L12" s="133"/>
    </row>
    <row r="13" spans="1:12" ht="16.5" customHeight="1" x14ac:dyDescent="0.35">
      <c r="A13" s="39" t="s">
        <v>138</v>
      </c>
      <c r="B13" s="134"/>
      <c r="C13" s="134"/>
      <c r="D13" s="135"/>
      <c r="E13" s="135"/>
      <c r="F13" s="136">
        <v>-113344241</v>
      </c>
      <c r="G13" s="135"/>
      <c r="H13" s="136">
        <v>-37399540</v>
      </c>
      <c r="I13" s="135"/>
      <c r="J13" s="136">
        <v>-111381475</v>
      </c>
      <c r="K13" s="135"/>
      <c r="L13" s="136">
        <v>-41957304</v>
      </c>
    </row>
    <row r="14" spans="1:12" ht="16.5" customHeight="1" x14ac:dyDescent="0.35">
      <c r="A14" s="175" t="s">
        <v>139</v>
      </c>
      <c r="B14" s="175"/>
      <c r="C14" s="175"/>
      <c r="D14" s="135"/>
      <c r="E14" s="135"/>
      <c r="F14" s="136"/>
      <c r="G14" s="135"/>
      <c r="H14" s="136"/>
      <c r="I14" s="135"/>
      <c r="J14" s="136"/>
      <c r="K14" s="135"/>
      <c r="L14" s="136"/>
    </row>
    <row r="15" spans="1:12" ht="16.5" customHeight="1" x14ac:dyDescent="0.35">
      <c r="A15" s="137"/>
      <c r="B15" s="39" t="s">
        <v>199</v>
      </c>
      <c r="C15" s="39"/>
      <c r="D15" s="135"/>
      <c r="E15" s="135"/>
      <c r="F15" s="136">
        <v>-1578292</v>
      </c>
      <c r="G15" s="135"/>
      <c r="H15" s="136">
        <v>914994</v>
      </c>
      <c r="I15" s="135"/>
      <c r="J15" s="136">
        <v>907963</v>
      </c>
      <c r="K15" s="135"/>
      <c r="L15" s="136">
        <v>1281421</v>
      </c>
    </row>
    <row r="16" spans="1:12" ht="16.5" customHeight="1" x14ac:dyDescent="0.35">
      <c r="B16" s="39" t="s">
        <v>140</v>
      </c>
      <c r="C16" s="39"/>
      <c r="D16" s="135">
        <v>12</v>
      </c>
      <c r="E16" s="135"/>
      <c r="F16" s="136">
        <v>12506827</v>
      </c>
      <c r="G16" s="135"/>
      <c r="H16" s="136">
        <v>12329298</v>
      </c>
      <c r="I16" s="135"/>
      <c r="J16" s="136">
        <v>12054148</v>
      </c>
      <c r="K16" s="135"/>
      <c r="L16" s="136">
        <v>11008546</v>
      </c>
    </row>
    <row r="17" spans="1:12" ht="16.5" customHeight="1" x14ac:dyDescent="0.35">
      <c r="B17" s="175" t="s">
        <v>141</v>
      </c>
      <c r="C17" s="175"/>
      <c r="D17" s="135"/>
      <c r="E17" s="135"/>
      <c r="F17" s="136">
        <v>0</v>
      </c>
      <c r="G17" s="135"/>
      <c r="H17" s="136">
        <v>-9551</v>
      </c>
      <c r="I17" s="135"/>
      <c r="J17" s="136">
        <v>0</v>
      </c>
      <c r="K17" s="135"/>
      <c r="L17" s="136">
        <v>-9551</v>
      </c>
    </row>
    <row r="18" spans="1:12" ht="16.5" customHeight="1" x14ac:dyDescent="0.35">
      <c r="B18" s="39" t="s">
        <v>202</v>
      </c>
      <c r="C18" s="39"/>
      <c r="D18" s="135">
        <v>12</v>
      </c>
      <c r="E18" s="135"/>
      <c r="F18" s="136">
        <v>16480</v>
      </c>
      <c r="G18" s="135"/>
      <c r="H18" s="136">
        <v>51479</v>
      </c>
      <c r="I18" s="135"/>
      <c r="J18" s="136">
        <v>16480</v>
      </c>
      <c r="K18" s="135"/>
      <c r="L18" s="136">
        <v>51479</v>
      </c>
    </row>
    <row r="19" spans="1:12" ht="16.5" customHeight="1" x14ac:dyDescent="0.35">
      <c r="B19" s="39" t="s">
        <v>142</v>
      </c>
      <c r="C19" s="39"/>
      <c r="D19" s="135">
        <v>15</v>
      </c>
      <c r="E19" s="135"/>
      <c r="F19" s="136">
        <v>-10930567</v>
      </c>
      <c r="G19" s="135"/>
      <c r="H19" s="136">
        <v>-9314815</v>
      </c>
      <c r="I19" s="135"/>
      <c r="J19" s="136">
        <v>-10930567</v>
      </c>
      <c r="K19" s="135"/>
      <c r="L19" s="136">
        <v>-9314815</v>
      </c>
    </row>
    <row r="20" spans="1:12" ht="16.5" customHeight="1" x14ac:dyDescent="0.35">
      <c r="B20" s="39" t="s">
        <v>143</v>
      </c>
      <c r="C20" s="39"/>
      <c r="D20" s="135">
        <v>15</v>
      </c>
      <c r="E20" s="135"/>
      <c r="F20" s="136">
        <v>13524941</v>
      </c>
      <c r="G20" s="135"/>
      <c r="H20" s="136">
        <v>5328129</v>
      </c>
      <c r="I20" s="135"/>
      <c r="J20" s="136">
        <v>13524941</v>
      </c>
      <c r="K20" s="135"/>
      <c r="L20" s="136">
        <v>5328129</v>
      </c>
    </row>
    <row r="21" spans="1:12" ht="16.5" customHeight="1" x14ac:dyDescent="0.35">
      <c r="B21" s="39" t="s">
        <v>196</v>
      </c>
      <c r="C21" s="39"/>
      <c r="E21" s="135"/>
      <c r="F21" s="136">
        <v>-1455528</v>
      </c>
      <c r="G21" s="135"/>
      <c r="H21" s="136">
        <v>-760760</v>
      </c>
      <c r="I21" s="135"/>
      <c r="J21" s="136">
        <v>-1455528</v>
      </c>
      <c r="K21" s="135"/>
      <c r="L21" s="136">
        <v>-760760</v>
      </c>
    </row>
    <row r="22" spans="1:12" ht="16.5" customHeight="1" x14ac:dyDescent="0.35">
      <c r="B22" s="39" t="s">
        <v>144</v>
      </c>
      <c r="C22" s="39"/>
      <c r="D22" s="135"/>
      <c r="E22" s="135"/>
      <c r="F22" s="136">
        <v>5797759</v>
      </c>
      <c r="G22" s="135"/>
      <c r="H22" s="136">
        <v>5941439</v>
      </c>
      <c r="I22" s="135"/>
      <c r="J22" s="136">
        <v>5797759</v>
      </c>
      <c r="K22" s="135"/>
      <c r="L22" s="136">
        <v>5941439</v>
      </c>
    </row>
    <row r="23" spans="1:12" ht="16.5" customHeight="1" x14ac:dyDescent="0.35">
      <c r="B23" s="39" t="s">
        <v>145</v>
      </c>
      <c r="C23" s="39"/>
      <c r="D23" s="135"/>
      <c r="E23" s="135"/>
      <c r="F23" s="136">
        <v>-138977</v>
      </c>
      <c r="G23" s="135"/>
      <c r="H23" s="136">
        <v>-761170</v>
      </c>
      <c r="I23" s="135"/>
      <c r="J23" s="136">
        <v>-257980</v>
      </c>
      <c r="K23" s="135"/>
      <c r="L23" s="136">
        <v>-758429</v>
      </c>
    </row>
    <row r="24" spans="1:12" ht="16.5" customHeight="1" x14ac:dyDescent="0.35">
      <c r="B24" s="39" t="s">
        <v>96</v>
      </c>
      <c r="C24" s="39"/>
      <c r="D24" s="135"/>
      <c r="E24" s="135"/>
      <c r="F24" s="136">
        <v>9535362</v>
      </c>
      <c r="G24" s="135"/>
      <c r="H24" s="136">
        <v>6038944</v>
      </c>
      <c r="I24" s="135"/>
      <c r="J24" s="136">
        <v>9685215</v>
      </c>
      <c r="K24" s="135"/>
      <c r="L24" s="136">
        <v>5996919</v>
      </c>
    </row>
    <row r="25" spans="1:12" ht="16.5" customHeight="1" x14ac:dyDescent="0.35">
      <c r="B25" s="39" t="s">
        <v>197</v>
      </c>
      <c r="C25" s="39"/>
      <c r="D25" s="135"/>
      <c r="E25" s="135"/>
      <c r="F25" s="136">
        <v>5474287</v>
      </c>
      <c r="G25" s="135"/>
      <c r="H25" s="136">
        <v>-4375930</v>
      </c>
      <c r="I25" s="135"/>
      <c r="J25" s="136">
        <v>5474287</v>
      </c>
      <c r="K25" s="135"/>
      <c r="L25" s="136">
        <v>-4375930</v>
      </c>
    </row>
    <row r="26" spans="1:12" ht="16.5" customHeight="1" x14ac:dyDescent="0.35">
      <c r="B26" s="39" t="s">
        <v>111</v>
      </c>
      <c r="C26" s="39"/>
      <c r="D26" s="135"/>
      <c r="E26" s="135"/>
      <c r="F26" s="136">
        <v>-4579727</v>
      </c>
      <c r="G26" s="135"/>
      <c r="H26" s="136">
        <v>-5966146</v>
      </c>
      <c r="I26" s="135"/>
      <c r="J26" s="136">
        <v>0</v>
      </c>
      <c r="K26" s="135"/>
      <c r="L26" s="136">
        <v>0</v>
      </c>
    </row>
    <row r="27" spans="1:12" ht="16.5" customHeight="1" x14ac:dyDescent="0.35">
      <c r="B27" s="39" t="s">
        <v>146</v>
      </c>
      <c r="C27" s="39"/>
      <c r="D27" s="4">
        <v>11</v>
      </c>
      <c r="E27" s="135"/>
      <c r="F27" s="136">
        <v>-45554</v>
      </c>
      <c r="G27" s="135"/>
      <c r="H27" s="136">
        <v>0</v>
      </c>
      <c r="I27" s="135"/>
      <c r="J27" s="136">
        <v>-453481</v>
      </c>
      <c r="K27" s="135"/>
      <c r="L27" s="136">
        <v>0</v>
      </c>
    </row>
    <row r="28" spans="1:12" ht="16.5" customHeight="1" x14ac:dyDescent="0.35">
      <c r="B28" s="39" t="s">
        <v>147</v>
      </c>
      <c r="C28" s="39"/>
      <c r="D28" s="138"/>
      <c r="E28" s="135"/>
      <c r="F28" s="136"/>
      <c r="G28" s="135"/>
      <c r="H28" s="136"/>
      <c r="I28" s="135"/>
      <c r="J28" s="136"/>
      <c r="K28" s="135"/>
      <c r="L28" s="136"/>
    </row>
    <row r="29" spans="1:12" ht="16.5" customHeight="1" x14ac:dyDescent="0.35">
      <c r="B29" s="174" t="s">
        <v>148</v>
      </c>
      <c r="C29" s="174"/>
      <c r="E29" s="135"/>
      <c r="F29" s="136">
        <v>-43776</v>
      </c>
      <c r="G29" s="135"/>
      <c r="H29" s="136">
        <v>478711</v>
      </c>
      <c r="I29" s="135"/>
      <c r="J29" s="136">
        <v>-43776</v>
      </c>
      <c r="K29" s="135"/>
      <c r="L29" s="136">
        <v>478711</v>
      </c>
    </row>
    <row r="30" spans="1:12" ht="16.5" customHeight="1" x14ac:dyDescent="0.35">
      <c r="B30" s="174"/>
      <c r="C30" s="174"/>
      <c r="D30" s="135"/>
      <c r="E30" s="135"/>
      <c r="F30" s="136"/>
      <c r="G30" s="135"/>
      <c r="H30" s="136"/>
      <c r="I30" s="135"/>
      <c r="J30" s="136"/>
      <c r="K30" s="135"/>
      <c r="L30" s="136"/>
    </row>
    <row r="31" spans="1:12" ht="16.5" customHeight="1" x14ac:dyDescent="0.35">
      <c r="A31" s="175" t="s">
        <v>149</v>
      </c>
      <c r="B31" s="175"/>
      <c r="C31" s="175"/>
      <c r="D31" s="135"/>
      <c r="E31" s="135"/>
      <c r="F31" s="136"/>
      <c r="G31" s="135"/>
      <c r="H31" s="136"/>
      <c r="I31" s="135"/>
      <c r="J31" s="136"/>
      <c r="K31" s="135"/>
      <c r="L31" s="136"/>
    </row>
    <row r="32" spans="1:12" ht="16.5" customHeight="1" x14ac:dyDescent="0.35">
      <c r="B32" s="139" t="s">
        <v>150</v>
      </c>
      <c r="C32" s="39"/>
      <c r="D32" s="135"/>
      <c r="E32" s="135"/>
      <c r="F32" s="136">
        <v>98257968</v>
      </c>
      <c r="G32" s="135"/>
      <c r="H32" s="136">
        <v>11570551</v>
      </c>
      <c r="I32" s="135"/>
      <c r="J32" s="136">
        <v>88094854</v>
      </c>
      <c r="K32" s="135"/>
      <c r="L32" s="136">
        <v>9365511</v>
      </c>
    </row>
    <row r="33" spans="1:12" ht="16.5" customHeight="1" x14ac:dyDescent="0.35">
      <c r="B33" s="139" t="s">
        <v>151</v>
      </c>
      <c r="C33" s="39"/>
      <c r="D33" s="135"/>
      <c r="E33" s="135"/>
      <c r="F33" s="136">
        <v>16802428</v>
      </c>
      <c r="G33" s="135"/>
      <c r="H33" s="136">
        <v>-78164996</v>
      </c>
      <c r="I33" s="135"/>
      <c r="J33" s="136">
        <v>13358403</v>
      </c>
      <c r="K33" s="135"/>
      <c r="L33" s="136">
        <v>-76850196</v>
      </c>
    </row>
    <row r="34" spans="1:12" ht="16.5" customHeight="1" x14ac:dyDescent="0.35">
      <c r="B34" s="139" t="s">
        <v>152</v>
      </c>
      <c r="C34" s="39"/>
      <c r="D34" s="135"/>
      <c r="E34" s="135"/>
      <c r="F34" s="136">
        <v>-1958622</v>
      </c>
      <c r="G34" s="135"/>
      <c r="H34" s="136">
        <v>90057075</v>
      </c>
      <c r="I34" s="135"/>
      <c r="J34" s="136">
        <v>-1353354</v>
      </c>
      <c r="K34" s="135"/>
      <c r="L34" s="136">
        <v>90057075</v>
      </c>
    </row>
    <row r="35" spans="1:12" ht="16.5" customHeight="1" x14ac:dyDescent="0.35">
      <c r="B35" s="139" t="s">
        <v>153</v>
      </c>
      <c r="C35" s="39"/>
      <c r="D35" s="135"/>
      <c r="E35" s="135"/>
      <c r="F35" s="136">
        <v>-656298</v>
      </c>
      <c r="G35" s="135"/>
      <c r="H35" s="136">
        <v>34256225</v>
      </c>
      <c r="I35" s="135"/>
      <c r="J35" s="136">
        <v>1554637</v>
      </c>
      <c r="K35" s="135"/>
      <c r="L35" s="136">
        <v>34250729</v>
      </c>
    </row>
    <row r="36" spans="1:12" ht="16.5" customHeight="1" x14ac:dyDescent="0.35">
      <c r="B36" s="139" t="s">
        <v>154</v>
      </c>
      <c r="C36" s="39"/>
      <c r="D36" s="135"/>
      <c r="E36" s="135"/>
      <c r="F36" s="136">
        <v>8785595</v>
      </c>
      <c r="G36" s="135"/>
      <c r="H36" s="136">
        <v>-13759649</v>
      </c>
      <c r="I36" s="135"/>
      <c r="J36" s="136">
        <v>8791269</v>
      </c>
      <c r="K36" s="135"/>
      <c r="L36" s="136">
        <v>-13759648</v>
      </c>
    </row>
    <row r="37" spans="1:12" ht="16.5" customHeight="1" x14ac:dyDescent="0.35">
      <c r="B37" s="139" t="s">
        <v>155</v>
      </c>
      <c r="C37" s="39"/>
      <c r="D37" s="135"/>
      <c r="E37" s="135"/>
      <c r="F37" s="136">
        <v>-72989734</v>
      </c>
      <c r="G37" s="135"/>
      <c r="H37" s="136">
        <v>35666225</v>
      </c>
      <c r="I37" s="135"/>
      <c r="J37" s="136">
        <v>-67515315</v>
      </c>
      <c r="K37" s="135"/>
      <c r="L37" s="136">
        <v>34598093</v>
      </c>
    </row>
    <row r="38" spans="1:12" ht="16.5" customHeight="1" x14ac:dyDescent="0.35">
      <c r="B38" s="139" t="s">
        <v>156</v>
      </c>
      <c r="C38" s="39"/>
      <c r="D38" s="135"/>
      <c r="E38" s="135"/>
      <c r="F38" s="136">
        <v>-37105683</v>
      </c>
      <c r="G38" s="135"/>
      <c r="H38" s="136">
        <v>-46886209</v>
      </c>
      <c r="I38" s="135"/>
      <c r="J38" s="136">
        <v>-36908622</v>
      </c>
      <c r="K38" s="135"/>
      <c r="L38" s="136">
        <v>-46886209</v>
      </c>
    </row>
    <row r="39" spans="1:12" ht="16.5" customHeight="1" x14ac:dyDescent="0.35">
      <c r="B39" s="139" t="s">
        <v>157</v>
      </c>
      <c r="C39" s="39"/>
      <c r="D39" s="135"/>
      <c r="E39" s="135"/>
      <c r="F39" s="136">
        <v>2550240</v>
      </c>
      <c r="G39" s="135"/>
      <c r="H39" s="136">
        <v>-2207585</v>
      </c>
      <c r="I39" s="135"/>
      <c r="J39" s="136">
        <v>2550240</v>
      </c>
      <c r="K39" s="135"/>
      <c r="L39" s="136">
        <v>-2187726</v>
      </c>
    </row>
    <row r="40" spans="1:12" ht="16.5" customHeight="1" x14ac:dyDescent="0.35">
      <c r="B40" s="139" t="s">
        <v>158</v>
      </c>
      <c r="C40" s="39"/>
      <c r="D40" s="135"/>
      <c r="E40" s="135"/>
      <c r="F40" s="136">
        <v>-3583742</v>
      </c>
      <c r="G40" s="135"/>
      <c r="H40" s="136">
        <v>0</v>
      </c>
      <c r="I40" s="135"/>
      <c r="J40" s="136">
        <v>-3583742</v>
      </c>
      <c r="K40" s="135"/>
      <c r="L40" s="136">
        <v>0</v>
      </c>
    </row>
    <row r="41" spans="1:12" ht="16.5" customHeight="1" x14ac:dyDescent="0.35">
      <c r="B41" s="139" t="s">
        <v>159</v>
      </c>
      <c r="C41" s="39"/>
      <c r="D41" s="135"/>
      <c r="E41" s="135"/>
      <c r="F41" s="136">
        <v>-15383135</v>
      </c>
      <c r="G41" s="135"/>
      <c r="H41" s="136">
        <v>-14093045</v>
      </c>
      <c r="I41" s="135"/>
      <c r="J41" s="136">
        <v>-15383135</v>
      </c>
      <c r="K41" s="135"/>
      <c r="L41" s="136">
        <v>-14093045</v>
      </c>
    </row>
    <row r="42" spans="1:12" ht="16.5" customHeight="1" x14ac:dyDescent="0.35">
      <c r="B42" s="139" t="s">
        <v>160</v>
      </c>
      <c r="C42" s="39"/>
      <c r="D42" s="135"/>
      <c r="E42" s="135"/>
      <c r="F42" s="136">
        <v>-1740714</v>
      </c>
      <c r="G42" s="135"/>
      <c r="H42" s="136">
        <v>-2698485</v>
      </c>
      <c r="I42" s="135"/>
      <c r="J42" s="136">
        <v>-1740714</v>
      </c>
      <c r="K42" s="135"/>
      <c r="L42" s="136">
        <v>-2698485</v>
      </c>
    </row>
    <row r="43" spans="1:12" ht="16.5" customHeight="1" x14ac:dyDescent="0.35">
      <c r="B43" s="174" t="s">
        <v>161</v>
      </c>
      <c r="C43" s="174"/>
      <c r="D43" s="135"/>
      <c r="E43" s="135"/>
      <c r="F43" s="140">
        <v>-3903513</v>
      </c>
      <c r="G43" s="135"/>
      <c r="H43" s="140">
        <v>964317</v>
      </c>
      <c r="I43" s="135"/>
      <c r="J43" s="140">
        <v>-4138542</v>
      </c>
      <c r="K43" s="135"/>
      <c r="L43" s="140">
        <v>1101037</v>
      </c>
    </row>
    <row r="44" spans="1:12" ht="16.5" customHeight="1" x14ac:dyDescent="0.35">
      <c r="A44" s="137"/>
      <c r="B44" s="137"/>
      <c r="C44" s="137"/>
      <c r="D44" s="135"/>
      <c r="E44" s="135"/>
      <c r="F44" s="136"/>
      <c r="G44" s="135"/>
      <c r="H44" s="136"/>
      <c r="I44" s="135"/>
      <c r="J44" s="136"/>
      <c r="K44" s="135"/>
      <c r="L44" s="136"/>
    </row>
    <row r="45" spans="1:12" ht="16.5" customHeight="1" x14ac:dyDescent="0.35">
      <c r="A45" s="175" t="s">
        <v>162</v>
      </c>
      <c r="B45" s="175"/>
      <c r="C45" s="175"/>
      <c r="D45" s="135"/>
      <c r="E45" s="135"/>
      <c r="F45" s="136">
        <f>SUM(F13:F43)</f>
        <v>-96186216</v>
      </c>
      <c r="G45" s="135"/>
      <c r="H45" s="136">
        <f>SUM(H13:H43)</f>
        <v>-12800494</v>
      </c>
      <c r="I45" s="135"/>
      <c r="J45" s="136">
        <f>SUM(J13:J43)</f>
        <v>-93336035</v>
      </c>
      <c r="K45" s="135"/>
      <c r="L45" s="136">
        <f>SUM(L13:L43)</f>
        <v>-14193009</v>
      </c>
    </row>
    <row r="46" spans="1:12" s="55" customFormat="1" ht="16.5" customHeight="1" x14ac:dyDescent="0.35">
      <c r="B46" s="141" t="s">
        <v>163</v>
      </c>
      <c r="C46" s="142"/>
      <c r="D46" s="142"/>
      <c r="E46" s="10"/>
      <c r="F46" s="136">
        <v>-24351936</v>
      </c>
      <c r="G46" s="10"/>
      <c r="H46" s="136">
        <v>-11308667</v>
      </c>
      <c r="I46" s="10"/>
      <c r="J46" s="136">
        <v>-24351920</v>
      </c>
      <c r="K46" s="10"/>
      <c r="L46" s="136">
        <v>-11308556</v>
      </c>
    </row>
    <row r="47" spans="1:12" s="55" customFormat="1" ht="16.5" customHeight="1" x14ac:dyDescent="0.35">
      <c r="B47" s="141" t="s">
        <v>164</v>
      </c>
      <c r="C47" s="142"/>
      <c r="D47" s="142"/>
      <c r="E47" s="10"/>
      <c r="F47" s="136">
        <v>392327</v>
      </c>
      <c r="G47" s="10"/>
      <c r="H47" s="136">
        <v>741797</v>
      </c>
      <c r="I47" s="10"/>
      <c r="J47" s="136">
        <v>392327</v>
      </c>
      <c r="K47" s="10"/>
      <c r="L47" s="136">
        <v>739056</v>
      </c>
    </row>
    <row r="48" spans="1:12" s="55" customFormat="1" ht="16.5" customHeight="1" x14ac:dyDescent="0.35">
      <c r="B48" s="141" t="s">
        <v>165</v>
      </c>
      <c r="C48" s="142"/>
      <c r="D48" s="142"/>
      <c r="E48" s="10"/>
      <c r="F48" s="140">
        <v>-10200030</v>
      </c>
      <c r="G48" s="10"/>
      <c r="H48" s="140">
        <v>-8008177</v>
      </c>
      <c r="I48" s="10"/>
      <c r="J48" s="140">
        <v>-10334458</v>
      </c>
      <c r="K48" s="10"/>
      <c r="L48" s="140">
        <v>-8286967</v>
      </c>
    </row>
    <row r="49" spans="1:12" s="55" customFormat="1" ht="16.5" customHeight="1" x14ac:dyDescent="0.35">
      <c r="A49" s="141"/>
      <c r="B49" s="141"/>
      <c r="C49" s="142"/>
      <c r="D49" s="142"/>
      <c r="E49" s="10"/>
      <c r="F49" s="142"/>
      <c r="G49" s="10"/>
      <c r="H49" s="142"/>
      <c r="I49" s="10"/>
      <c r="J49" s="142"/>
      <c r="K49" s="10"/>
      <c r="L49" s="142"/>
    </row>
    <row r="50" spans="1:12" s="55" customFormat="1" ht="16.5" customHeight="1" x14ac:dyDescent="0.35">
      <c r="A50" s="141" t="s">
        <v>166</v>
      </c>
      <c r="B50" s="141"/>
      <c r="C50" s="142"/>
      <c r="D50" s="142"/>
      <c r="E50" s="10"/>
      <c r="F50" s="140">
        <f>SUM(F45:F48)</f>
        <v>-130345855</v>
      </c>
      <c r="G50" s="10"/>
      <c r="H50" s="140">
        <f>SUM(H45:H48)</f>
        <v>-31375541</v>
      </c>
      <c r="I50" s="10"/>
      <c r="J50" s="140">
        <f>SUM(J45:J48)</f>
        <v>-127630086</v>
      </c>
      <c r="K50" s="10"/>
      <c r="L50" s="140">
        <f>SUM(L45:L48)</f>
        <v>-33049476</v>
      </c>
    </row>
    <row r="51" spans="1:12" s="55" customFormat="1" ht="16.5" customHeight="1" x14ac:dyDescent="0.35">
      <c r="A51" s="141"/>
      <c r="B51" s="141"/>
      <c r="C51" s="142"/>
      <c r="D51" s="143"/>
      <c r="E51" s="144"/>
      <c r="F51" s="144"/>
      <c r="G51" s="144"/>
      <c r="H51" s="145"/>
      <c r="I51" s="144"/>
      <c r="J51" s="145"/>
      <c r="K51" s="144"/>
      <c r="L51" s="145"/>
    </row>
    <row r="52" spans="1:12" s="55" customFormat="1" ht="22.5" customHeight="1" x14ac:dyDescent="0.35">
      <c r="A52" s="141"/>
      <c r="B52" s="141"/>
      <c r="C52" s="142"/>
      <c r="D52" s="143"/>
      <c r="E52" s="144"/>
      <c r="F52" s="144"/>
      <c r="G52" s="144"/>
      <c r="H52" s="145"/>
      <c r="I52" s="144"/>
      <c r="J52" s="145"/>
      <c r="K52" s="144"/>
      <c r="L52" s="145"/>
    </row>
    <row r="53" spans="1:12" s="147" customFormat="1" ht="22.4" customHeight="1" x14ac:dyDescent="0.35">
      <c r="A53" s="146" t="s">
        <v>38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</row>
  </sheetData>
  <mergeCells count="11">
    <mergeCell ref="B17:C17"/>
    <mergeCell ref="F6:H6"/>
    <mergeCell ref="J6:L6"/>
    <mergeCell ref="F7:H7"/>
    <mergeCell ref="J7:L7"/>
    <mergeCell ref="A14:C14"/>
    <mergeCell ref="B29:C29"/>
    <mergeCell ref="B30:C30"/>
    <mergeCell ref="A31:C31"/>
    <mergeCell ref="B43:C43"/>
    <mergeCell ref="A45:C4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1B127-8AAB-4BCD-9836-FFCFEECF7216}">
  <dimension ref="A1:K56"/>
  <sheetViews>
    <sheetView tabSelected="1" topLeftCell="A6" zoomScaleNormal="100" zoomScaleSheetLayoutView="100" workbookViewId="0">
      <selection activeCell="E21" sqref="E21"/>
    </sheetView>
  </sheetViews>
  <sheetFormatPr defaultColWidth="8.26953125" defaultRowHeight="16.5" customHeight="1" x14ac:dyDescent="0.35"/>
  <cols>
    <col min="1" max="1" width="1.54296875" style="36" customWidth="1"/>
    <col min="2" max="2" width="43.54296875" style="36" customWidth="1"/>
    <col min="3" max="3" width="5.54296875" style="36" customWidth="1"/>
    <col min="4" max="4" width="0.7265625" style="36" customWidth="1"/>
    <col min="5" max="5" width="13" style="36" customWidth="1"/>
    <col min="6" max="6" width="0.7265625" style="36" customWidth="1"/>
    <col min="7" max="7" width="13" style="148" customWidth="1"/>
    <col min="8" max="8" width="0.7265625" style="36" customWidth="1"/>
    <col min="9" max="9" width="13" style="148" customWidth="1"/>
    <col min="10" max="10" width="0.7265625" style="36" customWidth="1"/>
    <col min="11" max="11" width="13" style="148" customWidth="1"/>
    <col min="12" max="16384" width="8.26953125" style="55"/>
  </cols>
  <sheetData>
    <row r="1" spans="1:11" ht="16.5" customHeight="1" x14ac:dyDescent="0.35">
      <c r="A1" s="1" t="s">
        <v>167</v>
      </c>
    </row>
    <row r="2" spans="1:11" ht="16.5" customHeight="1" x14ac:dyDescent="0.35">
      <c r="A2" s="15" t="s">
        <v>136</v>
      </c>
      <c r="B2" s="149"/>
      <c r="C2" s="142"/>
      <c r="D2" s="142"/>
      <c r="E2" s="142"/>
      <c r="F2" s="142"/>
      <c r="G2" s="150"/>
      <c r="H2" s="142"/>
      <c r="I2" s="150"/>
      <c r="J2" s="142"/>
      <c r="K2" s="150"/>
    </row>
    <row r="3" spans="1:11" ht="16.5" customHeight="1" x14ac:dyDescent="0.35">
      <c r="A3" s="151" t="s">
        <v>109</v>
      </c>
      <c r="B3" s="152"/>
      <c r="C3" s="153"/>
      <c r="D3" s="153"/>
      <c r="E3" s="153"/>
      <c r="F3" s="153"/>
      <c r="G3" s="154"/>
      <c r="H3" s="153"/>
      <c r="I3" s="154"/>
      <c r="J3" s="153"/>
      <c r="K3" s="154"/>
    </row>
    <row r="4" spans="1:11" ht="16.5" customHeight="1" x14ac:dyDescent="0.35">
      <c r="A4" s="141"/>
      <c r="B4" s="141"/>
      <c r="C4" s="142"/>
      <c r="D4" s="142"/>
      <c r="E4" s="142"/>
      <c r="F4" s="142"/>
      <c r="G4" s="10"/>
      <c r="H4" s="142"/>
      <c r="I4" s="10"/>
      <c r="J4" s="142"/>
      <c r="K4" s="10"/>
    </row>
    <row r="5" spans="1:11" ht="16.5" customHeight="1" x14ac:dyDescent="0.35">
      <c r="A5" s="141"/>
      <c r="B5" s="141"/>
      <c r="C5" s="142"/>
      <c r="D5" s="142"/>
      <c r="E5" s="142"/>
      <c r="F5" s="142"/>
      <c r="G5" s="10"/>
      <c r="H5" s="142"/>
      <c r="I5" s="10"/>
      <c r="J5" s="142"/>
      <c r="K5" s="10"/>
    </row>
    <row r="6" spans="1:11" ht="16.5" customHeight="1" x14ac:dyDescent="0.35">
      <c r="A6" s="141"/>
      <c r="B6" s="141"/>
      <c r="C6" s="142"/>
      <c r="D6" s="142"/>
      <c r="E6" s="171" t="s">
        <v>3</v>
      </c>
      <c r="F6" s="171"/>
      <c r="G6" s="171"/>
      <c r="H6" s="11"/>
      <c r="I6" s="172" t="s">
        <v>4</v>
      </c>
      <c r="J6" s="171"/>
      <c r="K6" s="171"/>
    </row>
    <row r="7" spans="1:11" ht="16.5" customHeight="1" x14ac:dyDescent="0.35">
      <c r="A7" s="141"/>
      <c r="B7" s="141"/>
      <c r="C7" s="142"/>
      <c r="D7" s="142"/>
      <c r="E7" s="169" t="s">
        <v>5</v>
      </c>
      <c r="F7" s="169"/>
      <c r="G7" s="169"/>
      <c r="H7" s="11"/>
      <c r="I7" s="170" t="s">
        <v>5</v>
      </c>
      <c r="J7" s="170"/>
      <c r="K7" s="170"/>
    </row>
    <row r="8" spans="1:11" ht="16.5" customHeight="1" x14ac:dyDescent="0.35">
      <c r="A8" s="56"/>
      <c r="B8" s="56"/>
      <c r="C8" s="12"/>
      <c r="D8" s="12"/>
      <c r="E8" s="14" t="s">
        <v>8</v>
      </c>
      <c r="F8" s="53"/>
      <c r="G8" s="14" t="s">
        <v>8</v>
      </c>
      <c r="H8" s="53"/>
      <c r="I8" s="14" t="s">
        <v>8</v>
      </c>
      <c r="J8" s="53"/>
      <c r="K8" s="14" t="s">
        <v>8</v>
      </c>
    </row>
    <row r="9" spans="1:11" ht="16.5" customHeight="1" x14ac:dyDescent="0.35">
      <c r="A9" s="56"/>
      <c r="B9" s="56"/>
      <c r="C9" s="12"/>
      <c r="D9" s="12"/>
      <c r="E9" s="14" t="s">
        <v>10</v>
      </c>
      <c r="F9" s="53"/>
      <c r="G9" s="14" t="s">
        <v>11</v>
      </c>
      <c r="H9" s="53"/>
      <c r="I9" s="14" t="s">
        <v>10</v>
      </c>
      <c r="J9" s="53"/>
      <c r="K9" s="14" t="s">
        <v>11</v>
      </c>
    </row>
    <row r="10" spans="1:11" ht="16.5" customHeight="1" x14ac:dyDescent="0.35">
      <c r="A10" s="141"/>
      <c r="B10" s="141"/>
      <c r="C10" s="17" t="s">
        <v>12</v>
      </c>
      <c r="D10" s="131"/>
      <c r="E10" s="132" t="s">
        <v>13</v>
      </c>
      <c r="F10" s="131"/>
      <c r="G10" s="132" t="s">
        <v>13</v>
      </c>
      <c r="H10" s="131"/>
      <c r="I10" s="132" t="s">
        <v>13</v>
      </c>
      <c r="J10" s="131"/>
      <c r="K10" s="132" t="s">
        <v>13</v>
      </c>
    </row>
    <row r="11" spans="1:11" ht="8.15" customHeight="1" x14ac:dyDescent="0.35">
      <c r="A11" s="141"/>
      <c r="B11" s="141"/>
      <c r="C11" s="68"/>
      <c r="D11" s="131"/>
      <c r="E11" s="133"/>
      <c r="F11" s="131"/>
      <c r="G11" s="133"/>
      <c r="H11" s="131"/>
      <c r="I11" s="133"/>
      <c r="J11" s="131"/>
      <c r="K11" s="133"/>
    </row>
    <row r="12" spans="1:11" ht="16.5" customHeight="1" x14ac:dyDescent="0.35">
      <c r="A12" s="155" t="s">
        <v>168</v>
      </c>
      <c r="B12" s="155"/>
      <c r="C12" s="142"/>
      <c r="D12" s="142"/>
      <c r="E12" s="10"/>
      <c r="F12" s="142"/>
      <c r="G12" s="10"/>
      <c r="H12" s="142"/>
      <c r="I12" s="10"/>
      <c r="J12" s="142"/>
      <c r="K12" s="10"/>
    </row>
    <row r="13" spans="1:11" ht="16.5" customHeight="1" x14ac:dyDescent="0.35">
      <c r="A13" s="141" t="s">
        <v>169</v>
      </c>
      <c r="B13" s="141"/>
      <c r="C13" s="142"/>
      <c r="D13" s="142"/>
      <c r="E13" s="10">
        <v>0</v>
      </c>
      <c r="F13" s="142"/>
      <c r="G13" s="10">
        <v>-5847360</v>
      </c>
      <c r="H13" s="142"/>
      <c r="I13" s="10">
        <v>0</v>
      </c>
      <c r="J13" s="142"/>
      <c r="K13" s="10">
        <v>-5847360</v>
      </c>
    </row>
    <row r="14" spans="1:11" ht="16.5" customHeight="1" x14ac:dyDescent="0.35">
      <c r="A14" s="141" t="s">
        <v>170</v>
      </c>
      <c r="B14" s="141"/>
      <c r="C14" s="142"/>
      <c r="D14" s="142"/>
      <c r="E14" s="10"/>
      <c r="F14" s="142"/>
      <c r="G14" s="10"/>
      <c r="H14" s="142"/>
      <c r="I14" s="10"/>
      <c r="J14" s="142"/>
      <c r="K14" s="10"/>
    </row>
    <row r="15" spans="1:11" ht="16.5" customHeight="1" x14ac:dyDescent="0.35">
      <c r="A15" s="141"/>
      <c r="B15" s="141" t="s">
        <v>171</v>
      </c>
      <c r="C15" s="142"/>
      <c r="D15" s="142"/>
      <c r="E15" s="10">
        <v>0</v>
      </c>
      <c r="F15" s="142"/>
      <c r="G15" s="10">
        <v>-9152240</v>
      </c>
      <c r="H15" s="142"/>
      <c r="I15" s="10">
        <v>0</v>
      </c>
      <c r="J15" s="142"/>
      <c r="K15" s="10">
        <v>-9152240</v>
      </c>
    </row>
    <row r="16" spans="1:11" ht="16.5" customHeight="1" x14ac:dyDescent="0.35">
      <c r="A16" s="141" t="s">
        <v>172</v>
      </c>
      <c r="B16" s="141"/>
      <c r="C16" s="142"/>
      <c r="D16" s="142"/>
      <c r="E16" s="10"/>
      <c r="F16" s="142"/>
      <c r="G16" s="10"/>
      <c r="H16" s="142"/>
      <c r="I16" s="10"/>
      <c r="J16" s="142"/>
    </row>
    <row r="17" spans="1:11" ht="16.5" customHeight="1" x14ac:dyDescent="0.35">
      <c r="A17" s="141"/>
      <c r="B17" s="141" t="s">
        <v>171</v>
      </c>
      <c r="C17" s="142"/>
      <c r="D17" s="142"/>
      <c r="E17" s="10">
        <v>21015294</v>
      </c>
      <c r="F17" s="142"/>
      <c r="G17" s="10">
        <v>27685285</v>
      </c>
      <c r="H17" s="142"/>
      <c r="I17" s="10">
        <v>21015294</v>
      </c>
      <c r="J17" s="142"/>
      <c r="K17" s="10">
        <v>27685285</v>
      </c>
    </row>
    <row r="18" spans="1:11" ht="16.5" customHeight="1" x14ac:dyDescent="0.35">
      <c r="A18" s="141" t="s">
        <v>172</v>
      </c>
      <c r="B18" s="141"/>
      <c r="C18" s="142"/>
      <c r="D18" s="142"/>
      <c r="E18" s="10"/>
      <c r="F18" s="142"/>
      <c r="G18" s="10"/>
      <c r="H18" s="142"/>
      <c r="I18" s="10"/>
      <c r="J18" s="142"/>
      <c r="K18" s="10"/>
    </row>
    <row r="19" spans="1:11" ht="16.5" customHeight="1" x14ac:dyDescent="0.35">
      <c r="B19" s="141" t="s">
        <v>173</v>
      </c>
      <c r="C19" s="142"/>
      <c r="D19" s="142"/>
      <c r="E19" s="10">
        <v>0</v>
      </c>
      <c r="F19" s="142"/>
      <c r="G19" s="10">
        <v>9013168</v>
      </c>
      <c r="H19" s="142"/>
      <c r="I19" s="10">
        <v>0</v>
      </c>
      <c r="J19" s="142"/>
      <c r="K19" s="10">
        <v>9013168</v>
      </c>
    </row>
    <row r="20" spans="1:11" ht="16.5" customHeight="1" x14ac:dyDescent="0.35">
      <c r="A20" s="141" t="s">
        <v>174</v>
      </c>
      <c r="B20" s="141"/>
      <c r="C20" s="142"/>
      <c r="D20" s="142"/>
      <c r="E20" s="10">
        <v>446020</v>
      </c>
      <c r="F20" s="142"/>
      <c r="G20" s="10">
        <v>0</v>
      </c>
      <c r="H20" s="142"/>
      <c r="I20" s="10">
        <v>453481</v>
      </c>
      <c r="J20" s="142"/>
      <c r="K20" s="10">
        <v>0</v>
      </c>
    </row>
    <row r="21" spans="1:11" ht="16.5" customHeight="1" x14ac:dyDescent="0.35">
      <c r="A21" s="36" t="s">
        <v>175</v>
      </c>
      <c r="B21" s="155"/>
      <c r="C21" s="164">
        <v>11.2</v>
      </c>
      <c r="D21" s="142"/>
      <c r="E21" s="10">
        <v>0</v>
      </c>
      <c r="F21" s="142"/>
      <c r="G21" s="10">
        <v>0</v>
      </c>
      <c r="H21" s="142"/>
      <c r="I21" s="10">
        <v>-7200000</v>
      </c>
      <c r="J21" s="142"/>
      <c r="K21" s="10">
        <v>-1800000</v>
      </c>
    </row>
    <row r="22" spans="1:11" ht="16.5" customHeight="1" x14ac:dyDescent="0.35">
      <c r="A22" s="36" t="s">
        <v>176</v>
      </c>
      <c r="B22" s="155"/>
      <c r="C22" s="164"/>
      <c r="D22" s="142"/>
      <c r="E22" s="10">
        <v>0</v>
      </c>
      <c r="F22" s="142"/>
      <c r="G22" s="10">
        <v>0</v>
      </c>
      <c r="H22" s="142"/>
      <c r="I22" s="10">
        <v>180000</v>
      </c>
      <c r="J22" s="142"/>
      <c r="K22" s="10">
        <v>0</v>
      </c>
    </row>
    <row r="23" spans="1:11" ht="16.5" customHeight="1" x14ac:dyDescent="0.35">
      <c r="A23" s="36" t="s">
        <v>177</v>
      </c>
      <c r="B23" s="155"/>
      <c r="C23" s="164"/>
      <c r="D23" s="142"/>
      <c r="E23" s="10">
        <v>0</v>
      </c>
      <c r="F23" s="142"/>
      <c r="G23" s="10">
        <v>0</v>
      </c>
      <c r="H23" s="142"/>
      <c r="I23" s="10">
        <v>0</v>
      </c>
      <c r="J23" s="142"/>
      <c r="K23" s="10">
        <v>-180000</v>
      </c>
    </row>
    <row r="24" spans="1:11" ht="16.5" customHeight="1" x14ac:dyDescent="0.35">
      <c r="A24" s="36" t="s">
        <v>178</v>
      </c>
      <c r="C24" s="66"/>
      <c r="D24" s="66"/>
      <c r="E24" s="10">
        <v>-23045030</v>
      </c>
      <c r="F24" s="66"/>
      <c r="G24" s="10">
        <v>-12968528</v>
      </c>
      <c r="H24" s="66"/>
      <c r="I24" s="10">
        <v>-15911866</v>
      </c>
      <c r="J24" s="66"/>
      <c r="K24" s="10">
        <v>-10815531</v>
      </c>
    </row>
    <row r="25" spans="1:11" ht="16.5" customHeight="1" x14ac:dyDescent="0.35">
      <c r="A25" s="36" t="s">
        <v>179</v>
      </c>
      <c r="C25" s="66"/>
      <c r="D25" s="66"/>
      <c r="E25" s="10">
        <v>0</v>
      </c>
      <c r="F25" s="66"/>
      <c r="G25" s="10">
        <v>28202</v>
      </c>
      <c r="H25" s="66"/>
      <c r="I25" s="10">
        <v>0</v>
      </c>
      <c r="J25" s="66"/>
      <c r="K25" s="10">
        <v>28202</v>
      </c>
    </row>
    <row r="26" spans="1:11" ht="16.5" customHeight="1" x14ac:dyDescent="0.35">
      <c r="A26" s="36" t="s">
        <v>180</v>
      </c>
      <c r="C26" s="66"/>
      <c r="D26" s="66"/>
      <c r="E26" s="8">
        <v>-612508</v>
      </c>
      <c r="F26" s="66"/>
      <c r="G26" s="8">
        <v>0</v>
      </c>
      <c r="H26" s="66"/>
      <c r="I26" s="8">
        <v>-612508</v>
      </c>
      <c r="J26" s="66"/>
      <c r="K26" s="8">
        <v>0</v>
      </c>
    </row>
    <row r="27" spans="1:11" ht="8.15" customHeight="1" x14ac:dyDescent="0.35">
      <c r="A27" s="141"/>
      <c r="B27" s="141"/>
      <c r="C27" s="142"/>
      <c r="D27" s="142"/>
      <c r="E27" s="10"/>
      <c r="F27" s="142"/>
      <c r="G27" s="10"/>
      <c r="H27" s="142"/>
      <c r="I27" s="10"/>
      <c r="J27" s="142"/>
      <c r="K27" s="10"/>
    </row>
    <row r="28" spans="1:11" ht="16.5" customHeight="1" x14ac:dyDescent="0.35">
      <c r="A28" s="141" t="s">
        <v>200</v>
      </c>
      <c r="B28" s="141"/>
      <c r="C28" s="142"/>
      <c r="D28" s="142"/>
      <c r="E28" s="8">
        <f>SUM(E13:E26)</f>
        <v>-2196224</v>
      </c>
      <c r="F28" s="142"/>
      <c r="G28" s="8">
        <f>SUM(G13:G26)</f>
        <v>8758527</v>
      </c>
      <c r="H28" s="142"/>
      <c r="I28" s="8">
        <f>SUM(I13:I26)</f>
        <v>-2075599</v>
      </c>
      <c r="J28" s="142"/>
      <c r="K28" s="8">
        <f>SUM(K13:K26)</f>
        <v>8931524</v>
      </c>
    </row>
    <row r="29" spans="1:11" ht="16.5" customHeight="1" x14ac:dyDescent="0.35">
      <c r="A29" s="155"/>
      <c r="B29" s="141"/>
      <c r="C29" s="142"/>
      <c r="D29" s="142"/>
      <c r="E29" s="10"/>
      <c r="F29" s="142"/>
      <c r="G29" s="10"/>
      <c r="H29" s="142"/>
      <c r="I29" s="10"/>
      <c r="J29" s="142"/>
      <c r="K29" s="10"/>
    </row>
    <row r="30" spans="1:11" ht="16.5" customHeight="1" x14ac:dyDescent="0.35">
      <c r="A30" s="155" t="s">
        <v>181</v>
      </c>
      <c r="B30" s="141"/>
      <c r="C30" s="142"/>
      <c r="D30" s="142"/>
      <c r="E30" s="10"/>
      <c r="F30" s="142"/>
      <c r="G30" s="10"/>
      <c r="H30" s="142"/>
      <c r="I30" s="10"/>
      <c r="J30" s="142"/>
      <c r="K30" s="10"/>
    </row>
    <row r="31" spans="1:11" ht="16.5" customHeight="1" x14ac:dyDescent="0.35">
      <c r="A31" s="55" t="s">
        <v>182</v>
      </c>
      <c r="B31" s="141"/>
      <c r="C31" s="142"/>
      <c r="D31" s="142"/>
      <c r="E31" s="10"/>
      <c r="F31" s="142"/>
      <c r="G31" s="10"/>
      <c r="H31" s="142"/>
      <c r="I31" s="10"/>
      <c r="J31" s="142"/>
      <c r="K31" s="10"/>
    </row>
    <row r="32" spans="1:11" ht="16.5" customHeight="1" x14ac:dyDescent="0.35">
      <c r="A32" s="55"/>
      <c r="B32" s="55" t="s">
        <v>43</v>
      </c>
      <c r="C32" s="142"/>
      <c r="D32" s="142"/>
      <c r="E32" s="10">
        <v>416905729</v>
      </c>
      <c r="F32" s="142"/>
      <c r="G32" s="10">
        <v>233841068</v>
      </c>
      <c r="H32" s="142"/>
      <c r="I32" s="10">
        <v>414105730</v>
      </c>
      <c r="J32" s="142"/>
      <c r="K32" s="10">
        <v>233841068</v>
      </c>
    </row>
    <row r="33" spans="1:11" ht="16.5" customHeight="1" x14ac:dyDescent="0.35">
      <c r="A33" s="141" t="s">
        <v>183</v>
      </c>
      <c r="B33" s="141"/>
      <c r="C33" s="142"/>
      <c r="D33" s="142"/>
      <c r="E33" s="10"/>
      <c r="F33" s="142"/>
      <c r="G33" s="10"/>
      <c r="H33" s="142"/>
      <c r="I33" s="10"/>
      <c r="J33" s="142"/>
      <c r="K33" s="10"/>
    </row>
    <row r="34" spans="1:11" ht="16.5" customHeight="1" x14ac:dyDescent="0.35">
      <c r="A34" s="55"/>
      <c r="B34" s="141" t="s">
        <v>43</v>
      </c>
      <c r="C34" s="142"/>
      <c r="D34" s="142"/>
      <c r="E34" s="10">
        <v>-342736015</v>
      </c>
      <c r="F34" s="142"/>
      <c r="G34" s="10">
        <v>-273562841</v>
      </c>
      <c r="H34" s="142"/>
      <c r="I34" s="10">
        <v>-342736014</v>
      </c>
      <c r="J34" s="142"/>
      <c r="K34" s="10">
        <v>-273562841</v>
      </c>
    </row>
    <row r="35" spans="1:11" ht="16.5" customHeight="1" x14ac:dyDescent="0.35">
      <c r="A35" s="55" t="s">
        <v>176</v>
      </c>
      <c r="B35" s="141"/>
      <c r="C35" s="142" t="s">
        <v>184</v>
      </c>
      <c r="D35" s="142"/>
      <c r="E35" s="10">
        <v>0</v>
      </c>
      <c r="F35" s="142"/>
      <c r="G35" s="10">
        <v>0</v>
      </c>
      <c r="H35" s="142"/>
      <c r="I35" s="10">
        <v>20800000</v>
      </c>
      <c r="J35" s="142"/>
      <c r="K35" s="10">
        <v>0</v>
      </c>
    </row>
    <row r="36" spans="1:11" ht="16.5" customHeight="1" x14ac:dyDescent="0.35">
      <c r="A36" s="141" t="s">
        <v>185</v>
      </c>
      <c r="B36" s="141"/>
      <c r="C36" s="142"/>
      <c r="D36" s="142"/>
      <c r="E36" s="10">
        <v>-2731569</v>
      </c>
      <c r="F36" s="142"/>
      <c r="G36" s="10">
        <v>-2570700</v>
      </c>
      <c r="H36" s="142"/>
      <c r="I36" s="10">
        <v>-2731569</v>
      </c>
      <c r="J36" s="142"/>
      <c r="K36" s="10">
        <v>-2570700</v>
      </c>
    </row>
    <row r="37" spans="1:11" ht="16.5" customHeight="1" x14ac:dyDescent="0.35">
      <c r="A37" s="141" t="s">
        <v>186</v>
      </c>
      <c r="B37" s="141"/>
      <c r="C37" s="142">
        <v>14</v>
      </c>
      <c r="D37" s="142"/>
      <c r="E37" s="10">
        <v>-2762636</v>
      </c>
      <c r="F37" s="142"/>
      <c r="G37" s="10">
        <v>-3769262</v>
      </c>
      <c r="H37" s="142"/>
      <c r="I37" s="10">
        <v>-2762636</v>
      </c>
      <c r="J37" s="142"/>
      <c r="K37" s="10">
        <v>-3482864</v>
      </c>
    </row>
    <row r="38" spans="1:11" ht="16.5" customHeight="1" x14ac:dyDescent="0.35">
      <c r="A38" s="141" t="s">
        <v>187</v>
      </c>
      <c r="B38" s="141"/>
      <c r="C38" s="165" t="s">
        <v>188</v>
      </c>
      <c r="D38" s="142"/>
      <c r="E38" s="8">
        <v>1800000</v>
      </c>
      <c r="F38" s="142"/>
      <c r="G38" s="8">
        <v>200000</v>
      </c>
      <c r="H38" s="142"/>
      <c r="I38" s="8">
        <v>0</v>
      </c>
      <c r="J38" s="142"/>
      <c r="K38" s="8" t="s">
        <v>21</v>
      </c>
    </row>
    <row r="39" spans="1:11" ht="8.15" customHeight="1" x14ac:dyDescent="0.35">
      <c r="A39" s="141"/>
      <c r="B39" s="141"/>
      <c r="C39" s="142"/>
      <c r="D39" s="142"/>
      <c r="E39" s="10"/>
      <c r="F39" s="142"/>
      <c r="G39" s="10"/>
      <c r="H39" s="142"/>
      <c r="I39" s="10"/>
      <c r="J39" s="142"/>
      <c r="K39" s="10"/>
    </row>
    <row r="40" spans="1:11" ht="16.5" customHeight="1" x14ac:dyDescent="0.35">
      <c r="A40" s="141" t="s">
        <v>201</v>
      </c>
      <c r="B40" s="141"/>
      <c r="C40" s="142"/>
      <c r="D40" s="142"/>
      <c r="E40" s="8">
        <f>SUM(E32:E38)</f>
        <v>70475509</v>
      </c>
      <c r="F40" s="142"/>
      <c r="G40" s="8">
        <f>SUM(G32:G38)</f>
        <v>-45861735</v>
      </c>
      <c r="H40" s="142"/>
      <c r="I40" s="8">
        <f>SUM(I32:I38)</f>
        <v>86675511</v>
      </c>
      <c r="J40" s="142"/>
      <c r="K40" s="8">
        <f>SUM(K32:K38)</f>
        <v>-45775337</v>
      </c>
    </row>
    <row r="41" spans="1:11" ht="16.5" customHeight="1" x14ac:dyDescent="0.35">
      <c r="A41" s="141"/>
      <c r="B41" s="141"/>
      <c r="C41" s="142"/>
      <c r="D41" s="142"/>
      <c r="E41" s="10"/>
      <c r="F41" s="142"/>
      <c r="G41" s="10"/>
      <c r="H41" s="142"/>
      <c r="I41" s="10"/>
      <c r="J41" s="142"/>
      <c r="K41" s="10"/>
    </row>
    <row r="42" spans="1:11" ht="16.5" customHeight="1" x14ac:dyDescent="0.35">
      <c r="A42" s="155" t="s">
        <v>189</v>
      </c>
      <c r="B42" s="141"/>
      <c r="C42" s="142"/>
      <c r="D42" s="142"/>
      <c r="E42" s="10">
        <f>SUM(E40,E28,'9'!F50)</f>
        <v>-62066570</v>
      </c>
      <c r="F42" s="142"/>
      <c r="G42" s="10">
        <f>SUM(G40,G28,'9'!H50)</f>
        <v>-68478749</v>
      </c>
      <c r="H42" s="142"/>
      <c r="I42" s="10">
        <f>SUM(I40,I28,'9'!J50)</f>
        <v>-43030174</v>
      </c>
      <c r="J42" s="142"/>
      <c r="K42" s="10">
        <f>SUM(K40,K28,'9'!L50)</f>
        <v>-69893289</v>
      </c>
    </row>
    <row r="43" spans="1:11" ht="16.5" customHeight="1" x14ac:dyDescent="0.35">
      <c r="A43" s="156" t="s">
        <v>190</v>
      </c>
      <c r="B43" s="141"/>
      <c r="C43" s="142"/>
      <c r="D43" s="142"/>
      <c r="E43" s="10"/>
      <c r="F43" s="142"/>
      <c r="G43" s="10"/>
      <c r="H43" s="142"/>
      <c r="I43" s="10"/>
      <c r="J43" s="142"/>
      <c r="K43" s="10"/>
    </row>
    <row r="44" spans="1:11" ht="16.5" customHeight="1" x14ac:dyDescent="0.35">
      <c r="A44" s="55"/>
      <c r="B44" s="156" t="s">
        <v>191</v>
      </c>
      <c r="C44" s="142"/>
      <c r="D44" s="142"/>
      <c r="E44" s="8">
        <v>77591761</v>
      </c>
      <c r="F44" s="142"/>
      <c r="G44" s="8">
        <v>105246386</v>
      </c>
      <c r="H44" s="142"/>
      <c r="I44" s="8">
        <v>54555445</v>
      </c>
      <c r="J44" s="142"/>
      <c r="K44" s="8">
        <v>104577502</v>
      </c>
    </row>
    <row r="45" spans="1:11" ht="8.15" customHeight="1" x14ac:dyDescent="0.35">
      <c r="A45" s="141"/>
      <c r="B45" s="141"/>
      <c r="C45" s="142"/>
      <c r="D45" s="142"/>
      <c r="E45" s="10"/>
      <c r="F45" s="142"/>
      <c r="G45" s="10"/>
      <c r="H45" s="142"/>
      <c r="I45" s="10"/>
      <c r="J45" s="142"/>
      <c r="K45" s="10"/>
    </row>
    <row r="46" spans="1:11" ht="16.5" customHeight="1" thickBot="1" x14ac:dyDescent="0.4">
      <c r="A46" s="149" t="s">
        <v>192</v>
      </c>
      <c r="B46" s="141"/>
      <c r="C46" s="142"/>
      <c r="D46" s="142"/>
      <c r="E46" s="28">
        <f>SUM(E42:E44)</f>
        <v>15525191</v>
      </c>
      <c r="F46" s="142"/>
      <c r="G46" s="28">
        <f>SUM(G42:G44)</f>
        <v>36767637</v>
      </c>
      <c r="H46" s="142"/>
      <c r="I46" s="28">
        <f>SUM(I42:I44)</f>
        <v>11525271</v>
      </c>
      <c r="J46" s="142"/>
      <c r="K46" s="28">
        <f>SUM(K42:K44)</f>
        <v>34684213</v>
      </c>
    </row>
    <row r="47" spans="1:11" ht="16.5" customHeight="1" thickTop="1" x14ac:dyDescent="0.35">
      <c r="A47" s="149"/>
      <c r="B47" s="141"/>
      <c r="C47" s="142"/>
      <c r="D47" s="142"/>
      <c r="E47" s="10"/>
      <c r="F47" s="142"/>
      <c r="G47" s="10"/>
      <c r="H47" s="142"/>
      <c r="I47" s="10"/>
      <c r="J47" s="142"/>
      <c r="K47" s="10"/>
    </row>
    <row r="48" spans="1:11" ht="16.5" customHeight="1" x14ac:dyDescent="0.35">
      <c r="A48" s="141"/>
      <c r="B48" s="141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6.5" customHeight="1" x14ac:dyDescent="0.35">
      <c r="A49" s="42" t="s">
        <v>193</v>
      </c>
      <c r="B49" s="141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1" ht="8.15" customHeight="1" x14ac:dyDescent="0.35">
      <c r="A50" s="149"/>
      <c r="B50" s="141"/>
      <c r="C50" s="142"/>
      <c r="D50" s="142"/>
      <c r="E50" s="10"/>
      <c r="F50" s="142"/>
      <c r="G50" s="10"/>
      <c r="H50" s="142"/>
      <c r="I50" s="10"/>
      <c r="J50" s="142"/>
      <c r="K50" s="10"/>
    </row>
    <row r="51" spans="1:11" ht="16.5" customHeight="1" x14ac:dyDescent="0.35">
      <c r="A51" s="39" t="s">
        <v>194</v>
      </c>
      <c r="B51" s="157"/>
      <c r="C51" s="157"/>
      <c r="D51" s="2"/>
      <c r="E51" s="10"/>
      <c r="F51" s="2"/>
      <c r="G51" s="10"/>
      <c r="H51" s="2"/>
      <c r="I51" s="10"/>
      <c r="J51" s="2"/>
      <c r="K51" s="10"/>
    </row>
    <row r="52" spans="1:11" ht="16.5" customHeight="1" x14ac:dyDescent="0.35">
      <c r="A52" s="2"/>
      <c r="B52" s="157" t="s">
        <v>178</v>
      </c>
      <c r="C52" s="66"/>
      <c r="D52" s="2"/>
      <c r="E52" s="10"/>
      <c r="F52" s="2"/>
      <c r="G52" s="10"/>
      <c r="H52" s="2"/>
      <c r="I52" s="10"/>
      <c r="J52" s="2"/>
      <c r="K52" s="10"/>
    </row>
    <row r="53" spans="1:11" ht="16.5" customHeight="1" x14ac:dyDescent="0.35">
      <c r="A53" s="2"/>
      <c r="B53" s="157" t="s">
        <v>195</v>
      </c>
      <c r="C53" s="66"/>
      <c r="D53" s="2"/>
      <c r="E53" s="10">
        <v>11990520</v>
      </c>
      <c r="F53" s="2"/>
      <c r="G53" s="10">
        <v>0</v>
      </c>
      <c r="H53" s="2"/>
      <c r="I53" s="10">
        <v>101785</v>
      </c>
      <c r="J53" s="2"/>
      <c r="K53" s="10">
        <v>0</v>
      </c>
    </row>
    <row r="54" spans="1:11" ht="16.5" customHeight="1" x14ac:dyDescent="0.35">
      <c r="A54" s="2"/>
      <c r="B54" s="157"/>
      <c r="C54" s="66"/>
      <c r="D54" s="2"/>
      <c r="E54" s="2"/>
      <c r="F54" s="2"/>
      <c r="G54" s="10"/>
      <c r="H54" s="2"/>
      <c r="I54" s="10"/>
      <c r="J54" s="2"/>
      <c r="K54" s="10"/>
    </row>
    <row r="55" spans="1:11" ht="14.25" customHeight="1" x14ac:dyDescent="0.35">
      <c r="A55" s="2"/>
      <c r="B55" s="157"/>
      <c r="C55" s="66"/>
      <c r="D55" s="2"/>
      <c r="E55" s="2"/>
      <c r="F55" s="2"/>
      <c r="G55" s="10"/>
      <c r="H55" s="2"/>
      <c r="I55" s="10"/>
      <c r="J55" s="2"/>
      <c r="K55" s="10"/>
    </row>
    <row r="56" spans="1:11" ht="22.4" customHeight="1" x14ac:dyDescent="0.35">
      <c r="A56" s="146" t="s">
        <v>38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Pasara Mongkolsakulchay</cp:lastModifiedBy>
  <cp:revision/>
  <cp:lastPrinted>2025-11-11T01:56:07Z</cp:lastPrinted>
  <dcterms:created xsi:type="dcterms:W3CDTF">2025-08-13T08:09:00Z</dcterms:created>
  <dcterms:modified xsi:type="dcterms:W3CDTF">2025-11-12T08:03:28Z</dcterms:modified>
  <cp:category/>
  <cp:contentStatus/>
</cp:coreProperties>
</file>