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atcha_prompayat_th_ey_com/Documents/Desktop/=Nate's job=/=04 SVT (SUN108)=/2025/Q3/FS_Q3'25/Convert file/"/>
    </mc:Choice>
  </mc:AlternateContent>
  <xr:revisionPtr revIDLastSave="0" documentId="13_ncr:1_{1B5D7788-2B36-4685-A884-06E5C4DE56D6}" xr6:coauthVersionLast="47" xr6:coauthVersionMax="47" xr10:uidLastSave="{00000000-0000-0000-0000-000000000000}"/>
  <bookViews>
    <workbookView xWindow="-120" yWindow="-120" windowWidth="29040" windowHeight="15720" tabRatio="719" xr2:uid="{00000000-000D-0000-FFFF-FFFF00000000}"/>
  </bookViews>
  <sheets>
    <sheet name="BS" sheetId="6" r:id="rId1"/>
    <sheet name="PL" sheetId="1" r:id="rId2"/>
    <sheet name="Statement of changes" sheetId="5" r:id="rId3"/>
    <sheet name="CF" sheetId="4" r:id="rId4"/>
  </sheets>
  <definedNames>
    <definedName name="_xlnm.Print_Area" localSheetId="0">BS!$A$1:$G$75</definedName>
    <definedName name="_xlnm.Print_Area" localSheetId="3">CF!$A$1:$H$72</definedName>
    <definedName name="_xlnm.Print_Area" localSheetId="1">PL!$A$1:$K$41</definedName>
    <definedName name="_xlnm.Print_Area" localSheetId="2">'Statement of changes'!$A$1:$Q$30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3" i="1" l="1"/>
  <c r="E21" i="1"/>
  <c r="E20" i="1"/>
  <c r="P13" i="5" l="1"/>
  <c r="N14" i="5"/>
  <c r="N17" i="5" l="1"/>
  <c r="F28" i="5" l="1"/>
  <c r="K14" i="1" l="1"/>
  <c r="I14" i="1"/>
  <c r="G14" i="1"/>
  <c r="E14" i="1"/>
  <c r="F27" i="5" l="1"/>
  <c r="P24" i="5" l="1"/>
  <c r="E56" i="4" l="1"/>
  <c r="G56" i="4"/>
  <c r="P15" i="5"/>
  <c r="G37" i="1"/>
  <c r="G38" i="1" s="1"/>
  <c r="E37" i="1"/>
  <c r="E38" i="1" s="1"/>
  <c r="G20" i="1"/>
  <c r="G21" i="1" s="1"/>
  <c r="G23" i="1" s="1"/>
  <c r="G25" i="1" s="1"/>
  <c r="E25" i="1" l="1"/>
  <c r="G39" i="1"/>
  <c r="G29" i="1"/>
  <c r="E39" i="1" l="1"/>
  <c r="E29" i="1"/>
  <c r="G14" i="6"/>
  <c r="G23" i="6" l="1"/>
  <c r="I20" i="1"/>
  <c r="K20" i="1"/>
  <c r="E23" i="6" l="1"/>
  <c r="I37" i="1" l="1"/>
  <c r="N26" i="5" l="1"/>
  <c r="E45" i="6" l="1"/>
  <c r="G45" i="6"/>
  <c r="N22" i="5" l="1"/>
  <c r="K21" i="1" l="1"/>
  <c r="I21" i="1"/>
  <c r="E40" i="6" l="1"/>
  <c r="E46" i="6" s="1"/>
  <c r="G40" i="6"/>
  <c r="E51" i="4" l="1"/>
  <c r="I38" i="1"/>
  <c r="I23" i="1"/>
  <c r="E8" i="4" s="1"/>
  <c r="E21" i="4" s="1"/>
  <c r="E32" i="4" s="1"/>
  <c r="E67" i="6"/>
  <c r="E14" i="6"/>
  <c r="G51" i="4"/>
  <c r="E24" i="6" l="1"/>
  <c r="I25" i="1"/>
  <c r="E68" i="6"/>
  <c r="K37" i="1"/>
  <c r="K38" i="1" s="1"/>
  <c r="L21" i="5" l="1"/>
  <c r="I39" i="1"/>
  <c r="I29" i="1"/>
  <c r="E69" i="6"/>
  <c r="K23" i="1"/>
  <c r="K25" i="1" l="1"/>
  <c r="L12" i="5" s="1"/>
  <c r="K39" i="1" l="1"/>
  <c r="K29" i="1"/>
  <c r="G67" i="6"/>
  <c r="G24" i="6"/>
  <c r="G46" i="6" l="1"/>
  <c r="G68" i="6" s="1"/>
  <c r="G69" i="6" l="1"/>
  <c r="G8" i="4"/>
  <c r="G21" i="4" s="1"/>
  <c r="E35" i="4" l="1"/>
  <c r="L14" i="5"/>
  <c r="L18" i="5" s="1"/>
  <c r="L23" i="5" l="1"/>
  <c r="L27" i="5" s="1"/>
  <c r="L28" i="5" s="1"/>
  <c r="P26" i="5" l="1"/>
  <c r="E57" i="4" l="1"/>
  <c r="P20" i="5"/>
  <c r="E59" i="4" l="1"/>
  <c r="E60" i="4" s="1"/>
  <c r="P17" i="5"/>
  <c r="F14" i="5" l="1"/>
  <c r="F18" i="5" s="1"/>
  <c r="P11" i="5"/>
  <c r="N18" i="5" l="1"/>
  <c r="N23" i="5" l="1"/>
  <c r="N27" i="5" l="1"/>
  <c r="N28" i="5" s="1"/>
  <c r="P22" i="5"/>
  <c r="J23" i="5" l="1"/>
  <c r="J27" i="5" s="1"/>
  <c r="J28" i="5" s="1"/>
  <c r="H23" i="5"/>
  <c r="H27" i="5" s="1"/>
  <c r="H28" i="5" s="1"/>
  <c r="F23" i="5"/>
  <c r="J14" i="5"/>
  <c r="J18" i="5" s="1"/>
  <c r="H14" i="5"/>
  <c r="H18" i="5" s="1"/>
  <c r="P21" i="5" l="1"/>
  <c r="P23" i="5" s="1"/>
  <c r="P27" i="5" l="1"/>
  <c r="P28" i="5" s="1"/>
  <c r="G32" i="4" l="1"/>
  <c r="G35" i="4" s="1"/>
  <c r="G57" i="4" s="1"/>
  <c r="G59" i="4" s="1"/>
  <c r="P12" i="5" l="1"/>
  <c r="P14" i="5" s="1"/>
  <c r="P18" i="5" s="1"/>
</calcChain>
</file>

<file path=xl/sharedStrings.xml><?xml version="1.0" encoding="utf-8"?>
<sst xmlns="http://schemas.openxmlformats.org/spreadsheetml/2006/main" count="228" uniqueCount="169">
  <si>
    <t>บริษัท ซันเวนดิ้ง เทคโนโลยี จำกัด (มหาชน)</t>
  </si>
  <si>
    <t>(หน่วย: พันบาท)</t>
  </si>
  <si>
    <t>หมายเหตุ</t>
  </si>
  <si>
    <t>(ยังไม่ได้ตรวจสอบ</t>
  </si>
  <si>
    <t>(ตรวจสอบแล้ว)</t>
  </si>
  <si>
    <t xml:space="preserve"> 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</si>
  <si>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</si>
  <si>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</si>
  <si>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</si>
  <si>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</si>
  <si>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</si>
  <si>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</si>
  <si>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</si>
  <si>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</si>
  <si>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</si>
  <si>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</si>
  <si>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</si>
  <si>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</si>
  <si>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</si>
  <si>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</si>
  <si>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</si>
  <si>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</si>
  <si>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</si>
  <si>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ส่วนของหนี้สินตามสัญญาเช่าที่ถึงกำหนดชำระภายในหนึ่งปี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</si>
  <si>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</si>
  <si>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</si>
  <si>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</si>
  <si>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สุทธิจากส่วนที่ถึงกำหนดชำระภายในหนึ่งปี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</si>
  <si>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</si>
  <si>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</si>
  <si>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</si>
  <si>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</si>
  <si>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</si>
  <si>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</si>
  <si>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 หุ้นสามัญ 700,000,000 หุ้น มูลค่าหุ้นละ 1 บาท</t>
  </si>
  <si>
    <t xml:space="preserve">   ทุนออกจำหน่ายและชำระเต็มมูลค่าแล้ว</t>
  </si>
  <si>
    <t>ส่วนเกินมูลค่าหุ้น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</si>
  <si>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</si>
  <si>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</si>
  <si>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</si>
  <si>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</si>
  <si>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</si>
  <si>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</si>
  <si>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</si>
  <si>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</si>
  <si>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</si>
  <si>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</si>
  <si>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</si>
  <si>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</si>
  <si>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</si>
  <si>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</si>
  <si>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</si>
  <si>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</si>
  <si>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</si>
  <si>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</si>
  <si>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</si>
  <si>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กำไรก่อนค่าใช้จ่ายทางการเงินและค่าใช้จ่ายภาษีเงินได้</t>
  </si>
  <si>
    <t>ค่าใช้จ่ายทางการเงิน</t>
  </si>
  <si>
    <t>กำไรก่อนค่าใช้จ่ายภาษีเงินได้</t>
  </si>
  <si>
    <t>ค่าใช้จ่ายภาษีเงินได้</t>
  </si>
  <si>
    <t>กำไรสุทธิสำหรับงวด</t>
  </si>
  <si>
    <t>(หน่วย: บาท)</t>
  </si>
  <si>
    <t>กำไรต่อหุ้นขั้นพื้นฐาน</t>
  </si>
  <si>
    <t>กำไรขาดทุนเบ็ดเสร็จอื่น:</t>
  </si>
  <si>
    <t>รายการที่จะไม่ถูกบันทึกในส่วนของกำไรหรือขาดทุนในภายหลัง</t>
  </si>
  <si>
    <t xml:space="preserve">รายการที่จะไม่ถูกบันทึกในส่วนของกำไรหรือขาดทุนในภายหลัง </t>
  </si>
  <si>
    <t xml:space="preserve">  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</si>
  <si>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</si>
  <si>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</si>
  <si>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องค์ประกอบอื่น</t>
  </si>
  <si>
    <t>ของส่วนของ</t>
  </si>
  <si>
    <t>ทุนเรือนหุ้นที่ออก</t>
  </si>
  <si>
    <t>ผู้ถือหุ้น</t>
  </si>
  <si>
    <t>และชำระ</t>
  </si>
  <si>
    <t>สำรองสำหรับ</t>
  </si>
  <si>
    <t>รวมส่วนของ</t>
  </si>
  <si>
    <t>เต็มมูลค่าแล้ว</t>
  </si>
  <si>
    <t>ยังไม่ได้จัดสรร</t>
  </si>
  <si>
    <t>มูลค่ายุติธรรม</t>
  </si>
  <si>
    <t xml:space="preserve">   วัดมูลค่าด้วยมูลค่ายุติธรรมผ่านกำไรขาดทุนเบ็ดเสร็จอื่น</t>
  </si>
  <si>
    <t>งบกระแสเงินสด</t>
  </si>
  <si>
    <t>กระแสเงินสดจากกิจกรรมดำเนินงาน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</si>
  <si>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</si>
  <si>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</si>
  <si>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</si>
  <si>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การปรับลดสินค้าคงเหลือเป็นมูลค่าสุทธิที่จะได้รับ</t>
  </si>
  <si>
    <t xml:space="preserve">   เงินปันผลรับ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</si>
  <si>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</si>
  <si>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</si>
  <si>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</si>
  <si>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</si>
  <si>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</si>
  <si>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</si>
  <si>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</si>
  <si>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</si>
  <si>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</si>
  <si>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</si>
  <si>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เงินสดจากกิจกรรมดำเนินงาน</t>
  </si>
  <si>
    <t xml:space="preserve">   จ่ายดอกเบี้ย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</si>
  <si>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</si>
  <si>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</si>
  <si>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</si>
  <si>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</si>
  <si>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เงินสดจ่ายซื้อสินทรัพย์ทางการเงินไม่หมุนเวียนอื่น</t>
  </si>
  <si>
    <t>เงินสดรับจากการจำหน่ายสินทรัพย์ทางการเงินไม่หมุนเวียนอื่น</t>
  </si>
  <si>
    <t>เงินปันผลรับจากสินทรัพย์ทางการเงินไม่หมุนเวียนอื่น</t>
  </si>
  <si>
    <t>เงินสดจ่ายซื้ออาคารและอุปกรณ์</t>
  </si>
  <si>
    <t>เงินสดรับจากการจำหน่ายอุปกรณ์</t>
  </si>
  <si>
    <t>เงินสดจ่ายซื้อสินทรัพย์ไม่มีตัวตน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</si>
  <si>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</si>
  <si>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</si>
  <si>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ชำระคืนหนี้สินตามสัญญาเช่า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</si>
  <si>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</si>
  <si>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</si>
  <si>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</si>
  <si>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รายการที่มิใช่เงินสด</t>
  </si>
  <si>
    <t xml:space="preserve">   โอนสินค้าคงเหลือไปเป็นอุปกรณ์</t>
  </si>
  <si>
    <t>หมายเหตุประกอบงบการเงินเป็นส่วนหนึ่งของงบการเงินนี้</t>
  </si>
  <si>
    <t>สำรองตามกฎหมาย</t>
  </si>
  <si>
    <t>กำไรสำหรับงวด</t>
  </si>
  <si>
    <t>กำไรก่อนภาษี</t>
  </si>
  <si>
    <t xml:space="preserve">   โอนอุปกรณ์ไปเป็นสินค้าคงเหลือ</t>
  </si>
  <si>
    <t xml:space="preserve">   ขาดทุนจากการตัดจำหน่ายอุปกรณ์</t>
  </si>
  <si>
    <t xml:space="preserve">   โอนสินค้าคงเหลือไปเป็นสินทรัพย์ไม่มีตัวตน</t>
  </si>
  <si>
    <t xml:space="preserve">   ที่กำหนดให้วัดมูลค่าด้วยมูลค่ายุติธรรมผ่านกำไรขาดทุนเบ็ดเสร็จอื่น</t>
  </si>
  <si>
    <t>2567</t>
  </si>
  <si>
    <t>ยอดคงเหลือ ณ วันที่ 1 มกราคม 2567</t>
  </si>
  <si>
    <t>งบฐานะการเงิน</t>
  </si>
  <si>
    <t>งบการเปลี่ยนแปลงส่วนของผู้ถือหุ้น</t>
  </si>
  <si>
    <t>งบฐานะการเงิน (ต่อ)</t>
  </si>
  <si>
    <t>ชำระคืนเงินกู้ยืมระยะยาวจากสถาบันการเงิน</t>
  </si>
  <si>
    <t xml:space="preserve">   โอนกลับขาดทุนจากการด้อยค่าอุปกรณ์</t>
  </si>
  <si>
    <t>โอนขาดทุนของเงินลงทุนในตราสารทุนที่กำหนดให้</t>
  </si>
  <si>
    <t>สินทรัพย์ภาษีเงินได้รอการตัดบัญชี</t>
  </si>
  <si>
    <t xml:space="preserve">   เงินค้างจ่ายค่าก่อสร้างและซื้ออุปกรณ์เพิ่มขึ้น (ลดลง)</t>
  </si>
  <si>
    <t xml:space="preserve"> 31 ธันวาคม 2567</t>
  </si>
  <si>
    <t>2568</t>
  </si>
  <si>
    <t>ขาดทุนจากอัตราแลกเปลี่ยน</t>
  </si>
  <si>
    <t>ยอดคงเหลือ ณ วันที่ 1 มกราคม 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</si>
  <si>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</si>
  <si>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</si>
  <si>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</si>
  <si>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</si>
  <si>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>2, 3</t>
  </si>
  <si>
    <t xml:space="preserve">   ประมาณการหนี้สินสำหรับผลประโยชน์พนักงาน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</si>
  <si>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</si>
  <si>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</si>
  <si>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เงินสดจ่ายผลประโยชน์พนักงาน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</si>
  <si>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</si>
  <si>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</si>
  <si>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 xml:space="preserve">   สินทรัพย์สิทธิการใช้และหนี้สินตามสัญญาเช่าเพิ่มขี้น</t>
  </si>
  <si>
    <t>สำหรับงวดสามเดือนสิ้นสุด</t>
  </si>
  <si>
    <t xml:space="preserve">เงินปันผลจ่าย </t>
  </si>
  <si>
    <t>จ่ายเงินปันผล</t>
  </si>
  <si>
    <t xml:space="preserve">   โอนสินทรัพย์ไม่มีตัวตนไปเป็นอุปกรณ์</t>
  </si>
  <si>
    <t>กำไรจากอัตราแลกเปลี่ยน</t>
  </si>
  <si>
    <t xml:space="preserve">   เงินปันผลค้างจ่ายเพิ่มขึ้น</t>
  </si>
  <si>
    <t>ยอดคงเหลือ ณ วันที่ 30 กันยายน 2567</t>
  </si>
  <si>
    <t>ยอดคงเหลือ ณ วันที่ 30 กันยายน 2568</t>
  </si>
  <si>
    <t>วันที่ 30 กันยายน</t>
  </si>
  <si>
    <t>ณ วันที่ 30 กันยายน 2568</t>
  </si>
  <si>
    <t>30 กันยายน 2568</t>
  </si>
  <si>
    <t>สำหรับงวดสามเดือนและเก้าเดือนสิ้นสุดวันที่ 30 กันยายน 2568</t>
  </si>
  <si>
    <t>สำหรับงวดเก้าเดือนสิ้นสุด</t>
  </si>
  <si>
    <t>สำหรับงวดเก้าเดือนสิ้นสุดวันที่ 30 กันยายน 2568</t>
  </si>
  <si>
    <t>กำไร (ขาดทุน) จากการเปลี่ยนแปลงมูลค่าของเงินลงทุนในตราสารทุน</t>
  </si>
  <si>
    <t xml:space="preserve">   มูลค่ายุติธรรมของสินทรัพย์ทางการเงินเพิ่มขึ้น</t>
  </si>
  <si>
    <t xml:space="preserve">   ขาดทุน (กำไร) จากการจำหน่ายอุปกรณ์</t>
  </si>
  <si>
    <t xml:space="preserve">   ขาดทุนจากอัตราแลกเปลี่ยนที่ยังไม่เกิดขึ้นจริง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</si>
</sst>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</numFmts>
  <fonts count="20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name val="CordiaUPC"/>
      <family val="2"/>
      <charset val="222"/>
    </font>
    <font>
      <sz val="16"/>
      <name val="CordiaUPC"/>
      <family val="1"/>
      <charset val="222"/>
    </font>
    <font>
      <sz val="10"/>
      <color theme="1"/>
      <name val="Arial"/>
      <family val="2"/>
    </font>
    <font>
      <sz val="16"/>
      <color theme="1"/>
      <name val="Angsana New"/>
      <family val="1"/>
    </font>
    <font>
      <sz val="10"/>
      <name val="ApFont"/>
      <charset val="222"/>
    </font>
    <font>
      <sz val="18"/>
      <name val="Angsana New"/>
      <family val="1"/>
    </font>
    <font>
      <b/>
      <sz val="18"/>
      <name val="Angsana New"/>
      <family val="1"/>
    </font>
    <font>
      <i/>
      <sz val="18"/>
      <name val="Angsana New"/>
      <family val="1"/>
    </font>
    <font>
      <sz val="10"/>
      <color rgb="FFFF0000"/>
      <name val="Arial"/>
      <family val="2"/>
    </font>
    <font>
      <sz val="16"/>
      <color rgb="FFFF0000"/>
      <name val="Angsana New"/>
      <family val="1"/>
    </font>
    <font>
      <b/>
      <sz val="18"/>
      <color rgb="FFFF66FF"/>
      <name val="Angsana New"/>
      <family val="1"/>
      <charset val="222"/>
    </font>
    <font>
      <b/>
      <sz val="16"/>
      <color rgb="FFFF66FF"/>
      <name val="Angsana New"/>
      <family val="1"/>
      <charset val="222"/>
    </font>
    <font>
      <b/>
      <i/>
      <sz val="16"/>
      <color rgb="FFFF66FF"/>
      <name val="Angsana New"/>
      <family val="1"/>
      <charset val="222"/>
    </font>
    <font>
      <sz val="10"/>
      <name val="Arial"/>
      <family val="2"/>
    </font>
    <font>
      <sz val="16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9">
    <xf numFmtId="0" fontId="0" fillId="0" borderId="0"/>
    <xf numFmtId="43" fontId="5" fillId="0" borderId="0" applyFont="0" applyFill="0" applyBorder="0" applyAlignment="0" applyProtection="0"/>
    <xf numFmtId="39" fontId="6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</cellStyleXfs>
  <cellXfs count="130">
    <xf numFmtId="0" fontId="0" fillId="0" borderId="0" xfId="0"/>
    <xf numFmtId="43" fontId="2" fillId="0" borderId="0" xfId="8" applyFont="1" applyFill="1" applyAlignment="1">
      <alignment horizontal="left" vertical="center"/>
    </xf>
    <xf numFmtId="43" fontId="2" fillId="0" borderId="0" xfId="8" applyFont="1" applyFill="1" applyAlignment="1">
      <alignment vertical="center"/>
    </xf>
    <xf numFmtId="43" fontId="8" fillId="0" borderId="0" xfId="8" applyFont="1" applyFill="1" applyAlignment="1">
      <alignment vertical="center"/>
    </xf>
    <xf numFmtId="43" fontId="2" fillId="0" borderId="0" xfId="8" quotePrefix="1" applyFont="1" applyFill="1" applyBorder="1" applyAlignment="1">
      <alignment vertical="center"/>
    </xf>
    <xf numFmtId="43" fontId="2" fillId="0" borderId="0" xfId="8" applyFont="1" applyFill="1" applyBorder="1" applyAlignment="1">
      <alignment horizontal="center" vertical="center"/>
    </xf>
    <xf numFmtId="43" fontId="2" fillId="0" borderId="0" xfId="8" applyFont="1" applyFill="1" applyBorder="1" applyAlignment="1">
      <alignment vertical="center"/>
    </xf>
    <xf numFmtId="0" fontId="1" fillId="0" borderId="0" xfId="0" quotePrefix="1" applyFont="1" applyAlignment="1">
      <alignment horizontal="left" vertical="center"/>
    </xf>
    <xf numFmtId="164" fontId="2" fillId="0" borderId="0" xfId="0" quotePrefix="1" applyNumberFormat="1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164" fontId="2" fillId="0" borderId="0" xfId="0" applyNumberFormat="1" applyFont="1" applyAlignment="1">
      <alignment horizontal="centerContinuous" vertical="center"/>
    </xf>
    <xf numFmtId="164" fontId="2" fillId="0" borderId="0" xfId="0" applyNumberFormat="1" applyFont="1" applyAlignment="1">
      <alignment horizontal="left" vertical="center"/>
    </xf>
    <xf numFmtId="37" fontId="1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39" fontId="2" fillId="0" borderId="0" xfId="2" applyFont="1" applyAlignment="1">
      <alignment vertical="center"/>
    </xf>
    <xf numFmtId="39" fontId="2" fillId="0" borderId="1" xfId="2" applyFont="1" applyBorder="1" applyAlignment="1">
      <alignment horizontal="center" vertical="center"/>
    </xf>
    <xf numFmtId="0" fontId="2" fillId="0" borderId="0" xfId="2" applyNumberFormat="1" applyFont="1" applyAlignment="1">
      <alignment horizontal="center" vertical="center"/>
    </xf>
    <xf numFmtId="15" fontId="2" fillId="0" borderId="1" xfId="0" applyNumberFormat="1" applyFont="1" applyBorder="1" applyAlignment="1">
      <alignment horizontal="center" vertical="center"/>
    </xf>
    <xf numFmtId="39" fontId="2" fillId="0" borderId="0" xfId="2" applyFont="1" applyAlignment="1">
      <alignment horizontal="center" vertical="center"/>
    </xf>
    <xf numFmtId="15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1" fontId="2" fillId="0" borderId="0" xfId="0" applyNumberFormat="1" applyFont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164" fontId="2" fillId="0" borderId="0" xfId="0" quotePrefix="1" applyNumberFormat="1" applyFont="1" applyAlignment="1">
      <alignment horizontal="left" vertical="center"/>
    </xf>
    <xf numFmtId="41" fontId="2" fillId="0" borderId="0" xfId="3" applyNumberFormat="1" applyFont="1" applyAlignment="1">
      <alignment vertical="center"/>
    </xf>
    <xf numFmtId="41" fontId="2" fillId="0" borderId="2" xfId="0" applyNumberFormat="1" applyFont="1" applyBorder="1" applyAlignment="1">
      <alignment horizontal="right" vertical="center"/>
    </xf>
    <xf numFmtId="41" fontId="2" fillId="0" borderId="3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41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41" fontId="2" fillId="0" borderId="2" xfId="0" applyNumberFormat="1" applyFont="1" applyBorder="1" applyAlignment="1">
      <alignment horizontal="center" vertical="center"/>
    </xf>
    <xf numFmtId="41" fontId="2" fillId="0" borderId="1" xfId="3" applyNumberFormat="1" applyFont="1" applyBorder="1" applyAlignment="1">
      <alignment vertical="center"/>
    </xf>
    <xf numFmtId="164" fontId="2" fillId="0" borderId="0" xfId="0" applyNumberFormat="1" applyFont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41" fontId="2" fillId="0" borderId="1" xfId="0" applyNumberFormat="1" applyFont="1" applyBorder="1" applyAlignment="1">
      <alignment horizontal="right" vertical="center"/>
    </xf>
    <xf numFmtId="41" fontId="2" fillId="0" borderId="4" xfId="0" applyNumberFormat="1" applyFont="1" applyBorder="1" applyAlignment="1">
      <alignment horizontal="right" vertical="center"/>
    </xf>
    <xf numFmtId="0" fontId="2" fillId="0" borderId="0" xfId="0" quotePrefix="1" applyFont="1" applyAlignment="1">
      <alignment horizontal="center" vertical="center"/>
    </xf>
    <xf numFmtId="41" fontId="2" fillId="0" borderId="0" xfId="0" applyNumberFormat="1" applyFont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37" fontId="1" fillId="0" borderId="0" xfId="2" applyNumberFormat="1" applyFont="1" applyAlignment="1">
      <alignment horizontal="left" vertical="center"/>
    </xf>
    <xf numFmtId="37" fontId="2" fillId="0" borderId="0" xfId="2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43" fontId="2" fillId="0" borderId="0" xfId="0" applyNumberFormat="1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43" fontId="2" fillId="0" borderId="0" xfId="0" applyNumberFormat="1" applyFont="1" applyAlignment="1">
      <alignment vertical="center"/>
    </xf>
    <xf numFmtId="37" fontId="1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43" fontId="8" fillId="0" borderId="0" xfId="0" applyNumberFormat="1" applyFont="1" applyAlignment="1">
      <alignment vertical="center"/>
    </xf>
    <xf numFmtId="41" fontId="0" fillId="0" borderId="0" xfId="0" applyNumberFormat="1"/>
    <xf numFmtId="41" fontId="13" fillId="0" borderId="0" xfId="0" quotePrefix="1" applyNumberFormat="1" applyFont="1"/>
    <xf numFmtId="41" fontId="2" fillId="0" borderId="0" xfId="0" quotePrefix="1" applyNumberFormat="1" applyFont="1" applyAlignment="1">
      <alignment vertical="center"/>
    </xf>
    <xf numFmtId="41" fontId="2" fillId="0" borderId="0" xfId="0" applyNumberFormat="1" applyFont="1" applyAlignment="1">
      <alignment horizontal="right"/>
    </xf>
    <xf numFmtId="37" fontId="4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164" fontId="16" fillId="0" borderId="0" xfId="0" applyNumberFormat="1" applyFont="1" applyAlignment="1">
      <alignment horizontal="left" vertical="center"/>
    </xf>
    <xf numFmtId="164" fontId="16" fillId="0" borderId="0" xfId="0" applyNumberFormat="1" applyFont="1" applyAlignment="1">
      <alignment vertical="center"/>
    </xf>
    <xf numFmtId="39" fontId="16" fillId="0" borderId="0" xfId="2" applyFont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Continuous" vertical="center"/>
    </xf>
    <xf numFmtId="0" fontId="16" fillId="0" borderId="0" xfId="0" applyFont="1" applyAlignment="1">
      <alignment horizontal="center" vertical="center"/>
    </xf>
    <xf numFmtId="41" fontId="16" fillId="0" borderId="0" xfId="0" applyNumberFormat="1" applyFont="1" applyAlignment="1">
      <alignment horizontal="right" vertical="center"/>
    </xf>
    <xf numFmtId="41" fontId="17" fillId="0" borderId="0" xfId="0" applyNumberFormat="1" applyFont="1" applyAlignment="1">
      <alignment horizontal="center" vertical="center"/>
    </xf>
    <xf numFmtId="41" fontId="16" fillId="0" borderId="0" xfId="0" applyNumberFormat="1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6" fillId="0" borderId="0" xfId="0" quotePrefix="1" applyFont="1" applyAlignment="1">
      <alignment horizontal="center" vertical="center"/>
    </xf>
    <xf numFmtId="164" fontId="10" fillId="0" borderId="0" xfId="0" applyNumberFormat="1" applyFont="1" applyAlignment="1">
      <alignment vertical="center"/>
    </xf>
    <xf numFmtId="164" fontId="15" fillId="0" borderId="0" xfId="0" applyNumberFormat="1" applyFont="1" applyAlignment="1">
      <alignment vertical="center"/>
    </xf>
    <xf numFmtId="0" fontId="10" fillId="0" borderId="0" xfId="0" applyFont="1" applyAlignment="1">
      <alignment horizontal="right" vertical="center"/>
    </xf>
    <xf numFmtId="0" fontId="11" fillId="0" borderId="0" xfId="0" applyFont="1" applyAlignment="1">
      <alignment horizontal="left" vertical="center"/>
    </xf>
    <xf numFmtId="37" fontId="11" fillId="0" borderId="0" xfId="0" applyNumberFormat="1" applyFont="1" applyAlignment="1">
      <alignment horizontal="left" vertical="center"/>
    </xf>
    <xf numFmtId="37" fontId="15" fillId="0" borderId="0" xfId="0" applyNumberFormat="1" applyFont="1" applyAlignment="1">
      <alignment horizontal="left" vertical="center"/>
    </xf>
    <xf numFmtId="38" fontId="10" fillId="0" borderId="0" xfId="0" applyNumberFormat="1" applyFont="1" applyAlignment="1">
      <alignment horizontal="centerContinuous" vertical="center"/>
    </xf>
    <xf numFmtId="38" fontId="15" fillId="0" borderId="0" xfId="0" applyNumberFormat="1" applyFont="1" applyAlignment="1">
      <alignment horizontal="centerContinuous" vertical="center"/>
    </xf>
    <xf numFmtId="37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164" fontId="15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37" fontId="15" fillId="0" borderId="0" xfId="2" applyNumberFormat="1" applyFont="1" applyAlignment="1">
      <alignment horizontal="centerContinuous" vertical="center"/>
    </xf>
    <xf numFmtId="164" fontId="10" fillId="0" borderId="1" xfId="0" applyNumberFormat="1" applyFont="1" applyBorder="1" applyAlignment="1">
      <alignment horizontal="center" vertical="center"/>
    </xf>
    <xf numFmtId="0" fontId="15" fillId="0" borderId="0" xfId="2" applyNumberFormat="1" applyFont="1" applyAlignment="1">
      <alignment horizontal="center" vertical="center"/>
    </xf>
    <xf numFmtId="37" fontId="15" fillId="0" borderId="0" xfId="2" applyNumberFormat="1" applyFont="1" applyAlignment="1">
      <alignment vertical="center"/>
    </xf>
    <xf numFmtId="37" fontId="11" fillId="0" borderId="0" xfId="0" applyNumberFormat="1" applyFont="1" applyAlignment="1">
      <alignment vertical="center"/>
    </xf>
    <xf numFmtId="41" fontId="10" fillId="0" borderId="0" xfId="0" applyNumberFormat="1" applyFont="1" applyAlignment="1">
      <alignment horizontal="right" vertical="center"/>
    </xf>
    <xf numFmtId="41" fontId="15" fillId="0" borderId="0" xfId="0" applyNumberFormat="1" applyFont="1" applyAlignment="1">
      <alignment vertical="center"/>
    </xf>
    <xf numFmtId="41" fontId="15" fillId="0" borderId="0" xfId="0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41" fontId="10" fillId="0" borderId="0" xfId="0" applyNumberFormat="1" applyFont="1" applyAlignment="1">
      <alignment vertical="center"/>
    </xf>
    <xf numFmtId="41" fontId="10" fillId="0" borderId="1" xfId="0" applyNumberFormat="1" applyFont="1" applyBorder="1" applyAlignment="1">
      <alignment vertical="center"/>
    </xf>
    <xf numFmtId="41" fontId="10" fillId="0" borderId="1" xfId="0" applyNumberFormat="1" applyFont="1" applyBorder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41" fontId="10" fillId="0" borderId="3" xfId="0" applyNumberFormat="1" applyFont="1" applyBorder="1" applyAlignment="1">
      <alignment horizontal="center" vertical="center"/>
    </xf>
    <xf numFmtId="41" fontId="15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164" fontId="2" fillId="2" borderId="0" xfId="0" applyNumberFormat="1" applyFont="1" applyFill="1" applyAlignment="1">
      <alignment vertical="center"/>
    </xf>
    <xf numFmtId="41" fontId="14" fillId="0" borderId="0" xfId="0" applyNumberFormat="1" applyFont="1" applyAlignment="1">
      <alignment horizontal="center" vertical="center"/>
    </xf>
    <xf numFmtId="165" fontId="2" fillId="0" borderId="4" xfId="0" applyNumberFormat="1" applyFont="1" applyBorder="1" applyAlignment="1">
      <alignment horizontal="right"/>
    </xf>
    <xf numFmtId="165" fontId="2" fillId="0" borderId="0" xfId="0" applyNumberFormat="1" applyFont="1" applyAlignment="1">
      <alignment horizontal="right"/>
    </xf>
    <xf numFmtId="41" fontId="2" fillId="0" borderId="1" xfId="0" applyNumberFormat="1" applyFont="1" applyBorder="1" applyAlignment="1">
      <alignment vertical="center"/>
    </xf>
    <xf numFmtId="41" fontId="2" fillId="0" borderId="2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164" fontId="19" fillId="0" borderId="0" xfId="0" applyNumberFormat="1" applyFont="1" applyAlignment="1">
      <alignment vertical="center"/>
    </xf>
    <xf numFmtId="0" fontId="18" fillId="0" borderId="0" xfId="0" applyFont="1"/>
    <xf numFmtId="164" fontId="19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vertical="center"/>
    </xf>
    <xf numFmtId="41" fontId="19" fillId="0" borderId="0" xfId="0" applyNumberFormat="1" applyFont="1" applyAlignment="1">
      <alignment horizontal="right" vertical="center"/>
    </xf>
    <xf numFmtId="164" fontId="18" fillId="0" borderId="0" xfId="0" applyNumberFormat="1" applyFont="1"/>
    <xf numFmtId="41" fontId="2" fillId="0" borderId="1" xfId="0" applyNumberFormat="1" applyFont="1" applyBorder="1" applyAlignment="1">
      <alignment horizontal="center" vertical="center"/>
    </xf>
    <xf numFmtId="41" fontId="19" fillId="0" borderId="0" xfId="0" applyNumberFormat="1" applyFont="1" applyAlignment="1">
      <alignment horizontal="left" vertical="center"/>
    </xf>
    <xf numFmtId="37" fontId="19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top"/>
    </xf>
    <xf numFmtId="164" fontId="2" fillId="0" borderId="2" xfId="0" applyNumberFormat="1" applyFont="1" applyBorder="1" applyAlignment="1">
      <alignment horizontal="center" vertical="center"/>
    </xf>
    <xf numFmtId="41" fontId="19" fillId="0" borderId="0" xfId="0" applyNumberFormat="1" applyFont="1" applyAlignment="1">
      <alignment vertical="center"/>
    </xf>
    <xf numFmtId="164" fontId="2" fillId="0" borderId="4" xfId="0" applyNumberFormat="1" applyFont="1" applyBorder="1" applyAlignment="1">
      <alignment horizontal="center" vertical="center"/>
    </xf>
    <xf numFmtId="37" fontId="2" fillId="0" borderId="0" xfId="4" quotePrefix="1" applyNumberFormat="1" applyFont="1" applyAlignment="1">
      <alignment horizontal="left" vertical="center"/>
    </xf>
    <xf numFmtId="0" fontId="2" fillId="0" borderId="0" xfId="6" applyFont="1" applyAlignment="1">
      <alignment vertical="center"/>
    </xf>
    <xf numFmtId="41" fontId="2" fillId="0" borderId="0" xfId="8" applyNumberFormat="1" applyFont="1" applyFill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</cellXfs>
  <cellStyles count="9">
    <cellStyle name="Comma" xfId="8" builtinId="3"/>
    <cellStyle name="Comma 2" xfId="1" xr:uid="{00000000-0005-0000-0000-000000000000}"/>
    <cellStyle name="Normal" xfId="0" builtinId="0"/>
    <cellStyle name="Normal 2" xfId="2" xr:uid="{00000000-0005-0000-0000-000002000000}"/>
    <cellStyle name="Normal 2 2 9" xfId="6" xr:uid="{76E5F371-FA09-441C-9802-E9230E3004F7}"/>
    <cellStyle name="Normal 2 5" xfId="4" xr:uid="{58B44B44-F96F-4977-BFAD-B8257F954850}"/>
    <cellStyle name="Normal 3" xfId="5" xr:uid="{B4393DA1-BD63-4A0E-B474-68AD5E219FD0}"/>
    <cellStyle name="Normal 4" xfId="3" xr:uid="{00000000-0005-0000-0000-000003000000}"/>
    <cellStyle name="Normal 4 6" xfId="7" xr:uid="{DF9DBBBE-3A8D-41F0-8E3D-2024CA8C64FC}"/>
  </cellStyles>
  <dxfs count="0"/>
  <tableStyles count="1" defaultTableStyle="TableStyleMedium9" defaultPivotStyle="PivotStyleLight16">
    <tableStyle name="Invisible" pivot="0" table="0" count="0" xr9:uid="{8CF7ED93-CF64-498C-B1E0-693CF01FC7E4}"/>
  </tableStyles>
  <colors>
    <mruColors>
      <color rgb="FF0000FF"/>
      <color rgb="FF66FFFF"/>
      <color rgb="FF66FF33"/>
      <color rgb="FFFF66FF"/>
      <color rgb="FFCC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5401E-8760-473F-92D1-03D0AEA8BDF8}">
  <dimension ref="A1:K76"/>
  <sheetViews>
    <sheetView showGridLines="0" tabSelected="1" view="pageBreakPreview" zoomScale="80" zoomScaleNormal="100" zoomScaleSheetLayoutView="80" workbookViewId="0">
      <selection activeCell="M52" sqref="M52"/>
    </sheetView>
  </sheetViews>
  <sheetFormatPr defaultColWidth="10.7109375" defaultRowHeight="21.75" customHeight="1"/>
  <cols>
    <col min="1" max="1" width="47.7109375" style="22" customWidth="1"/>
    <col min="2" max="2" width="6.7109375" style="14" customWidth="1"/>
    <col min="3" max="3" width="8.140625" style="22" customWidth="1"/>
    <col min="4" max="4" width="1.7109375" style="14" customWidth="1"/>
    <col min="5" max="5" width="15.7109375" style="14" customWidth="1"/>
    <col min="6" max="6" width="1.7109375" style="14" customWidth="1"/>
    <col min="7" max="7" width="15.7109375" style="14" customWidth="1"/>
    <col min="8" max="8" width="1.7109375" style="63" customWidth="1"/>
    <col min="9" max="16384" width="10.7109375" style="14"/>
  </cols>
  <sheetData>
    <row r="1" spans="1:10" s="11" customFormat="1" ht="21.6" customHeight="1">
      <c r="A1" s="7" t="s">
        <v>0</v>
      </c>
      <c r="B1" s="8"/>
      <c r="C1" s="9"/>
      <c r="D1" s="10"/>
      <c r="F1" s="10"/>
      <c r="G1" s="10"/>
      <c r="H1" s="62"/>
    </row>
    <row r="2" spans="1:10" s="11" customFormat="1" ht="21.75" customHeight="1">
      <c r="A2" s="12" t="s">
        <v>127</v>
      </c>
      <c r="B2" s="8"/>
      <c r="C2" s="9"/>
      <c r="D2" s="10"/>
      <c r="E2" s="8"/>
      <c r="F2" s="10"/>
      <c r="G2" s="8"/>
      <c r="H2" s="62"/>
    </row>
    <row r="3" spans="1:10" s="11" customFormat="1" ht="21.75" customHeight="1">
      <c r="A3" s="12" t="s">
        <v>160</v>
      </c>
      <c r="B3" s="8"/>
      <c r="C3" s="9"/>
      <c r="D3" s="10"/>
      <c r="E3" s="8"/>
      <c r="F3" s="10"/>
      <c r="G3" s="8"/>
      <c r="H3" s="62"/>
    </row>
    <row r="4" spans="1:10" ht="21.75" customHeight="1">
      <c r="A4" s="9"/>
      <c r="B4" s="10"/>
      <c r="C4" s="9"/>
      <c r="D4" s="10"/>
      <c r="E4" s="10"/>
      <c r="F4" s="10"/>
      <c r="G4" s="13" t="s">
        <v>1</v>
      </c>
    </row>
    <row r="5" spans="1:10" s="15" customFormat="1" ht="21.75" customHeight="1">
      <c r="C5" s="16" t="s">
        <v>2</v>
      </c>
      <c r="D5" s="17"/>
      <c r="E5" s="18" t="s">
        <v>161</v>
      </c>
      <c r="F5" s="17"/>
      <c r="G5" s="18" t="s">
        <v>135</v>
      </c>
      <c r="H5" s="64"/>
    </row>
    <row r="6" spans="1:10" s="15" customFormat="1" ht="21.75" customHeight="1">
      <c r="C6" s="19"/>
      <c r="D6" s="17"/>
      <c r="E6" s="20" t="s">
        <v>3</v>
      </c>
      <c r="F6" s="17"/>
      <c r="G6" s="20" t="s">
        <v>4</v>
      </c>
      <c r="H6" s="64"/>
    </row>
    <row r="7" spans="1:10" s="15" customFormat="1" ht="21.75" customHeight="1">
      <c r="C7" s="19"/>
      <c r="D7" s="17"/>
      <c r="E7" s="20" t="s">
        <v>5</v>
      </c>
      <c r="F7" s="17"/>
      <c r="G7" s="20"/>
      <c r="H7" s="64"/>
    </row>
    <row r="8" spans="1:10" ht="21.75" customHeight="1">
      <c r="A8" s="21" t="s">
        <v>6</v>
      </c>
    </row>
    <row r="9" spans="1:10" ht="21.75" customHeight="1">
      <c r="A9" s="21" t="s">
        <v>7</v>
      </c>
      <c r="C9" s="23"/>
    </row>
    <row r="10" spans="1:10" ht="21.75" customHeight="1">
      <c r="A10" s="22" t="s">
        <v>8</v>
      </c>
      <c r="C10" s="23"/>
      <c r="E10" s="24">
        <v>199378</v>
      </c>
      <c r="F10" s="24"/>
      <c r="G10" s="24">
        <v>73307</v>
      </c>
    </row>
    <row r="11" spans="1:10" ht="21.75" customHeight="1">
      <c r="A11" s="25" t="s">
        <v>139</v>
      </c>
      <c r="B11" s="26"/>
      <c r="C11" s="23" t="s">
        <v>143</v>
      </c>
      <c r="E11" s="27">
        <v>39727</v>
      </c>
      <c r="F11" s="24"/>
      <c r="G11" s="27">
        <v>67605</v>
      </c>
    </row>
    <row r="12" spans="1:10" ht="21.75" customHeight="1">
      <c r="A12" s="25" t="s">
        <v>9</v>
      </c>
      <c r="B12" s="26"/>
      <c r="C12" s="23"/>
      <c r="E12" s="27">
        <v>158772</v>
      </c>
      <c r="F12" s="24"/>
      <c r="G12" s="27">
        <v>175232</v>
      </c>
      <c r="J12" s="103"/>
    </row>
    <row r="13" spans="1:10" ht="21.75" customHeight="1">
      <c r="A13" s="25" t="s">
        <v>10</v>
      </c>
      <c r="B13" s="26"/>
      <c r="C13" s="23"/>
      <c r="E13" s="27">
        <v>9253</v>
      </c>
      <c r="F13" s="24"/>
      <c r="G13" s="27">
        <v>10597</v>
      </c>
    </row>
    <row r="14" spans="1:10" ht="21.75" customHeight="1">
      <c r="A14" s="21" t="s">
        <v>11</v>
      </c>
      <c r="C14" s="23"/>
      <c r="E14" s="28">
        <f>SUM(E9:E13)</f>
        <v>407130</v>
      </c>
      <c r="F14" s="24"/>
      <c r="G14" s="28">
        <f>SUM(G9:G13)</f>
        <v>326741</v>
      </c>
    </row>
    <row r="15" spans="1:10" ht="21.75" customHeight="1">
      <c r="A15" s="21" t="s">
        <v>12</v>
      </c>
      <c r="C15" s="23"/>
      <c r="E15" s="24"/>
      <c r="F15" s="24"/>
      <c r="G15" s="24"/>
    </row>
    <row r="16" spans="1:10" ht="21.75" customHeight="1">
      <c r="A16" s="22" t="s">
        <v>13</v>
      </c>
      <c r="C16" s="23"/>
      <c r="E16" s="27">
        <v>9</v>
      </c>
      <c r="F16" s="24"/>
      <c r="G16" s="27">
        <v>9</v>
      </c>
    </row>
    <row r="17" spans="1:11" ht="21.75" customHeight="1">
      <c r="A17" s="22" t="s">
        <v>14</v>
      </c>
      <c r="C17" s="23">
        <v>4</v>
      </c>
      <c r="E17" s="27">
        <v>55707</v>
      </c>
      <c r="F17" s="24"/>
      <c r="G17" s="27">
        <v>57288</v>
      </c>
    </row>
    <row r="18" spans="1:11" ht="21.75" customHeight="1">
      <c r="A18" s="25" t="s">
        <v>15</v>
      </c>
      <c r="B18" s="26"/>
      <c r="C18" s="23">
        <v>5</v>
      </c>
      <c r="E18" s="27">
        <v>1317214</v>
      </c>
      <c r="F18" s="24"/>
      <c r="G18" s="27">
        <v>1305489</v>
      </c>
    </row>
    <row r="19" spans="1:11" ht="21.75" customHeight="1">
      <c r="A19" s="25" t="s">
        <v>16</v>
      </c>
      <c r="B19" s="26"/>
      <c r="C19" s="23"/>
      <c r="E19" s="27">
        <v>9092</v>
      </c>
      <c r="F19" s="24"/>
      <c r="G19" s="27">
        <v>4989</v>
      </c>
    </row>
    <row r="20" spans="1:11" ht="21" customHeight="1">
      <c r="A20" s="25" t="s">
        <v>17</v>
      </c>
      <c r="B20" s="26"/>
      <c r="C20" s="23"/>
      <c r="E20" s="27">
        <v>25645</v>
      </c>
      <c r="F20" s="24"/>
      <c r="G20" s="27">
        <v>23683</v>
      </c>
    </row>
    <row r="21" spans="1:11" ht="21.75" customHeight="1">
      <c r="A21" s="25" t="s">
        <v>133</v>
      </c>
      <c r="B21" s="26"/>
      <c r="C21" s="23"/>
      <c r="E21" s="27">
        <v>3354</v>
      </c>
      <c r="F21" s="24"/>
      <c r="G21" s="27">
        <v>3290</v>
      </c>
    </row>
    <row r="22" spans="1:11" ht="21.75" customHeight="1">
      <c r="A22" s="22" t="s">
        <v>18</v>
      </c>
      <c r="C22" s="23"/>
      <c r="E22" s="27">
        <v>10029</v>
      </c>
      <c r="F22" s="24"/>
      <c r="G22" s="27">
        <v>9214</v>
      </c>
    </row>
    <row r="23" spans="1:11" ht="21.75" customHeight="1">
      <c r="A23" s="21" t="s">
        <v>19</v>
      </c>
      <c r="C23" s="23"/>
      <c r="E23" s="28">
        <f>SUM(E16:E22)</f>
        <v>1421050</v>
      </c>
      <c r="F23" s="24"/>
      <c r="G23" s="28">
        <f>SUM(G16:G22)</f>
        <v>1403962</v>
      </c>
    </row>
    <row r="24" spans="1:11" ht="21.75" customHeight="1" thickBot="1">
      <c r="A24" s="21" t="s">
        <v>20</v>
      </c>
      <c r="E24" s="29">
        <f>SUM(E23,E14)</f>
        <v>1828180</v>
      </c>
      <c r="F24" s="24"/>
      <c r="G24" s="29">
        <f>SUM(G23,G14)</f>
        <v>1730703</v>
      </c>
    </row>
    <row r="25" spans="1:11" ht="21.75" customHeight="1" thickTop="1"/>
    <row r="26" spans="1:11" ht="21.75" customHeight="1">
      <c r="A26" s="22" t="s">
        <v>117</v>
      </c>
    </row>
    <row r="27" spans="1:11" s="11" customFormat="1" ht="21.75" customHeight="1">
      <c r="A27" s="7" t="s">
        <v>0</v>
      </c>
      <c r="B27" s="8"/>
      <c r="C27" s="9"/>
      <c r="D27" s="10"/>
      <c r="E27" s="10"/>
      <c r="F27" s="10"/>
      <c r="G27" s="10"/>
      <c r="H27" s="62"/>
      <c r="I27" s="14"/>
      <c r="J27" s="14"/>
      <c r="K27" s="14"/>
    </row>
    <row r="28" spans="1:11" s="11" customFormat="1" ht="21.75" customHeight="1">
      <c r="A28" s="30" t="s">
        <v>129</v>
      </c>
      <c r="B28" s="8"/>
      <c r="C28" s="9"/>
      <c r="D28" s="10"/>
      <c r="E28" s="8"/>
      <c r="F28" s="10"/>
      <c r="G28" s="8"/>
      <c r="H28" s="62"/>
      <c r="I28" s="14"/>
      <c r="J28" s="14"/>
      <c r="K28" s="14"/>
    </row>
    <row r="29" spans="1:11" s="11" customFormat="1" ht="21.75" customHeight="1">
      <c r="A29" s="12" t="s">
        <v>160</v>
      </c>
      <c r="B29" s="8"/>
      <c r="C29" s="9"/>
      <c r="D29" s="10"/>
      <c r="E29" s="8"/>
      <c r="F29" s="10"/>
      <c r="G29" s="8"/>
      <c r="H29" s="62"/>
      <c r="I29" s="14"/>
      <c r="J29" s="14"/>
      <c r="K29" s="14"/>
    </row>
    <row r="30" spans="1:11" ht="21.75" customHeight="1">
      <c r="A30" s="9"/>
      <c r="B30" s="10"/>
      <c r="D30" s="10"/>
      <c r="E30" s="10"/>
      <c r="F30" s="10"/>
      <c r="G30" s="13" t="s">
        <v>1</v>
      </c>
    </row>
    <row r="31" spans="1:11" s="15" customFormat="1" ht="21.75" customHeight="1">
      <c r="C31" s="19"/>
      <c r="D31" s="17"/>
      <c r="E31" s="18" t="s">
        <v>161</v>
      </c>
      <c r="F31" s="17"/>
      <c r="G31" s="18" t="s">
        <v>135</v>
      </c>
      <c r="H31" s="64"/>
      <c r="I31" s="14"/>
      <c r="J31" s="14"/>
      <c r="K31" s="14"/>
    </row>
    <row r="32" spans="1:11" s="15" customFormat="1" ht="21.75" customHeight="1">
      <c r="C32" s="22"/>
      <c r="D32" s="17"/>
      <c r="E32" s="20" t="s">
        <v>3</v>
      </c>
      <c r="F32" s="17"/>
      <c r="G32" s="20" t="s">
        <v>4</v>
      </c>
      <c r="H32" s="64"/>
      <c r="I32" s="14"/>
      <c r="J32" s="14"/>
      <c r="K32" s="14"/>
    </row>
    <row r="33" spans="1:11" s="15" customFormat="1" ht="21.75" customHeight="1">
      <c r="C33" s="19"/>
      <c r="D33" s="17"/>
      <c r="E33" s="20" t="s">
        <v>5</v>
      </c>
      <c r="F33" s="17"/>
      <c r="G33" s="20"/>
      <c r="H33" s="64"/>
      <c r="I33" s="14"/>
      <c r="J33" s="14"/>
      <c r="K33" s="14"/>
    </row>
    <row r="34" spans="1:11" ht="21.75" customHeight="1">
      <c r="A34" s="21" t="s">
        <v>21</v>
      </c>
    </row>
    <row r="35" spans="1:11" ht="21.75" customHeight="1">
      <c r="A35" s="21" t="s">
        <v>22</v>
      </c>
    </row>
    <row r="36" spans="1:11" ht="21.75" customHeight="1">
      <c r="A36" s="25" t="s">
        <v>140</v>
      </c>
      <c r="B36" s="26"/>
      <c r="C36" s="23"/>
      <c r="E36" s="27">
        <v>428721</v>
      </c>
      <c r="F36" s="31"/>
      <c r="G36" s="27">
        <v>377543</v>
      </c>
    </row>
    <row r="37" spans="1:11" ht="21.75" customHeight="1">
      <c r="A37" s="25" t="s">
        <v>23</v>
      </c>
      <c r="B37" s="26"/>
      <c r="C37" s="23"/>
      <c r="E37" s="27">
        <v>3952</v>
      </c>
      <c r="F37" s="31"/>
      <c r="G37" s="27">
        <v>3686</v>
      </c>
    </row>
    <row r="38" spans="1:11" ht="21.75" customHeight="1">
      <c r="A38" s="32" t="s">
        <v>141</v>
      </c>
      <c r="B38" s="26"/>
      <c r="C38" s="23"/>
      <c r="E38" s="27">
        <v>5811</v>
      </c>
      <c r="F38" s="31"/>
      <c r="G38" s="27">
        <v>10740</v>
      </c>
    </row>
    <row r="39" spans="1:11" ht="21.75" customHeight="1">
      <c r="A39" s="22" t="s">
        <v>24</v>
      </c>
      <c r="B39" s="23"/>
      <c r="C39" s="23"/>
      <c r="E39" s="27">
        <v>5167</v>
      </c>
      <c r="F39" s="31"/>
      <c r="G39" s="27">
        <v>3937</v>
      </c>
    </row>
    <row r="40" spans="1:11" ht="21.75" customHeight="1">
      <c r="A40" s="21" t="s">
        <v>25</v>
      </c>
      <c r="C40" s="23"/>
      <c r="E40" s="33">
        <f>SUM(E36:E39)</f>
        <v>443651</v>
      </c>
      <c r="F40" s="31"/>
      <c r="G40" s="33">
        <f>SUM(G36:G39)</f>
        <v>395906</v>
      </c>
    </row>
    <row r="41" spans="1:11" ht="21.75" customHeight="1">
      <c r="A41" s="21" t="s">
        <v>26</v>
      </c>
      <c r="C41" s="23"/>
      <c r="E41" s="31"/>
      <c r="F41" s="31"/>
      <c r="G41" s="31"/>
    </row>
    <row r="42" spans="1:11" ht="21.75" customHeight="1">
      <c r="A42" s="22" t="s">
        <v>27</v>
      </c>
      <c r="C42" s="23"/>
      <c r="E42" s="31">
        <v>5248</v>
      </c>
      <c r="F42" s="31"/>
      <c r="G42" s="31">
        <v>1474</v>
      </c>
    </row>
    <row r="43" spans="1:11" ht="21.75" customHeight="1">
      <c r="A43" s="22" t="s">
        <v>142</v>
      </c>
      <c r="C43" s="23"/>
      <c r="E43" s="27">
        <v>45988</v>
      </c>
      <c r="F43" s="31"/>
      <c r="G43" s="27">
        <v>40406</v>
      </c>
    </row>
    <row r="44" spans="1:11" ht="21.75" customHeight="1">
      <c r="A44" s="22" t="s">
        <v>28</v>
      </c>
      <c r="C44" s="23"/>
      <c r="E44" s="34">
        <v>755</v>
      </c>
      <c r="F44" s="31"/>
      <c r="G44" s="34">
        <v>1959</v>
      </c>
    </row>
    <row r="45" spans="1:11" ht="21.75" customHeight="1">
      <c r="A45" s="21" t="s">
        <v>29</v>
      </c>
      <c r="C45" s="23"/>
      <c r="E45" s="31">
        <f>SUM(E42:E44)</f>
        <v>51991</v>
      </c>
      <c r="F45" s="31"/>
      <c r="G45" s="31">
        <f>SUM(G42:G44)</f>
        <v>43839</v>
      </c>
    </row>
    <row r="46" spans="1:11" ht="21.75" customHeight="1">
      <c r="A46" s="21" t="s">
        <v>30</v>
      </c>
      <c r="E46" s="33">
        <f>SUM(E45,E40)</f>
        <v>495642</v>
      </c>
      <c r="F46" s="31"/>
      <c r="G46" s="33">
        <f>SUM(G45,G40)</f>
        <v>439745</v>
      </c>
    </row>
    <row r="48" spans="1:11" ht="21.75" customHeight="1">
      <c r="A48" s="22" t="s">
        <v>117</v>
      </c>
    </row>
    <row r="49" spans="1:11" s="11" customFormat="1" ht="21.75" customHeight="1">
      <c r="A49" s="7" t="s">
        <v>0</v>
      </c>
      <c r="B49" s="8"/>
      <c r="C49" s="9"/>
      <c r="D49" s="10"/>
      <c r="E49" s="10"/>
      <c r="F49" s="10"/>
      <c r="G49" s="10"/>
      <c r="H49" s="62"/>
      <c r="I49" s="14"/>
      <c r="J49" s="14"/>
      <c r="K49" s="14"/>
    </row>
    <row r="50" spans="1:11" s="11" customFormat="1" ht="21.75" customHeight="1">
      <c r="A50" s="30" t="s">
        <v>129</v>
      </c>
      <c r="B50" s="8"/>
      <c r="C50" s="9"/>
      <c r="D50" s="10"/>
      <c r="E50" s="8"/>
      <c r="F50" s="10"/>
      <c r="G50" s="8"/>
      <c r="H50" s="62"/>
      <c r="I50" s="14"/>
      <c r="J50" s="14"/>
      <c r="K50" s="14"/>
    </row>
    <row r="51" spans="1:11" s="11" customFormat="1" ht="21.75" customHeight="1">
      <c r="A51" s="12" t="s">
        <v>160</v>
      </c>
      <c r="B51" s="8"/>
      <c r="C51" s="9"/>
      <c r="D51" s="10"/>
      <c r="E51" s="8"/>
      <c r="F51" s="10"/>
      <c r="G51" s="8"/>
      <c r="H51" s="62"/>
      <c r="I51" s="14"/>
      <c r="J51" s="14"/>
      <c r="K51" s="14"/>
    </row>
    <row r="52" spans="1:11" ht="21.75" customHeight="1">
      <c r="A52" s="9"/>
      <c r="B52" s="10"/>
      <c r="D52" s="10"/>
      <c r="E52" s="10"/>
      <c r="F52" s="10"/>
      <c r="G52" s="13" t="s">
        <v>1</v>
      </c>
    </row>
    <row r="53" spans="1:11" s="15" customFormat="1" ht="21.75" customHeight="1">
      <c r="C53" s="22"/>
      <c r="D53" s="17"/>
      <c r="E53" s="18" t="s">
        <v>161</v>
      </c>
      <c r="F53" s="17"/>
      <c r="G53" s="18" t="s">
        <v>135</v>
      </c>
      <c r="H53" s="64"/>
      <c r="I53" s="14"/>
      <c r="J53" s="14"/>
      <c r="K53" s="14"/>
    </row>
    <row r="54" spans="1:11" s="15" customFormat="1" ht="21.75" customHeight="1">
      <c r="C54" s="22"/>
      <c r="D54" s="17"/>
      <c r="E54" s="20" t="s">
        <v>3</v>
      </c>
      <c r="F54" s="17"/>
      <c r="G54" s="20" t="s">
        <v>4</v>
      </c>
      <c r="H54" s="64"/>
      <c r="I54" s="14"/>
      <c r="J54" s="14"/>
      <c r="K54" s="14"/>
    </row>
    <row r="55" spans="1:11" s="15" customFormat="1" ht="21.75" customHeight="1">
      <c r="C55" s="19"/>
      <c r="D55" s="17"/>
      <c r="E55" s="20" t="s">
        <v>5</v>
      </c>
      <c r="F55" s="17"/>
      <c r="G55" s="20"/>
      <c r="H55" s="64"/>
      <c r="I55" s="14"/>
      <c r="J55" s="14"/>
      <c r="K55" s="14"/>
    </row>
    <row r="56" spans="1:11" ht="21.75" customHeight="1">
      <c r="A56" s="21" t="s">
        <v>31</v>
      </c>
      <c r="E56" s="35"/>
      <c r="F56" s="35"/>
    </row>
    <row r="57" spans="1:11" ht="21.75" customHeight="1">
      <c r="A57" s="22" t="s">
        <v>32</v>
      </c>
      <c r="C57" s="23"/>
      <c r="E57" s="35"/>
      <c r="F57" s="35"/>
    </row>
    <row r="58" spans="1:11" ht="21.75" customHeight="1">
      <c r="A58" s="32" t="s">
        <v>33</v>
      </c>
      <c r="B58" s="26"/>
      <c r="C58" s="23"/>
      <c r="E58" s="35"/>
      <c r="F58" s="35"/>
    </row>
    <row r="59" spans="1:11" ht="21.75" customHeight="1" thickBot="1">
      <c r="A59" s="32" t="s">
        <v>34</v>
      </c>
      <c r="B59" s="11"/>
      <c r="C59" s="23"/>
      <c r="E59" s="36">
        <v>700000</v>
      </c>
      <c r="F59" s="35"/>
      <c r="G59" s="36">
        <v>700000</v>
      </c>
    </row>
    <row r="60" spans="1:11" ht="21.75" customHeight="1" thickTop="1">
      <c r="A60" s="32" t="s">
        <v>35</v>
      </c>
      <c r="B60" s="26"/>
      <c r="C60" s="23"/>
      <c r="E60" s="35"/>
      <c r="F60" s="35"/>
      <c r="G60" s="35"/>
    </row>
    <row r="61" spans="1:11" ht="21.75" customHeight="1">
      <c r="A61" s="32" t="s">
        <v>34</v>
      </c>
      <c r="B61" s="11"/>
      <c r="C61" s="23"/>
      <c r="E61" s="24">
        <v>700000</v>
      </c>
      <c r="F61" s="24"/>
      <c r="G61" s="24">
        <v>700000</v>
      </c>
    </row>
    <row r="62" spans="1:11" ht="21.75" customHeight="1">
      <c r="A62" s="32" t="s">
        <v>36</v>
      </c>
      <c r="B62" s="11"/>
      <c r="C62" s="23"/>
      <c r="E62" s="24">
        <v>294752</v>
      </c>
      <c r="F62" s="24"/>
      <c r="G62" s="24">
        <v>294752</v>
      </c>
    </row>
    <row r="63" spans="1:11" ht="21.75" customHeight="1">
      <c r="A63" s="22" t="s">
        <v>37</v>
      </c>
      <c r="C63" s="23"/>
    </row>
    <row r="64" spans="1:11" ht="21.75" customHeight="1">
      <c r="A64" s="32" t="s">
        <v>38</v>
      </c>
      <c r="B64" s="11"/>
      <c r="C64" s="23"/>
      <c r="E64" s="24">
        <v>59600</v>
      </c>
      <c r="F64" s="24"/>
      <c r="G64" s="24">
        <v>59600</v>
      </c>
    </row>
    <row r="65" spans="1:8" ht="21.75" customHeight="1">
      <c r="A65" s="32" t="s">
        <v>39</v>
      </c>
      <c r="B65" s="11"/>
      <c r="E65" s="27">
        <v>247998</v>
      </c>
      <c r="F65" s="24"/>
      <c r="G65" s="27">
        <v>206660</v>
      </c>
    </row>
    <row r="66" spans="1:8" ht="21.75" customHeight="1">
      <c r="A66" s="32" t="s">
        <v>40</v>
      </c>
      <c r="B66" s="11"/>
      <c r="E66" s="34">
        <v>30188</v>
      </c>
      <c r="F66" s="24"/>
      <c r="G66" s="34">
        <v>29946</v>
      </c>
    </row>
    <row r="67" spans="1:8" ht="21.75" customHeight="1">
      <c r="A67" s="30" t="s">
        <v>41</v>
      </c>
      <c r="B67" s="11"/>
      <c r="E67" s="37">
        <f>SUM(E61:E66)</f>
        <v>1332538</v>
      </c>
      <c r="F67" s="24"/>
      <c r="G67" s="37">
        <f>SUM(G61:G66)</f>
        <v>1290958</v>
      </c>
    </row>
    <row r="68" spans="1:8" ht="21.75" customHeight="1" thickBot="1">
      <c r="A68" s="21" t="s">
        <v>42</v>
      </c>
      <c r="E68" s="38">
        <f>SUM(E67+E46)</f>
        <v>1828180</v>
      </c>
      <c r="F68" s="24"/>
      <c r="G68" s="38">
        <f>SUM(G67+G46)</f>
        <v>1730703</v>
      </c>
    </row>
    <row r="69" spans="1:8" ht="21.75" customHeight="1" thickTop="1">
      <c r="C69" s="39"/>
      <c r="E69" s="24">
        <f>E68-E24</f>
        <v>0</v>
      </c>
      <c r="F69" s="40"/>
      <c r="G69" s="24">
        <f>G68-G24</f>
        <v>0</v>
      </c>
    </row>
    <row r="70" spans="1:8" ht="21.75" customHeight="1">
      <c r="A70" s="22" t="s">
        <v>117</v>
      </c>
      <c r="C70" s="39"/>
    </row>
    <row r="71" spans="1:8" ht="21.75" customHeight="1">
      <c r="C71" s="39"/>
    </row>
    <row r="72" spans="1:8" ht="21.75" customHeight="1">
      <c r="A72" s="41"/>
      <c r="C72" s="39"/>
    </row>
    <row r="73" spans="1:8" ht="21.75" customHeight="1">
      <c r="C73" s="39"/>
    </row>
    <row r="74" spans="1:8" ht="21.75" customHeight="1">
      <c r="B74" s="32" t="s">
        <v>43</v>
      </c>
      <c r="C74" s="14"/>
    </row>
    <row r="75" spans="1:8" ht="21.75" customHeight="1">
      <c r="A75" s="41"/>
      <c r="C75" s="39"/>
    </row>
    <row r="76" spans="1:8" s="11" customFormat="1" ht="21.75" customHeight="1">
      <c r="B76" s="8"/>
      <c r="C76" s="9"/>
      <c r="D76" s="10"/>
      <c r="E76" s="10"/>
      <c r="F76" s="10"/>
      <c r="G76" s="42"/>
      <c r="H76" s="62"/>
    </row>
  </sheetData>
  <pageMargins left="0.78740157480314965" right="0.39370078740157483" top="0.78740157480314965" bottom="0.39370078740157483" header="0.19685039370078741" footer="0.19685039370078741"/>
  <pageSetup paperSize="9" scale="94" fitToHeight="7" orientation="portrait" r:id="rId1"/>
  <headerFooter scaleWithDoc="0" alignWithMargins="0">
    <evenHeader>&amp;R&amp;"Arial,Italic"&amp;12For internal use only</evenHeader>
  </headerFooter>
  <rowBreaks count="2" manualBreakCount="2">
    <brk id="26" max="16383" man="1"/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3"/>
  <sheetViews>
    <sheetView showGridLines="0" view="pageBreakPreview" zoomScale="80" zoomScaleNormal="100" zoomScaleSheetLayoutView="80" workbookViewId="0">
      <selection activeCell="T25" sqref="T25"/>
    </sheetView>
  </sheetViews>
  <sheetFormatPr defaultColWidth="10.7109375" defaultRowHeight="21.75" customHeight="1"/>
  <cols>
    <col min="1" max="1" width="50" style="22" customWidth="1"/>
    <col min="2" max="2" width="1.7109375" style="14" customWidth="1"/>
    <col min="3" max="3" width="7.7109375" style="22" customWidth="1"/>
    <col min="4" max="4" width="1.7109375" style="22" customWidth="1"/>
    <col min="5" max="5" width="13.7109375" style="22" customWidth="1"/>
    <col min="6" max="6" width="1.7109375" style="22" customWidth="1"/>
    <col min="7" max="7" width="13.7109375" style="22" customWidth="1"/>
    <col min="8" max="8" width="2.42578125" style="65" customWidth="1"/>
    <col min="9" max="9" width="13.7109375" style="14" customWidth="1"/>
    <col min="10" max="10" width="1.7109375" style="14" customWidth="1"/>
    <col min="11" max="11" width="13.7109375" style="14" customWidth="1"/>
    <col min="12" max="12" width="1.7109375" style="63" customWidth="1"/>
    <col min="13" max="13" width="13.85546875" style="2" bestFit="1" customWidth="1"/>
    <col min="14" max="14" width="12" style="52" bestFit="1" customWidth="1"/>
    <col min="15" max="16384" width="10.7109375" style="14"/>
  </cols>
  <sheetData>
    <row r="1" spans="1:14" s="11" customFormat="1" ht="21.75" customHeight="1">
      <c r="B1" s="8"/>
      <c r="C1" s="9"/>
      <c r="D1" s="9"/>
      <c r="E1" s="9"/>
      <c r="F1" s="9"/>
      <c r="G1" s="9"/>
      <c r="H1" s="66"/>
      <c r="K1" s="42" t="s">
        <v>44</v>
      </c>
      <c r="L1" s="62"/>
      <c r="M1" s="1"/>
      <c r="N1" s="50"/>
    </row>
    <row r="2" spans="1:14" s="11" customFormat="1" ht="21.75" customHeight="1">
      <c r="A2" s="7" t="s">
        <v>0</v>
      </c>
      <c r="B2" s="8"/>
      <c r="C2" s="9"/>
      <c r="D2" s="9"/>
      <c r="E2" s="9"/>
      <c r="F2" s="9"/>
      <c r="G2" s="9"/>
      <c r="H2" s="66"/>
      <c r="L2" s="62"/>
      <c r="M2" s="1"/>
      <c r="N2" s="50"/>
    </row>
    <row r="3" spans="1:14" s="11" customFormat="1" ht="21.75" customHeight="1">
      <c r="A3" s="7" t="s">
        <v>45</v>
      </c>
      <c r="B3" s="8"/>
      <c r="C3" s="9"/>
      <c r="D3" s="9"/>
      <c r="E3" s="9"/>
      <c r="F3" s="9"/>
      <c r="G3" s="9"/>
      <c r="H3" s="66"/>
      <c r="L3" s="62"/>
      <c r="M3" s="1"/>
      <c r="N3" s="50"/>
    </row>
    <row r="4" spans="1:14" s="11" customFormat="1" ht="21.75" customHeight="1">
      <c r="A4" s="43" t="s">
        <v>162</v>
      </c>
      <c r="B4" s="8"/>
      <c r="C4" s="9"/>
      <c r="D4" s="9"/>
      <c r="E4" s="9"/>
      <c r="F4" s="9"/>
      <c r="G4" s="9"/>
      <c r="H4" s="66"/>
      <c r="L4" s="62"/>
      <c r="M4" s="1"/>
      <c r="N4" s="50"/>
    </row>
    <row r="5" spans="1:14" s="11" customFormat="1" ht="21.75" customHeight="1">
      <c r="B5" s="8"/>
      <c r="H5" s="62"/>
      <c r="K5" s="44" t="s">
        <v>1</v>
      </c>
      <c r="L5" s="62"/>
      <c r="M5" s="1"/>
      <c r="N5" s="50"/>
    </row>
    <row r="6" spans="1:14" s="11" customFormat="1" ht="21.75" customHeight="1">
      <c r="B6" s="8"/>
      <c r="E6" s="127" t="s">
        <v>151</v>
      </c>
      <c r="F6" s="127"/>
      <c r="G6" s="127"/>
      <c r="H6" s="62"/>
      <c r="I6" s="127" t="s">
        <v>163</v>
      </c>
      <c r="J6" s="127"/>
      <c r="K6" s="127"/>
      <c r="L6" s="62"/>
      <c r="M6" s="1"/>
      <c r="N6" s="50"/>
    </row>
    <row r="7" spans="1:14" s="11" customFormat="1" ht="21.75" customHeight="1">
      <c r="B7" s="8"/>
      <c r="E7" s="128" t="s">
        <v>159</v>
      </c>
      <c r="F7" s="128"/>
      <c r="G7" s="128"/>
      <c r="H7" s="62"/>
      <c r="I7" s="128" t="s">
        <v>159</v>
      </c>
      <c r="J7" s="128"/>
      <c r="K7" s="128"/>
      <c r="L7" s="62"/>
      <c r="M7" s="1"/>
      <c r="N7" s="50"/>
    </row>
    <row r="8" spans="1:14" ht="21.75" customHeight="1">
      <c r="C8" s="51" t="s">
        <v>2</v>
      </c>
      <c r="D8" s="46"/>
      <c r="E8" s="47" t="s">
        <v>136</v>
      </c>
      <c r="F8" s="48"/>
      <c r="G8" s="47" t="s">
        <v>125</v>
      </c>
      <c r="H8" s="67"/>
      <c r="I8" s="47" t="s">
        <v>136</v>
      </c>
      <c r="J8" s="48"/>
      <c r="K8" s="47" t="s">
        <v>125</v>
      </c>
    </row>
    <row r="9" spans="1:14" s="49" customFormat="1" ht="21.75" customHeight="1">
      <c r="A9" s="53" t="s">
        <v>46</v>
      </c>
      <c r="B9" s="54"/>
      <c r="C9" s="24"/>
      <c r="D9" s="24"/>
      <c r="E9" s="24"/>
      <c r="F9" s="24"/>
      <c r="G9" s="24"/>
      <c r="H9" s="68"/>
      <c r="I9" s="24"/>
      <c r="J9" s="24"/>
      <c r="K9" s="24"/>
      <c r="L9" s="65"/>
      <c r="M9" s="3"/>
      <c r="N9" s="55"/>
    </row>
    <row r="10" spans="1:14" ht="21.75" customHeight="1">
      <c r="A10" s="21" t="s">
        <v>47</v>
      </c>
    </row>
    <row r="11" spans="1:14" ht="21.75" customHeight="1">
      <c r="A11" s="32" t="s">
        <v>48</v>
      </c>
      <c r="B11" s="26"/>
      <c r="C11" s="23"/>
      <c r="D11" s="23"/>
      <c r="E11" s="27">
        <v>723566</v>
      </c>
      <c r="F11" s="56"/>
      <c r="G11" s="27">
        <v>688522</v>
      </c>
      <c r="H11" s="69"/>
      <c r="I11" s="27">
        <v>2059341</v>
      </c>
      <c r="J11" s="56"/>
      <c r="K11" s="27">
        <v>1949532</v>
      </c>
      <c r="M11" s="5"/>
    </row>
    <row r="12" spans="1:14" ht="21.75" customHeight="1">
      <c r="A12" s="32" t="s">
        <v>49</v>
      </c>
      <c r="B12" s="26"/>
      <c r="C12" s="23"/>
      <c r="D12" s="23"/>
      <c r="E12" s="27">
        <v>9424</v>
      </c>
      <c r="F12" s="57"/>
      <c r="G12" s="27">
        <v>6618</v>
      </c>
      <c r="H12" s="69"/>
      <c r="I12" s="27">
        <v>25608</v>
      </c>
      <c r="J12" s="57"/>
      <c r="K12" s="27">
        <v>20470</v>
      </c>
      <c r="M12" s="6"/>
    </row>
    <row r="13" spans="1:14" ht="21.75" customHeight="1">
      <c r="A13" s="32" t="s">
        <v>155</v>
      </c>
      <c r="B13" s="26"/>
      <c r="C13" s="23"/>
      <c r="D13" s="23"/>
      <c r="E13" s="27">
        <v>0</v>
      </c>
      <c r="F13" s="57"/>
      <c r="G13" s="27">
        <v>137</v>
      </c>
      <c r="H13" s="69"/>
      <c r="I13" s="27">
        <v>127</v>
      </c>
      <c r="J13" s="57"/>
      <c r="K13" s="27">
        <v>96</v>
      </c>
      <c r="M13" s="6"/>
    </row>
    <row r="14" spans="1:14" ht="21.75" customHeight="1">
      <c r="A14" s="21" t="s">
        <v>50</v>
      </c>
      <c r="E14" s="33">
        <f>SUM(E11:E13)</f>
        <v>732990</v>
      </c>
      <c r="F14" s="40"/>
      <c r="G14" s="33">
        <f>SUM(G11:G13)</f>
        <v>695277</v>
      </c>
      <c r="H14" s="70"/>
      <c r="I14" s="33">
        <f>SUM(I11:I13)</f>
        <v>2085076</v>
      </c>
      <c r="J14" s="40"/>
      <c r="K14" s="33">
        <f>SUM(K11:K13)</f>
        <v>1970098</v>
      </c>
      <c r="M14" s="6"/>
    </row>
    <row r="15" spans="1:14" ht="21.75" customHeight="1">
      <c r="A15" s="21" t="s">
        <v>51</v>
      </c>
      <c r="E15" s="104"/>
      <c r="F15" s="40"/>
      <c r="G15" s="31"/>
      <c r="H15" s="70"/>
      <c r="I15" s="104"/>
      <c r="J15" s="40"/>
      <c r="K15" s="31"/>
      <c r="M15" s="6"/>
    </row>
    <row r="16" spans="1:14" ht="21.75" customHeight="1">
      <c r="A16" s="32" t="s">
        <v>52</v>
      </c>
      <c r="B16" s="26"/>
      <c r="C16" s="23"/>
      <c r="D16" s="23"/>
      <c r="E16" s="27">
        <v>471418</v>
      </c>
      <c r="F16" s="40"/>
      <c r="G16" s="27">
        <v>452190</v>
      </c>
      <c r="H16" s="69"/>
      <c r="I16" s="27">
        <v>1346118</v>
      </c>
      <c r="J16" s="40"/>
      <c r="K16" s="27">
        <v>1280473</v>
      </c>
      <c r="M16" s="6"/>
    </row>
    <row r="17" spans="1:15" ht="21.75" customHeight="1">
      <c r="A17" s="32" t="s">
        <v>53</v>
      </c>
      <c r="B17" s="26"/>
      <c r="C17" s="23"/>
      <c r="D17" s="23"/>
      <c r="E17" s="27">
        <v>203056</v>
      </c>
      <c r="F17" s="40"/>
      <c r="G17" s="27">
        <v>186473</v>
      </c>
      <c r="H17" s="69"/>
      <c r="I17" s="27">
        <v>584570</v>
      </c>
      <c r="J17" s="40"/>
      <c r="K17" s="27">
        <v>541758</v>
      </c>
      <c r="M17" s="6"/>
    </row>
    <row r="18" spans="1:15" ht="21.75" customHeight="1">
      <c r="A18" s="32" t="s">
        <v>54</v>
      </c>
      <c r="B18" s="26"/>
      <c r="C18" s="23"/>
      <c r="D18" s="23"/>
      <c r="E18" s="27">
        <v>24741</v>
      </c>
      <c r="F18" s="58"/>
      <c r="G18" s="27">
        <v>29886</v>
      </c>
      <c r="H18" s="69"/>
      <c r="I18" s="27">
        <v>61884</v>
      </c>
      <c r="J18" s="58"/>
      <c r="K18" s="27">
        <v>64850</v>
      </c>
      <c r="M18" s="4"/>
    </row>
    <row r="19" spans="1:15" ht="21.75" customHeight="1">
      <c r="A19" s="32" t="s">
        <v>137</v>
      </c>
      <c r="B19" s="26"/>
      <c r="C19" s="23"/>
      <c r="D19" s="23"/>
      <c r="E19" s="27">
        <v>44</v>
      </c>
      <c r="F19" s="58"/>
      <c r="G19" s="27">
        <v>0</v>
      </c>
      <c r="H19" s="69"/>
      <c r="I19" s="27">
        <v>0</v>
      </c>
      <c r="J19" s="58"/>
      <c r="K19" s="27">
        <v>0</v>
      </c>
      <c r="M19" s="4"/>
    </row>
    <row r="20" spans="1:15" ht="21.75" customHeight="1">
      <c r="A20" s="21" t="s">
        <v>55</v>
      </c>
      <c r="E20" s="33">
        <f>SUM(E16:E19)</f>
        <v>699259</v>
      </c>
      <c r="F20" s="40"/>
      <c r="G20" s="33">
        <f>SUM(G16:G19)</f>
        <v>668549</v>
      </c>
      <c r="H20" s="70"/>
      <c r="I20" s="33">
        <f>SUM(I16:I19)</f>
        <v>1992572</v>
      </c>
      <c r="J20" s="40"/>
      <c r="K20" s="33">
        <f>SUM(K16:K19)</f>
        <v>1887081</v>
      </c>
      <c r="M20" s="6"/>
    </row>
    <row r="21" spans="1:15" ht="21.75" customHeight="1">
      <c r="A21" s="30" t="s">
        <v>56</v>
      </c>
      <c r="B21" s="11"/>
      <c r="E21" s="31">
        <f>SUM(E14-E20)</f>
        <v>33731</v>
      </c>
      <c r="F21" s="40"/>
      <c r="G21" s="31">
        <f>SUM(G14-G20)</f>
        <v>26728</v>
      </c>
      <c r="H21" s="70"/>
      <c r="I21" s="31">
        <f>SUM(I14-I20)</f>
        <v>92504</v>
      </c>
      <c r="J21" s="40"/>
      <c r="K21" s="31">
        <f>SUM(K14-K20)</f>
        <v>83017</v>
      </c>
    </row>
    <row r="22" spans="1:15" ht="21.75" customHeight="1">
      <c r="A22" s="32" t="s">
        <v>57</v>
      </c>
      <c r="B22" s="11"/>
      <c r="C22" s="23"/>
      <c r="D22" s="23"/>
      <c r="E22" s="34">
        <v>-62</v>
      </c>
      <c r="F22" s="40"/>
      <c r="G22" s="34">
        <v>-684</v>
      </c>
      <c r="H22" s="69"/>
      <c r="I22" s="34">
        <v>-522</v>
      </c>
      <c r="J22" s="40"/>
      <c r="K22" s="34">
        <v>-3022</v>
      </c>
    </row>
    <row r="23" spans="1:15" ht="21.75" customHeight="1">
      <c r="A23" s="30" t="s">
        <v>58</v>
      </c>
      <c r="B23" s="11"/>
      <c r="E23" s="31">
        <f>SUM(E21:E22)</f>
        <v>33669</v>
      </c>
      <c r="F23" s="40"/>
      <c r="G23" s="31">
        <f>SUM(G21:G22)</f>
        <v>26044</v>
      </c>
      <c r="H23" s="70"/>
      <c r="I23" s="31">
        <f>SUM(I21:I22)</f>
        <v>91982</v>
      </c>
      <c r="J23" s="40"/>
      <c r="K23" s="31">
        <f>SUM(K21:K22)</f>
        <v>79995</v>
      </c>
    </row>
    <row r="24" spans="1:15" ht="21.75" customHeight="1">
      <c r="A24" s="32" t="s">
        <v>59</v>
      </c>
      <c r="B24" s="11"/>
      <c r="C24" s="23">
        <v>6</v>
      </c>
      <c r="D24" s="23"/>
      <c r="E24" s="34">
        <v>-6466</v>
      </c>
      <c r="F24" s="40"/>
      <c r="G24" s="34">
        <v>-5023</v>
      </c>
      <c r="H24" s="69"/>
      <c r="I24" s="34">
        <v>-17509</v>
      </c>
      <c r="J24" s="40"/>
      <c r="K24" s="34">
        <v>-15891</v>
      </c>
    </row>
    <row r="25" spans="1:15" ht="21.75" customHeight="1">
      <c r="A25" s="21" t="s">
        <v>60</v>
      </c>
      <c r="E25" s="33">
        <f>SUM(E23:E24)</f>
        <v>27203</v>
      </c>
      <c r="F25" s="40"/>
      <c r="G25" s="33">
        <f>SUM(G23:G24)</f>
        <v>21021</v>
      </c>
      <c r="H25" s="70"/>
      <c r="I25" s="33">
        <f>SUM(I23:I24)</f>
        <v>74473</v>
      </c>
      <c r="J25" s="40"/>
      <c r="K25" s="33">
        <f>SUM(K23:K24)</f>
        <v>64104</v>
      </c>
    </row>
    <row r="26" spans="1:15" ht="21.75" customHeight="1">
      <c r="E26" s="45"/>
      <c r="F26" s="45"/>
      <c r="G26" s="45"/>
      <c r="I26" s="45"/>
      <c r="J26" s="45"/>
      <c r="K26" s="45"/>
    </row>
    <row r="27" spans="1:15" ht="21.75" customHeight="1">
      <c r="E27" s="45"/>
      <c r="F27" s="45"/>
      <c r="G27" s="44"/>
      <c r="I27" s="45"/>
      <c r="J27" s="45"/>
      <c r="K27" s="44" t="s">
        <v>61</v>
      </c>
    </row>
    <row r="28" spans="1:15" ht="21.75" customHeight="1">
      <c r="A28" s="21" t="s">
        <v>62</v>
      </c>
      <c r="C28" s="23"/>
      <c r="D28" s="23"/>
      <c r="E28" s="45"/>
      <c r="F28" s="45"/>
      <c r="G28" s="45"/>
      <c r="H28" s="71"/>
      <c r="I28" s="45"/>
      <c r="J28" s="45"/>
      <c r="K28" s="45"/>
    </row>
    <row r="29" spans="1:15" ht="21.75" customHeight="1" thickBot="1">
      <c r="A29" s="22" t="s">
        <v>119</v>
      </c>
      <c r="E29" s="105">
        <f>E25/700000</f>
        <v>3.8861428571428575E-2</v>
      </c>
      <c r="F29" s="14"/>
      <c r="G29" s="105">
        <f>G25/700000</f>
        <v>3.0030000000000001E-2</v>
      </c>
      <c r="I29" s="105">
        <f>I25/700000</f>
        <v>0.10639</v>
      </c>
      <c r="K29" s="105">
        <f>K25/700000</f>
        <v>9.1577142857142857E-2</v>
      </c>
    </row>
    <row r="30" spans="1:15" ht="21.75" customHeight="1" thickTop="1">
      <c r="E30" s="106"/>
      <c r="F30" s="59"/>
      <c r="G30" s="106"/>
      <c r="I30" s="106"/>
      <c r="J30" s="59"/>
      <c r="K30" s="106"/>
    </row>
    <row r="31" spans="1:15" s="49" customFormat="1" ht="21.75" customHeight="1">
      <c r="A31" s="53" t="s">
        <v>63</v>
      </c>
      <c r="B31" s="54"/>
      <c r="C31" s="24"/>
      <c r="D31" s="24"/>
      <c r="E31" s="24"/>
      <c r="F31" s="24"/>
      <c r="G31" s="24"/>
      <c r="H31" s="68"/>
      <c r="I31" s="24"/>
      <c r="J31" s="24"/>
      <c r="K31" s="24"/>
      <c r="L31" s="65"/>
      <c r="M31" s="2"/>
      <c r="N31" s="55"/>
      <c r="O31" s="14"/>
    </row>
    <row r="32" spans="1:15" s="49" customFormat="1" ht="21.75" customHeight="1">
      <c r="A32" s="60" t="s">
        <v>64</v>
      </c>
      <c r="B32" s="54"/>
      <c r="C32" s="24"/>
      <c r="D32" s="24"/>
      <c r="E32" s="24"/>
      <c r="F32" s="24"/>
      <c r="G32" s="24"/>
      <c r="H32" s="68"/>
      <c r="I32" s="24"/>
      <c r="J32" s="24"/>
      <c r="K32" s="24"/>
      <c r="L32" s="65"/>
      <c r="M32" s="2"/>
      <c r="N32" s="55"/>
      <c r="O32" s="14"/>
    </row>
    <row r="33" spans="1:15" s="49" customFormat="1" ht="21.75" customHeight="1">
      <c r="A33" s="61" t="s">
        <v>165</v>
      </c>
      <c r="B33" s="54"/>
      <c r="C33" s="23"/>
      <c r="D33" s="23"/>
      <c r="E33" s="40"/>
      <c r="F33" s="24"/>
      <c r="G33" s="40"/>
      <c r="H33" s="71"/>
      <c r="I33" s="40"/>
      <c r="J33" s="24"/>
      <c r="K33" s="40"/>
      <c r="L33" s="65"/>
      <c r="M33" s="2"/>
      <c r="N33" s="55"/>
      <c r="O33" s="14"/>
    </row>
    <row r="34" spans="1:15" s="49" customFormat="1" ht="21.75" customHeight="1">
      <c r="A34" s="61" t="s">
        <v>124</v>
      </c>
      <c r="B34" s="54"/>
      <c r="C34" s="23"/>
      <c r="D34" s="23"/>
      <c r="E34" s="40"/>
      <c r="F34" s="24"/>
      <c r="G34" s="40"/>
      <c r="H34" s="71"/>
      <c r="I34" s="40"/>
      <c r="J34" s="24"/>
      <c r="K34" s="40"/>
      <c r="L34" s="65"/>
      <c r="M34" s="2"/>
      <c r="N34" s="55"/>
      <c r="O34" s="14"/>
    </row>
    <row r="35" spans="1:15" s="49" customFormat="1" ht="21.75" customHeight="1">
      <c r="A35" s="61" t="s">
        <v>66</v>
      </c>
      <c r="B35" s="54"/>
      <c r="C35" s="23"/>
      <c r="D35" s="23"/>
      <c r="E35" s="107">
        <v>1667</v>
      </c>
      <c r="F35" s="24"/>
      <c r="G35" s="107">
        <v>151</v>
      </c>
      <c r="H35" s="71"/>
      <c r="I35" s="107">
        <v>-1393</v>
      </c>
      <c r="J35" s="24"/>
      <c r="K35" s="107">
        <v>304</v>
      </c>
      <c r="L35" s="65"/>
      <c r="M35" s="2"/>
      <c r="N35" s="52"/>
      <c r="O35" s="14"/>
    </row>
    <row r="36" spans="1:15" s="49" customFormat="1" ht="21.75" customHeight="1">
      <c r="A36" s="61" t="s">
        <v>65</v>
      </c>
      <c r="B36" s="54"/>
      <c r="C36" s="24"/>
      <c r="D36" s="24"/>
      <c r="E36" s="40"/>
      <c r="F36" s="24"/>
      <c r="G36" s="40"/>
      <c r="H36" s="68"/>
      <c r="I36" s="40"/>
      <c r="J36" s="24"/>
      <c r="K36" s="40"/>
      <c r="L36" s="65"/>
      <c r="M36" s="2"/>
      <c r="N36" s="52"/>
      <c r="O36" s="14"/>
    </row>
    <row r="37" spans="1:15" s="49" customFormat="1" ht="21.75" customHeight="1">
      <c r="A37" s="61" t="s">
        <v>66</v>
      </c>
      <c r="B37" s="54"/>
      <c r="C37" s="24"/>
      <c r="D37" s="24"/>
      <c r="E37" s="37">
        <f>SUM(E35:E35)</f>
        <v>1667</v>
      </c>
      <c r="F37" s="24"/>
      <c r="G37" s="37">
        <f>SUM(G35:G35)</f>
        <v>151</v>
      </c>
      <c r="H37" s="68"/>
      <c r="I37" s="37">
        <f>SUM(I35:I35)</f>
        <v>-1393</v>
      </c>
      <c r="J37" s="24"/>
      <c r="K37" s="37">
        <f>SUM(K35:K35)</f>
        <v>304</v>
      </c>
      <c r="L37" s="65"/>
      <c r="M37" s="2"/>
      <c r="N37" s="52"/>
      <c r="O37" s="14"/>
    </row>
    <row r="38" spans="1:15" s="49" customFormat="1" ht="21.75" customHeight="1">
      <c r="A38" s="53" t="s">
        <v>67</v>
      </c>
      <c r="B38" s="54"/>
      <c r="C38" s="23"/>
      <c r="D38" s="23"/>
      <c r="E38" s="108">
        <f>SUM(E37)</f>
        <v>1667</v>
      </c>
      <c r="F38" s="24"/>
      <c r="G38" s="108">
        <f>SUM(G37)</f>
        <v>151</v>
      </c>
      <c r="H38" s="71"/>
      <c r="I38" s="108">
        <f>SUM(I37)</f>
        <v>-1393</v>
      </c>
      <c r="J38" s="24"/>
      <c r="K38" s="108">
        <f>SUM(K37)</f>
        <v>304</v>
      </c>
      <c r="L38" s="65"/>
      <c r="M38" s="2"/>
      <c r="N38" s="52"/>
      <c r="O38" s="14"/>
    </row>
    <row r="39" spans="1:15" s="49" customFormat="1" ht="21.75" customHeight="1" thickBot="1">
      <c r="A39" s="53" t="s">
        <v>68</v>
      </c>
      <c r="B39" s="54"/>
      <c r="C39" s="24"/>
      <c r="D39" s="24"/>
      <c r="E39" s="38">
        <f>SUM(E25+E38)</f>
        <v>28870</v>
      </c>
      <c r="F39" s="24"/>
      <c r="G39" s="38">
        <f>SUM(G25+G38)</f>
        <v>21172</v>
      </c>
      <c r="H39" s="68"/>
      <c r="I39" s="38">
        <f>SUM(I25+I38)</f>
        <v>73080</v>
      </c>
      <c r="J39" s="24"/>
      <c r="K39" s="38">
        <f>SUM(K25+K38)</f>
        <v>64408</v>
      </c>
      <c r="L39" s="65"/>
      <c r="M39" s="2"/>
      <c r="N39" s="52"/>
      <c r="O39" s="14"/>
    </row>
    <row r="40" spans="1:15" ht="21.75" customHeight="1" thickTop="1">
      <c r="A40" s="14"/>
      <c r="C40" s="39"/>
      <c r="D40" s="39"/>
      <c r="E40" s="39"/>
      <c r="F40" s="39"/>
      <c r="G40" s="39"/>
      <c r="H40" s="72"/>
    </row>
    <row r="41" spans="1:15" ht="21.75" customHeight="1">
      <c r="A41" s="22" t="s">
        <v>117</v>
      </c>
      <c r="C41" s="39"/>
      <c r="D41" s="39"/>
      <c r="E41" s="39"/>
      <c r="F41" s="39"/>
      <c r="G41" s="39"/>
      <c r="H41" s="72"/>
    </row>
    <row r="43" spans="1:15" ht="21.75" customHeight="1">
      <c r="A43" s="61"/>
    </row>
  </sheetData>
  <mergeCells count="4">
    <mergeCell ref="E6:G6"/>
    <mergeCell ref="I6:K6"/>
    <mergeCell ref="E7:G7"/>
    <mergeCell ref="I7:K7"/>
  </mergeCells>
  <pageMargins left="0.78740157480314965" right="0.39370078740157483" top="0.78740157480314965" bottom="0.39370078740157483" header="0.19685039370078741" footer="0.19685039370078741"/>
  <pageSetup paperSize="9" scale="74" fitToHeight="0" orientation="portrait" r:id="rId1"/>
  <headerFooter scaleWithDoc="0" alignWithMargins="0"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B9541-9539-43EC-8484-57FCE8B38D52}">
  <sheetPr>
    <pageSetUpPr fitToPage="1"/>
  </sheetPr>
  <dimension ref="A1:R31"/>
  <sheetViews>
    <sheetView showGridLines="0" view="pageBreakPreview" zoomScale="70" zoomScaleNormal="100" zoomScaleSheetLayoutView="70" workbookViewId="0">
      <selection activeCell="L24" sqref="L24"/>
    </sheetView>
  </sheetViews>
  <sheetFormatPr defaultColWidth="9.28515625" defaultRowHeight="21.75" customHeight="1"/>
  <cols>
    <col min="1" max="1" width="41.42578125" style="73" customWidth="1"/>
    <col min="2" max="2" width="11.28515625" style="73" customWidth="1"/>
    <col min="3" max="3" width="1.7109375" style="73" customWidth="1"/>
    <col min="4" max="4" width="8.7109375" style="73" customWidth="1"/>
    <col min="5" max="5" width="1.5703125" style="73" customWidth="1"/>
    <col min="6" max="6" width="18.7109375" style="73" customWidth="1"/>
    <col min="7" max="7" width="2.42578125" style="74" customWidth="1"/>
    <col min="8" max="8" width="18.7109375" style="73" customWidth="1"/>
    <col min="9" max="9" width="2.42578125" style="74" customWidth="1"/>
    <col min="10" max="10" width="18.7109375" style="73" customWidth="1"/>
    <col min="11" max="11" width="2.5703125" style="74" customWidth="1"/>
    <col min="12" max="12" width="18.7109375" style="73" customWidth="1"/>
    <col min="13" max="13" width="2.85546875" style="74" customWidth="1"/>
    <col min="14" max="14" width="18.7109375" style="73" customWidth="1"/>
    <col min="15" max="15" width="4.140625" style="74" customWidth="1"/>
    <col min="16" max="16" width="18.7109375" style="73" customWidth="1"/>
    <col min="17" max="17" width="0.7109375" style="73" customWidth="1"/>
    <col min="18" max="18" width="9.28515625" style="74"/>
    <col min="19" max="16384" width="9.28515625" style="73"/>
  </cols>
  <sheetData>
    <row r="1" spans="1:18" ht="21.75" customHeight="1">
      <c r="P1" s="75" t="s">
        <v>44</v>
      </c>
    </row>
    <row r="2" spans="1:18" ht="21.75" customHeight="1">
      <c r="A2" s="76" t="s">
        <v>0</v>
      </c>
      <c r="B2" s="77"/>
      <c r="C2" s="77"/>
      <c r="D2" s="77"/>
      <c r="E2" s="77"/>
      <c r="F2" s="77"/>
      <c r="G2" s="78"/>
      <c r="H2" s="77"/>
      <c r="I2" s="78"/>
      <c r="J2" s="77"/>
      <c r="K2" s="78"/>
      <c r="L2" s="77"/>
      <c r="M2" s="78"/>
      <c r="N2" s="77"/>
      <c r="O2" s="78"/>
      <c r="P2" s="77"/>
    </row>
    <row r="3" spans="1:18" ht="21.75" customHeight="1">
      <c r="A3" s="77" t="s">
        <v>128</v>
      </c>
      <c r="B3" s="77"/>
      <c r="C3" s="77"/>
      <c r="D3" s="77"/>
      <c r="E3" s="77"/>
      <c r="F3" s="77"/>
      <c r="G3" s="78"/>
      <c r="H3" s="77"/>
      <c r="I3" s="78"/>
      <c r="J3" s="77"/>
      <c r="K3" s="78"/>
      <c r="L3" s="77"/>
      <c r="M3" s="78"/>
      <c r="N3" s="77"/>
      <c r="O3" s="78"/>
      <c r="P3" s="77"/>
    </row>
    <row r="4" spans="1:18" ht="21.75" customHeight="1">
      <c r="A4" s="77" t="s">
        <v>164</v>
      </c>
      <c r="B4" s="77"/>
      <c r="C4" s="77"/>
      <c r="D4" s="77"/>
      <c r="E4" s="77"/>
      <c r="F4" s="77"/>
      <c r="G4" s="78"/>
      <c r="H4" s="77"/>
      <c r="I4" s="78"/>
      <c r="J4" s="77"/>
      <c r="K4" s="78"/>
      <c r="L4" s="77"/>
      <c r="M4" s="78"/>
      <c r="N4" s="77"/>
      <c r="O4" s="78"/>
      <c r="P4" s="77"/>
    </row>
    <row r="5" spans="1:18" ht="21.75" customHeight="1">
      <c r="B5" s="79"/>
      <c r="C5" s="79"/>
      <c r="D5" s="79"/>
      <c r="E5" s="79"/>
      <c r="F5" s="79"/>
      <c r="G5" s="80"/>
      <c r="H5" s="79"/>
      <c r="I5" s="80"/>
      <c r="J5" s="79"/>
      <c r="K5" s="80"/>
      <c r="L5" s="79"/>
      <c r="M5" s="80"/>
      <c r="N5" s="79"/>
      <c r="O5" s="80"/>
      <c r="P5" s="81" t="s">
        <v>1</v>
      </c>
    </row>
    <row r="6" spans="1:18" ht="21.75" customHeight="1">
      <c r="B6" s="79"/>
      <c r="C6" s="79"/>
      <c r="D6" s="79"/>
      <c r="E6" s="79"/>
      <c r="F6" s="79"/>
      <c r="G6" s="80"/>
      <c r="H6" s="79"/>
      <c r="I6" s="80"/>
      <c r="J6" s="79"/>
      <c r="K6" s="80"/>
      <c r="L6" s="79"/>
      <c r="M6" s="80"/>
      <c r="N6" s="82" t="s">
        <v>69</v>
      </c>
      <c r="O6" s="80"/>
      <c r="P6" s="81"/>
    </row>
    <row r="7" spans="1:18" ht="21.75" customHeight="1">
      <c r="B7" s="79"/>
      <c r="C7" s="79"/>
      <c r="D7" s="79"/>
      <c r="E7" s="79"/>
      <c r="F7" s="79"/>
      <c r="G7" s="80"/>
      <c r="H7" s="79"/>
      <c r="I7" s="80"/>
      <c r="J7" s="79"/>
      <c r="K7" s="80"/>
      <c r="L7" s="79"/>
      <c r="M7" s="80"/>
      <c r="N7" s="82" t="s">
        <v>70</v>
      </c>
      <c r="O7" s="80"/>
      <c r="P7" s="81"/>
    </row>
    <row r="8" spans="1:18" ht="21.75" customHeight="1">
      <c r="B8" s="79"/>
      <c r="C8" s="79"/>
      <c r="D8" s="79"/>
      <c r="E8" s="79"/>
      <c r="F8" s="82" t="s">
        <v>71</v>
      </c>
      <c r="G8" s="80"/>
      <c r="H8" s="83"/>
      <c r="I8" s="80"/>
      <c r="M8" s="84"/>
      <c r="N8" s="85" t="s">
        <v>72</v>
      </c>
      <c r="O8" s="86"/>
      <c r="P8" s="75"/>
    </row>
    <row r="9" spans="1:18" s="83" customFormat="1" ht="21.75" customHeight="1">
      <c r="F9" s="82" t="s">
        <v>73</v>
      </c>
      <c r="G9" s="84"/>
      <c r="I9" s="84"/>
      <c r="J9" s="129" t="s">
        <v>37</v>
      </c>
      <c r="K9" s="129"/>
      <c r="L9" s="129"/>
      <c r="M9" s="84"/>
      <c r="N9" s="82" t="s">
        <v>74</v>
      </c>
      <c r="O9" s="88"/>
      <c r="P9" s="83" t="s">
        <v>75</v>
      </c>
      <c r="R9" s="84"/>
    </row>
    <row r="10" spans="1:18" s="83" customFormat="1" ht="21.75" customHeight="1">
      <c r="D10" s="87" t="s">
        <v>2</v>
      </c>
      <c r="F10" s="85" t="s">
        <v>76</v>
      </c>
      <c r="G10" s="84"/>
      <c r="H10" s="87" t="s">
        <v>36</v>
      </c>
      <c r="I10" s="84"/>
      <c r="J10" s="87" t="s">
        <v>118</v>
      </c>
      <c r="K10" s="84"/>
      <c r="L10" s="87" t="s">
        <v>77</v>
      </c>
      <c r="M10" s="84"/>
      <c r="N10" s="85" t="s">
        <v>78</v>
      </c>
      <c r="O10" s="89"/>
      <c r="P10" s="87" t="s">
        <v>72</v>
      </c>
      <c r="R10" s="84"/>
    </row>
    <row r="11" spans="1:18" ht="21.75" customHeight="1">
      <c r="A11" s="90" t="s">
        <v>126</v>
      </c>
      <c r="F11" s="91">
        <v>700000</v>
      </c>
      <c r="G11" s="92"/>
      <c r="H11" s="91">
        <v>294752</v>
      </c>
      <c r="I11" s="92"/>
      <c r="J11" s="91">
        <v>55800</v>
      </c>
      <c r="K11" s="92"/>
      <c r="L11" s="91">
        <v>159694</v>
      </c>
      <c r="M11" s="93"/>
      <c r="N11" s="91">
        <v>30370</v>
      </c>
      <c r="O11" s="92"/>
      <c r="P11" s="91">
        <f>SUM(F11:L11,N11)</f>
        <v>1240616</v>
      </c>
    </row>
    <row r="12" spans="1:18" ht="21.75" customHeight="1">
      <c r="A12" s="94" t="s">
        <v>60</v>
      </c>
      <c r="E12" s="83"/>
      <c r="F12" s="95">
        <v>0</v>
      </c>
      <c r="G12" s="92"/>
      <c r="H12" s="95">
        <v>0</v>
      </c>
      <c r="I12" s="92"/>
      <c r="J12" s="95">
        <v>0</v>
      </c>
      <c r="K12" s="92"/>
      <c r="L12" s="95">
        <f>SUM(PL!K25)</f>
        <v>64104</v>
      </c>
      <c r="M12" s="92"/>
      <c r="N12" s="95">
        <v>0</v>
      </c>
      <c r="O12" s="92"/>
      <c r="P12" s="91">
        <f t="shared" ref="P12:P15" si="0">SUM(F12:L12,N12)</f>
        <v>64104</v>
      </c>
    </row>
    <row r="13" spans="1:18" ht="21.75" customHeight="1">
      <c r="A13" s="94" t="s">
        <v>67</v>
      </c>
      <c r="E13" s="83"/>
      <c r="F13" s="96">
        <v>0</v>
      </c>
      <c r="G13" s="92"/>
      <c r="H13" s="96">
        <v>0</v>
      </c>
      <c r="I13" s="92"/>
      <c r="J13" s="96">
        <v>0</v>
      </c>
      <c r="K13" s="92"/>
      <c r="L13" s="96">
        <v>0</v>
      </c>
      <c r="M13" s="92"/>
      <c r="N13" s="96">
        <v>304</v>
      </c>
      <c r="O13" s="92"/>
      <c r="P13" s="97">
        <f>SUM(F13:L13,N13)</f>
        <v>304</v>
      </c>
    </row>
    <row r="14" spans="1:18" ht="20.45" customHeight="1">
      <c r="A14" s="94" t="s">
        <v>68</v>
      </c>
      <c r="E14" s="83"/>
      <c r="F14" s="95">
        <f>SUM(F12:F13)</f>
        <v>0</v>
      </c>
      <c r="G14" s="92"/>
      <c r="H14" s="95">
        <f>SUM(H12:H13)</f>
        <v>0</v>
      </c>
      <c r="I14" s="92"/>
      <c r="J14" s="95">
        <f>SUM(J12:J13)</f>
        <v>0</v>
      </c>
      <c r="K14" s="92"/>
      <c r="L14" s="95">
        <f>SUM(L12:L13)</f>
        <v>64104</v>
      </c>
      <c r="M14" s="92"/>
      <c r="N14" s="95">
        <f>SUM(N12:N13)</f>
        <v>304</v>
      </c>
      <c r="O14" s="92"/>
      <c r="P14" s="95">
        <f>SUM(P12:P13)</f>
        <v>64408</v>
      </c>
    </row>
    <row r="15" spans="1:18" ht="20.45" customHeight="1">
      <c r="A15" s="94" t="s">
        <v>152</v>
      </c>
      <c r="D15" s="98">
        <v>8</v>
      </c>
      <c r="E15" s="83"/>
      <c r="F15" s="95">
        <v>0</v>
      </c>
      <c r="G15" s="92"/>
      <c r="H15" s="95">
        <v>0</v>
      </c>
      <c r="I15" s="92"/>
      <c r="J15" s="95">
        <v>0</v>
      </c>
      <c r="K15" s="92"/>
      <c r="L15" s="95">
        <v>-24500</v>
      </c>
      <c r="M15" s="92"/>
      <c r="N15" s="95">
        <v>0</v>
      </c>
      <c r="O15" s="92"/>
      <c r="P15" s="91">
        <f t="shared" si="0"/>
        <v>-24500</v>
      </c>
    </row>
    <row r="16" spans="1:18" ht="21.75" customHeight="1">
      <c r="A16" s="94" t="s">
        <v>132</v>
      </c>
      <c r="E16" s="83"/>
      <c r="F16" s="95"/>
      <c r="G16" s="92"/>
      <c r="H16" s="95"/>
      <c r="I16" s="92"/>
      <c r="J16" s="95"/>
      <c r="K16" s="92"/>
      <c r="L16" s="95"/>
      <c r="M16" s="92"/>
      <c r="N16" s="95"/>
      <c r="O16" s="92"/>
      <c r="P16" s="91"/>
    </row>
    <row r="17" spans="1:16" ht="21.75" customHeight="1">
      <c r="A17" s="94" t="s">
        <v>79</v>
      </c>
      <c r="D17" s="98">
        <v>4</v>
      </c>
      <c r="E17" s="83"/>
      <c r="F17" s="95">
        <v>0</v>
      </c>
      <c r="G17" s="92"/>
      <c r="H17" s="95">
        <v>0</v>
      </c>
      <c r="I17" s="92"/>
      <c r="J17" s="95">
        <v>0</v>
      </c>
      <c r="K17" s="92"/>
      <c r="L17" s="95">
        <v>-701</v>
      </c>
      <c r="M17" s="92"/>
      <c r="N17" s="95">
        <f>-L17</f>
        <v>701</v>
      </c>
      <c r="O17" s="92"/>
      <c r="P17" s="91">
        <f>SUM(F17:L17,N17)</f>
        <v>0</v>
      </c>
    </row>
    <row r="18" spans="1:16" ht="21.75" customHeight="1" thickBot="1">
      <c r="A18" s="99" t="s">
        <v>157</v>
      </c>
      <c r="E18" s="83"/>
      <c r="F18" s="100">
        <f>SUM(F11,F14:F17)</f>
        <v>700000</v>
      </c>
      <c r="G18" s="101"/>
      <c r="H18" s="100">
        <f>SUM(H11,H14:H17)</f>
        <v>294752</v>
      </c>
      <c r="I18" s="101"/>
      <c r="J18" s="100">
        <f>SUM(J11,J14:J17)</f>
        <v>55800</v>
      </c>
      <c r="K18" s="101"/>
      <c r="L18" s="100">
        <f>SUM(L11,L14:L17)</f>
        <v>198597</v>
      </c>
      <c r="M18" s="101"/>
      <c r="N18" s="100">
        <f>SUM(N11,N14:N17)</f>
        <v>31375</v>
      </c>
      <c r="O18" s="101"/>
      <c r="P18" s="100">
        <f>SUM(P11,P14:P17)</f>
        <v>1280524</v>
      </c>
    </row>
    <row r="19" spans="1:16" ht="21.75" customHeight="1" thickTop="1">
      <c r="A19" s="99"/>
      <c r="E19" s="83"/>
      <c r="F19" s="102"/>
      <c r="G19" s="101"/>
      <c r="H19" s="102"/>
      <c r="I19" s="101"/>
      <c r="J19" s="102"/>
      <c r="K19" s="101"/>
      <c r="L19" s="102"/>
      <c r="M19" s="101"/>
      <c r="N19" s="102"/>
      <c r="O19" s="101"/>
      <c r="P19" s="102"/>
    </row>
    <row r="20" spans="1:16" ht="21.75" customHeight="1">
      <c r="A20" s="90" t="s">
        <v>138</v>
      </c>
      <c r="F20" s="91">
        <v>700000</v>
      </c>
      <c r="G20" s="92"/>
      <c r="H20" s="91">
        <v>294752</v>
      </c>
      <c r="I20" s="92"/>
      <c r="J20" s="91">
        <v>59600</v>
      </c>
      <c r="K20" s="92"/>
      <c r="L20" s="91">
        <v>206660</v>
      </c>
      <c r="M20" s="93"/>
      <c r="N20" s="91">
        <v>29946</v>
      </c>
      <c r="O20" s="92"/>
      <c r="P20" s="91">
        <f>SUM(F20:L20,N20)</f>
        <v>1290958</v>
      </c>
    </row>
    <row r="21" spans="1:16" ht="21.75" customHeight="1">
      <c r="A21" s="94" t="s">
        <v>60</v>
      </c>
      <c r="E21" s="83"/>
      <c r="F21" s="95">
        <v>0</v>
      </c>
      <c r="G21" s="92"/>
      <c r="H21" s="95">
        <v>0</v>
      </c>
      <c r="I21" s="92"/>
      <c r="J21" s="95">
        <v>0</v>
      </c>
      <c r="K21" s="92"/>
      <c r="L21" s="95">
        <f>SUM(PL!I25)</f>
        <v>74473</v>
      </c>
      <c r="M21" s="92"/>
      <c r="N21" s="95">
        <v>0</v>
      </c>
      <c r="O21" s="92"/>
      <c r="P21" s="91">
        <f t="shared" ref="P21:P22" si="1">SUM(F21:L21,N21)</f>
        <v>74473</v>
      </c>
    </row>
    <row r="22" spans="1:16" ht="21.75" customHeight="1">
      <c r="A22" s="94" t="s">
        <v>67</v>
      </c>
      <c r="E22" s="83"/>
      <c r="F22" s="96">
        <v>0</v>
      </c>
      <c r="G22" s="92"/>
      <c r="H22" s="96">
        <v>0</v>
      </c>
      <c r="I22" s="92"/>
      <c r="J22" s="96">
        <v>0</v>
      </c>
      <c r="K22" s="92"/>
      <c r="L22" s="96">
        <v>0</v>
      </c>
      <c r="M22" s="92"/>
      <c r="N22" s="96">
        <f>PL!I35</f>
        <v>-1393</v>
      </c>
      <c r="O22" s="92"/>
      <c r="P22" s="97">
        <f t="shared" si="1"/>
        <v>-1393</v>
      </c>
    </row>
    <row r="23" spans="1:16" ht="21.75" customHeight="1">
      <c r="A23" s="94" t="s">
        <v>68</v>
      </c>
      <c r="E23" s="83"/>
      <c r="F23" s="95">
        <f>SUM(F21:F22)</f>
        <v>0</v>
      </c>
      <c r="G23" s="92"/>
      <c r="H23" s="95">
        <f>SUM(H21:H22)</f>
        <v>0</v>
      </c>
      <c r="I23" s="92"/>
      <c r="J23" s="95">
        <f>SUM(J21:J22)</f>
        <v>0</v>
      </c>
      <c r="K23" s="92"/>
      <c r="L23" s="95">
        <f>SUM(L21:L22)</f>
        <v>74473</v>
      </c>
      <c r="M23" s="92"/>
      <c r="N23" s="95">
        <f>SUM(N21:N22)</f>
        <v>-1393</v>
      </c>
      <c r="O23" s="92"/>
      <c r="P23" s="95">
        <f>SUM(P21:P22)</f>
        <v>73080</v>
      </c>
    </row>
    <row r="24" spans="1:16" ht="21.75" customHeight="1">
      <c r="A24" s="94" t="s">
        <v>152</v>
      </c>
      <c r="D24" s="98">
        <v>8</v>
      </c>
      <c r="E24" s="83"/>
      <c r="F24" s="95">
        <v>0</v>
      </c>
      <c r="G24" s="92"/>
      <c r="H24" s="95">
        <v>0</v>
      </c>
      <c r="I24" s="92"/>
      <c r="J24" s="95">
        <v>0</v>
      </c>
      <c r="K24" s="92"/>
      <c r="L24" s="95">
        <v>-31500</v>
      </c>
      <c r="M24" s="92"/>
      <c r="N24" s="95">
        <v>0</v>
      </c>
      <c r="O24" s="92"/>
      <c r="P24" s="91">
        <f>SUM(F24:L24,N24)</f>
        <v>-31500</v>
      </c>
    </row>
    <row r="25" spans="1:16" ht="21.75" customHeight="1">
      <c r="A25" s="94" t="s">
        <v>132</v>
      </c>
      <c r="D25" s="98"/>
      <c r="E25" s="83"/>
      <c r="F25" s="95"/>
      <c r="G25" s="92"/>
      <c r="H25" s="95"/>
      <c r="I25" s="92"/>
      <c r="J25" s="95"/>
      <c r="K25" s="92"/>
      <c r="L25" s="95"/>
      <c r="M25" s="92"/>
      <c r="O25" s="92"/>
      <c r="P25" s="91"/>
    </row>
    <row r="26" spans="1:16" ht="21.75" customHeight="1">
      <c r="A26" s="94" t="s">
        <v>79</v>
      </c>
      <c r="D26" s="98">
        <v>4</v>
      </c>
      <c r="E26" s="83"/>
      <c r="F26" s="95">
        <v>0</v>
      </c>
      <c r="G26" s="92"/>
      <c r="H26" s="95">
        <v>0</v>
      </c>
      <c r="I26" s="92"/>
      <c r="J26" s="95">
        <v>0</v>
      </c>
      <c r="K26" s="92"/>
      <c r="L26" s="95">
        <v>-1635</v>
      </c>
      <c r="M26" s="92"/>
      <c r="N26" s="95">
        <f>-L26</f>
        <v>1635</v>
      </c>
      <c r="O26" s="92"/>
      <c r="P26" s="91">
        <f t="shared" ref="P26" si="2">SUM(F26:L26,N26)</f>
        <v>0</v>
      </c>
    </row>
    <row r="27" spans="1:16" ht="21.75" customHeight="1" thickBot="1">
      <c r="A27" s="99" t="s">
        <v>158</v>
      </c>
      <c r="E27" s="83"/>
      <c r="F27" s="100">
        <f>SUM(F20,F23:F26)</f>
        <v>700000</v>
      </c>
      <c r="G27" s="101"/>
      <c r="H27" s="100">
        <f>SUM(H20,H23:H26)</f>
        <v>294752</v>
      </c>
      <c r="I27" s="101"/>
      <c r="J27" s="100">
        <f>SUM(J20,J23:J26)</f>
        <v>59600</v>
      </c>
      <c r="K27" s="101"/>
      <c r="L27" s="100">
        <f>SUM(L20,L23:L26)</f>
        <v>247998</v>
      </c>
      <c r="M27" s="101"/>
      <c r="N27" s="100">
        <f>SUM(N20,N23:N26)</f>
        <v>30188</v>
      </c>
      <c r="O27" s="101"/>
      <c r="P27" s="100">
        <f>SUM(P20,P23:P26)</f>
        <v>1332538</v>
      </c>
    </row>
    <row r="28" spans="1:16" ht="21.75" customHeight="1" thickTop="1">
      <c r="A28" s="99"/>
      <c r="E28" s="83"/>
      <c r="F28" s="102">
        <f>SUM(F27-BS!E61)</f>
        <v>0</v>
      </c>
      <c r="G28" s="101"/>
      <c r="H28" s="102">
        <f>SUM(H27-BS!E62)</f>
        <v>0</v>
      </c>
      <c r="I28" s="101"/>
      <c r="J28" s="102">
        <f>SUM(J27-BS!E64)</f>
        <v>0</v>
      </c>
      <c r="K28" s="101"/>
      <c r="L28" s="102">
        <f>SUM(L27-BS!E65)</f>
        <v>0</v>
      </c>
      <c r="M28" s="101"/>
      <c r="N28" s="102">
        <f>SUM(N27-BS!E66)</f>
        <v>0</v>
      </c>
      <c r="O28" s="101"/>
      <c r="P28" s="102">
        <f>SUM(P27-BS!E67)</f>
        <v>0</v>
      </c>
    </row>
    <row r="29" spans="1:16" ht="21.75" customHeight="1">
      <c r="A29" s="99"/>
      <c r="E29" s="83"/>
      <c r="F29" s="102"/>
      <c r="G29" s="101"/>
      <c r="H29" s="102"/>
      <c r="I29" s="101"/>
      <c r="J29" s="102"/>
      <c r="K29" s="101"/>
      <c r="L29" s="102"/>
      <c r="M29" s="101"/>
      <c r="N29" s="102"/>
      <c r="O29" s="101"/>
      <c r="P29" s="102"/>
    </row>
    <row r="30" spans="1:16" ht="21.75" customHeight="1">
      <c r="A30" s="94" t="s">
        <v>117</v>
      </c>
    </row>
    <row r="31" spans="1:16" ht="21.75" customHeight="1">
      <c r="A31" s="94"/>
    </row>
  </sheetData>
  <mergeCells count="1">
    <mergeCell ref="J9:L9"/>
  </mergeCells>
  <pageMargins left="0.78740157480314965" right="0.39370078740157483" top="0.78740157480314965" bottom="0.39370078740157483" header="0.19685039370078741" footer="0.19685039370078741"/>
  <pageSetup paperSize="9" scale="70" orientation="landscape" r:id="rId1"/>
  <headerFooter>
    <oddHeader xml:space="preserve">&amp;R&amp;"Arial,Italic"&amp;12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AE1B9-1F23-44CA-8583-4D7F9EF88B47}">
  <dimension ref="A1:R72"/>
  <sheetViews>
    <sheetView showGridLines="0" view="pageBreakPreview" zoomScale="80" zoomScaleNormal="100" zoomScaleSheetLayoutView="80" workbookViewId="0">
      <selection activeCell="E53" sqref="E53"/>
    </sheetView>
  </sheetViews>
  <sheetFormatPr defaultColWidth="10.7109375" defaultRowHeight="21.75" customHeight="1"/>
  <cols>
    <col min="1" max="1" width="49.5703125" style="22" customWidth="1"/>
    <col min="2" max="2" width="1.7109375" style="14" customWidth="1"/>
    <col min="3" max="3" width="9.28515625" style="22" customWidth="1"/>
    <col min="4" max="4" width="1.7109375" style="14" customWidth="1"/>
    <col min="5" max="5" width="15.7109375" style="14" customWidth="1"/>
    <col min="6" max="6" width="1.7109375" style="14" customWidth="1"/>
    <col min="7" max="7" width="15.7109375" style="14" customWidth="1"/>
    <col min="8" max="8" width="1.7109375" style="14" customWidth="1"/>
    <col min="9" max="9" width="10.7109375" style="110"/>
    <col min="10" max="10" width="10.7109375" style="14"/>
    <col min="11" max="11" width="14.140625" style="111" customWidth="1"/>
    <col min="12" max="12" width="10.7109375" style="111"/>
    <col min="13" max="16384" width="10.7109375" style="14"/>
  </cols>
  <sheetData>
    <row r="1" spans="1:12" ht="21.75" customHeight="1">
      <c r="G1" s="42" t="s">
        <v>44</v>
      </c>
    </row>
    <row r="2" spans="1:12" s="11" customFormat="1" ht="21.75" customHeight="1">
      <c r="A2" s="7" t="s">
        <v>0</v>
      </c>
      <c r="B2" s="8"/>
      <c r="C2" s="9"/>
      <c r="D2" s="10"/>
      <c r="E2" s="10"/>
      <c r="F2" s="10"/>
      <c r="G2" s="10"/>
      <c r="I2" s="112"/>
      <c r="K2" s="111"/>
      <c r="L2" s="111"/>
    </row>
    <row r="3" spans="1:12" s="11" customFormat="1" ht="21.75" customHeight="1">
      <c r="A3" s="12" t="s">
        <v>80</v>
      </c>
      <c r="B3" s="8"/>
      <c r="C3" s="9"/>
      <c r="D3" s="10"/>
      <c r="E3" s="10"/>
      <c r="F3" s="10"/>
      <c r="G3" s="10"/>
      <c r="I3" s="112"/>
      <c r="K3" s="111"/>
      <c r="L3" s="111"/>
    </row>
    <row r="4" spans="1:12" s="11" customFormat="1" ht="21.75" customHeight="1">
      <c r="A4" s="43" t="s">
        <v>164</v>
      </c>
      <c r="B4" s="8"/>
      <c r="C4" s="9"/>
      <c r="D4" s="10"/>
      <c r="E4" s="10"/>
      <c r="F4" s="10"/>
      <c r="G4" s="10"/>
      <c r="I4" s="112"/>
      <c r="K4" s="111"/>
      <c r="L4" s="111"/>
    </row>
    <row r="5" spans="1:12" s="11" customFormat="1" ht="21.75" customHeight="1">
      <c r="B5" s="8"/>
      <c r="E5" s="9"/>
      <c r="F5" s="10"/>
      <c r="G5" s="44" t="s">
        <v>1</v>
      </c>
      <c r="I5" s="112"/>
      <c r="K5" s="111"/>
      <c r="L5" s="111"/>
    </row>
    <row r="6" spans="1:12" ht="21.75" customHeight="1">
      <c r="E6" s="47" t="s">
        <v>136</v>
      </c>
      <c r="F6" s="48"/>
      <c r="G6" s="47" t="s">
        <v>125</v>
      </c>
    </row>
    <row r="7" spans="1:12" s="22" customFormat="1" ht="21.75" customHeight="1">
      <c r="A7" s="21" t="s">
        <v>81</v>
      </c>
      <c r="B7" s="113"/>
      <c r="C7" s="46"/>
      <c r="D7" s="14"/>
      <c r="E7" s="45"/>
      <c r="F7" s="24"/>
      <c r="G7" s="45"/>
      <c r="H7" s="24"/>
      <c r="I7" s="114"/>
      <c r="K7" s="111"/>
      <c r="L7" s="111"/>
    </row>
    <row r="8" spans="1:12" ht="21.75" customHeight="1">
      <c r="A8" s="22" t="s">
        <v>120</v>
      </c>
      <c r="C8" s="46"/>
      <c r="E8" s="31">
        <f>SUM(PL!I23)</f>
        <v>91982</v>
      </c>
      <c r="G8" s="45">
        <f>SUM(PL!K23)</f>
        <v>79995</v>
      </c>
      <c r="K8" s="115"/>
    </row>
    <row r="9" spans="1:12" ht="21.75" customHeight="1">
      <c r="A9" s="22" t="s">
        <v>82</v>
      </c>
      <c r="C9" s="46"/>
      <c r="E9" s="45"/>
      <c r="G9" s="45"/>
      <c r="K9" s="115"/>
    </row>
    <row r="10" spans="1:12" ht="21.75" customHeight="1">
      <c r="A10" s="22" t="s">
        <v>83</v>
      </c>
      <c r="C10" s="46"/>
      <c r="E10" s="45"/>
      <c r="G10" s="45"/>
      <c r="K10" s="115"/>
    </row>
    <row r="11" spans="1:12" ht="21.75" customHeight="1">
      <c r="A11" s="32" t="s">
        <v>84</v>
      </c>
      <c r="C11" s="46"/>
      <c r="E11" s="45">
        <v>171760</v>
      </c>
      <c r="F11" s="111"/>
      <c r="G11" s="45">
        <v>161695</v>
      </c>
      <c r="K11" s="115"/>
    </row>
    <row r="12" spans="1:12" ht="21.75" customHeight="1">
      <c r="A12" s="32" t="s">
        <v>85</v>
      </c>
      <c r="C12" s="46"/>
      <c r="E12" s="40">
        <v>180</v>
      </c>
      <c r="F12" s="111"/>
      <c r="G12" s="31">
        <v>155</v>
      </c>
      <c r="K12" s="115"/>
    </row>
    <row r="13" spans="1:12" ht="21.75" customHeight="1">
      <c r="A13" s="32" t="s">
        <v>131</v>
      </c>
      <c r="C13" s="46"/>
      <c r="E13" s="31">
        <v>-3538</v>
      </c>
      <c r="F13" s="111"/>
      <c r="G13" s="31">
        <v>-92</v>
      </c>
      <c r="K13" s="115"/>
    </row>
    <row r="14" spans="1:12" ht="21.75" customHeight="1">
      <c r="A14" s="32" t="s">
        <v>167</v>
      </c>
      <c r="C14" s="46"/>
      <c r="E14" s="31">
        <v>1259</v>
      </c>
      <c r="G14" s="31">
        <v>-2017</v>
      </c>
      <c r="K14" s="115"/>
    </row>
    <row r="15" spans="1:12" ht="21.75" customHeight="1">
      <c r="A15" s="32" t="s">
        <v>122</v>
      </c>
      <c r="C15" s="46"/>
      <c r="E15" s="31">
        <v>252</v>
      </c>
      <c r="F15" s="111"/>
      <c r="G15" s="31">
        <v>381</v>
      </c>
      <c r="K15" s="115"/>
    </row>
    <row r="16" spans="1:12" ht="21.75" customHeight="1">
      <c r="A16" s="22" t="s">
        <v>144</v>
      </c>
      <c r="B16" s="11"/>
      <c r="C16" s="46"/>
      <c r="E16" s="31">
        <v>5869</v>
      </c>
      <c r="G16" s="45">
        <v>5036</v>
      </c>
      <c r="K16" s="115"/>
    </row>
    <row r="17" spans="1:13" ht="21.75" customHeight="1">
      <c r="A17" s="22" t="s">
        <v>168</v>
      </c>
      <c r="B17" s="11"/>
      <c r="C17" s="46"/>
      <c r="E17" s="31">
        <v>67</v>
      </c>
      <c r="G17" s="31">
        <v>0</v>
      </c>
      <c r="K17" s="115"/>
      <c r="M17" s="113"/>
    </row>
    <row r="18" spans="1:13" ht="21.75" customHeight="1">
      <c r="A18" s="22" t="s">
        <v>86</v>
      </c>
      <c r="B18" s="11"/>
      <c r="C18" s="46"/>
      <c r="E18" s="45">
        <v>-1052</v>
      </c>
      <c r="F18" s="111"/>
      <c r="G18" s="45">
        <v>-959</v>
      </c>
      <c r="K18" s="115"/>
    </row>
    <row r="19" spans="1:13" ht="21.75" customHeight="1">
      <c r="A19" s="22" t="s">
        <v>87</v>
      </c>
      <c r="B19" s="11"/>
      <c r="C19" s="46"/>
      <c r="E19" s="109">
        <v>522</v>
      </c>
      <c r="F19" s="111"/>
      <c r="G19" s="116">
        <v>3022</v>
      </c>
      <c r="K19" s="115"/>
    </row>
    <row r="20" spans="1:13" ht="21.75" customHeight="1">
      <c r="A20" s="22" t="s">
        <v>88</v>
      </c>
      <c r="C20" s="46"/>
      <c r="E20" s="45"/>
      <c r="F20" s="45"/>
      <c r="G20" s="45"/>
      <c r="K20" s="115"/>
    </row>
    <row r="21" spans="1:13" s="22" customFormat="1" ht="21.75" customHeight="1">
      <c r="A21" s="22" t="s">
        <v>89</v>
      </c>
      <c r="B21" s="14"/>
      <c r="C21" s="46"/>
      <c r="D21" s="14"/>
      <c r="E21" s="45">
        <f>SUM(E8:E20)</f>
        <v>267301</v>
      </c>
      <c r="F21" s="24"/>
      <c r="G21" s="45">
        <f>SUM(G8:G20)</f>
        <v>247216</v>
      </c>
      <c r="H21" s="24"/>
      <c r="I21" s="117"/>
      <c r="K21" s="115"/>
      <c r="L21" s="111"/>
    </row>
    <row r="22" spans="1:13" s="22" customFormat="1" ht="21.75" customHeight="1">
      <c r="A22" s="22" t="s">
        <v>90</v>
      </c>
      <c r="B22" s="14"/>
      <c r="C22" s="46"/>
      <c r="D22" s="14"/>
      <c r="E22" s="45"/>
      <c r="F22" s="24"/>
      <c r="G22" s="45"/>
      <c r="H22" s="40"/>
      <c r="I22" s="118"/>
      <c r="K22" s="115"/>
      <c r="L22" s="111"/>
    </row>
    <row r="23" spans="1:13" s="22" customFormat="1" ht="21.75" customHeight="1">
      <c r="A23" s="22" t="s">
        <v>145</v>
      </c>
      <c r="B23" s="14"/>
      <c r="C23" s="46"/>
      <c r="D23" s="14"/>
      <c r="E23" s="45">
        <v>27878</v>
      </c>
      <c r="F23" s="24"/>
      <c r="G23" s="45">
        <v>-11243</v>
      </c>
      <c r="H23" s="40"/>
      <c r="I23" s="118"/>
      <c r="K23" s="115"/>
      <c r="L23" s="111"/>
    </row>
    <row r="24" spans="1:13" s="22" customFormat="1" ht="21.75" customHeight="1">
      <c r="A24" s="22" t="s">
        <v>91</v>
      </c>
      <c r="B24" s="14"/>
      <c r="C24" s="46"/>
      <c r="D24" s="14"/>
      <c r="E24" s="45">
        <v>-39928</v>
      </c>
      <c r="F24" s="40"/>
      <c r="G24" s="45">
        <v>-26577</v>
      </c>
      <c r="H24" s="40"/>
      <c r="I24" s="118"/>
      <c r="K24" s="115"/>
      <c r="L24" s="111"/>
    </row>
    <row r="25" spans="1:13" s="22" customFormat="1" ht="21.75" customHeight="1">
      <c r="A25" s="32" t="s">
        <v>92</v>
      </c>
      <c r="B25" s="26"/>
      <c r="C25" s="46"/>
      <c r="D25" s="14"/>
      <c r="E25" s="45">
        <v>1344</v>
      </c>
      <c r="F25" s="24"/>
      <c r="G25" s="45">
        <v>-6832</v>
      </c>
      <c r="H25" s="40"/>
      <c r="I25" s="118"/>
      <c r="K25" s="115"/>
      <c r="L25" s="111"/>
    </row>
    <row r="26" spans="1:13" s="22" customFormat="1" ht="21.75" customHeight="1">
      <c r="A26" s="22" t="s">
        <v>93</v>
      </c>
      <c r="B26" s="14"/>
      <c r="C26" s="46"/>
      <c r="D26" s="14"/>
      <c r="E26" s="45">
        <v>-815</v>
      </c>
      <c r="F26" s="24"/>
      <c r="G26" s="45">
        <v>1356</v>
      </c>
      <c r="H26" s="24"/>
      <c r="I26" s="118"/>
      <c r="K26" s="115"/>
      <c r="L26" s="111"/>
    </row>
    <row r="27" spans="1:13" s="22" customFormat="1" ht="21.75" customHeight="1">
      <c r="A27" s="22" t="s">
        <v>94</v>
      </c>
      <c r="B27" s="14"/>
      <c r="C27" s="46"/>
      <c r="D27" s="14"/>
      <c r="E27" s="45"/>
      <c r="F27" s="24"/>
      <c r="G27" s="45"/>
      <c r="H27" s="24"/>
      <c r="I27" s="118"/>
      <c r="K27" s="115"/>
      <c r="L27" s="111"/>
    </row>
    <row r="28" spans="1:13" s="22" customFormat="1" ht="21.75" customHeight="1">
      <c r="A28" s="32" t="s">
        <v>146</v>
      </c>
      <c r="B28" s="11"/>
      <c r="C28" s="46"/>
      <c r="D28" s="14"/>
      <c r="E28" s="45">
        <v>51621</v>
      </c>
      <c r="F28" s="24"/>
      <c r="G28" s="45">
        <v>68810</v>
      </c>
      <c r="H28" s="24"/>
      <c r="I28" s="118"/>
      <c r="K28" s="115"/>
      <c r="L28" s="111"/>
    </row>
    <row r="29" spans="1:13" s="22" customFormat="1" ht="21.75" customHeight="1">
      <c r="A29" s="32" t="s">
        <v>147</v>
      </c>
      <c r="B29" s="11"/>
      <c r="C29" s="46"/>
      <c r="D29" s="14"/>
      <c r="E29" s="31">
        <v>-287</v>
      </c>
      <c r="F29" s="24"/>
      <c r="G29" s="31">
        <v>-542</v>
      </c>
      <c r="H29" s="24"/>
      <c r="I29" s="118"/>
      <c r="K29" s="115"/>
      <c r="L29" s="111"/>
    </row>
    <row r="30" spans="1:13" ht="21.75" customHeight="1">
      <c r="A30" s="32" t="s">
        <v>95</v>
      </c>
      <c r="B30" s="11"/>
      <c r="C30" s="46"/>
      <c r="E30" s="45">
        <v>1230</v>
      </c>
      <c r="F30" s="35"/>
      <c r="G30" s="31">
        <v>-934</v>
      </c>
      <c r="J30" s="22"/>
      <c r="K30" s="115"/>
    </row>
    <row r="31" spans="1:13" ht="21.75" customHeight="1">
      <c r="A31" s="22" t="s">
        <v>96</v>
      </c>
      <c r="B31" s="11"/>
      <c r="C31" s="46"/>
      <c r="E31" s="109">
        <v>-1204</v>
      </c>
      <c r="F31" s="35"/>
      <c r="G31" s="109">
        <v>-7673</v>
      </c>
      <c r="K31" s="115"/>
    </row>
    <row r="32" spans="1:13" s="11" customFormat="1" ht="21.75" customHeight="1">
      <c r="A32" s="32" t="s">
        <v>97</v>
      </c>
      <c r="C32" s="46"/>
      <c r="D32" s="14"/>
      <c r="E32" s="45">
        <f>SUM(E21:E31)</f>
        <v>307140</v>
      </c>
      <c r="F32" s="10"/>
      <c r="G32" s="45">
        <f>SUM(G21:G31)</f>
        <v>263581</v>
      </c>
      <c r="I32" s="112"/>
      <c r="K32" s="115"/>
      <c r="L32" s="111"/>
    </row>
    <row r="33" spans="1:12" s="11" customFormat="1" ht="21.75" customHeight="1">
      <c r="A33" s="32" t="s">
        <v>98</v>
      </c>
      <c r="C33" s="46"/>
      <c r="D33" s="14"/>
      <c r="E33" s="45">
        <v>-356</v>
      </c>
      <c r="F33" s="10"/>
      <c r="G33" s="45">
        <v>-2801</v>
      </c>
      <c r="I33" s="112"/>
      <c r="K33" s="115"/>
      <c r="L33" s="111"/>
    </row>
    <row r="34" spans="1:12" s="11" customFormat="1" ht="21.75" customHeight="1">
      <c r="A34" s="32" t="s">
        <v>99</v>
      </c>
      <c r="B34" s="14"/>
      <c r="C34" s="46"/>
      <c r="D34" s="14"/>
      <c r="E34" s="109">
        <v>-22563</v>
      </c>
      <c r="F34" s="10"/>
      <c r="G34" s="109">
        <v>-19115</v>
      </c>
      <c r="I34" s="112"/>
      <c r="K34" s="115"/>
      <c r="L34" s="111"/>
    </row>
    <row r="35" spans="1:12" s="11" customFormat="1" ht="21.75" customHeight="1">
      <c r="A35" s="30" t="s">
        <v>100</v>
      </c>
      <c r="B35" s="26"/>
      <c r="C35" s="46"/>
      <c r="D35" s="14"/>
      <c r="E35" s="109">
        <f>SUM(E32:E34)</f>
        <v>284221</v>
      </c>
      <c r="F35" s="10"/>
      <c r="G35" s="109">
        <f>SUM(G32:G34)</f>
        <v>241665</v>
      </c>
      <c r="I35" s="112"/>
      <c r="K35" s="115"/>
      <c r="L35" s="111"/>
    </row>
    <row r="36" spans="1:12" s="11" customFormat="1" ht="21.75" customHeight="1">
      <c r="A36" s="22"/>
      <c r="B36" s="14"/>
      <c r="C36" s="46"/>
      <c r="D36" s="14"/>
      <c r="F36" s="10"/>
      <c r="G36" s="35"/>
      <c r="I36" s="112"/>
      <c r="K36" s="115"/>
      <c r="L36" s="111"/>
    </row>
    <row r="37" spans="1:12" ht="21.75" customHeight="1">
      <c r="A37" s="32" t="s">
        <v>117</v>
      </c>
      <c r="B37" s="26"/>
      <c r="C37" s="46"/>
      <c r="F37" s="48"/>
      <c r="K37" s="115"/>
    </row>
    <row r="38" spans="1:12" ht="21.75" customHeight="1">
      <c r="G38" s="42" t="s">
        <v>44</v>
      </c>
      <c r="K38" s="115"/>
    </row>
    <row r="39" spans="1:12" ht="21.75" customHeight="1">
      <c r="A39" s="7" t="s">
        <v>0</v>
      </c>
      <c r="B39" s="8"/>
      <c r="C39" s="9"/>
      <c r="D39" s="10"/>
      <c r="G39" s="10"/>
      <c r="K39" s="115"/>
    </row>
    <row r="40" spans="1:12" ht="21.75" customHeight="1">
      <c r="A40" s="30" t="s">
        <v>101</v>
      </c>
      <c r="B40" s="10"/>
      <c r="C40" s="9"/>
      <c r="D40" s="10"/>
      <c r="G40" s="10"/>
      <c r="K40" s="115"/>
    </row>
    <row r="41" spans="1:12" ht="21.75" customHeight="1">
      <c r="A41" s="43" t="s">
        <v>164</v>
      </c>
      <c r="B41" s="8"/>
      <c r="C41" s="9"/>
      <c r="D41" s="10"/>
      <c r="G41" s="10"/>
      <c r="K41" s="115"/>
    </row>
    <row r="42" spans="1:12" ht="21.75" customHeight="1">
      <c r="G42" s="13" t="s">
        <v>1</v>
      </c>
      <c r="K42" s="115"/>
    </row>
    <row r="43" spans="1:12" ht="21.75" customHeight="1">
      <c r="C43" s="119"/>
      <c r="D43" s="48"/>
      <c r="E43" s="47" t="s">
        <v>136</v>
      </c>
      <c r="F43" s="48"/>
      <c r="G43" s="47" t="s">
        <v>125</v>
      </c>
      <c r="K43" s="115"/>
    </row>
    <row r="44" spans="1:12" ht="21.75" customHeight="1">
      <c r="A44" s="21" t="s">
        <v>102</v>
      </c>
      <c r="B44" s="113"/>
      <c r="C44" s="46"/>
      <c r="E44" s="35"/>
      <c r="G44" s="35"/>
      <c r="K44" s="115"/>
    </row>
    <row r="45" spans="1:12" ht="21.75" customHeight="1">
      <c r="A45" s="22" t="s">
        <v>103</v>
      </c>
      <c r="C45" s="46"/>
      <c r="E45" s="31">
        <v>-21815</v>
      </c>
      <c r="F45" s="111"/>
      <c r="G45" s="31">
        <v>-47683</v>
      </c>
      <c r="K45" s="115"/>
    </row>
    <row r="46" spans="1:12" ht="21.75" customHeight="1">
      <c r="A46" s="22" t="s">
        <v>104</v>
      </c>
      <c r="C46" s="46"/>
      <c r="E46" s="31">
        <v>22064</v>
      </c>
      <c r="F46" s="111"/>
      <c r="G46" s="31">
        <v>49050</v>
      </c>
      <c r="K46" s="115"/>
    </row>
    <row r="47" spans="1:12" ht="21.75" customHeight="1">
      <c r="A47" s="120" t="s">
        <v>105</v>
      </c>
      <c r="C47" s="46"/>
      <c r="E47" s="31">
        <v>1052</v>
      </c>
      <c r="F47" s="111"/>
      <c r="G47" s="31">
        <v>959</v>
      </c>
      <c r="K47" s="115"/>
    </row>
    <row r="48" spans="1:12" ht="21.75" customHeight="1">
      <c r="A48" s="22" t="s">
        <v>106</v>
      </c>
      <c r="C48" s="46"/>
      <c r="E48" s="31">
        <v>-121143</v>
      </c>
      <c r="F48" s="111"/>
      <c r="G48" s="45">
        <v>-111953</v>
      </c>
      <c r="K48" s="115"/>
    </row>
    <row r="49" spans="1:18" ht="21.75" customHeight="1">
      <c r="A49" s="22" t="s">
        <v>108</v>
      </c>
      <c r="C49" s="46"/>
      <c r="E49" s="31">
        <v>-4144</v>
      </c>
      <c r="F49" s="111"/>
      <c r="G49" s="31">
        <v>-7041</v>
      </c>
      <c r="K49" s="115"/>
    </row>
    <row r="50" spans="1:18" ht="21.75" customHeight="1">
      <c r="A50" s="22" t="s">
        <v>107</v>
      </c>
      <c r="C50" s="46"/>
      <c r="E50" s="31">
        <v>1375</v>
      </c>
      <c r="F50" s="111"/>
      <c r="G50" s="31">
        <v>2351</v>
      </c>
      <c r="K50" s="115"/>
    </row>
    <row r="51" spans="1:18" ht="21.75" customHeight="1">
      <c r="A51" s="21" t="s">
        <v>109</v>
      </c>
      <c r="C51" s="46"/>
      <c r="E51" s="121">
        <f>SUM(E45:E50)</f>
        <v>-122611</v>
      </c>
      <c r="G51" s="121">
        <f>SUM(G45:G50)</f>
        <v>-114317</v>
      </c>
      <c r="K51" s="115"/>
    </row>
    <row r="52" spans="1:18" s="22" customFormat="1" ht="21.75" customHeight="1">
      <c r="A52" s="21" t="s">
        <v>110</v>
      </c>
      <c r="B52" s="113"/>
      <c r="C52" s="46"/>
      <c r="D52" s="14"/>
      <c r="E52" s="45"/>
      <c r="F52" s="24"/>
      <c r="G52" s="45"/>
      <c r="H52" s="24"/>
      <c r="I52" s="114"/>
      <c r="K52" s="115"/>
      <c r="L52" s="111"/>
    </row>
    <row r="53" spans="1:18" s="22" customFormat="1" ht="21.75" customHeight="1">
      <c r="A53" s="25" t="s">
        <v>130</v>
      </c>
      <c r="B53" s="26"/>
      <c r="C53" s="46"/>
      <c r="D53" s="14"/>
      <c r="E53" s="126">
        <v>0</v>
      </c>
      <c r="F53" s="31"/>
      <c r="G53" s="31">
        <v>-65944</v>
      </c>
      <c r="H53" s="40"/>
      <c r="I53" s="122"/>
      <c r="K53" s="115"/>
      <c r="L53" s="111"/>
    </row>
    <row r="54" spans="1:18" s="22" customFormat="1" ht="21.75" customHeight="1">
      <c r="A54" s="25" t="s">
        <v>111</v>
      </c>
      <c r="B54" s="26"/>
      <c r="C54" s="46"/>
      <c r="D54" s="14"/>
      <c r="E54" s="31">
        <v>-4039</v>
      </c>
      <c r="F54" s="24"/>
      <c r="G54" s="31">
        <v>-3752</v>
      </c>
      <c r="H54" s="40"/>
      <c r="I54" s="118"/>
      <c r="K54" s="115"/>
      <c r="L54" s="111"/>
    </row>
    <row r="55" spans="1:18" s="22" customFormat="1" ht="21.75" customHeight="1">
      <c r="A55" s="25" t="s">
        <v>153</v>
      </c>
      <c r="B55" s="26"/>
      <c r="C55" s="46"/>
      <c r="D55" s="14"/>
      <c r="E55" s="31">
        <v>-31500</v>
      </c>
      <c r="F55" s="24"/>
      <c r="G55" s="31">
        <v>-24500</v>
      </c>
      <c r="H55" s="40"/>
      <c r="I55" s="118"/>
      <c r="K55" s="115"/>
      <c r="L55" s="111"/>
    </row>
    <row r="56" spans="1:18" ht="21.75" customHeight="1">
      <c r="A56" s="21" t="s">
        <v>148</v>
      </c>
      <c r="C56" s="46"/>
      <c r="E56" s="121">
        <f>SUM(E54:E55)</f>
        <v>-35539</v>
      </c>
      <c r="F56" s="35"/>
      <c r="G56" s="121">
        <f>SUM(G53:G55)</f>
        <v>-94196</v>
      </c>
      <c r="J56" s="22"/>
      <c r="K56" s="115"/>
    </row>
    <row r="57" spans="1:18" ht="21.75" customHeight="1">
      <c r="A57" s="21" t="s">
        <v>149</v>
      </c>
      <c r="C57" s="46"/>
      <c r="E57" s="45">
        <f>SUM(E35,E51,E56)</f>
        <v>126071</v>
      </c>
      <c r="G57" s="45">
        <f>SUM(G35,G51,G56)</f>
        <v>33152</v>
      </c>
      <c r="J57" s="22"/>
      <c r="K57" s="115"/>
    </row>
    <row r="58" spans="1:18" ht="21.75" customHeight="1">
      <c r="A58" s="32" t="s">
        <v>112</v>
      </c>
      <c r="B58" s="11"/>
      <c r="C58" s="46"/>
      <c r="E58" s="109">
        <v>73307</v>
      </c>
      <c r="F58" s="111"/>
      <c r="G58" s="109">
        <v>80379</v>
      </c>
      <c r="K58" s="115"/>
    </row>
    <row r="59" spans="1:18" ht="21.75" customHeight="1" thickBot="1">
      <c r="A59" s="7" t="s">
        <v>113</v>
      </c>
      <c r="B59" s="26"/>
      <c r="C59" s="46"/>
      <c r="E59" s="123">
        <f>SUM(E57:E58)</f>
        <v>199378</v>
      </c>
      <c r="G59" s="123">
        <f>SUM(G57:G58)</f>
        <v>113531</v>
      </c>
      <c r="J59" s="22"/>
      <c r="K59" s="115"/>
    </row>
    <row r="60" spans="1:18" ht="21.75" customHeight="1" thickTop="1">
      <c r="C60" s="46"/>
      <c r="D60" s="45"/>
      <c r="E60" s="45">
        <f>E59-BS!E10</f>
        <v>0</v>
      </c>
      <c r="G60" s="45"/>
      <c r="K60" s="115"/>
    </row>
    <row r="61" spans="1:18" ht="21.75" customHeight="1">
      <c r="A61" s="22" t="s">
        <v>114</v>
      </c>
      <c r="C61" s="46"/>
      <c r="D61" s="45"/>
      <c r="E61" s="45"/>
      <c r="G61" s="45"/>
      <c r="K61" s="115"/>
    </row>
    <row r="62" spans="1:18" ht="21.75" customHeight="1">
      <c r="A62" s="22" t="s">
        <v>115</v>
      </c>
      <c r="C62" s="46"/>
      <c r="D62" s="45"/>
      <c r="E62" s="45"/>
      <c r="G62" s="45"/>
      <c r="K62" s="115"/>
    </row>
    <row r="63" spans="1:18" ht="21.75" customHeight="1">
      <c r="A63" s="124" t="s">
        <v>166</v>
      </c>
      <c r="C63" s="46"/>
      <c r="D63" s="45"/>
      <c r="E63" s="31">
        <v>-303</v>
      </c>
      <c r="F63" s="31"/>
      <c r="G63" s="31">
        <v>-1256</v>
      </c>
      <c r="I63" s="14"/>
      <c r="J63" s="111"/>
      <c r="R63" s="111"/>
    </row>
    <row r="64" spans="1:18" ht="21.75" customHeight="1">
      <c r="A64" s="22" t="s">
        <v>156</v>
      </c>
      <c r="C64" s="46"/>
      <c r="D64" s="45"/>
      <c r="E64" s="31">
        <v>31</v>
      </c>
      <c r="F64" s="31"/>
      <c r="G64" s="31">
        <v>20</v>
      </c>
      <c r="K64" s="115"/>
      <c r="R64" s="111"/>
    </row>
    <row r="65" spans="1:11" ht="21.75" customHeight="1">
      <c r="A65" s="22" t="s">
        <v>134</v>
      </c>
      <c r="C65" s="46"/>
      <c r="D65" s="45"/>
      <c r="E65" s="31">
        <v>-512</v>
      </c>
      <c r="F65" s="31"/>
      <c r="G65" s="31">
        <v>339</v>
      </c>
      <c r="K65" s="115"/>
    </row>
    <row r="66" spans="1:11" ht="21.75" customHeight="1">
      <c r="A66" s="22" t="s">
        <v>116</v>
      </c>
      <c r="C66" s="14"/>
      <c r="E66" s="31">
        <v>56878</v>
      </c>
      <c r="F66" s="31"/>
      <c r="G66" s="31">
        <v>47122</v>
      </c>
      <c r="K66" s="115"/>
    </row>
    <row r="67" spans="1:11" ht="21.75" customHeight="1">
      <c r="A67" s="22" t="s">
        <v>123</v>
      </c>
      <c r="C67" s="14"/>
      <c r="E67" s="31">
        <v>593</v>
      </c>
      <c r="F67" s="31"/>
      <c r="G67" s="31">
        <v>530</v>
      </c>
      <c r="K67" s="115"/>
    </row>
    <row r="68" spans="1:11" ht="21.75" customHeight="1">
      <c r="A68" s="125" t="s">
        <v>121</v>
      </c>
      <c r="C68" s="14"/>
      <c r="E68" s="31">
        <v>1263</v>
      </c>
      <c r="F68" s="31"/>
      <c r="G68" s="31">
        <v>292</v>
      </c>
      <c r="K68" s="115"/>
    </row>
    <row r="69" spans="1:11" ht="21.75" customHeight="1">
      <c r="A69" s="125" t="s">
        <v>154</v>
      </c>
      <c r="C69" s="14"/>
      <c r="E69" s="31">
        <v>279</v>
      </c>
      <c r="F69" s="31"/>
      <c r="G69" s="31">
        <v>0</v>
      </c>
      <c r="K69" s="115"/>
    </row>
    <row r="70" spans="1:11" ht="21.75" customHeight="1">
      <c r="A70" s="125" t="s">
        <v>150</v>
      </c>
      <c r="C70" s="14"/>
      <c r="E70" s="31">
        <v>7915</v>
      </c>
      <c r="F70" s="31"/>
      <c r="G70" s="31">
        <v>0</v>
      </c>
      <c r="K70" s="115"/>
    </row>
    <row r="71" spans="1:11" ht="21.75" customHeight="1">
      <c r="C71" s="46"/>
      <c r="D71" s="45"/>
      <c r="G71" s="45"/>
    </row>
    <row r="72" spans="1:11" ht="21.75" customHeight="1">
      <c r="A72" s="32" t="s">
        <v>117</v>
      </c>
      <c r="B72" s="26"/>
      <c r="C72" s="46"/>
      <c r="G72" s="35"/>
    </row>
  </sheetData>
  <pageMargins left="0.78740157480314965" right="0.39370078740157483" top="0.78740157480314965" bottom="0.39370078740157483" header="0.19685039370078741" footer="0.19685039370078741"/>
  <pageSetup paperSize="9" scale="94" fitToHeight="7" orientation="portrait" r:id="rId1"/>
  <headerFooter scaleWithDoc="0" alignWithMargins="0">
    <evenHeader>&amp;R&amp;"Arial,Italic"&amp;12For internal use only</evenHeader>
  </headerFooter>
  <rowBreaks count="1" manualBreakCount="1">
    <brk id="3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01E97EC8BF8654487C35ECFB85533C6" ma:contentTypeVersion="14" ma:contentTypeDescription="สร้างเอกสารใหม่" ma:contentTypeScope="" ma:versionID="a45d8b1b062e7e8d83e2cfb915569d57">
  <xsd:schema xmlns:xsd="http://www.w3.org/2001/XMLSchema" xmlns:xs="http://www.w3.org/2001/XMLSchema" xmlns:p="http://schemas.microsoft.com/office/2006/metadata/properties" xmlns:ns2="af23fb71-1d77-4e8c-a895-e6feba181fae" xmlns:ns3="50c908b1-f277-4340-90a9-4611d0b0f078" targetNamespace="http://schemas.microsoft.com/office/2006/metadata/properties" ma:root="true" ma:fieldsID="6fb396c878c9614c170fc3f33a44e208" ns2:_="" ns3:_="">
    <xsd:import namespace="af23fb71-1d77-4e8c-a895-e6feba181fae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23fb71-1d77-4e8c-a895-e6feba181f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f5d5f8ce-eaf2-48ee-8b18-a72615fa4ead}" ma:internalName="TaxCatchAll" ma:showField="CatchAllData" ma:web="3bbfb151-aac3-44b7-851e-4dbd4b6d6f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af23fb71-1d77-4e8c-a895-e6feba181fae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76657F0-F8AC-4EE6-9263-1B489FE89C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23fb71-1d77-4e8c-a895-e6feba181fae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DA1CDD9-DBE2-4BDF-A7A6-6B12F8A19755}">
  <ds:schemaRefs>
    <ds:schemaRef ds:uri="http://purl.org/dc/elements/1.1/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af23fb71-1d77-4e8c-a895-e6feba181fae"/>
    <ds:schemaRef ds:uri="http://schemas.openxmlformats.org/package/2006/metadata/core-properties"/>
    <ds:schemaRef ds:uri="50c908b1-f277-4340-90a9-4611d0b0f078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F0A7836-F0FE-4A9B-88AD-CBDB8C1335C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Statement of changes</vt:lpstr>
      <vt:lpstr>CF</vt:lpstr>
      <vt:lpstr>BS!Print_Area</vt:lpstr>
      <vt:lpstr>CF!Print_Area</vt:lpstr>
      <vt:lpstr>PL!Print_Area</vt:lpstr>
      <vt:lpstr>'Statement of changes'!Print_Area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Atcha Prompayat</cp:lastModifiedBy>
  <cp:revision/>
  <cp:lastPrinted>2025-11-03T06:21:38Z</cp:lastPrinted>
  <dcterms:created xsi:type="dcterms:W3CDTF">2011-03-08T09:02:15Z</dcterms:created>
  <dcterms:modified xsi:type="dcterms:W3CDTF">2025-11-12T11:15:28Z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0x010100401E97EC8BF8654487C35ECFB85533C6</vt:lpwstr>
  </property>
  <property fmtid="{D5CDD505-2E9C-101B-9397-08002B2CF9AE}" pid="3" name="MediaServiceImageTags">
    <vt:lpwstr/>
  </property>
</Properties>
</file>