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5\CPA01025\Q3 2025\FS_for back up Q3 2025\"/>
    </mc:Choice>
  </mc:AlternateContent>
  <xr:revisionPtr revIDLastSave="0" documentId="13_ncr:1_{0C2AEC6A-78E9-4725-B8DD-BB5B2786B4E0}" xr6:coauthVersionLast="47" xr6:coauthVersionMax="47" xr10:uidLastSave="{00000000-0000-0000-0000-000000000000}"/>
  <bookViews>
    <workbookView xWindow="-108" yWindow="-108" windowWidth="23256" windowHeight="12456" tabRatio="60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9" r:id="rId5"/>
    <sheet name="CF" sheetId="10" r:id="rId6"/>
  </sheets>
  <definedNames>
    <definedName name="_xlnm.Print_Area" localSheetId="2">BS!$A$1:$G$86</definedName>
    <definedName name="_xlnm.Print_Area" localSheetId="5">CF!$A$1:$E$94</definedName>
    <definedName name="_xlnm.Print_Area" localSheetId="3">PL!$A$1:$K$36</definedName>
    <definedName name="_xlnm.Print_Area" localSheetId="4">SE!$A$1:$N$30</definedName>
  </definedNames>
  <calcPr calcId="191029"/>
</workbook>
</file>

<file path=xl/calcChain.xml><?xml version="1.0" encoding="utf-8"?>
<calcChain xmlns="http://schemas.openxmlformats.org/spreadsheetml/2006/main">
  <c r="C86" i="10" l="1"/>
  <c r="C63" i="10" l="1"/>
  <c r="C91" i="10" l="1"/>
  <c r="E91" i="10"/>
  <c r="K20" i="13" l="1"/>
  <c r="I20" i="13"/>
  <c r="G20" i="13"/>
  <c r="E20" i="13" l="1"/>
  <c r="E22" i="13" s="1"/>
  <c r="E26" i="13" s="1"/>
  <c r="E30" i="13" s="1"/>
  <c r="C23" i="10" l="1"/>
  <c r="E23" i="10"/>
  <c r="C24" i="10" l="1"/>
  <c r="N26" i="9"/>
  <c r="E13" i="13"/>
  <c r="I13" i="13"/>
  <c r="I22" i="13" s="1"/>
  <c r="I26" i="13" s="1"/>
  <c r="E63" i="10"/>
  <c r="E24" i="10"/>
  <c r="N12" i="9"/>
  <c r="K13" i="13"/>
  <c r="K22" i="13" s="1"/>
  <c r="K26" i="13" s="1"/>
  <c r="G13" i="13"/>
  <c r="G22" i="13" s="1"/>
  <c r="G26" i="13" s="1"/>
  <c r="G53" i="1" l="1"/>
  <c r="E53" i="1"/>
  <c r="G61" i="1" l="1"/>
  <c r="G28" i="1"/>
  <c r="E86" i="10" l="1"/>
  <c r="E16" i="1" l="1"/>
  <c r="E61" i="1"/>
  <c r="G16" i="1" l="1"/>
  <c r="G30" i="1" s="1"/>
  <c r="N14" i="9"/>
  <c r="H30" i="9" l="1"/>
  <c r="F30" i="9"/>
  <c r="D30" i="9"/>
  <c r="J30" i="9"/>
  <c r="N21" i="9"/>
  <c r="E51" i="10" l="1"/>
  <c r="C73" i="9" l="1"/>
  <c r="C51" i="10" l="1"/>
  <c r="D18" i="9" l="1"/>
  <c r="F18" i="9"/>
  <c r="H18" i="9"/>
  <c r="J18" i="9"/>
  <c r="N23" i="9" l="1"/>
  <c r="G84" i="1" l="1"/>
  <c r="O21" i="9" s="1"/>
  <c r="C81" i="10" l="1"/>
  <c r="E28" i="1" l="1"/>
  <c r="E30" i="1" s="1"/>
  <c r="G63" i="1" l="1"/>
  <c r="E81" i="10" l="1"/>
  <c r="E63" i="1" l="1"/>
  <c r="N10" i="9" l="1"/>
  <c r="G86" i="1" l="1"/>
  <c r="G88" i="1" s="1"/>
  <c r="E32" i="13" l="1"/>
  <c r="G30" i="13"/>
  <c r="G32" i="13" s="1"/>
  <c r="I30" i="13"/>
  <c r="I32" i="13" s="1"/>
  <c r="C8" i="10" l="1"/>
  <c r="C37" i="10" s="1"/>
  <c r="L28" i="9"/>
  <c r="C65" i="10" l="1"/>
  <c r="C69" i="10" s="1"/>
  <c r="N28" i="9"/>
  <c r="N30" i="9" s="1"/>
  <c r="L30" i="9"/>
  <c r="E84" i="1" s="1"/>
  <c r="E86" i="1" s="1"/>
  <c r="E88" i="1" s="1"/>
  <c r="C95" i="10" l="1"/>
  <c r="C96" i="10"/>
  <c r="O30" i="9"/>
  <c r="K30" i="13"/>
  <c r="K32" i="13" s="1"/>
  <c r="L16" i="9" s="1"/>
  <c r="N16" i="9" s="1"/>
  <c r="E8" i="10" l="1"/>
  <c r="E37" i="10" s="1"/>
  <c r="E65" i="10" s="1"/>
  <c r="E69" i="10" s="1"/>
  <c r="E95" i="10" s="1"/>
  <c r="L18" i="9" l="1"/>
  <c r="N18" i="9"/>
</calcChain>
</file>

<file path=xl/sharedStrings.xml><?xml version="1.0" encoding="utf-8"?>
<sst xmlns="http://schemas.openxmlformats.org/spreadsheetml/2006/main" count="260" uniqueCount="187">
  <si>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</si>
  <si>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</si>
  <si>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</si>
  <si>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</si>
  <si>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</si>
  <si>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</si>
  <si>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</si>
  <si>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</si>
  <si>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</si>
  <si>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</si>
  <si>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</si>
  <si>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</si>
  <si>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</si>
  <si>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</si>
  <si>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</si>
  <si>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</si>
  <si>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</si>
  <si>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</si>
  <si>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</si>
  <si>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</si>
  <si>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</si>
  <si>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</si>
  <si>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</si>
  <si>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</si>
  <si>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</si>
  <si>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</si>
  <si>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</si>
  <si>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</si>
  <si>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</si>
  <si>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</si>
  <si>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</si>
  <si>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</si>
  <si>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</si>
  <si>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</si>
  <si>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</si>
  <si>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</si>
  <si>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</si>
  <si>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</si>
  <si>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</si>
  <si>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</si>
  <si>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</si>
  <si>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เงินสดสุทธิใช้ไปในกิจกรรมลงทุน</t>
  </si>
  <si>
    <t>-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</si>
  <si>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</si>
  <si>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</si>
  <si>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</si>
  <si>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</si>
  <si>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</si>
  <si>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</si>
  <si>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</si>
  <si>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</si>
  <si>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</si>
  <si>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</si>
  <si>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</si>
  <si>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</si>
  <si>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</si>
  <si>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</si>
  <si>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</si>
  <si>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</si>
  <si>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>เงินมัดจำรับและเงินรับล่วงหน้าจากลูกค้า</t>
  </si>
  <si>
    <t>ซื้อที่ดิน อาคารและอุปกรณ์</t>
  </si>
  <si>
    <t>จ่ายชำระคืนเงินกู้ยืมระยะสั้นจากสถาบันการเงิน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</si>
  <si>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</si>
  <si>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</si>
  <si>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</si>
  <si>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</si>
  <si>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</si>
  <si>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</si>
  <si>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</si>
  <si>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</si>
  <si>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</si>
  <si>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</si>
  <si>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</si>
  <si>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</si>
  <si>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</si>
  <si>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ค่าใช้จ่ายในการขาย</t>
  </si>
  <si>
    <t>ทุนจดทะเบียน - หุ้นสามัญ 197,000,000 หุ้น มูลค่าหุ้นละ 1 บาท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</si>
  <si>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</si>
  <si>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</si>
  <si>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</si>
  <si>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</si>
  <si>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</si>
  <si>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</si>
  <si>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</si>
  <si>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พันบาท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</si>
  <si>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</si>
  <si>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</si>
  <si>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</si>
  <si>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 ณ วันสิ้นงวด</t>
  </si>
  <si>
    <t>จ่ายชำระหนี้สินตามสัญญาเช่า</t>
  </si>
  <si>
    <t>ลูกหนี้การค้า - สุทธิ</t>
  </si>
  <si>
    <t>ยอดคงเหลือ ณ วันที่ 1 มกราคม 2567</t>
  </si>
  <si>
    <t>ลูกหนี้ภาษีมูลค่าเพิ่ม</t>
  </si>
  <si>
    <t>อื่น ๆ</t>
  </si>
  <si>
    <t xml:space="preserve">กำไรจากอัตราแลกเปลี่ยนเงินตราต่างประเทศ - สุทธิ </t>
  </si>
  <si>
    <t>จ่ายภาษีเงินได้</t>
  </si>
  <si>
    <t>เงินสดรับจากการขายเงินลงทุนระยะสั้น</t>
  </si>
  <si>
    <t>เงินสดรับจากเงินกู้ยืมระยะยาวจากสถาบันการเงิน</t>
  </si>
  <si>
    <t>ตัดบัญชีสินทรัพย์ถาวร</t>
  </si>
  <si>
    <t>ที่ดิน อาคารและอุปกรณ์ เพิ่มขึ้นโดย</t>
  </si>
  <si>
    <t>-  รับโอนจากสินค้าคงเหลือ</t>
  </si>
  <si>
    <t>-  จ่ายชำระเงินสด</t>
  </si>
  <si>
    <t>เงินสดและรายการเทียบเท่าเงินสด ณ วันต้นงวด</t>
  </si>
  <si>
    <t>งบฐานะการเงิน</t>
  </si>
  <si>
    <t>งบฐานะการเงิน (ต่อ)</t>
  </si>
  <si>
    <t>เจ้าหนี้หมุนเวียนอื่น</t>
  </si>
  <si>
    <t>ลูกหนี้การค้า</t>
  </si>
  <si>
    <t>เจ้าหนี้เงินประกันผลงาน</t>
  </si>
  <si>
    <t>ตัดบัญชีสินทรัพย์ไม่มีตัวตนอื่น</t>
  </si>
  <si>
    <t>31 ธันวาคม 2567</t>
  </si>
  <si>
    <t>สินทรัพย์สิทธิการใช้ - สุทธิ</t>
  </si>
  <si>
    <t xml:space="preserve">เงินกู้ยืมระยะสั้นจากสถาบันการเงิน </t>
  </si>
  <si>
    <t>ยอดคงเหลือ ณ วันที่ 1 มกราคม 2568</t>
  </si>
  <si>
    <t>รายได้ (ค่าใช้จ่าย) ภาษีเงินได้</t>
  </si>
  <si>
    <t>กำไร (ขาดทุน) สำหรับงวด</t>
  </si>
  <si>
    <t>ขาดทุนเบ็ดเสร็จรวมสำหรับงวด</t>
  </si>
  <si>
    <t>กำไร (ขาดทุน) เบ็ดเสร็จรวมสำหรับงวด</t>
  </si>
  <si>
    <t>กำไร (ขาดทุน) ต่อหุ้น (บาทต่อหุ้น)</t>
  </si>
  <si>
    <t>ตัดบัญชีสินทรัพย์สิทธิการใช้</t>
  </si>
  <si>
    <t>เงินสดรับจากเงินกู้ยืมระยะสั้นจากสถาบันการเงิน</t>
  </si>
  <si>
    <t>ซื้อสินทรัพย์สิทธิการใช้</t>
  </si>
  <si>
    <t>10, 11</t>
  </si>
  <si>
    <t>กลับรายการค่าเผื่อการลดมูลค่าของสินค้าคงเหลือและสินค้าเคลื่อนไหวช้า</t>
  </si>
  <si>
    <t>หนี้สินและส่วนของผู้ถือหุ้น</t>
  </si>
  <si>
    <t>กิจการที่เกี่ยวข้องกัน</t>
  </si>
  <si>
    <t>7, 8, 12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</si>
  <si>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</si>
  <si>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</si>
  <si>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</si>
  <si>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</si>
  <si>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</t>
  </si>
  <si>
    <t>สำรองส่วนทุนจากการจ่ายโดยใช้หุ้นเป็นเกณฑ์เพิ่มขึ้น</t>
  </si>
  <si>
    <t>เงินสดสุทธิได้มาจากกิจกรรมจัดหาเงิน</t>
  </si>
  <si>
    <t>ประมาณการหนี้สินผลประโยชน์พนักงานเมื่อเกษียณอายุ</t>
  </si>
  <si>
    <t>(รายได้) ค่าใช้จ่ายภาษีเงินได้</t>
  </si>
  <si>
    <t>สำหรับงวดสามเดือนสิ้นสุด</t>
  </si>
  <si>
    <t xml:space="preserve">เงินสดปันผล </t>
  </si>
  <si>
    <t>กำไร (ขาดทุน) ก่อนภาษีเงินได้</t>
  </si>
  <si>
    <t>กำไรจากการขายเงินลงทุนระยะสั้น</t>
  </si>
  <si>
    <t>จ่ายเงินปันผล</t>
  </si>
  <si>
    <t>ทุนที่ออกและชำระแล้ว - หุ้นสามัญ 163,178,573 หุ้น หุ้นละ 1 บาท</t>
  </si>
  <si>
    <t>โอนสำรองส่วนทุนจากการจ่ายโดยใช้หุ้นเป็นเกณฑ์</t>
  </si>
  <si>
    <t xml:space="preserve">   ไปกำไรสะสมสำหรับใบสำคัญแสดงสิทธิที่หมดอายุ</t>
  </si>
  <si>
    <t>กำไรจากอัตราแลกเปลี่ยนเงินตราต่างประเทศที่ยังไม่ได้เกิดขึ้นจริง - สุทธิ</t>
  </si>
  <si>
    <t>3)</t>
  </si>
  <si>
    <t>กลับรายการสินทรัพย์สิทธิการใช้และหนี้สินตามสัญญาเช่า</t>
  </si>
  <si>
    <t>กำไรเบ็ดเสร็จรวมสำหรับงวด</t>
  </si>
  <si>
    <t>สินทรัพย์ดำเนินงานลดลง (เพิ่มขึ้น):</t>
  </si>
  <si>
    <t>หนี้สินดำเนินงานเพิ่มขึ้น (ลดลง):</t>
  </si>
  <si>
    <t>เงินสดและรายการเทียบเท่าเงินสดลดลง - สุทธิ</t>
  </si>
  <si>
    <t>กำไร (ขาดทุน) จากการดำเนินงาน</t>
  </si>
  <si>
    <t xml:space="preserve">รายการปรับกระทบกำไร (ขาดทุน) สำหรับงวดเป็นเงินสดสุทธิได้มาจาก </t>
  </si>
  <si>
    <t>(ใช้ไปใน) กิจกรรมดำเนินงาน:</t>
  </si>
  <si>
    <t>ขาดทุนจากการจำหน่ายสินทรัพย์ถาวร</t>
  </si>
  <si>
    <t>เงินสดรับจากการจำหน่ายสินทรัพย์ถาวร</t>
  </si>
  <si>
    <t>ณ วันที่ 30 กันยายน 2568</t>
  </si>
  <si>
    <t>30 กันยายน 2568</t>
  </si>
  <si>
    <t>สำหรับงวดสามเดือนและเก้าเดือนสิ้นสุดวันที่ 30 กันยายน 2568</t>
  </si>
  <si>
    <t>สำหรับงวดเก้าเดือนสิ้นสุด</t>
  </si>
  <si>
    <t>วันที่ 30 กันยายน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</si>
  <si>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</si>
  <si>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</si>
  <si>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</si>
  <si>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หนี้สินตามสัญญาเช่าซื้อ - สุทธิ</t>
  </si>
  <si>
    <t>ส่วนของหนี้สินตามสัญญาเช่าซื้อที่ถึงกำหนดชำระภายในหนึ่งปี</t>
  </si>
  <si>
    <t>5, 20</t>
  </si>
  <si>
    <t>11, 20</t>
  </si>
  <si>
    <t>6, 11, 20</t>
  </si>
  <si>
    <t>8, 12, 20</t>
  </si>
  <si>
    <t>3, 16</t>
  </si>
  <si>
    <t xml:space="preserve">ขาดทุนจากอัตราแลกเปลี่ยนเงินตราต่างประเทศ - สุทธิ </t>
  </si>
  <si>
    <t>สินทรัพย์สิทธิการใช้ เพิ่มขึ้นโดย</t>
  </si>
  <si>
    <t>-  หนี้สินตามสัญญาเช่า</t>
  </si>
  <si>
    <t>4)</t>
  </si>
  <si>
    <t>จ่ายชำระหนี้สินตามสัญญาเช่าซื้อ</t>
  </si>
  <si>
    <t>ค่าเผื่อผลขาดทุนด้านเครดิตที่คาดว่าจะเกิดขึ้น (กลับรายการ)</t>
  </si>
  <si>
    <t>6, 11, 13, 20</t>
  </si>
  <si>
    <t>6, 13</t>
  </si>
  <si>
    <t>7, 12</t>
  </si>
  <si>
    <t>เงินสดสุทธิได้มาจากกิจกรรมดำเนินงาน</t>
  </si>
  <si>
    <t>ขาดทุนจากการเปลี่ยนแปลงในมูลค่ายุติธรรมของสัญญาซื้อขายเงินตราต่างประเทศล่วงหน้า</t>
  </si>
  <si>
    <t>เงินกู้ยืมจากบุคคลที่เกี่ยวข้องกันและดอกเบี้ยค้างจ่าย</t>
  </si>
  <si>
    <t>เงินสดรับจากเงินกู้ยืมจากกรรมการ</t>
  </si>
  <si>
    <t>ณ วันที่ 30 กันยายน 2568 และหุ้นสามัญ 163,178,563 หุ้น หุ้นละ 1 บาท</t>
  </si>
  <si>
    <t>ณ วันที่ 31 ธันวาคม 2567</t>
  </si>
  <si>
    <t>ลูกหนี้ภาษีเงินได้นิติบุคคล</t>
  </si>
  <si>
    <t>เงินฝากออมทรัพย์ที่มีข้อจำกัดในการใช้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</si>
</sst>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b/>
      <sz val="14"/>
      <name val="Angsana New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3">
      <alignment vertical="center"/>
    </xf>
    <xf numFmtId="4" fontId="163" fillId="70" borderId="44" applyNumberFormat="0" applyProtection="0">
      <alignment vertical="center"/>
    </xf>
    <xf numFmtId="4" fontId="164" fillId="75" borderId="44" applyNumberFormat="0" applyProtection="0">
      <alignment vertical="center"/>
    </xf>
    <xf numFmtId="4" fontId="163" fillId="75" borderId="44" applyNumberFormat="0" applyProtection="0">
      <alignment horizontal="left" vertical="center" indent="1"/>
    </xf>
    <xf numFmtId="0" fontId="163" fillId="75" borderId="44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4" applyNumberFormat="0" applyProtection="0">
      <alignment horizontal="right" vertical="center"/>
    </xf>
    <xf numFmtId="4" fontId="89" fillId="20" borderId="44" applyNumberFormat="0" applyProtection="0">
      <alignment horizontal="right" vertical="center"/>
    </xf>
    <xf numFmtId="4" fontId="89" fillId="7" borderId="44" applyNumberFormat="0" applyProtection="0">
      <alignment horizontal="right" vertical="center"/>
    </xf>
    <xf numFmtId="4" fontId="89" fillId="25" borderId="44" applyNumberFormat="0" applyProtection="0">
      <alignment horizontal="right" vertical="center"/>
    </xf>
    <xf numFmtId="4" fontId="89" fillId="16" borderId="44" applyNumberFormat="0" applyProtection="0">
      <alignment horizontal="right" vertical="center"/>
    </xf>
    <xf numFmtId="4" fontId="89" fillId="52" borderId="44" applyNumberFormat="0" applyProtection="0">
      <alignment horizontal="right" vertical="center"/>
    </xf>
    <xf numFmtId="4" fontId="89" fillId="79" borderId="44" applyNumberFormat="0" applyProtection="0">
      <alignment horizontal="right" vertical="center"/>
    </xf>
    <xf numFmtId="4" fontId="89" fillId="82" borderId="44" applyNumberFormat="0" applyProtection="0">
      <alignment horizontal="right" vertical="center"/>
    </xf>
    <xf numFmtId="4" fontId="89" fillId="10" borderId="44" applyNumberFormat="0" applyProtection="0">
      <alignment horizontal="right" vertical="center"/>
    </xf>
    <xf numFmtId="4" fontId="163" fillId="83" borderId="45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4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4" applyNumberFormat="0" applyProtection="0">
      <alignment horizontal="left" vertical="center" indent="1"/>
    </xf>
    <xf numFmtId="0" fontId="13" fillId="84" borderId="44" applyNumberFormat="0" applyProtection="0">
      <alignment horizontal="left" vertical="top" indent="1"/>
    </xf>
    <xf numFmtId="0" fontId="13" fillId="81" borderId="44" applyNumberFormat="0" applyProtection="0">
      <alignment horizontal="left" vertical="center" indent="1"/>
    </xf>
    <xf numFmtId="0" fontId="13" fillId="81" borderId="44" applyNumberFormat="0" applyProtection="0">
      <alignment horizontal="left" vertical="top" indent="1"/>
    </xf>
    <xf numFmtId="0" fontId="13" fillId="57" borderId="44" applyNumberFormat="0" applyProtection="0">
      <alignment horizontal="left" vertical="center" indent="1"/>
    </xf>
    <xf numFmtId="0" fontId="13" fillId="57" borderId="44" applyNumberFormat="0" applyProtection="0">
      <alignment horizontal="left" vertical="top" indent="1"/>
    </xf>
    <xf numFmtId="0" fontId="13" fillId="74" borderId="44" applyNumberFormat="0" applyProtection="0">
      <alignment horizontal="left" vertical="center" indent="1"/>
    </xf>
    <xf numFmtId="0" fontId="13" fillId="74" borderId="44" applyNumberFormat="0" applyProtection="0">
      <alignment horizontal="left" vertical="top" indent="1"/>
    </xf>
    <xf numFmtId="4" fontId="89" fillId="61" borderId="44" applyNumberFormat="0" applyProtection="0">
      <alignment vertical="center"/>
    </xf>
    <xf numFmtId="4" fontId="166" fillId="61" borderId="44" applyNumberFormat="0" applyProtection="0">
      <alignment vertical="center"/>
    </xf>
    <xf numFmtId="4" fontId="89" fillId="61" borderId="44" applyNumberFormat="0" applyProtection="0">
      <alignment horizontal="left" vertical="center" indent="1"/>
    </xf>
    <xf numFmtId="0" fontId="89" fillId="61" borderId="44" applyNumberFormat="0" applyProtection="0">
      <alignment horizontal="left" vertical="top" indent="1"/>
    </xf>
    <xf numFmtId="4" fontId="89" fillId="13" borderId="44" applyNumberFormat="0" applyProtection="0">
      <alignment horizontal="right" vertical="center"/>
    </xf>
    <xf numFmtId="4" fontId="166" fillId="13" borderId="44" applyNumberFormat="0" applyProtection="0">
      <alignment horizontal="right" vertical="center"/>
    </xf>
    <xf numFmtId="4" fontId="89" fillId="85" borderId="44" applyNumberFormat="0" applyProtection="0">
      <alignment horizontal="left" vertical="center" indent="1"/>
    </xf>
    <xf numFmtId="0" fontId="89" fillId="81" borderId="44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4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6" applyNumberFormat="0" applyAlignment="0" applyProtection="0"/>
    <xf numFmtId="0" fontId="16" fillId="58" borderId="46" applyNumberFormat="0" applyAlignment="0" applyProtection="0"/>
    <xf numFmtId="0" fontId="16" fillId="58" borderId="46" applyNumberFormat="0" applyAlignment="0" applyProtection="0"/>
    <xf numFmtId="204" fontId="61" fillId="4" borderId="46" applyNumberFormat="0" applyAlignment="0" applyProtection="0"/>
    <xf numFmtId="0" fontId="23" fillId="15" borderId="46" applyNumberFormat="0" applyAlignment="0" applyProtection="0"/>
    <xf numFmtId="0" fontId="23" fillId="15" borderId="46" applyNumberFormat="0" applyAlignment="0" applyProtection="0"/>
    <xf numFmtId="0" fontId="23" fillId="1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0" fontId="8" fillId="72" borderId="47" applyNumberFormat="0" applyAlignment="0" applyProtection="0"/>
    <xf numFmtId="0" fontId="50" fillId="72" borderId="47" applyNumberFormat="0" applyAlignment="0" applyProtection="0"/>
    <xf numFmtId="0" fontId="50" fillId="72" borderId="47" applyNumberForma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0" fontId="26" fillId="58" borderId="48" applyNumberFormat="0" applyAlignment="0" applyProtection="0"/>
    <xf numFmtId="0" fontId="26" fillId="58" borderId="48" applyNumberFormat="0" applyAlignment="0" applyProtection="0"/>
    <xf numFmtId="0" fontId="26" fillId="58" borderId="48" applyNumberFormat="0" applyAlignment="0" applyProtection="0"/>
    <xf numFmtId="204" fontId="75" fillId="4" borderId="49" applyNumberFormat="0" applyAlignment="0" applyProtection="0"/>
    <xf numFmtId="0" fontId="28" fillId="0" borderId="50" applyNumberFormat="0" applyFill="0" applyAlignment="0" applyProtection="0"/>
    <xf numFmtId="0" fontId="28" fillId="0" borderId="50" applyNumberFormat="0" applyFill="0" applyAlignment="0" applyProtection="0"/>
    <xf numFmtId="0" fontId="28" fillId="0" borderId="50" applyNumberFormat="0" applyFill="0" applyAlignment="0" applyProtection="0"/>
    <xf numFmtId="204" fontId="75" fillId="0" borderId="51" applyNumberFormat="0" applyFill="0" applyAlignment="0" applyProtection="0"/>
    <xf numFmtId="0" fontId="26" fillId="4" borderId="48" applyNumberFormat="0" applyAlignment="0" applyProtection="0"/>
    <xf numFmtId="0" fontId="16" fillId="4" borderId="46" applyNumberFormat="0" applyAlignment="0" applyProtection="0"/>
    <xf numFmtId="0" fontId="23" fillId="14" borderId="46" applyNumberFormat="0" applyAlignment="0" applyProtection="0"/>
    <xf numFmtId="0" fontId="28" fillId="0" borderId="52" applyNumberFormat="0" applyFill="0" applyAlignment="0" applyProtection="0"/>
    <xf numFmtId="0" fontId="49" fillId="70" borderId="47" applyNumberFormat="0" applyFont="0" applyAlignment="0" applyProtection="0"/>
    <xf numFmtId="0" fontId="49" fillId="70" borderId="47" applyNumberFormat="0" applyFont="0" applyAlignment="0" applyProtection="0"/>
    <xf numFmtId="0" fontId="49" fillId="70" borderId="47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4" fontId="163" fillId="70" borderId="53" applyNumberFormat="0" applyProtection="0">
      <alignment vertical="center"/>
    </xf>
    <xf numFmtId="4" fontId="164" fillId="75" borderId="53" applyNumberFormat="0" applyProtection="0">
      <alignment vertical="center"/>
    </xf>
    <xf numFmtId="4" fontId="163" fillId="75" borderId="53" applyNumberFormat="0" applyProtection="0">
      <alignment horizontal="left" vertical="center" indent="1"/>
    </xf>
    <xf numFmtId="0" fontId="163" fillId="75" borderId="53" applyNumberFormat="0" applyProtection="0">
      <alignment horizontal="left" vertical="top" indent="1"/>
    </xf>
    <xf numFmtId="4" fontId="89" fillId="5" borderId="53" applyNumberFormat="0" applyProtection="0">
      <alignment horizontal="right" vertical="center"/>
    </xf>
    <xf numFmtId="4" fontId="89" fillId="20" borderId="53" applyNumberFormat="0" applyProtection="0">
      <alignment horizontal="right" vertical="center"/>
    </xf>
    <xf numFmtId="4" fontId="89" fillId="7" borderId="53" applyNumberFormat="0" applyProtection="0">
      <alignment horizontal="right" vertical="center"/>
    </xf>
    <xf numFmtId="4" fontId="89" fillId="25" borderId="53" applyNumberFormat="0" applyProtection="0">
      <alignment horizontal="right" vertical="center"/>
    </xf>
    <xf numFmtId="4" fontId="89" fillId="16" borderId="53" applyNumberFormat="0" applyProtection="0">
      <alignment horizontal="right" vertical="center"/>
    </xf>
    <xf numFmtId="4" fontId="89" fillId="52" borderId="53" applyNumberFormat="0" applyProtection="0">
      <alignment horizontal="right" vertical="center"/>
    </xf>
    <xf numFmtId="4" fontId="89" fillId="79" borderId="53" applyNumberFormat="0" applyProtection="0">
      <alignment horizontal="right" vertical="center"/>
    </xf>
    <xf numFmtId="4" fontId="89" fillId="82" borderId="53" applyNumberFormat="0" applyProtection="0">
      <alignment horizontal="right" vertical="center"/>
    </xf>
    <xf numFmtId="4" fontId="89" fillId="10" borderId="53" applyNumberFormat="0" applyProtection="0">
      <alignment horizontal="right" vertical="center"/>
    </xf>
    <xf numFmtId="4" fontId="89" fillId="85" borderId="53" applyNumberFormat="0" applyProtection="0">
      <alignment horizontal="right" vertical="center"/>
    </xf>
    <xf numFmtId="0" fontId="13" fillId="84" borderId="53" applyNumberFormat="0" applyProtection="0">
      <alignment horizontal="left" vertical="center" indent="1"/>
    </xf>
    <xf numFmtId="0" fontId="13" fillId="84" borderId="53" applyNumberFormat="0" applyProtection="0">
      <alignment horizontal="left" vertical="top" indent="1"/>
    </xf>
    <xf numFmtId="0" fontId="13" fillId="81" borderId="53" applyNumberFormat="0" applyProtection="0">
      <alignment horizontal="left" vertical="center" indent="1"/>
    </xf>
    <xf numFmtId="0" fontId="13" fillId="81" borderId="53" applyNumberFormat="0" applyProtection="0">
      <alignment horizontal="left" vertical="top" indent="1"/>
    </xf>
    <xf numFmtId="0" fontId="13" fillId="57" borderId="53" applyNumberFormat="0" applyProtection="0">
      <alignment horizontal="left" vertical="center" indent="1"/>
    </xf>
    <xf numFmtId="0" fontId="13" fillId="57" borderId="53" applyNumberFormat="0" applyProtection="0">
      <alignment horizontal="left" vertical="top" indent="1"/>
    </xf>
    <xf numFmtId="0" fontId="13" fillId="74" borderId="53" applyNumberFormat="0" applyProtection="0">
      <alignment horizontal="left" vertical="center" indent="1"/>
    </xf>
    <xf numFmtId="0" fontId="13" fillId="74" borderId="53" applyNumberFormat="0" applyProtection="0">
      <alignment horizontal="left" vertical="top" indent="1"/>
    </xf>
    <xf numFmtId="4" fontId="89" fillId="61" borderId="53" applyNumberFormat="0" applyProtection="0">
      <alignment vertical="center"/>
    </xf>
    <xf numFmtId="4" fontId="166" fillId="61" borderId="53" applyNumberFormat="0" applyProtection="0">
      <alignment vertical="center"/>
    </xf>
    <xf numFmtId="4" fontId="89" fillId="61" borderId="53" applyNumberFormat="0" applyProtection="0">
      <alignment horizontal="left" vertical="center" indent="1"/>
    </xf>
    <xf numFmtId="0" fontId="89" fillId="61" borderId="53" applyNumberFormat="0" applyProtection="0">
      <alignment horizontal="left" vertical="top" indent="1"/>
    </xf>
    <xf numFmtId="4" fontId="89" fillId="13" borderId="53" applyNumberFormat="0" applyProtection="0">
      <alignment horizontal="right" vertical="center"/>
    </xf>
    <xf numFmtId="4" fontId="166" fillId="13" borderId="53" applyNumberFormat="0" applyProtection="0">
      <alignment horizontal="right" vertical="center"/>
    </xf>
    <xf numFmtId="4" fontId="89" fillId="85" borderId="53" applyNumberFormat="0" applyProtection="0">
      <alignment horizontal="left" vertical="center" indent="1"/>
    </xf>
    <xf numFmtId="0" fontId="89" fillId="81" borderId="53" applyNumberFormat="0" applyProtection="0">
      <alignment horizontal="left" vertical="top" indent="1"/>
    </xf>
    <xf numFmtId="4" fontId="168" fillId="13" borderId="53" applyNumberFormat="0" applyProtection="0">
      <alignment horizontal="right" vertical="center"/>
    </xf>
  </cellStyleXfs>
  <cellXfs count="115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10" fillId="0" borderId="0" xfId="1233" applyFont="1" applyAlignment="1">
      <alignment horizontal="righ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37" fontId="9" fillId="0" borderId="0" xfId="1233" applyNumberFormat="1" applyFont="1"/>
    <xf numFmtId="167" fontId="10" fillId="0" borderId="2" xfId="1233" applyNumberFormat="1" applyFont="1" applyBorder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167" fontId="10" fillId="0" borderId="1" xfId="1233" applyNumberFormat="1" applyFont="1" applyBorder="1"/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0" xfId="1233" applyNumberFormat="1" applyFont="1" applyAlignment="1">
      <alignment horizontal="left"/>
    </xf>
    <xf numFmtId="167" fontId="10" fillId="0" borderId="3" xfId="1233" applyNumberFormat="1" applyFont="1" applyBorder="1"/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4" xfId="1" applyNumberFormat="1" applyFont="1" applyFill="1" applyBorder="1" applyAlignment="1" applyProtection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40" fontId="10" fillId="0" borderId="0" xfId="3" applyNumberFormat="1" applyFont="1" applyAlignment="1">
      <alignment horizontal="center"/>
    </xf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10" fillId="0" borderId="2" xfId="1233" applyFont="1" applyBorder="1" applyAlignment="1">
      <alignment horizontal="center"/>
    </xf>
    <xf numFmtId="0" fontId="9" fillId="0" borderId="0" xfId="1233" applyFont="1" applyAlignment="1">
      <alignment horizontal="center"/>
    </xf>
    <xf numFmtId="0" fontId="10" fillId="0" borderId="0" xfId="1233" quotePrefix="1" applyFont="1" applyAlignment="1">
      <alignment horizontal="left"/>
    </xf>
    <xf numFmtId="0" fontId="131" fillId="0" borderId="0" xfId="1300" applyNumberFormat="1" applyFont="1"/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167" fontId="10" fillId="0" borderId="41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0" fontId="10" fillId="0" borderId="0" xfId="0" applyFont="1" applyAlignment="1">
      <alignment wrapText="1"/>
    </xf>
    <xf numFmtId="40" fontId="10" fillId="0" borderId="0" xfId="1309" applyNumberFormat="1" applyFont="1"/>
    <xf numFmtId="167" fontId="10" fillId="0" borderId="4" xfId="1" applyNumberFormat="1" applyFont="1" applyFill="1" applyBorder="1" applyAlignment="1"/>
    <xf numFmtId="224" fontId="10" fillId="0" borderId="3" xfId="1" applyNumberFormat="1" applyFont="1" applyFill="1" applyBorder="1" applyAlignment="1"/>
    <xf numFmtId="165" fontId="10" fillId="0" borderId="0" xfId="1" applyFont="1" applyFill="1"/>
    <xf numFmtId="224" fontId="10" fillId="0" borderId="54" xfId="1" applyNumberFormat="1" applyFont="1" applyFill="1" applyBorder="1" applyAlignment="1"/>
    <xf numFmtId="40" fontId="183" fillId="0" borderId="0" xfId="3" applyNumberFormat="1" applyFont="1"/>
    <xf numFmtId="166" fontId="10" fillId="0" borderId="0" xfId="1" applyNumberFormat="1" applyFont="1" applyFill="1" applyBorder="1" applyAlignment="1">
      <alignment horizontal="right"/>
    </xf>
    <xf numFmtId="167" fontId="9" fillId="0" borderId="0" xfId="1233" applyNumberFormat="1" applyFont="1" applyAlignment="1">
      <alignment horizontal="right"/>
    </xf>
    <xf numFmtId="167" fontId="10" fillId="0" borderId="0" xfId="1233" applyNumberFormat="1" applyFont="1" applyAlignment="1">
      <alignment horizontal="centerContinuous"/>
    </xf>
    <xf numFmtId="167" fontId="10" fillId="0" borderId="0" xfId="1234" applyNumberFormat="1" applyFont="1" applyFill="1" applyBorder="1" applyAlignment="1"/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00FF99"/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9"/>
  <sheetViews>
    <sheetView tabSelected="1" zoomScale="130" zoomScaleNormal="130" zoomScaleSheetLayoutView="120" workbookViewId="0">
      <selection activeCell="A3" sqref="A3"/>
    </sheetView>
  </sheetViews>
  <sheetFormatPr defaultColWidth="9.125" defaultRowHeight="20.25" customHeight="1"/>
  <cols>
    <col min="1" max="1" width="2.375" style="24" customWidth="1"/>
    <col min="2" max="2" width="50.625" style="24" customWidth="1"/>
    <col min="3" max="3" width="9.625" style="5" bestFit="1" customWidth="1"/>
    <col min="4" max="4" width="1.625" style="24" customWidth="1"/>
    <col min="5" max="5" width="14.75" style="6" customWidth="1"/>
    <col min="6" max="6" width="1.625" style="24" customWidth="1"/>
    <col min="7" max="7" width="14.75" style="6" customWidth="1"/>
    <col min="8" max="16384" width="9.125" style="24"/>
  </cols>
  <sheetData>
    <row r="1" spans="1:7" ht="20.25" customHeight="1">
      <c r="A1" s="78" t="s">
        <v>62</v>
      </c>
      <c r="C1" s="26"/>
      <c r="D1" s="2"/>
      <c r="E1" s="2"/>
      <c r="F1" s="2"/>
      <c r="G1" s="2"/>
    </row>
    <row r="2" spans="1:7" s="3" customFormat="1" ht="20.25" customHeight="1">
      <c r="A2" s="3" t="s">
        <v>103</v>
      </c>
      <c r="B2" s="24"/>
      <c r="C2" s="26"/>
      <c r="D2" s="2"/>
      <c r="E2" s="2"/>
      <c r="F2" s="2"/>
      <c r="G2" s="2"/>
    </row>
    <row r="3" spans="1:7" ht="20.25" customHeight="1">
      <c r="A3" s="2" t="s">
        <v>155</v>
      </c>
      <c r="C3" s="26"/>
      <c r="D3" s="2"/>
      <c r="E3" s="2"/>
      <c r="F3" s="2"/>
      <c r="G3" s="2"/>
    </row>
    <row r="4" spans="1:7" ht="20.25" customHeight="1">
      <c r="A4" s="17"/>
      <c r="C4" s="27"/>
      <c r="D4" s="17"/>
      <c r="E4" s="4"/>
      <c r="F4" s="17"/>
      <c r="G4" s="4"/>
    </row>
    <row r="5" spans="1:7" ht="20.25" customHeight="1">
      <c r="A5" s="17" t="s">
        <v>6</v>
      </c>
      <c r="C5" s="27"/>
      <c r="D5" s="17"/>
      <c r="E5" s="4"/>
      <c r="F5" s="17"/>
      <c r="G5" s="4"/>
    </row>
    <row r="6" spans="1:7" ht="20.25" customHeight="1">
      <c r="A6" s="17"/>
      <c r="C6" s="28"/>
      <c r="D6" s="18"/>
      <c r="E6" s="108" t="s">
        <v>84</v>
      </c>
      <c r="F6" s="108"/>
      <c r="G6" s="108"/>
    </row>
    <row r="7" spans="1:7" ht="20.25" customHeight="1">
      <c r="A7" s="17"/>
      <c r="C7" s="28"/>
      <c r="D7" s="18"/>
      <c r="E7" s="68" t="s">
        <v>156</v>
      </c>
      <c r="F7" s="68"/>
      <c r="G7" s="68" t="s">
        <v>109</v>
      </c>
    </row>
    <row r="8" spans="1:7" ht="20.25" customHeight="1">
      <c r="A8" s="17"/>
      <c r="C8" s="28"/>
      <c r="D8" s="18"/>
      <c r="E8" s="68" t="s">
        <v>85</v>
      </c>
      <c r="F8" s="68"/>
      <c r="G8" s="68"/>
    </row>
    <row r="9" spans="1:7" ht="20.25" customHeight="1">
      <c r="A9" s="17"/>
      <c r="C9" s="29" t="s">
        <v>4</v>
      </c>
      <c r="D9" s="18"/>
      <c r="E9" s="84" t="s">
        <v>86</v>
      </c>
      <c r="F9" s="5"/>
      <c r="G9" s="84" t="s">
        <v>87</v>
      </c>
    </row>
    <row r="10" spans="1:7" ht="20.25" customHeight="1">
      <c r="A10" s="17"/>
      <c r="C10" s="27"/>
      <c r="D10" s="2"/>
      <c r="E10" s="1"/>
      <c r="F10" s="1"/>
      <c r="G10" s="1"/>
    </row>
    <row r="11" spans="1:7" ht="20.25" customHeight="1">
      <c r="A11" s="2" t="s">
        <v>2</v>
      </c>
      <c r="C11" s="28"/>
      <c r="D11" s="23"/>
      <c r="E11" s="66"/>
      <c r="F11" s="66"/>
      <c r="G11" s="66"/>
    </row>
    <row r="12" spans="1:7" ht="20.25" customHeight="1">
      <c r="A12" s="23" t="s">
        <v>20</v>
      </c>
      <c r="C12" s="30"/>
      <c r="D12" s="23"/>
      <c r="E12" s="52">
        <v>10589</v>
      </c>
      <c r="F12" s="52"/>
      <c r="G12" s="6">
        <v>14662</v>
      </c>
    </row>
    <row r="13" spans="1:7" ht="20.25" customHeight="1">
      <c r="A13" s="20" t="s">
        <v>90</v>
      </c>
      <c r="B13" s="23"/>
      <c r="C13" s="30">
        <v>4</v>
      </c>
      <c r="D13" s="23"/>
      <c r="E13" s="52">
        <v>45370</v>
      </c>
      <c r="F13" s="52"/>
      <c r="G13" s="6">
        <v>8030</v>
      </c>
    </row>
    <row r="14" spans="1:7" ht="20.25" customHeight="1">
      <c r="A14" s="23" t="s">
        <v>31</v>
      </c>
      <c r="B14" s="23"/>
      <c r="C14" s="28" t="s">
        <v>165</v>
      </c>
      <c r="D14" s="23"/>
      <c r="E14" s="52">
        <v>47180</v>
      </c>
      <c r="F14" s="52"/>
      <c r="G14" s="6">
        <v>32785</v>
      </c>
    </row>
    <row r="15" spans="1:7" ht="20.25" customHeight="1">
      <c r="A15" s="23" t="s">
        <v>7</v>
      </c>
      <c r="C15" s="28"/>
      <c r="D15" s="23"/>
      <c r="E15" s="52">
        <v>4167</v>
      </c>
      <c r="F15" s="52"/>
      <c r="G15" s="6">
        <v>5724</v>
      </c>
    </row>
    <row r="16" spans="1:7" ht="20.25" customHeight="1">
      <c r="A16" s="2" t="s">
        <v>8</v>
      </c>
      <c r="C16" s="28"/>
      <c r="D16" s="23"/>
      <c r="E16" s="56">
        <f>SUM(E12:E15)</f>
        <v>107306</v>
      </c>
      <c r="F16" s="52"/>
      <c r="G16" s="56">
        <f>SUM(G12:G15)</f>
        <v>61201</v>
      </c>
    </row>
    <row r="17" spans="1:11" ht="20.25" customHeight="1">
      <c r="A17" s="2"/>
      <c r="C17" s="28"/>
      <c r="D17" s="23"/>
      <c r="E17" s="52"/>
      <c r="F17" s="52"/>
      <c r="G17" s="52"/>
    </row>
    <row r="18" spans="1:11" ht="20.25" customHeight="1">
      <c r="A18" s="2" t="s">
        <v>5</v>
      </c>
      <c r="C18" s="28"/>
      <c r="D18" s="23"/>
      <c r="E18" s="52"/>
      <c r="F18" s="52"/>
      <c r="G18" s="52"/>
    </row>
    <row r="19" spans="1:11" ht="20.25" customHeight="1">
      <c r="A19" s="23" t="s">
        <v>54</v>
      </c>
      <c r="C19" s="28" t="s">
        <v>166</v>
      </c>
      <c r="D19" s="23"/>
      <c r="E19" s="52">
        <v>3757</v>
      </c>
      <c r="F19" s="52"/>
      <c r="G19" s="52">
        <v>2950</v>
      </c>
    </row>
    <row r="20" spans="1:11" ht="20.25" customHeight="1">
      <c r="A20" s="23" t="s">
        <v>30</v>
      </c>
      <c r="C20" s="28" t="s">
        <v>176</v>
      </c>
      <c r="D20" s="20"/>
      <c r="E20" s="52">
        <v>972209</v>
      </c>
      <c r="F20" s="63"/>
      <c r="G20" s="63">
        <v>953409</v>
      </c>
    </row>
    <row r="21" spans="1:11" ht="20.25" customHeight="1">
      <c r="A21" s="23" t="s">
        <v>110</v>
      </c>
      <c r="C21" s="28" t="s">
        <v>178</v>
      </c>
      <c r="D21" s="20"/>
      <c r="E21" s="52">
        <v>5538</v>
      </c>
      <c r="F21" s="63"/>
      <c r="G21" s="63">
        <v>7227</v>
      </c>
    </row>
    <row r="22" spans="1:11" ht="20.25" customHeight="1">
      <c r="A22" s="23" t="s">
        <v>63</v>
      </c>
      <c r="C22" s="28" t="s">
        <v>168</v>
      </c>
      <c r="D22" s="20"/>
      <c r="E22" s="52">
        <v>30748</v>
      </c>
      <c r="F22" s="63"/>
      <c r="G22" s="63">
        <v>33002</v>
      </c>
    </row>
    <row r="23" spans="1:11" ht="20.25" customHeight="1">
      <c r="A23" s="23" t="s">
        <v>53</v>
      </c>
      <c r="C23" s="28">
        <v>9</v>
      </c>
      <c r="D23" s="20"/>
      <c r="E23" s="52">
        <v>8752</v>
      </c>
      <c r="F23" s="63"/>
      <c r="G23" s="63">
        <v>6522</v>
      </c>
    </row>
    <row r="24" spans="1:11" ht="20.25" customHeight="1">
      <c r="A24" s="23" t="s">
        <v>9</v>
      </c>
      <c r="C24" s="28"/>
      <c r="D24" s="23"/>
      <c r="E24" s="24"/>
      <c r="G24" s="24"/>
    </row>
    <row r="25" spans="1:11" ht="20.25" customHeight="1">
      <c r="A25" s="20" t="s">
        <v>42</v>
      </c>
      <c r="B25" s="24" t="s">
        <v>92</v>
      </c>
      <c r="C25" s="28"/>
      <c r="D25" s="23"/>
      <c r="E25" s="52">
        <v>27944</v>
      </c>
      <c r="F25" s="52"/>
      <c r="G25" s="52">
        <v>27194</v>
      </c>
    </row>
    <row r="26" spans="1:11" ht="20.25" customHeight="1">
      <c r="A26" s="20" t="s">
        <v>42</v>
      </c>
      <c r="B26" s="24" t="s">
        <v>185</v>
      </c>
      <c r="C26" s="28"/>
      <c r="D26" s="23"/>
      <c r="E26" s="52">
        <v>4255</v>
      </c>
      <c r="F26" s="52"/>
      <c r="G26" s="52">
        <v>4254</v>
      </c>
    </row>
    <row r="27" spans="1:11" ht="20.25" customHeight="1">
      <c r="A27" s="20" t="s">
        <v>42</v>
      </c>
      <c r="B27" s="24" t="s">
        <v>93</v>
      </c>
      <c r="C27" s="28"/>
      <c r="D27" s="23"/>
      <c r="E27" s="52">
        <v>134</v>
      </c>
      <c r="F27" s="52"/>
      <c r="G27" s="52">
        <v>164</v>
      </c>
    </row>
    <row r="28" spans="1:11" ht="20.25" customHeight="1">
      <c r="A28" s="2" t="s">
        <v>10</v>
      </c>
      <c r="C28" s="28"/>
      <c r="D28" s="23"/>
      <c r="E28" s="56">
        <f>SUM(E19:E27)</f>
        <v>1053337</v>
      </c>
      <c r="F28" s="52"/>
      <c r="G28" s="56">
        <f>SUM(G19:G27)</f>
        <v>1034722</v>
      </c>
    </row>
    <row r="29" spans="1:11" ht="20.25" customHeight="1">
      <c r="A29" s="2"/>
      <c r="C29" s="28"/>
      <c r="D29" s="23"/>
      <c r="E29" s="52"/>
      <c r="F29" s="52"/>
      <c r="G29" s="52"/>
    </row>
    <row r="30" spans="1:11" ht="20.25" customHeight="1" thickBot="1">
      <c r="A30" s="2" t="s">
        <v>1</v>
      </c>
      <c r="C30" s="28"/>
      <c r="D30" s="23"/>
      <c r="E30" s="67">
        <f>SUM(E28,E16)</f>
        <v>1160643</v>
      </c>
      <c r="F30" s="52"/>
      <c r="G30" s="67">
        <f>SUM(G28,G16)</f>
        <v>1095923</v>
      </c>
    </row>
    <row r="31" spans="1:11" ht="20.25" customHeight="1" thickTop="1">
      <c r="A31" s="78" t="s">
        <v>62</v>
      </c>
      <c r="B31" s="19"/>
      <c r="C31" s="19"/>
      <c r="D31" s="19"/>
      <c r="E31" s="19"/>
      <c r="F31" s="19"/>
      <c r="G31" s="19"/>
    </row>
    <row r="32" spans="1:11" s="3" customFormat="1" ht="20.25" customHeight="1">
      <c r="A32" s="3" t="s">
        <v>104</v>
      </c>
      <c r="B32" s="17"/>
      <c r="C32" s="31"/>
      <c r="D32" s="17"/>
      <c r="E32" s="17"/>
      <c r="F32" s="17"/>
      <c r="K32" s="24"/>
    </row>
    <row r="33" spans="1:11" ht="20.25" customHeight="1">
      <c r="A33" s="2" t="s">
        <v>155</v>
      </c>
      <c r="B33" s="2"/>
      <c r="C33" s="26"/>
      <c r="D33" s="2"/>
      <c r="E33" s="2"/>
      <c r="F33" s="2"/>
    </row>
    <row r="34" spans="1:11" ht="20.25" customHeight="1">
      <c r="A34" s="23"/>
      <c r="B34" s="2"/>
      <c r="C34" s="26"/>
      <c r="D34" s="2"/>
      <c r="E34" s="2"/>
      <c r="F34" s="2"/>
    </row>
    <row r="35" spans="1:11" ht="20.25" customHeight="1">
      <c r="A35" s="17" t="s">
        <v>123</v>
      </c>
      <c r="C35" s="31"/>
      <c r="D35" s="17"/>
      <c r="E35" s="4"/>
      <c r="F35" s="17"/>
      <c r="G35" s="4"/>
    </row>
    <row r="36" spans="1:11" ht="20.25" customHeight="1">
      <c r="A36" s="17"/>
      <c r="C36" s="28"/>
      <c r="D36" s="18"/>
      <c r="E36" s="108" t="s">
        <v>84</v>
      </c>
      <c r="F36" s="108"/>
      <c r="G36" s="108"/>
    </row>
    <row r="37" spans="1:11" ht="20.25" customHeight="1">
      <c r="A37" s="17"/>
      <c r="C37" s="28"/>
      <c r="D37" s="18"/>
      <c r="E37" s="68" t="s">
        <v>156</v>
      </c>
      <c r="F37" s="68"/>
      <c r="G37" s="68" t="s">
        <v>109</v>
      </c>
    </row>
    <row r="38" spans="1:11" ht="20.25" customHeight="1">
      <c r="A38" s="17"/>
      <c r="C38" s="28"/>
      <c r="D38" s="18"/>
      <c r="E38" s="68" t="s">
        <v>85</v>
      </c>
      <c r="F38" s="68"/>
      <c r="G38" s="68"/>
    </row>
    <row r="39" spans="1:11" ht="20.25" customHeight="1">
      <c r="A39" s="17"/>
      <c r="C39" s="29" t="s">
        <v>4</v>
      </c>
      <c r="D39" s="18"/>
      <c r="E39" s="84" t="s">
        <v>86</v>
      </c>
      <c r="F39" s="5"/>
      <c r="G39" s="84" t="s">
        <v>87</v>
      </c>
      <c r="K39" s="3"/>
    </row>
    <row r="40" spans="1:11" ht="20.25" customHeight="1">
      <c r="A40" s="2" t="s">
        <v>0</v>
      </c>
      <c r="C40" s="28"/>
      <c r="D40" s="23"/>
      <c r="E40" s="7"/>
      <c r="F40" s="23"/>
      <c r="G40" s="7"/>
    </row>
    <row r="41" spans="1:11" ht="20.25" customHeight="1">
      <c r="A41" s="23" t="s">
        <v>111</v>
      </c>
      <c r="C41" s="28" t="s">
        <v>121</v>
      </c>
      <c r="D41" s="23"/>
      <c r="E41" s="7">
        <v>44990</v>
      </c>
      <c r="F41" s="23"/>
      <c r="G41" s="7">
        <v>25000</v>
      </c>
    </row>
    <row r="42" spans="1:11" ht="20.25" customHeight="1">
      <c r="A42" s="23" t="s">
        <v>27</v>
      </c>
      <c r="E42" s="53"/>
      <c r="F42" s="53"/>
      <c r="G42" s="53"/>
    </row>
    <row r="43" spans="1:11" ht="20.25" customHeight="1">
      <c r="A43" s="20" t="s">
        <v>42</v>
      </c>
      <c r="B43" s="23" t="s">
        <v>124</v>
      </c>
      <c r="C43" s="28">
        <v>3</v>
      </c>
      <c r="E43" s="54">
        <v>2036</v>
      </c>
      <c r="F43" s="54"/>
      <c r="G43" s="54">
        <v>164</v>
      </c>
    </row>
    <row r="44" spans="1:11" ht="20.25" customHeight="1">
      <c r="A44" s="20" t="s">
        <v>42</v>
      </c>
      <c r="B44" s="23" t="s">
        <v>43</v>
      </c>
      <c r="C44" s="28"/>
      <c r="E44" s="54">
        <v>46258</v>
      </c>
      <c r="F44" s="54"/>
      <c r="G44" s="54">
        <v>13817</v>
      </c>
    </row>
    <row r="45" spans="1:11" ht="20.25" customHeight="1">
      <c r="A45" s="23" t="s">
        <v>105</v>
      </c>
      <c r="C45" s="28"/>
      <c r="E45" s="54">
        <v>39445</v>
      </c>
      <c r="F45" s="54"/>
      <c r="G45" s="54">
        <v>28739</v>
      </c>
    </row>
    <row r="46" spans="1:11" ht="20.25" customHeight="1">
      <c r="A46" s="23" t="s">
        <v>73</v>
      </c>
      <c r="C46" s="28"/>
      <c r="F46" s="54"/>
      <c r="G46" s="54"/>
    </row>
    <row r="47" spans="1:11" ht="20.25" customHeight="1">
      <c r="B47" s="23" t="s">
        <v>74</v>
      </c>
      <c r="C47" s="28" t="s">
        <v>167</v>
      </c>
      <c r="E47" s="6">
        <v>69333</v>
      </c>
      <c r="F47" s="54"/>
      <c r="G47" s="54">
        <v>21619</v>
      </c>
    </row>
    <row r="48" spans="1:11" ht="20.25" customHeight="1">
      <c r="A48" s="23" t="s">
        <v>56</v>
      </c>
      <c r="C48" s="5" t="s">
        <v>125</v>
      </c>
      <c r="E48" s="54">
        <v>1391</v>
      </c>
      <c r="F48" s="54"/>
      <c r="G48" s="54">
        <v>1620</v>
      </c>
    </row>
    <row r="49" spans="1:11" ht="20.25" customHeight="1">
      <c r="A49" s="24" t="s">
        <v>164</v>
      </c>
      <c r="B49" s="23"/>
      <c r="C49" s="28" t="s">
        <v>177</v>
      </c>
      <c r="E49" s="6">
        <v>4147</v>
      </c>
      <c r="F49" s="54"/>
      <c r="G49" s="54">
        <v>4150</v>
      </c>
    </row>
    <row r="50" spans="1:11" ht="20.25" customHeight="1">
      <c r="A50" s="23" t="s">
        <v>181</v>
      </c>
      <c r="C50" s="28">
        <v>3</v>
      </c>
      <c r="E50" s="6">
        <v>8047</v>
      </c>
      <c r="F50" s="54"/>
      <c r="G50" s="54">
        <v>0</v>
      </c>
    </row>
    <row r="51" spans="1:11" ht="20.25" customHeight="1">
      <c r="A51" s="23" t="s">
        <v>59</v>
      </c>
      <c r="E51" s="54">
        <v>42023</v>
      </c>
      <c r="F51" s="54"/>
      <c r="G51" s="54">
        <v>46907</v>
      </c>
    </row>
    <row r="52" spans="1:11" ht="20.25" customHeight="1">
      <c r="A52" s="23" t="s">
        <v>11</v>
      </c>
      <c r="C52" s="19"/>
      <c r="D52" s="23"/>
      <c r="E52" s="55">
        <v>6173</v>
      </c>
      <c r="F52" s="52"/>
      <c r="G52" s="55">
        <v>5298</v>
      </c>
    </row>
    <row r="53" spans="1:11" ht="20.25" customHeight="1">
      <c r="A53" s="2" t="s">
        <v>14</v>
      </c>
      <c r="C53" s="30"/>
      <c r="D53" s="23"/>
      <c r="E53" s="56">
        <f>SUM(E41:E52)</f>
        <v>263843</v>
      </c>
      <c r="F53" s="52"/>
      <c r="G53" s="56">
        <f>SUM(G41:G52)</f>
        <v>147314</v>
      </c>
    </row>
    <row r="54" spans="1:11" s="19" customFormat="1" ht="20.25" customHeight="1">
      <c r="A54" s="2"/>
      <c r="C54" s="5"/>
      <c r="E54" s="58"/>
      <c r="F54" s="58"/>
      <c r="G54" s="58"/>
    </row>
    <row r="55" spans="1:11" s="19" customFormat="1" ht="20.25" customHeight="1">
      <c r="A55" s="8" t="s">
        <v>25</v>
      </c>
      <c r="C55" s="5"/>
      <c r="E55" s="58"/>
      <c r="F55" s="58"/>
      <c r="G55" s="58"/>
    </row>
    <row r="56" spans="1:11" s="19" customFormat="1" ht="20.25" customHeight="1">
      <c r="A56" s="23" t="s">
        <v>55</v>
      </c>
      <c r="C56" s="28" t="s">
        <v>167</v>
      </c>
      <c r="E56" s="58">
        <v>413130</v>
      </c>
      <c r="F56" s="58"/>
      <c r="G56" s="58">
        <v>449976</v>
      </c>
    </row>
    <row r="57" spans="1:11" s="19" customFormat="1" ht="20.25" customHeight="1">
      <c r="A57" s="19" t="s">
        <v>57</v>
      </c>
      <c r="C57" s="5" t="s">
        <v>125</v>
      </c>
      <c r="E57" s="58">
        <v>1446</v>
      </c>
      <c r="F57" s="58"/>
      <c r="G57" s="58">
        <v>2800</v>
      </c>
    </row>
    <row r="58" spans="1:11" s="19" customFormat="1" ht="20.25" customHeight="1">
      <c r="A58" s="19" t="s">
        <v>163</v>
      </c>
      <c r="C58" s="5" t="s">
        <v>177</v>
      </c>
      <c r="E58" s="58">
        <v>6001</v>
      </c>
      <c r="F58" s="58"/>
      <c r="G58" s="58">
        <v>9128</v>
      </c>
    </row>
    <row r="59" spans="1:11" s="19" customFormat="1" ht="20.25" customHeight="1">
      <c r="A59" s="19" t="s">
        <v>64</v>
      </c>
      <c r="C59" s="5">
        <v>14</v>
      </c>
      <c r="E59" s="58">
        <v>3463</v>
      </c>
      <c r="F59" s="58"/>
      <c r="G59" s="58">
        <v>3101</v>
      </c>
    </row>
    <row r="60" spans="1:11" s="19" customFormat="1" ht="20.25" customHeight="1">
      <c r="A60" s="19" t="s">
        <v>107</v>
      </c>
      <c r="C60" s="5"/>
      <c r="E60" s="59">
        <v>5966</v>
      </c>
      <c r="F60" s="58"/>
      <c r="G60" s="59">
        <v>7746</v>
      </c>
    </row>
    <row r="61" spans="1:11" s="19" customFormat="1" ht="20.25" customHeight="1">
      <c r="A61" s="2" t="s">
        <v>26</v>
      </c>
      <c r="C61" s="5"/>
      <c r="E61" s="59">
        <f>SUM(E56:E60)</f>
        <v>430006</v>
      </c>
      <c r="F61" s="58"/>
      <c r="G61" s="59">
        <f>SUM(G56:G60)</f>
        <v>472751</v>
      </c>
    </row>
    <row r="62" spans="1:11" s="19" customFormat="1" ht="20.25" customHeight="1">
      <c r="A62" s="2"/>
      <c r="C62" s="5"/>
      <c r="E62" s="58"/>
      <c r="F62" s="58"/>
      <c r="G62" s="58"/>
    </row>
    <row r="63" spans="1:11" ht="20.25" customHeight="1">
      <c r="A63" s="2" t="s">
        <v>15</v>
      </c>
      <c r="C63" s="30"/>
      <c r="D63" s="23"/>
      <c r="E63" s="55">
        <f>SUM(E61,E53)</f>
        <v>693849</v>
      </c>
      <c r="F63" s="52"/>
      <c r="G63" s="55">
        <f>SUM(G61,G53)</f>
        <v>620065</v>
      </c>
      <c r="J63" s="79"/>
      <c r="K63" s="80"/>
    </row>
    <row r="64" spans="1:11" ht="20.25" customHeight="1">
      <c r="A64" s="78" t="s">
        <v>62</v>
      </c>
      <c r="B64" s="19"/>
      <c r="C64" s="19"/>
      <c r="D64" s="19"/>
      <c r="E64" s="19"/>
      <c r="F64" s="19"/>
      <c r="G64" s="19"/>
    </row>
    <row r="65" spans="1:11" s="3" customFormat="1" ht="20.25" customHeight="1">
      <c r="A65" s="3" t="s">
        <v>104</v>
      </c>
      <c r="B65" s="17"/>
      <c r="C65" s="31"/>
      <c r="D65" s="17"/>
      <c r="E65" s="17"/>
      <c r="F65" s="17"/>
    </row>
    <row r="66" spans="1:11" ht="20.25" customHeight="1">
      <c r="A66" s="2" t="s">
        <v>155</v>
      </c>
      <c r="B66" s="2"/>
      <c r="C66" s="26"/>
      <c r="D66" s="2"/>
      <c r="E66" s="2"/>
      <c r="F66" s="2"/>
    </row>
    <row r="67" spans="1:11" ht="20.25" customHeight="1">
      <c r="A67" s="23"/>
      <c r="B67" s="2"/>
      <c r="C67" s="26"/>
      <c r="D67" s="2"/>
      <c r="E67" s="2"/>
      <c r="F67" s="2"/>
    </row>
    <row r="68" spans="1:11" ht="20.25" customHeight="1">
      <c r="A68" s="17" t="s">
        <v>126</v>
      </c>
      <c r="C68" s="31"/>
      <c r="D68" s="17"/>
      <c r="E68" s="4"/>
      <c r="F68" s="17"/>
      <c r="G68" s="4"/>
    </row>
    <row r="69" spans="1:11" ht="20.25" customHeight="1">
      <c r="A69" s="17"/>
      <c r="C69" s="28"/>
      <c r="D69" s="18"/>
      <c r="E69" s="108" t="s">
        <v>84</v>
      </c>
      <c r="F69" s="108"/>
      <c r="G69" s="108"/>
    </row>
    <row r="70" spans="1:11" ht="20.25" customHeight="1">
      <c r="A70" s="17"/>
      <c r="C70" s="28"/>
      <c r="D70" s="18"/>
      <c r="E70" s="68" t="s">
        <v>156</v>
      </c>
      <c r="F70" s="68"/>
      <c r="G70" s="68" t="s">
        <v>109</v>
      </c>
    </row>
    <row r="71" spans="1:11" ht="20.25" customHeight="1">
      <c r="A71" s="17"/>
      <c r="C71" s="28"/>
      <c r="D71" s="18"/>
      <c r="E71" s="68" t="s">
        <v>85</v>
      </c>
      <c r="F71" s="68"/>
      <c r="G71" s="68"/>
    </row>
    <row r="72" spans="1:11" ht="20.25" customHeight="1">
      <c r="A72" s="17"/>
      <c r="C72" s="29" t="s">
        <v>4</v>
      </c>
      <c r="D72" s="18"/>
      <c r="E72" s="84" t="s">
        <v>86</v>
      </c>
      <c r="F72" s="5"/>
      <c r="G72" s="84" t="s">
        <v>87</v>
      </c>
    </row>
    <row r="73" spans="1:11" ht="20.25" customHeight="1">
      <c r="A73" s="2" t="s">
        <v>127</v>
      </c>
      <c r="C73" s="28"/>
      <c r="D73" s="23"/>
      <c r="E73" s="57"/>
      <c r="F73" s="57"/>
      <c r="G73" s="57"/>
      <c r="J73" s="81"/>
      <c r="K73" s="82"/>
    </row>
    <row r="74" spans="1:11" ht="20.25" customHeight="1">
      <c r="A74" s="23" t="s">
        <v>12</v>
      </c>
      <c r="C74" s="5">
        <v>15</v>
      </c>
      <c r="D74" s="23"/>
      <c r="E74" s="52"/>
      <c r="F74" s="52"/>
      <c r="G74" s="52"/>
      <c r="J74" s="81"/>
      <c r="K74" s="82"/>
    </row>
    <row r="75" spans="1:11" ht="20.25" customHeight="1" thickBot="1">
      <c r="A75" s="96" t="s">
        <v>19</v>
      </c>
      <c r="B75" s="24" t="s">
        <v>76</v>
      </c>
      <c r="C75" s="28"/>
      <c r="D75" s="23"/>
      <c r="E75" s="60">
        <v>197000</v>
      </c>
      <c r="F75" s="52"/>
      <c r="G75" s="60">
        <v>197000</v>
      </c>
      <c r="J75" s="81"/>
      <c r="K75" s="82"/>
    </row>
    <row r="76" spans="1:11" ht="20.25" customHeight="1" thickTop="1">
      <c r="A76" s="96" t="s">
        <v>19</v>
      </c>
      <c r="B76" s="24" t="s">
        <v>140</v>
      </c>
      <c r="C76" s="28"/>
      <c r="D76" s="23"/>
      <c r="E76" s="24"/>
      <c r="G76" s="24"/>
      <c r="J76" s="81"/>
      <c r="K76" s="82"/>
    </row>
    <row r="77" spans="1:11" ht="20.25" customHeight="1">
      <c r="A77" s="96"/>
      <c r="B77" s="24" t="s">
        <v>183</v>
      </c>
      <c r="C77" s="28"/>
      <c r="D77" s="23"/>
      <c r="E77" s="58"/>
      <c r="F77" s="57"/>
      <c r="G77" s="58"/>
      <c r="J77" s="81"/>
      <c r="K77" s="82"/>
    </row>
    <row r="78" spans="1:11" ht="20.25" customHeight="1">
      <c r="A78" s="96"/>
      <c r="B78" s="24" t="s">
        <v>184</v>
      </c>
      <c r="C78" s="28"/>
      <c r="D78" s="23"/>
      <c r="E78" s="58">
        <v>163179</v>
      </c>
      <c r="F78" s="57"/>
      <c r="G78" s="58">
        <v>163179</v>
      </c>
      <c r="J78" s="81"/>
      <c r="K78" s="82"/>
    </row>
    <row r="79" spans="1:11" ht="20.25" customHeight="1">
      <c r="A79" s="81" t="s">
        <v>66</v>
      </c>
      <c r="B79" s="82"/>
      <c r="D79" s="23"/>
      <c r="E79" s="58">
        <v>203008</v>
      </c>
      <c r="F79" s="57"/>
      <c r="G79" s="58">
        <v>203008</v>
      </c>
      <c r="J79" s="81"/>
      <c r="K79" s="82"/>
    </row>
    <row r="80" spans="1:11" ht="20.25" customHeight="1">
      <c r="A80" s="37" t="s">
        <v>79</v>
      </c>
      <c r="B80" s="82"/>
      <c r="C80" s="5">
        <v>16</v>
      </c>
      <c r="D80" s="23"/>
      <c r="E80" s="58">
        <v>0</v>
      </c>
      <c r="F80" s="57"/>
      <c r="G80" s="58">
        <v>931</v>
      </c>
      <c r="J80" s="81"/>
      <c r="K80" s="82"/>
    </row>
    <row r="81" spans="1:11" ht="20.25" customHeight="1">
      <c r="A81" s="24" t="s">
        <v>58</v>
      </c>
      <c r="C81" s="28"/>
      <c r="D81" s="23"/>
      <c r="E81" s="58"/>
      <c r="F81" s="57"/>
      <c r="G81" s="58"/>
      <c r="J81" s="81"/>
      <c r="K81" s="82"/>
    </row>
    <row r="82" spans="1:11" ht="20.25" customHeight="1">
      <c r="A82" s="96" t="s">
        <v>19</v>
      </c>
      <c r="B82" s="23" t="s">
        <v>69</v>
      </c>
      <c r="C82" s="28">
        <v>17</v>
      </c>
      <c r="D82" s="23"/>
      <c r="E82" s="58">
        <v>8300</v>
      </c>
      <c r="F82" s="57"/>
      <c r="G82" s="58">
        <v>8300</v>
      </c>
      <c r="J82" s="81"/>
      <c r="K82" s="82"/>
    </row>
    <row r="83" spans="1:11" ht="20.25" customHeight="1">
      <c r="A83" s="96" t="s">
        <v>19</v>
      </c>
      <c r="B83" s="23" t="s">
        <v>70</v>
      </c>
      <c r="C83" s="28"/>
      <c r="D83" s="23"/>
      <c r="E83" s="59">
        <v>92307</v>
      </c>
      <c r="F83" s="57"/>
      <c r="G83" s="59">
        <v>100440</v>
      </c>
      <c r="J83" s="81"/>
      <c r="K83" s="82"/>
    </row>
    <row r="84" spans="1:11" ht="20.25" customHeight="1">
      <c r="A84" s="2" t="s">
        <v>128</v>
      </c>
      <c r="C84" s="28"/>
      <c r="D84" s="23"/>
      <c r="E84" s="59">
        <f>SUM(E77:E83)</f>
        <v>466794</v>
      </c>
      <c r="F84" s="57"/>
      <c r="G84" s="59">
        <f>SUM(G77:G83)</f>
        <v>475858</v>
      </c>
      <c r="J84" s="81"/>
      <c r="K84" s="82"/>
    </row>
    <row r="85" spans="1:11" ht="20.25" customHeight="1">
      <c r="A85" s="23"/>
      <c r="C85" s="19"/>
      <c r="D85" s="23"/>
      <c r="E85" s="61"/>
      <c r="F85" s="57"/>
      <c r="G85" s="58"/>
      <c r="J85" s="81"/>
      <c r="K85" s="82"/>
    </row>
    <row r="86" spans="1:11" ht="20.25" customHeight="1" thickBot="1">
      <c r="A86" s="2" t="s">
        <v>129</v>
      </c>
      <c r="C86" s="28"/>
      <c r="D86" s="23"/>
      <c r="E86" s="60">
        <f>SUM(E84,E63)</f>
        <v>1160643</v>
      </c>
      <c r="F86" s="58"/>
      <c r="G86" s="60">
        <f>SUM(G84,G63)</f>
        <v>1095923</v>
      </c>
      <c r="J86" s="81"/>
      <c r="K86" s="82"/>
    </row>
    <row r="87" spans="1:11" ht="20.25" customHeight="1" thickTop="1">
      <c r="J87" s="81"/>
      <c r="K87" s="82"/>
    </row>
    <row r="88" spans="1:11" ht="20.25" customHeight="1">
      <c r="E88" s="16">
        <f>E86-E30</f>
        <v>0</v>
      </c>
      <c r="F88" s="25"/>
      <c r="G88" s="25">
        <f>G86-G30</f>
        <v>0</v>
      </c>
    </row>
    <row r="89" spans="1:11" ht="20.25" customHeight="1">
      <c r="E89" s="25"/>
      <c r="F89" s="25"/>
      <c r="G89" s="25"/>
    </row>
  </sheetData>
  <mergeCells count="3">
    <mergeCell ref="E6:G6"/>
    <mergeCell ref="E36:G36"/>
    <mergeCell ref="E69:G69"/>
  </mergeCells>
  <phoneticPr fontId="7" type="noConversion"/>
  <pageMargins left="0.9" right="0.7" top="0.8" bottom="0.4" header="0.4" footer="0.33"/>
  <pageSetup paperSize="9" scale="96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0" max="6" man="1"/>
    <brk id="63" max="6" man="1"/>
  </rowBreaks>
  <ignoredErrors>
    <ignoredError sqref="G8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87BEF-80DD-4DEC-9155-A81A62A55F21}">
  <sheetPr>
    <pageSetUpPr fitToPage="1"/>
  </sheetPr>
  <dimension ref="A1:K53"/>
  <sheetViews>
    <sheetView topLeftCell="A13" zoomScaleNormal="100" zoomScaleSheetLayoutView="100" workbookViewId="0">
      <selection activeCell="E20" sqref="E20"/>
    </sheetView>
  </sheetViews>
  <sheetFormatPr defaultColWidth="9.125" defaultRowHeight="20.25" customHeight="1"/>
  <cols>
    <col min="1" max="1" width="2.375" style="24" customWidth="1"/>
    <col min="2" max="2" width="33.25" style="24" customWidth="1"/>
    <col min="3" max="3" width="9.625" style="5" customWidth="1"/>
    <col min="4" max="4" width="1.375" style="24" customWidth="1"/>
    <col min="5" max="5" width="10.25" style="24" customWidth="1"/>
    <col min="6" max="6" width="1.375" style="24" customWidth="1"/>
    <col min="7" max="7" width="10.25" style="24" customWidth="1"/>
    <col min="8" max="8" width="1.375" style="24" customWidth="1"/>
    <col min="9" max="9" width="10.25" style="24" customWidth="1"/>
    <col min="10" max="10" width="1.375" style="25" customWidth="1"/>
    <col min="11" max="11" width="10.25" style="24" customWidth="1"/>
    <col min="12" max="13" width="9.125" style="24"/>
    <col min="14" max="16" width="9.5" style="24" bestFit="1" customWidth="1"/>
    <col min="17" max="17" width="9.125" style="24"/>
    <col min="18" max="18" width="20.875" style="24" bestFit="1" customWidth="1"/>
    <col min="19" max="16384" width="9.125" style="24"/>
  </cols>
  <sheetData>
    <row r="1" spans="1:11" s="3" customFormat="1" ht="20.25" customHeight="1">
      <c r="A1" s="78" t="s">
        <v>62</v>
      </c>
      <c r="B1" s="17"/>
      <c r="C1" s="31"/>
      <c r="D1" s="17"/>
      <c r="J1" s="93"/>
      <c r="K1" s="12" t="s">
        <v>85</v>
      </c>
    </row>
    <row r="2" spans="1:11" ht="20.25" customHeight="1">
      <c r="A2" s="17" t="s">
        <v>40</v>
      </c>
      <c r="B2" s="17"/>
      <c r="C2" s="31"/>
      <c r="D2" s="17"/>
      <c r="K2" s="12" t="s">
        <v>86</v>
      </c>
    </row>
    <row r="3" spans="1:11" ht="20.25" customHeight="1">
      <c r="A3" s="17" t="s">
        <v>157</v>
      </c>
      <c r="B3" s="17"/>
      <c r="C3" s="31"/>
      <c r="D3" s="17"/>
    </row>
    <row r="4" spans="1:11" ht="20.25" customHeight="1">
      <c r="A4" s="17"/>
      <c r="B4" s="17"/>
      <c r="C4" s="31"/>
      <c r="D4" s="17"/>
    </row>
    <row r="5" spans="1:11" ht="20.25" customHeight="1">
      <c r="A5" s="17"/>
      <c r="B5" s="17"/>
      <c r="C5" s="31"/>
      <c r="D5" s="17"/>
      <c r="E5" s="109" t="s">
        <v>84</v>
      </c>
      <c r="F5" s="109"/>
      <c r="G5" s="109"/>
      <c r="H5" s="109"/>
      <c r="I5" s="109"/>
      <c r="J5" s="109"/>
      <c r="K5" s="109"/>
    </row>
    <row r="6" spans="1:11" ht="20.25" customHeight="1">
      <c r="A6" s="17"/>
      <c r="B6" s="17"/>
      <c r="C6" s="31"/>
      <c r="D6" s="17"/>
      <c r="E6" s="110" t="s">
        <v>135</v>
      </c>
      <c r="F6" s="110"/>
      <c r="G6" s="110"/>
      <c r="I6" s="110" t="s">
        <v>158</v>
      </c>
      <c r="J6" s="110"/>
      <c r="K6" s="110"/>
    </row>
    <row r="7" spans="1:11" ht="20.25" customHeight="1">
      <c r="B7" s="17"/>
      <c r="C7" s="31"/>
      <c r="D7" s="97"/>
      <c r="E7" s="109" t="s">
        <v>159</v>
      </c>
      <c r="F7" s="109"/>
      <c r="G7" s="109"/>
      <c r="I7" s="109" t="s">
        <v>159</v>
      </c>
      <c r="J7" s="109"/>
      <c r="K7" s="109"/>
    </row>
    <row r="8" spans="1:11" ht="20.25" customHeight="1">
      <c r="B8" s="17"/>
      <c r="C8" s="29" t="s">
        <v>4</v>
      </c>
      <c r="D8" s="18"/>
      <c r="E8" s="84">
        <v>2568</v>
      </c>
      <c r="F8" s="18"/>
      <c r="G8" s="84">
        <v>2567</v>
      </c>
      <c r="H8" s="18"/>
      <c r="I8" s="84">
        <v>2568</v>
      </c>
      <c r="J8" s="18"/>
      <c r="K8" s="84">
        <v>2567</v>
      </c>
    </row>
    <row r="9" spans="1:11" ht="20.25" customHeight="1">
      <c r="A9" s="2" t="s">
        <v>3</v>
      </c>
      <c r="C9" s="28"/>
      <c r="D9" s="23"/>
    </row>
    <row r="10" spans="1:11" ht="20.25" customHeight="1">
      <c r="A10" s="23" t="s">
        <v>28</v>
      </c>
      <c r="B10" s="23"/>
      <c r="C10" s="28">
        <v>19</v>
      </c>
      <c r="D10" s="20"/>
      <c r="E10" s="62">
        <v>79705</v>
      </c>
      <c r="F10" s="20"/>
      <c r="G10" s="62">
        <v>39020</v>
      </c>
      <c r="I10" s="62">
        <v>206421</v>
      </c>
      <c r="K10" s="62">
        <v>221748</v>
      </c>
    </row>
    <row r="11" spans="1:11" ht="20.25" customHeight="1">
      <c r="A11" s="23" t="s">
        <v>94</v>
      </c>
      <c r="B11" s="23"/>
      <c r="C11" s="28"/>
      <c r="D11" s="20"/>
      <c r="E11" s="62">
        <v>0</v>
      </c>
      <c r="F11" s="20"/>
      <c r="G11" s="62">
        <v>7</v>
      </c>
      <c r="I11" s="62">
        <v>1152</v>
      </c>
      <c r="K11" s="62">
        <v>1962</v>
      </c>
    </row>
    <row r="12" spans="1:11" ht="20.25" customHeight="1">
      <c r="A12" s="24" t="s">
        <v>13</v>
      </c>
      <c r="C12" s="28"/>
      <c r="D12" s="23"/>
      <c r="E12" s="57">
        <v>5712</v>
      </c>
      <c r="F12" s="23"/>
      <c r="G12" s="57">
        <v>556</v>
      </c>
      <c r="I12" s="57">
        <v>7997</v>
      </c>
      <c r="K12" s="57">
        <v>2771</v>
      </c>
    </row>
    <row r="13" spans="1:11" ht="20.25" customHeight="1">
      <c r="A13" s="2" t="s">
        <v>16</v>
      </c>
      <c r="C13" s="28"/>
      <c r="D13" s="23"/>
      <c r="E13" s="56">
        <f>SUM(E10:E12)</f>
        <v>85417</v>
      </c>
      <c r="F13" s="23"/>
      <c r="G13" s="56">
        <f>SUM(G10:G12)</f>
        <v>39583</v>
      </c>
      <c r="I13" s="56">
        <f>SUM(I10:I12)</f>
        <v>215570</v>
      </c>
      <c r="K13" s="56">
        <f>SUM(K10:K12)</f>
        <v>226481</v>
      </c>
    </row>
    <row r="14" spans="1:11" ht="20.25" customHeight="1">
      <c r="A14" s="2"/>
      <c r="C14" s="28"/>
      <c r="D14" s="23"/>
    </row>
    <row r="15" spans="1:11" ht="20.25" customHeight="1">
      <c r="A15" s="2" t="s">
        <v>23</v>
      </c>
      <c r="C15" s="28"/>
      <c r="D15" s="23"/>
    </row>
    <row r="16" spans="1:11" ht="20.25" customHeight="1">
      <c r="A16" s="23" t="s">
        <v>29</v>
      </c>
      <c r="B16" s="23"/>
      <c r="C16" s="28">
        <v>3</v>
      </c>
      <c r="D16" s="23"/>
      <c r="E16" s="6">
        <v>54671</v>
      </c>
      <c r="F16" s="6"/>
      <c r="G16" s="6">
        <v>34385</v>
      </c>
      <c r="I16" s="6">
        <v>157240</v>
      </c>
      <c r="K16" s="6">
        <v>148580</v>
      </c>
    </row>
    <row r="17" spans="1:11" ht="20.25" customHeight="1">
      <c r="A17" s="24" t="s">
        <v>75</v>
      </c>
      <c r="B17" s="23"/>
      <c r="C17" s="28"/>
      <c r="D17" s="23"/>
      <c r="E17" s="6">
        <v>13428</v>
      </c>
      <c r="F17" s="6"/>
      <c r="G17" s="6">
        <v>8398</v>
      </c>
      <c r="I17" s="6">
        <v>34092</v>
      </c>
      <c r="K17" s="6">
        <v>32472</v>
      </c>
    </row>
    <row r="18" spans="1:11" ht="20.25" customHeight="1">
      <c r="A18" s="24" t="s">
        <v>21</v>
      </c>
      <c r="C18" s="28" t="s">
        <v>169</v>
      </c>
      <c r="D18" s="20"/>
      <c r="E18" s="6">
        <v>10418</v>
      </c>
      <c r="F18" s="6"/>
      <c r="G18" s="6">
        <v>9056</v>
      </c>
      <c r="I18" s="6">
        <v>31264</v>
      </c>
      <c r="K18" s="6">
        <v>31662</v>
      </c>
    </row>
    <row r="19" spans="1:11" ht="20.25" customHeight="1">
      <c r="A19" s="23" t="s">
        <v>170</v>
      </c>
      <c r="C19" s="28"/>
      <c r="D19" s="20"/>
      <c r="E19" s="6">
        <v>212</v>
      </c>
      <c r="F19" s="6"/>
      <c r="G19" s="94">
        <v>0</v>
      </c>
      <c r="H19" s="94"/>
      <c r="I19" s="94">
        <v>0</v>
      </c>
      <c r="K19" s="94">
        <v>0</v>
      </c>
    </row>
    <row r="20" spans="1:11" ht="20.25" customHeight="1">
      <c r="A20" s="2" t="s">
        <v>24</v>
      </c>
      <c r="C20" s="30"/>
      <c r="D20" s="23"/>
      <c r="E20" s="56">
        <f>SUM(E16:E19)</f>
        <v>78729</v>
      </c>
      <c r="F20" s="23"/>
      <c r="G20" s="56">
        <f>SUM(G16:G19)</f>
        <v>51839</v>
      </c>
      <c r="I20" s="56">
        <f>SUM(I16:I19)</f>
        <v>222596</v>
      </c>
      <c r="K20" s="56">
        <f>SUM(K16:K19)</f>
        <v>212714</v>
      </c>
    </row>
    <row r="21" spans="1:11" ht="20.25" customHeight="1">
      <c r="A21" s="2"/>
      <c r="C21" s="28"/>
      <c r="D21" s="23"/>
    </row>
    <row r="22" spans="1:11" ht="20.25" customHeight="1">
      <c r="A22" s="103" t="s">
        <v>150</v>
      </c>
      <c r="C22" s="28"/>
      <c r="D22" s="23"/>
      <c r="E22" s="6">
        <f>E13-E20</f>
        <v>6688</v>
      </c>
      <c r="G22" s="58">
        <f>G13-G20</f>
        <v>-12256</v>
      </c>
      <c r="I22" s="58">
        <f>I13-I20</f>
        <v>-7026</v>
      </c>
      <c r="K22" s="6">
        <f>K13-K20</f>
        <v>13767</v>
      </c>
    </row>
    <row r="23" spans="1:11" ht="20.25" customHeight="1">
      <c r="A23" s="103"/>
      <c r="C23" s="28"/>
      <c r="D23" s="23"/>
    </row>
    <row r="24" spans="1:11" ht="20.25" customHeight="1">
      <c r="A24" s="23" t="s">
        <v>22</v>
      </c>
      <c r="C24" s="28">
        <v>3</v>
      </c>
      <c r="D24" s="23"/>
      <c r="E24" s="59">
        <v>-1891</v>
      </c>
      <c r="F24" s="6"/>
      <c r="G24" s="59">
        <v>-1110</v>
      </c>
      <c r="I24" s="59">
        <v>-4409</v>
      </c>
      <c r="K24" s="59">
        <v>-3662</v>
      </c>
    </row>
    <row r="25" spans="1:11" ht="20.25" customHeight="1">
      <c r="A25" s="23"/>
      <c r="C25" s="28"/>
      <c r="D25" s="23"/>
      <c r="E25" s="6"/>
      <c r="F25" s="6"/>
      <c r="G25" s="6"/>
      <c r="I25" s="6"/>
      <c r="K25" s="6"/>
    </row>
    <row r="26" spans="1:11" ht="20.25" customHeight="1">
      <c r="A26" s="2" t="s">
        <v>137</v>
      </c>
      <c r="C26" s="30"/>
      <c r="D26" s="20"/>
      <c r="E26" s="58">
        <f>SUM(E22:E24)</f>
        <v>4797</v>
      </c>
      <c r="F26" s="20"/>
      <c r="G26" s="58">
        <f>SUM(G22:G24)</f>
        <v>-13366</v>
      </c>
      <c r="I26" s="58">
        <f>SUM(I22:I24)</f>
        <v>-11435</v>
      </c>
      <c r="K26" s="58">
        <f>SUM(K22:K24)</f>
        <v>10105</v>
      </c>
    </row>
    <row r="27" spans="1:11" ht="20.25" customHeight="1">
      <c r="A27" s="2"/>
      <c r="C27" s="30"/>
      <c r="D27" s="20"/>
    </row>
    <row r="28" spans="1:11" ht="20.25" customHeight="1">
      <c r="A28" s="23" t="s">
        <v>113</v>
      </c>
      <c r="C28" s="30">
        <v>9</v>
      </c>
      <c r="D28" s="20"/>
      <c r="E28" s="59">
        <v>-933</v>
      </c>
      <c r="F28" s="20"/>
      <c r="G28" s="59">
        <v>2694</v>
      </c>
      <c r="I28" s="59">
        <v>2230</v>
      </c>
      <c r="K28" s="59">
        <v>-1981</v>
      </c>
    </row>
    <row r="29" spans="1:11" ht="20.25" customHeight="1">
      <c r="A29" s="2"/>
      <c r="C29" s="30"/>
      <c r="D29" s="20"/>
    </row>
    <row r="30" spans="1:11" ht="20.25" customHeight="1" thickBot="1">
      <c r="A30" s="2" t="s">
        <v>114</v>
      </c>
      <c r="C30" s="28"/>
      <c r="D30" s="23"/>
      <c r="E30" s="60">
        <f>SUM(E26:E28)</f>
        <v>3864</v>
      </c>
      <c r="F30" s="23"/>
      <c r="G30" s="60">
        <f>SUM(G26:G28)</f>
        <v>-10672</v>
      </c>
      <c r="I30" s="60">
        <f>SUM(I26:I28)</f>
        <v>-9205</v>
      </c>
      <c r="K30" s="60">
        <f>SUM(K26:K28)</f>
        <v>8124</v>
      </c>
    </row>
    <row r="31" spans="1:11" ht="20.25" customHeight="1" thickTop="1">
      <c r="A31" s="2"/>
      <c r="C31" s="28"/>
      <c r="D31" s="23"/>
      <c r="E31" s="58"/>
      <c r="F31" s="23"/>
      <c r="G31" s="58"/>
      <c r="I31" s="58"/>
      <c r="K31" s="58"/>
    </row>
    <row r="32" spans="1:11" ht="20.25" customHeight="1" thickBot="1">
      <c r="A32" s="2" t="s">
        <v>116</v>
      </c>
      <c r="B32" s="87"/>
      <c r="C32" s="28"/>
      <c r="D32" s="87"/>
      <c r="E32" s="60">
        <f>E30</f>
        <v>3864</v>
      </c>
      <c r="F32" s="87"/>
      <c r="G32" s="60">
        <f>G30</f>
        <v>-10672</v>
      </c>
      <c r="I32" s="60">
        <f>I30</f>
        <v>-9205</v>
      </c>
      <c r="J32" s="101"/>
      <c r="K32" s="60">
        <f>K30</f>
        <v>8124</v>
      </c>
    </row>
    <row r="33" spans="1:11" ht="20.25" customHeight="1" thickTop="1">
      <c r="A33" s="2"/>
      <c r="B33" s="87"/>
      <c r="C33" s="28"/>
      <c r="D33" s="87"/>
      <c r="E33" s="54"/>
      <c r="F33" s="87"/>
      <c r="G33" s="54"/>
      <c r="I33" s="54"/>
      <c r="J33" s="101"/>
      <c r="K33" s="54"/>
    </row>
    <row r="34" spans="1:11" ht="20.25" customHeight="1">
      <c r="A34" s="91" t="s">
        <v>117</v>
      </c>
      <c r="B34" s="87"/>
      <c r="C34" s="28">
        <v>18</v>
      </c>
      <c r="D34" s="87"/>
      <c r="E34" s="54"/>
      <c r="F34" s="87"/>
      <c r="G34" s="54"/>
      <c r="I34" s="54"/>
      <c r="J34" s="101"/>
      <c r="K34" s="54"/>
    </row>
    <row r="35" spans="1:11" ht="21.15" customHeight="1" thickBot="1">
      <c r="B35" s="23" t="s">
        <v>77</v>
      </c>
      <c r="C35" s="30"/>
      <c r="D35" s="88"/>
      <c r="E35" s="100">
        <v>2.4E-2</v>
      </c>
      <c r="F35" s="88"/>
      <c r="G35" s="100">
        <v>-6.5000000000000002E-2</v>
      </c>
      <c r="I35" s="100">
        <v>-5.6000000000000001E-2</v>
      </c>
      <c r="J35" s="101"/>
      <c r="K35" s="100">
        <v>0.05</v>
      </c>
    </row>
    <row r="36" spans="1:11" ht="21.15" customHeight="1" thickTop="1" thickBot="1">
      <c r="B36" s="95" t="s">
        <v>78</v>
      </c>
      <c r="C36" s="30"/>
      <c r="D36" s="88"/>
      <c r="E36" s="100">
        <v>2.4E-2</v>
      </c>
      <c r="F36" s="88"/>
      <c r="G36" s="100">
        <v>-6.5000000000000002E-2</v>
      </c>
      <c r="I36" s="100">
        <v>-5.6000000000000001E-2</v>
      </c>
      <c r="J36" s="101"/>
      <c r="K36" s="102">
        <v>4.9000000000000002E-2</v>
      </c>
    </row>
    <row r="37" spans="1:11" ht="20.25" customHeight="1" thickTop="1">
      <c r="A37" s="88"/>
      <c r="B37" s="88"/>
      <c r="C37" s="30"/>
      <c r="D37" s="88"/>
      <c r="E37" s="65"/>
      <c r="F37" s="88"/>
      <c r="G37" s="64"/>
      <c r="J37" s="101"/>
    </row>
    <row r="50" spans="1:3" ht="20.25" customHeight="1">
      <c r="C50" s="5">
        <v>3</v>
      </c>
    </row>
    <row r="53" spans="1:3" ht="20.25" customHeight="1">
      <c r="A53" s="19"/>
    </row>
  </sheetData>
  <mergeCells count="5">
    <mergeCell ref="E5:K5"/>
    <mergeCell ref="E6:G6"/>
    <mergeCell ref="I6:K6"/>
    <mergeCell ref="E7:G7"/>
    <mergeCell ref="I7:K7"/>
  </mergeCells>
  <pageMargins left="0.9" right="0.7" top="0.8" bottom="0.4" header="0.4" footer="0.33"/>
  <pageSetup paperSize="9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73"/>
  <sheetViews>
    <sheetView view="pageBreakPreview" topLeftCell="A7" zoomScaleNormal="90" zoomScaleSheetLayoutView="100" workbookViewId="0">
      <selection activeCell="B26" sqref="B26"/>
    </sheetView>
  </sheetViews>
  <sheetFormatPr defaultColWidth="9.125" defaultRowHeight="20.25" customHeight="1"/>
  <cols>
    <col min="1" max="1" width="42.625" style="13" customWidth="1"/>
    <col min="2" max="2" width="9.25" style="13" customWidth="1"/>
    <col min="3" max="3" width="1.625" style="13" customWidth="1"/>
    <col min="4" max="4" width="14" style="16" customWidth="1"/>
    <col min="5" max="5" width="1.625" style="16" customWidth="1"/>
    <col min="6" max="6" width="14" style="16" customWidth="1"/>
    <col min="7" max="7" width="1.625" style="16" customWidth="1"/>
    <col min="8" max="8" width="14" style="16" customWidth="1"/>
    <col min="9" max="9" width="1.625" style="16" customWidth="1"/>
    <col min="10" max="10" width="14" style="16" customWidth="1"/>
    <col min="11" max="11" width="1.625" style="16" customWidth="1"/>
    <col min="12" max="12" width="13.875" style="16" customWidth="1"/>
    <col min="13" max="13" width="1.625" style="16" customWidth="1"/>
    <col min="14" max="14" width="14" style="16" customWidth="1"/>
    <col min="15" max="15" width="12" style="25" bestFit="1" customWidth="1"/>
    <col min="16" max="17" width="9.125" style="13"/>
    <col min="18" max="18" width="14" style="89" customWidth="1"/>
    <col min="19" max="19" width="1.625" style="89" customWidth="1"/>
    <col min="20" max="20" width="14" style="89" customWidth="1"/>
    <col min="21" max="21" width="1.625" style="89" customWidth="1"/>
    <col min="22" max="22" width="14" style="89" customWidth="1"/>
    <col min="23" max="23" width="1.625" style="89" customWidth="1"/>
    <col min="24" max="24" width="14" style="89" customWidth="1"/>
    <col min="25" max="25" width="1.625" style="89" customWidth="1"/>
    <col min="26" max="26" width="13.875" style="89" customWidth="1"/>
    <col min="27" max="27" width="1.625" style="89" customWidth="1"/>
    <col min="28" max="28" width="14" style="89" customWidth="1"/>
    <col min="29" max="16384" width="9.125" style="13"/>
  </cols>
  <sheetData>
    <row r="1" spans="1:28" ht="20.25" customHeight="1">
      <c r="A1" s="78" t="s">
        <v>62</v>
      </c>
      <c r="B1" s="78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 t="s">
        <v>85</v>
      </c>
      <c r="R1" s="14"/>
      <c r="S1" s="14"/>
      <c r="T1" s="14"/>
      <c r="U1" s="14"/>
      <c r="V1" s="14"/>
      <c r="W1" s="14"/>
      <c r="X1" s="14"/>
      <c r="Y1" s="14"/>
      <c r="Z1" s="15"/>
      <c r="AA1" s="15"/>
      <c r="AB1" s="104"/>
    </row>
    <row r="2" spans="1:28" ht="20.25" customHeight="1">
      <c r="A2" s="17" t="s">
        <v>130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 t="s">
        <v>86</v>
      </c>
      <c r="R2" s="14"/>
      <c r="S2" s="14"/>
      <c r="T2" s="14"/>
      <c r="U2" s="14"/>
      <c r="W2" s="14"/>
      <c r="X2" s="14"/>
      <c r="Y2" s="14"/>
      <c r="Z2" s="15"/>
      <c r="AA2" s="15"/>
      <c r="AB2" s="104"/>
    </row>
    <row r="3" spans="1:28" s="24" customFormat="1" ht="20.25" customHeight="1">
      <c r="A3" s="17" t="s">
        <v>160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</row>
    <row r="4" spans="1:28" s="24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</row>
    <row r="5" spans="1:28" ht="20.25" customHeight="1">
      <c r="A5" s="9"/>
      <c r="B5" s="9"/>
      <c r="D5" s="111" t="s">
        <v>84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22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</row>
    <row r="6" spans="1:28" ht="20.25" customHeight="1">
      <c r="A6" s="9"/>
      <c r="B6" s="9"/>
      <c r="D6" s="15" t="s">
        <v>12</v>
      </c>
      <c r="E6" s="15"/>
      <c r="F6" s="15"/>
      <c r="G6" s="15"/>
      <c r="H6" s="15" t="s">
        <v>80</v>
      </c>
      <c r="I6" s="15"/>
      <c r="J6" s="112" t="s">
        <v>58</v>
      </c>
      <c r="K6" s="112"/>
      <c r="L6" s="112"/>
      <c r="M6" s="15"/>
      <c r="N6" s="11"/>
      <c r="R6" s="15"/>
      <c r="S6" s="15"/>
      <c r="T6" s="15"/>
      <c r="U6" s="15"/>
      <c r="V6" s="15"/>
      <c r="W6" s="15"/>
      <c r="X6" s="113"/>
      <c r="Y6" s="113"/>
      <c r="Z6" s="113"/>
      <c r="AA6" s="15"/>
      <c r="AB6" s="15"/>
    </row>
    <row r="7" spans="1:28" ht="20.25" customHeight="1">
      <c r="A7" s="9"/>
      <c r="B7" s="9"/>
      <c r="D7" s="11" t="s">
        <v>17</v>
      </c>
      <c r="E7" s="11"/>
      <c r="F7" s="11" t="s">
        <v>67</v>
      </c>
      <c r="G7" s="11"/>
      <c r="H7" s="11" t="s">
        <v>81</v>
      </c>
      <c r="I7" s="11"/>
      <c r="J7" s="15" t="s">
        <v>71</v>
      </c>
      <c r="K7" s="15"/>
      <c r="L7" s="15"/>
      <c r="M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8" ht="20.25" customHeight="1">
      <c r="A8" s="9"/>
      <c r="B8" s="29" t="s">
        <v>4</v>
      </c>
      <c r="D8" s="85" t="s">
        <v>18</v>
      </c>
      <c r="E8" s="15"/>
      <c r="F8" s="85" t="s">
        <v>68</v>
      </c>
      <c r="G8" s="15"/>
      <c r="H8" s="85" t="s">
        <v>82</v>
      </c>
      <c r="I8" s="15"/>
      <c r="J8" s="85" t="s">
        <v>72</v>
      </c>
      <c r="K8" s="15"/>
      <c r="L8" s="86" t="s">
        <v>70</v>
      </c>
      <c r="M8" s="15"/>
      <c r="N8" s="85" t="s">
        <v>39</v>
      </c>
      <c r="R8" s="15"/>
      <c r="S8" s="15"/>
      <c r="T8" s="15"/>
      <c r="U8" s="15"/>
      <c r="V8" s="15"/>
      <c r="W8" s="15"/>
      <c r="X8" s="15"/>
      <c r="Y8" s="15"/>
      <c r="Z8" s="68"/>
      <c r="AA8" s="15"/>
      <c r="AB8" s="15"/>
    </row>
    <row r="9" spans="1:28" ht="15" customHeight="1">
      <c r="A9" s="9"/>
      <c r="B9" s="9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28" ht="20.25" customHeight="1">
      <c r="A10" s="21" t="s">
        <v>91</v>
      </c>
      <c r="B10" s="21"/>
      <c r="D10" s="64">
        <v>163179</v>
      </c>
      <c r="E10" s="64">
        <v>0</v>
      </c>
      <c r="F10" s="64">
        <v>203008</v>
      </c>
      <c r="G10" s="64">
        <v>0</v>
      </c>
      <c r="H10" s="64">
        <v>621</v>
      </c>
      <c r="I10" s="64">
        <v>0</v>
      </c>
      <c r="J10" s="64">
        <v>8300</v>
      </c>
      <c r="K10" s="64">
        <v>0</v>
      </c>
      <c r="L10" s="58">
        <v>130392</v>
      </c>
      <c r="M10" s="64"/>
      <c r="N10" s="58">
        <f>SUM(D10:L10)</f>
        <v>505500</v>
      </c>
      <c r="R10" s="64"/>
      <c r="S10" s="64"/>
      <c r="T10" s="64"/>
      <c r="U10" s="64"/>
      <c r="V10" s="64"/>
      <c r="W10" s="64"/>
      <c r="X10" s="64"/>
      <c r="Y10" s="64"/>
      <c r="Z10" s="58"/>
      <c r="AA10" s="64"/>
      <c r="AB10" s="58"/>
    </row>
    <row r="11" spans="1:28" ht="11.25" customHeight="1"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</row>
    <row r="12" spans="1:28" ht="20.25" customHeight="1">
      <c r="A12" s="98" t="s">
        <v>136</v>
      </c>
      <c r="B12" s="92"/>
      <c r="D12" s="64">
        <v>0</v>
      </c>
      <c r="E12" s="64"/>
      <c r="F12" s="64">
        <v>0</v>
      </c>
      <c r="G12" s="64"/>
      <c r="H12" s="64">
        <v>0</v>
      </c>
      <c r="I12" s="64"/>
      <c r="J12" s="64">
        <v>0</v>
      </c>
      <c r="K12" s="64"/>
      <c r="L12" s="64">
        <v>-26109</v>
      </c>
      <c r="M12" s="64"/>
      <c r="N12" s="58">
        <f>SUM(D12:L12)</f>
        <v>-26109</v>
      </c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58"/>
    </row>
    <row r="13" spans="1:28" ht="11.25" customHeight="1"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</row>
    <row r="14" spans="1:28" ht="20.25" customHeight="1">
      <c r="A14" s="98" t="s">
        <v>131</v>
      </c>
      <c r="B14" s="92">
        <v>16</v>
      </c>
      <c r="D14" s="64">
        <v>0</v>
      </c>
      <c r="E14" s="64"/>
      <c r="F14" s="64">
        <v>0</v>
      </c>
      <c r="G14" s="64"/>
      <c r="H14" s="64">
        <v>232</v>
      </c>
      <c r="I14" s="64"/>
      <c r="J14" s="64">
        <v>0</v>
      </c>
      <c r="K14" s="64"/>
      <c r="L14" s="64">
        <v>0</v>
      </c>
      <c r="M14" s="64"/>
      <c r="N14" s="58">
        <f>SUM(D14:L14)</f>
        <v>232</v>
      </c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58"/>
    </row>
    <row r="15" spans="1:28" ht="11.25" customHeight="1"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</row>
    <row r="16" spans="1:28" ht="20.25" customHeight="1">
      <c r="A16" s="13" t="s">
        <v>146</v>
      </c>
      <c r="D16" s="59">
        <v>0</v>
      </c>
      <c r="E16" s="58"/>
      <c r="F16" s="59">
        <v>0</v>
      </c>
      <c r="G16" s="58"/>
      <c r="H16" s="59">
        <v>0</v>
      </c>
      <c r="I16" s="58"/>
      <c r="J16" s="59">
        <v>0</v>
      </c>
      <c r="K16" s="58"/>
      <c r="L16" s="59">
        <f>PL!K32</f>
        <v>8124</v>
      </c>
      <c r="M16" s="58"/>
      <c r="N16" s="59">
        <f>SUM(D16:L16)</f>
        <v>8124</v>
      </c>
      <c r="O16" s="22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</row>
    <row r="17" spans="1:28" ht="15" customHeight="1">
      <c r="D17" s="99"/>
      <c r="E17" s="58"/>
      <c r="F17" s="99"/>
      <c r="G17" s="58"/>
      <c r="H17" s="99"/>
      <c r="I17" s="58"/>
      <c r="J17" s="99"/>
      <c r="K17" s="58"/>
      <c r="L17" s="99"/>
      <c r="M17" s="58"/>
      <c r="N17" s="99"/>
      <c r="O17" s="22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</row>
    <row r="18" spans="1:28" ht="20.25" customHeight="1" thickBot="1">
      <c r="A18" s="21" t="s">
        <v>161</v>
      </c>
      <c r="B18" s="21"/>
      <c r="D18" s="60">
        <f>SUM(D10:D16)</f>
        <v>163179</v>
      </c>
      <c r="E18" s="58"/>
      <c r="F18" s="60">
        <f>SUM(F10:F16)</f>
        <v>203008</v>
      </c>
      <c r="G18" s="58"/>
      <c r="H18" s="60">
        <f>SUM(H10:H16)</f>
        <v>853</v>
      </c>
      <c r="I18" s="58"/>
      <c r="J18" s="60">
        <f>SUM(J10:J16)</f>
        <v>8300</v>
      </c>
      <c r="K18" s="58"/>
      <c r="L18" s="60">
        <f>SUM(L10:L16)</f>
        <v>112407</v>
      </c>
      <c r="M18" s="58"/>
      <c r="N18" s="60">
        <f>SUM(N10:N16)</f>
        <v>487747</v>
      </c>
      <c r="O18" s="22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</row>
    <row r="19" spans="1:28" ht="15" customHeight="1" thickTop="1">
      <c r="A19" s="9"/>
      <c r="B19" s="9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spans="1:28" ht="15" customHeight="1">
      <c r="A20" s="9"/>
      <c r="B20" s="9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spans="1:28" ht="20.25" customHeight="1">
      <c r="A21" s="21" t="s">
        <v>112</v>
      </c>
      <c r="B21" s="21"/>
      <c r="D21" s="64">
        <v>163179</v>
      </c>
      <c r="E21" s="64"/>
      <c r="F21" s="64">
        <v>203008</v>
      </c>
      <c r="G21" s="64"/>
      <c r="H21" s="16">
        <v>931</v>
      </c>
      <c r="I21" s="64"/>
      <c r="J21" s="64">
        <v>8300</v>
      </c>
      <c r="K21" s="64"/>
      <c r="L21" s="58">
        <v>100440</v>
      </c>
      <c r="M21" s="64"/>
      <c r="N21" s="58">
        <f>SUM(D21:L21)</f>
        <v>475858</v>
      </c>
      <c r="O21" s="25">
        <f>N21-BS!G84</f>
        <v>0</v>
      </c>
      <c r="R21" s="64"/>
      <c r="S21" s="64"/>
      <c r="T21" s="64"/>
      <c r="U21" s="64"/>
      <c r="W21" s="64"/>
      <c r="X21" s="64"/>
      <c r="Y21" s="64"/>
      <c r="Z21" s="58"/>
      <c r="AA21" s="64"/>
      <c r="AB21" s="58"/>
    </row>
    <row r="22" spans="1:28" ht="11.25" customHeight="1"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ht="20.25" customHeight="1">
      <c r="A23" s="98" t="s">
        <v>131</v>
      </c>
      <c r="B23" s="92">
        <v>16</v>
      </c>
      <c r="D23" s="64">
        <v>0</v>
      </c>
      <c r="E23" s="64"/>
      <c r="F23" s="64">
        <v>0</v>
      </c>
      <c r="G23" s="64"/>
      <c r="H23" s="64">
        <v>141</v>
      </c>
      <c r="I23" s="64"/>
      <c r="J23" s="64">
        <v>0</v>
      </c>
      <c r="K23" s="64"/>
      <c r="L23" s="64">
        <v>0</v>
      </c>
      <c r="M23" s="64"/>
      <c r="N23" s="58">
        <f>SUM(D23:L23)</f>
        <v>141</v>
      </c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58"/>
    </row>
    <row r="24" spans="1:28" ht="11.25" customHeight="1"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ht="20.25" customHeight="1">
      <c r="A25" s="98" t="s">
        <v>141</v>
      </c>
      <c r="B25" s="92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58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58"/>
    </row>
    <row r="26" spans="1:28" ht="20.25" customHeight="1">
      <c r="A26" s="98" t="s">
        <v>142</v>
      </c>
      <c r="B26" s="92"/>
      <c r="D26" s="16">
        <v>0</v>
      </c>
      <c r="F26" s="16">
        <v>0</v>
      </c>
      <c r="H26" s="64">
        <v>-1072</v>
      </c>
      <c r="J26" s="16">
        <v>0</v>
      </c>
      <c r="L26" s="16">
        <v>1072</v>
      </c>
      <c r="N26" s="16">
        <f>SUM(D26:M26)</f>
        <v>0</v>
      </c>
      <c r="V26" s="64"/>
    </row>
    <row r="27" spans="1:28" ht="11.25" customHeight="1"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</row>
    <row r="28" spans="1:28" ht="20.25" customHeight="1">
      <c r="A28" s="13" t="s">
        <v>115</v>
      </c>
      <c r="D28" s="59">
        <v>0</v>
      </c>
      <c r="E28" s="58"/>
      <c r="F28" s="59">
        <v>0</v>
      </c>
      <c r="G28" s="58"/>
      <c r="H28" s="58">
        <v>0</v>
      </c>
      <c r="I28" s="58"/>
      <c r="J28" s="59">
        <v>0</v>
      </c>
      <c r="K28" s="58"/>
      <c r="L28" s="59">
        <f>PL!I32</f>
        <v>-9205</v>
      </c>
      <c r="M28" s="58"/>
      <c r="N28" s="59">
        <f>SUM(D28:L28)</f>
        <v>-9205</v>
      </c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</row>
    <row r="29" spans="1:28" ht="15" customHeight="1">
      <c r="D29" s="58"/>
      <c r="E29" s="58"/>
      <c r="F29" s="58"/>
      <c r="G29" s="58"/>
      <c r="H29" s="90"/>
      <c r="I29" s="58"/>
      <c r="J29" s="58"/>
      <c r="K29" s="58"/>
      <c r="L29" s="58"/>
      <c r="M29" s="58"/>
      <c r="N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</row>
    <row r="30" spans="1:28" ht="20.25" customHeight="1" thickBot="1">
      <c r="A30" s="21" t="s">
        <v>162</v>
      </c>
      <c r="B30" s="21"/>
      <c r="D30" s="60">
        <f>SUM(D21:D28)</f>
        <v>163179</v>
      </c>
      <c r="E30" s="58"/>
      <c r="F30" s="60">
        <f>SUM(F21:F28)</f>
        <v>203008</v>
      </c>
      <c r="G30" s="58"/>
      <c r="H30" s="60">
        <f>SUM(H21:H28)</f>
        <v>0</v>
      </c>
      <c r="I30" s="58"/>
      <c r="J30" s="60">
        <f>SUM(J21:J28)</f>
        <v>8300</v>
      </c>
      <c r="K30" s="58"/>
      <c r="L30" s="60">
        <f>SUM(L21:L28)</f>
        <v>92307</v>
      </c>
      <c r="M30" s="58"/>
      <c r="N30" s="60">
        <f>SUM(N21:N28)</f>
        <v>466794</v>
      </c>
      <c r="O30" s="25">
        <f>N30-BS!E84</f>
        <v>0</v>
      </c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</row>
    <row r="31" spans="1:28" ht="20.25" customHeight="1" thickTop="1">
      <c r="G31" s="89"/>
      <c r="H31" s="89"/>
      <c r="I31" s="89"/>
      <c r="K31" s="89"/>
    </row>
    <row r="50" spans="3:3" ht="20.25" customHeight="1">
      <c r="C50" s="13">
        <v>3</v>
      </c>
    </row>
    <row r="73" spans="3:3" ht="20.25" customHeight="1">
      <c r="C73" s="13">
        <f>SUM(C69:C71)</f>
        <v>0</v>
      </c>
    </row>
  </sheetData>
  <mergeCells count="4">
    <mergeCell ref="D5:N5"/>
    <mergeCell ref="J6:L6"/>
    <mergeCell ref="R5:AB5"/>
    <mergeCell ref="X6:Z6"/>
  </mergeCells>
  <phoneticPr fontId="7" type="noConversion"/>
  <pageMargins left="0.9" right="0.7" top="0.8" bottom="0.4" header="0.4" footer="0.33"/>
  <pageSetup paperSize="9" scale="96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6"/>
  <sheetViews>
    <sheetView view="pageBreakPreview" topLeftCell="A91" zoomScale="140" zoomScaleNormal="120" zoomScaleSheetLayoutView="140" workbookViewId="0">
      <selection activeCell="E105" sqref="E105"/>
    </sheetView>
  </sheetViews>
  <sheetFormatPr defaultColWidth="9.125" defaultRowHeight="20.25" customHeight="1"/>
  <cols>
    <col min="1" max="1" width="2.375" style="35" customWidth="1"/>
    <col min="2" max="2" width="61.875" style="35" customWidth="1"/>
    <col min="3" max="3" width="14.75" style="36" customWidth="1"/>
    <col min="4" max="4" width="1.625" style="35" customWidth="1"/>
    <col min="5" max="5" width="14.75" style="35" customWidth="1"/>
    <col min="6" max="16384" width="9.125" style="35"/>
  </cols>
  <sheetData>
    <row r="1" spans="1:8" s="38" customFormat="1" ht="20.25" customHeight="1">
      <c r="A1" s="78" t="s">
        <v>62</v>
      </c>
      <c r="B1" s="32"/>
      <c r="C1" s="105"/>
      <c r="E1" s="33" t="s">
        <v>85</v>
      </c>
    </row>
    <row r="2" spans="1:8" s="38" customFormat="1" ht="20.25" customHeight="1">
      <c r="A2" s="32" t="s">
        <v>32</v>
      </c>
      <c r="B2" s="32"/>
      <c r="C2" s="106"/>
      <c r="E2" s="33" t="s">
        <v>86</v>
      </c>
    </row>
    <row r="3" spans="1:8" s="38" customFormat="1" ht="20.25" customHeight="1">
      <c r="A3" s="17" t="s">
        <v>160</v>
      </c>
      <c r="B3" s="32"/>
      <c r="C3" s="106"/>
      <c r="E3" s="69"/>
    </row>
    <row r="4" spans="1:8" s="38" customFormat="1" ht="20.25" customHeight="1">
      <c r="C4" s="53"/>
      <c r="D4" s="19"/>
      <c r="E4" s="19"/>
    </row>
    <row r="5" spans="1:8" s="38" customFormat="1" ht="20.25" customHeight="1">
      <c r="C5" s="114" t="s">
        <v>84</v>
      </c>
      <c r="D5" s="114"/>
      <c r="E5" s="114"/>
    </row>
    <row r="6" spans="1:8" s="38" customFormat="1" ht="20.25" customHeight="1">
      <c r="A6" s="69"/>
      <c r="B6" s="69"/>
      <c r="C6" s="73">
        <v>2568</v>
      </c>
      <c r="D6" s="74"/>
      <c r="E6" s="73">
        <v>2567</v>
      </c>
    </row>
    <row r="7" spans="1:8" ht="20.25" customHeight="1">
      <c r="A7" s="34" t="s">
        <v>33</v>
      </c>
      <c r="B7" s="34"/>
      <c r="D7" s="38"/>
      <c r="E7" s="38"/>
    </row>
    <row r="8" spans="1:8" ht="20.25" customHeight="1">
      <c r="A8" s="35" t="s">
        <v>114</v>
      </c>
      <c r="C8" s="36">
        <f>PL!I32</f>
        <v>-9205</v>
      </c>
      <c r="D8" s="36"/>
      <c r="E8" s="36">
        <f>PL!K32</f>
        <v>8124</v>
      </c>
      <c r="H8" s="94"/>
    </row>
    <row r="9" spans="1:8" ht="20.25" customHeight="1">
      <c r="A9" s="37" t="s">
        <v>151</v>
      </c>
      <c r="B9" s="37"/>
      <c r="C9" s="39"/>
      <c r="D9" s="36"/>
      <c r="E9" s="39"/>
      <c r="H9" s="94"/>
    </row>
    <row r="10" spans="1:8" ht="20.25" customHeight="1">
      <c r="A10" s="37"/>
      <c r="B10" s="37" t="s">
        <v>152</v>
      </c>
      <c r="C10" s="39"/>
      <c r="D10" s="36"/>
      <c r="E10" s="39"/>
      <c r="H10" s="94"/>
    </row>
    <row r="11" spans="1:8" ht="20.25" customHeight="1">
      <c r="A11" s="37" t="s">
        <v>34</v>
      </c>
      <c r="B11" s="37"/>
      <c r="C11" s="36">
        <v>29176</v>
      </c>
      <c r="D11" s="39"/>
      <c r="E11" s="36">
        <v>31585</v>
      </c>
      <c r="H11" s="94"/>
    </row>
    <row r="12" spans="1:8" ht="20.25" customHeight="1">
      <c r="A12" s="37" t="s">
        <v>180</v>
      </c>
      <c r="B12" s="37"/>
      <c r="C12" s="36">
        <v>10</v>
      </c>
      <c r="D12" s="39"/>
      <c r="E12" s="36">
        <v>0</v>
      </c>
      <c r="H12" s="94"/>
    </row>
    <row r="13" spans="1:8" ht="20.25" customHeight="1">
      <c r="A13" s="37" t="s">
        <v>175</v>
      </c>
      <c r="B13" s="37"/>
      <c r="C13" s="36">
        <v>26</v>
      </c>
      <c r="D13" s="39"/>
      <c r="E13" s="36">
        <v>-12</v>
      </c>
      <c r="H13" s="94"/>
    </row>
    <row r="14" spans="1:8" ht="20.25" customHeight="1">
      <c r="A14" s="37" t="s">
        <v>122</v>
      </c>
      <c r="B14" s="37"/>
      <c r="C14" s="36">
        <v>-1078</v>
      </c>
      <c r="D14" s="39"/>
      <c r="E14" s="36">
        <v>-857</v>
      </c>
      <c r="H14" s="94"/>
    </row>
    <row r="15" spans="1:8" ht="20.25" customHeight="1">
      <c r="A15" s="37" t="s">
        <v>143</v>
      </c>
      <c r="B15" s="37"/>
      <c r="C15" s="36">
        <v>-86</v>
      </c>
      <c r="D15" s="39"/>
      <c r="E15" s="36">
        <v>0</v>
      </c>
      <c r="G15" s="37"/>
      <c r="H15" s="101"/>
    </row>
    <row r="16" spans="1:8" ht="20.25" customHeight="1">
      <c r="A16" s="35" t="s">
        <v>138</v>
      </c>
      <c r="B16" s="37"/>
      <c r="C16" s="36">
        <v>0</v>
      </c>
      <c r="D16" s="39"/>
      <c r="E16" s="36">
        <v>-186</v>
      </c>
      <c r="H16" s="94"/>
    </row>
    <row r="17" spans="1:8" ht="20.25" customHeight="1">
      <c r="A17" s="35" t="s">
        <v>98</v>
      </c>
      <c r="B17" s="37"/>
      <c r="C17" s="36">
        <v>2775</v>
      </c>
      <c r="D17" s="36"/>
      <c r="E17" s="36">
        <v>3102</v>
      </c>
      <c r="H17" s="101"/>
    </row>
    <row r="18" spans="1:8" ht="20.25" customHeight="1">
      <c r="A18" s="35" t="s">
        <v>153</v>
      </c>
      <c r="B18" s="37"/>
      <c r="C18" s="36">
        <v>0</v>
      </c>
      <c r="D18" s="36"/>
      <c r="E18" s="36">
        <v>875</v>
      </c>
      <c r="H18" s="101"/>
    </row>
    <row r="19" spans="1:8" ht="20.25" customHeight="1">
      <c r="A19" s="35" t="s">
        <v>118</v>
      </c>
      <c r="B19" s="37"/>
      <c r="C19" s="36">
        <v>10</v>
      </c>
      <c r="D19" s="36"/>
      <c r="E19" s="36">
        <v>260</v>
      </c>
      <c r="H19" s="101"/>
    </row>
    <row r="20" spans="1:8" ht="20.25" customHeight="1">
      <c r="A20" s="35" t="s">
        <v>108</v>
      </c>
      <c r="B20" s="37"/>
      <c r="C20" s="36">
        <v>0</v>
      </c>
      <c r="D20" s="39"/>
      <c r="E20" s="36">
        <v>2</v>
      </c>
      <c r="H20" s="94"/>
    </row>
    <row r="21" spans="1:8" ht="20.25" customHeight="1">
      <c r="A21" s="37" t="s">
        <v>133</v>
      </c>
      <c r="B21" s="37"/>
      <c r="C21" s="36">
        <v>362</v>
      </c>
      <c r="D21" s="39"/>
      <c r="E21" s="36">
        <v>286</v>
      </c>
      <c r="H21" s="94"/>
    </row>
    <row r="22" spans="1:8" ht="20.25" customHeight="1">
      <c r="A22" s="37" t="s">
        <v>83</v>
      </c>
      <c r="B22" s="37"/>
      <c r="C22" s="36">
        <v>141</v>
      </c>
      <c r="D22" s="39"/>
      <c r="E22" s="36">
        <v>232</v>
      </c>
      <c r="H22" s="94"/>
    </row>
    <row r="23" spans="1:8" ht="20.25" customHeight="1">
      <c r="A23" s="37" t="s">
        <v>22</v>
      </c>
      <c r="B23" s="37"/>
      <c r="C23" s="36">
        <f>-PL!I24</f>
        <v>4409</v>
      </c>
      <c r="D23" s="36"/>
      <c r="E23" s="36">
        <f>-PL!K24</f>
        <v>3662</v>
      </c>
      <c r="H23" s="94"/>
    </row>
    <row r="24" spans="1:8" ht="20.25" customHeight="1">
      <c r="A24" s="37" t="s">
        <v>134</v>
      </c>
      <c r="B24" s="37"/>
      <c r="C24" s="36">
        <f>-PL!I28</f>
        <v>-2230</v>
      </c>
      <c r="D24" s="36"/>
      <c r="E24" s="36">
        <f>-PL!K28</f>
        <v>1981</v>
      </c>
      <c r="H24" s="94"/>
    </row>
    <row r="25" spans="1:8" ht="20.25" customHeight="1">
      <c r="A25" s="34" t="s">
        <v>147</v>
      </c>
      <c r="B25" s="34"/>
      <c r="D25" s="36"/>
      <c r="E25" s="36"/>
      <c r="H25" s="94"/>
    </row>
    <row r="26" spans="1:8" ht="20.25" customHeight="1">
      <c r="A26" s="23" t="s">
        <v>106</v>
      </c>
      <c r="B26" s="23"/>
      <c r="C26" s="36">
        <v>-37366</v>
      </c>
      <c r="D26" s="36"/>
      <c r="E26" s="36">
        <v>24703</v>
      </c>
      <c r="H26" s="94"/>
    </row>
    <row r="27" spans="1:8" ht="20.25" customHeight="1">
      <c r="A27" s="37" t="s">
        <v>35</v>
      </c>
      <c r="B27" s="37"/>
      <c r="C27" s="36">
        <v>-15603</v>
      </c>
      <c r="D27" s="39"/>
      <c r="E27" s="36">
        <v>-2974</v>
      </c>
      <c r="H27" s="94"/>
    </row>
    <row r="28" spans="1:8" ht="20.25" customHeight="1">
      <c r="A28" s="37" t="s">
        <v>7</v>
      </c>
      <c r="B28" s="37"/>
      <c r="C28" s="36">
        <v>1643</v>
      </c>
      <c r="D28" s="36"/>
      <c r="E28" s="36">
        <v>-14516</v>
      </c>
      <c r="H28" s="94"/>
    </row>
    <row r="29" spans="1:8" ht="20.25" customHeight="1">
      <c r="A29" s="37" t="s">
        <v>9</v>
      </c>
      <c r="B29" s="37"/>
      <c r="C29" s="36">
        <v>-720</v>
      </c>
      <c r="D29" s="36"/>
      <c r="E29" s="36">
        <v>0</v>
      </c>
      <c r="H29" s="94"/>
    </row>
    <row r="30" spans="1:8" ht="20.25" customHeight="1">
      <c r="A30" s="40" t="s">
        <v>148</v>
      </c>
      <c r="B30" s="40"/>
      <c r="D30" s="36"/>
      <c r="E30" s="36"/>
      <c r="H30" s="94"/>
    </row>
    <row r="31" spans="1:8" ht="20.25" customHeight="1">
      <c r="A31" s="37" t="s">
        <v>27</v>
      </c>
      <c r="B31" s="37"/>
      <c r="C31" s="36">
        <v>34313</v>
      </c>
      <c r="D31" s="36"/>
      <c r="E31" s="36">
        <v>-10458</v>
      </c>
      <c r="H31" s="94"/>
    </row>
    <row r="32" spans="1:8" ht="20.25" customHeight="1">
      <c r="A32" s="23" t="s">
        <v>105</v>
      </c>
      <c r="B32" s="23"/>
      <c r="C32" s="36">
        <v>10706</v>
      </c>
      <c r="D32" s="36"/>
      <c r="E32" s="36">
        <v>-18646</v>
      </c>
      <c r="H32" s="94"/>
    </row>
    <row r="33" spans="1:8" ht="20.25" customHeight="1">
      <c r="A33" s="23" t="s">
        <v>59</v>
      </c>
      <c r="B33" s="23"/>
      <c r="C33" s="36">
        <v>-4884</v>
      </c>
      <c r="D33" s="36"/>
      <c r="E33" s="36">
        <v>2540</v>
      </c>
      <c r="H33" s="94"/>
    </row>
    <row r="34" spans="1:8" ht="20.25" customHeight="1">
      <c r="A34" s="37" t="s">
        <v>11</v>
      </c>
      <c r="B34" s="37"/>
      <c r="C34" s="36">
        <v>1520</v>
      </c>
      <c r="D34" s="36"/>
      <c r="E34" s="36">
        <v>-3035</v>
      </c>
      <c r="H34" s="94"/>
    </row>
    <row r="35" spans="1:8" ht="20.25" customHeight="1">
      <c r="A35" s="19" t="s">
        <v>107</v>
      </c>
      <c r="B35" s="37"/>
      <c r="C35" s="36">
        <v>-1780</v>
      </c>
      <c r="D35" s="36"/>
      <c r="E35" s="36">
        <v>347</v>
      </c>
      <c r="H35" s="94"/>
    </row>
    <row r="36" spans="1:8" ht="20.25" customHeight="1">
      <c r="A36" s="19" t="s">
        <v>95</v>
      </c>
      <c r="B36" s="37"/>
      <c r="C36" s="36">
        <v>-1</v>
      </c>
      <c r="D36" s="36"/>
      <c r="E36" s="36">
        <v>-14425</v>
      </c>
      <c r="H36" s="94"/>
    </row>
    <row r="37" spans="1:8" ht="20.25" customHeight="1">
      <c r="A37" s="34" t="s">
        <v>179</v>
      </c>
      <c r="B37" s="34"/>
      <c r="C37" s="41">
        <f>SUM(C8:C36)</f>
        <v>12138</v>
      </c>
      <c r="D37" s="36"/>
      <c r="E37" s="41">
        <f>SUM(E8:E36)</f>
        <v>12590</v>
      </c>
      <c r="H37" s="94"/>
    </row>
    <row r="38" spans="1:8" ht="20.25" customHeight="1">
      <c r="A38" s="78" t="s">
        <v>62</v>
      </c>
      <c r="B38" s="32"/>
      <c r="C38" s="107"/>
      <c r="D38" s="70"/>
      <c r="E38" s="33" t="s">
        <v>85</v>
      </c>
      <c r="H38" s="94"/>
    </row>
    <row r="39" spans="1:8" s="38" customFormat="1" ht="20.25" customHeight="1">
      <c r="A39" s="32" t="s">
        <v>36</v>
      </c>
      <c r="B39" s="32"/>
      <c r="C39" s="106"/>
      <c r="E39" s="33" t="s">
        <v>86</v>
      </c>
      <c r="H39" s="94"/>
    </row>
    <row r="40" spans="1:8" s="38" customFormat="1" ht="20.25" customHeight="1">
      <c r="A40" s="17" t="s">
        <v>160</v>
      </c>
      <c r="B40" s="32"/>
      <c r="C40" s="106"/>
      <c r="H40" s="94"/>
    </row>
    <row r="41" spans="1:8" s="38" customFormat="1" ht="20.25" customHeight="1">
      <c r="A41" s="18"/>
      <c r="B41" s="83"/>
      <c r="C41" s="106"/>
    </row>
    <row r="42" spans="1:8" s="38" customFormat="1" ht="20.25" customHeight="1">
      <c r="C42" s="114" t="s">
        <v>84</v>
      </c>
      <c r="D42" s="114"/>
      <c r="E42" s="114"/>
    </row>
    <row r="43" spans="1:8" s="38" customFormat="1" ht="20.25" customHeight="1">
      <c r="A43" s="69"/>
      <c r="B43" s="69"/>
      <c r="C43" s="73">
        <v>2568</v>
      </c>
      <c r="D43" s="74"/>
      <c r="E43" s="73">
        <v>2567</v>
      </c>
    </row>
    <row r="44" spans="1:8" ht="20.25" customHeight="1">
      <c r="A44" s="34" t="s">
        <v>51</v>
      </c>
      <c r="B44" s="34"/>
      <c r="D44" s="36"/>
      <c r="E44" s="36"/>
    </row>
    <row r="45" spans="1:8" ht="20.25" customHeight="1">
      <c r="A45" s="35" t="s">
        <v>96</v>
      </c>
      <c r="B45" s="34"/>
      <c r="C45" s="36">
        <v>0</v>
      </c>
      <c r="D45" s="36"/>
      <c r="E45" s="36">
        <v>40672</v>
      </c>
      <c r="H45" s="24"/>
    </row>
    <row r="46" spans="1:8" ht="20.25" customHeight="1">
      <c r="A46" s="35" t="s">
        <v>186</v>
      </c>
      <c r="C46" s="36">
        <v>-807</v>
      </c>
      <c r="D46" s="36"/>
      <c r="E46" s="36">
        <v>719</v>
      </c>
    </row>
    <row r="47" spans="1:8" ht="20.25" customHeight="1">
      <c r="A47" s="76" t="s">
        <v>154</v>
      </c>
      <c r="C47" s="36">
        <v>0</v>
      </c>
      <c r="D47" s="36"/>
      <c r="E47" s="36">
        <v>779</v>
      </c>
    </row>
    <row r="48" spans="1:8" ht="20.25" customHeight="1">
      <c r="A48" s="37" t="s">
        <v>60</v>
      </c>
      <c r="B48" s="37"/>
      <c r="C48" s="36">
        <v>-44784</v>
      </c>
      <c r="D48" s="36"/>
      <c r="E48" s="36">
        <v>-247328</v>
      </c>
    </row>
    <row r="49" spans="1:5" ht="20.25" customHeight="1">
      <c r="A49" s="37" t="s">
        <v>120</v>
      </c>
      <c r="B49" s="37"/>
      <c r="C49" s="36">
        <v>-52</v>
      </c>
      <c r="D49" s="36"/>
      <c r="E49" s="36">
        <v>-80</v>
      </c>
    </row>
    <row r="50" spans="1:5" ht="20.25" customHeight="1">
      <c r="A50" s="37" t="s">
        <v>65</v>
      </c>
      <c r="B50" s="37"/>
      <c r="C50" s="36">
        <v>0</v>
      </c>
      <c r="D50" s="36"/>
      <c r="E50" s="36">
        <v>-4020</v>
      </c>
    </row>
    <row r="51" spans="1:5" ht="20.25" customHeight="1">
      <c r="A51" s="34" t="s">
        <v>41</v>
      </c>
      <c r="B51" s="34"/>
      <c r="C51" s="41">
        <f>SUM(C45:C50)</f>
        <v>-45643</v>
      </c>
      <c r="D51" s="36"/>
      <c r="E51" s="41">
        <f>SUM(E45:E50)</f>
        <v>-209258</v>
      </c>
    </row>
    <row r="52" spans="1:5" ht="20.25" customHeight="1">
      <c r="A52" s="34"/>
      <c r="B52" s="34"/>
      <c r="D52" s="36"/>
      <c r="E52" s="36"/>
    </row>
    <row r="53" spans="1:5" ht="20.25" customHeight="1">
      <c r="A53" s="43" t="s">
        <v>52</v>
      </c>
      <c r="B53" s="43"/>
      <c r="D53" s="36"/>
      <c r="E53" s="36"/>
    </row>
    <row r="54" spans="1:5" ht="20.25" customHeight="1">
      <c r="A54" s="75" t="s">
        <v>119</v>
      </c>
      <c r="B54" s="43"/>
      <c r="C54" s="36">
        <v>117770</v>
      </c>
      <c r="D54" s="36"/>
      <c r="E54" s="36">
        <v>50000</v>
      </c>
    </row>
    <row r="55" spans="1:5" ht="20.25" customHeight="1">
      <c r="A55" s="75" t="s">
        <v>61</v>
      </c>
      <c r="B55" s="75"/>
      <c r="C55" s="36">
        <v>-97780</v>
      </c>
      <c r="D55" s="36"/>
      <c r="E55" s="36">
        <v>-25000</v>
      </c>
    </row>
    <row r="56" spans="1:5" ht="20.25" customHeight="1">
      <c r="A56" s="75" t="s">
        <v>97</v>
      </c>
      <c r="B56" s="75"/>
      <c r="C56" s="36">
        <v>19537</v>
      </c>
      <c r="D56" s="36"/>
      <c r="E56" s="36">
        <v>232199</v>
      </c>
    </row>
    <row r="57" spans="1:5" ht="20.25" customHeight="1">
      <c r="A57" s="37" t="s">
        <v>37</v>
      </c>
      <c r="B57" s="37"/>
      <c r="C57" s="36">
        <v>-8830</v>
      </c>
      <c r="D57" s="36"/>
      <c r="E57" s="36">
        <v>-55959</v>
      </c>
    </row>
    <row r="58" spans="1:5" ht="20.25" customHeight="1">
      <c r="A58" s="37" t="s">
        <v>89</v>
      </c>
      <c r="B58" s="37"/>
      <c r="C58" s="36">
        <v>-1447</v>
      </c>
      <c r="D58" s="36"/>
      <c r="E58" s="36">
        <v>-1229</v>
      </c>
    </row>
    <row r="59" spans="1:5" ht="20.25" customHeight="1">
      <c r="A59" s="37" t="s">
        <v>174</v>
      </c>
      <c r="B59" s="37"/>
      <c r="C59" s="36">
        <v>-3566</v>
      </c>
      <c r="D59" s="36"/>
      <c r="E59" s="36">
        <v>-3022</v>
      </c>
    </row>
    <row r="60" spans="1:5" ht="20.25" customHeight="1">
      <c r="A60" s="37" t="s">
        <v>182</v>
      </c>
      <c r="B60" s="37"/>
      <c r="C60" s="36">
        <v>8000</v>
      </c>
      <c r="D60" s="36"/>
      <c r="E60" s="36">
        <v>0</v>
      </c>
    </row>
    <row r="61" spans="1:5" ht="20.25" customHeight="1">
      <c r="A61" s="37" t="s">
        <v>139</v>
      </c>
      <c r="B61" s="37"/>
      <c r="C61" s="36">
        <v>0</v>
      </c>
      <c r="D61" s="36"/>
      <c r="E61" s="36">
        <v>-26109</v>
      </c>
    </row>
    <row r="62" spans="1:5" s="45" customFormat="1" ht="20.25" customHeight="1">
      <c r="A62" s="37" t="s">
        <v>44</v>
      </c>
      <c r="B62" s="37"/>
      <c r="C62" s="36">
        <v>-4252</v>
      </c>
      <c r="D62" s="50"/>
      <c r="E62" s="36">
        <v>-4224</v>
      </c>
    </row>
    <row r="63" spans="1:5" s="45" customFormat="1" ht="20.25" customHeight="1">
      <c r="A63" s="34" t="s">
        <v>132</v>
      </c>
      <c r="B63" s="34"/>
      <c r="C63" s="41">
        <f>SUM(C54:C62)</f>
        <v>29432</v>
      </c>
      <c r="D63" s="50"/>
      <c r="E63" s="41">
        <f>SUM(E54:E62)</f>
        <v>166656</v>
      </c>
    </row>
    <row r="64" spans="1:5" s="42" customFormat="1" ht="20.25" customHeight="1">
      <c r="A64" s="34"/>
      <c r="B64" s="34"/>
      <c r="C64" s="36"/>
      <c r="D64" s="36"/>
      <c r="E64" s="36"/>
    </row>
    <row r="65" spans="1:5" ht="20.25" customHeight="1">
      <c r="A65" s="43" t="s">
        <v>149</v>
      </c>
      <c r="B65" s="43"/>
      <c r="C65" s="36">
        <f>SUM(C63,C51,C37)</f>
        <v>-4073</v>
      </c>
      <c r="D65" s="36"/>
      <c r="E65" s="36">
        <f>SUM(E63,E51,E37)</f>
        <v>-30012</v>
      </c>
    </row>
    <row r="66" spans="1:5" s="42" customFormat="1" ht="20.25" customHeight="1">
      <c r="A66" s="34"/>
      <c r="B66" s="34"/>
      <c r="C66" s="36"/>
      <c r="D66" s="36"/>
      <c r="E66" s="36"/>
    </row>
    <row r="67" spans="1:5" s="42" customFormat="1" ht="20.25" customHeight="1">
      <c r="A67" s="34" t="s">
        <v>102</v>
      </c>
      <c r="B67" s="34"/>
      <c r="C67" s="44">
        <v>14662</v>
      </c>
      <c r="D67" s="36"/>
      <c r="E67" s="44">
        <v>45138</v>
      </c>
    </row>
    <row r="68" spans="1:5" s="42" customFormat="1" ht="20.25" customHeight="1">
      <c r="A68" s="34"/>
      <c r="B68" s="34"/>
      <c r="C68" s="36"/>
      <c r="D68" s="36"/>
      <c r="E68" s="36"/>
    </row>
    <row r="69" spans="1:5" s="42" customFormat="1" ht="20.25" customHeight="1" thickBot="1">
      <c r="A69" s="43" t="s">
        <v>88</v>
      </c>
      <c r="B69" s="43"/>
      <c r="C69" s="51">
        <f>SUM(C65:C67)</f>
        <v>10589</v>
      </c>
      <c r="D69" s="36"/>
      <c r="E69" s="51">
        <f>SUM(E65:E67)</f>
        <v>15126</v>
      </c>
    </row>
    <row r="70" spans="1:5" ht="20.25" customHeight="1" thickTop="1">
      <c r="A70" s="78" t="s">
        <v>62</v>
      </c>
      <c r="B70" s="32"/>
      <c r="C70" s="107"/>
      <c r="D70" s="70"/>
      <c r="E70" s="33" t="s">
        <v>85</v>
      </c>
    </row>
    <row r="71" spans="1:5" s="38" customFormat="1" ht="20.25" customHeight="1">
      <c r="A71" s="32" t="s">
        <v>36</v>
      </c>
      <c r="B71" s="32"/>
      <c r="C71" s="106"/>
      <c r="E71" s="33" t="s">
        <v>86</v>
      </c>
    </row>
    <row r="72" spans="1:5" s="38" customFormat="1" ht="20.25" customHeight="1">
      <c r="A72" s="17" t="s">
        <v>160</v>
      </c>
      <c r="B72" s="32"/>
      <c r="C72" s="106"/>
    </row>
    <row r="73" spans="1:5" s="38" customFormat="1" ht="20.25" customHeight="1">
      <c r="A73" s="18"/>
      <c r="B73" s="83"/>
      <c r="C73" s="106"/>
    </row>
    <row r="74" spans="1:5" s="38" customFormat="1" ht="20.25" customHeight="1">
      <c r="C74" s="114" t="s">
        <v>84</v>
      </c>
      <c r="D74" s="114"/>
      <c r="E74" s="114"/>
    </row>
    <row r="75" spans="1:5" s="38" customFormat="1" ht="20.25" customHeight="1">
      <c r="A75" s="69"/>
      <c r="B75" s="69"/>
      <c r="C75" s="73">
        <v>2568</v>
      </c>
      <c r="D75" s="74"/>
      <c r="E75" s="73">
        <v>2567</v>
      </c>
    </row>
    <row r="76" spans="1:5" s="42" customFormat="1" ht="20.25" customHeight="1">
      <c r="A76" s="46" t="s">
        <v>38</v>
      </c>
      <c r="B76" s="46"/>
      <c r="C76" s="36"/>
      <c r="D76" s="36"/>
      <c r="E76" s="36"/>
    </row>
    <row r="77" spans="1:5" s="42" customFormat="1" ht="20.25" customHeight="1">
      <c r="A77" s="18" t="s">
        <v>46</v>
      </c>
      <c r="B77" s="18" t="s">
        <v>45</v>
      </c>
      <c r="C77" s="36"/>
      <c r="D77" s="36"/>
      <c r="E77" s="36"/>
    </row>
    <row r="78" spans="1:5" s="42" customFormat="1" ht="20.25" customHeight="1">
      <c r="A78" s="71"/>
      <c r="B78" s="77" t="s">
        <v>47</v>
      </c>
      <c r="C78" s="36">
        <v>240</v>
      </c>
      <c r="D78" s="36"/>
      <c r="E78" s="36">
        <v>200</v>
      </c>
    </row>
    <row r="79" spans="1:5" s="42" customFormat="1" ht="20.25" customHeight="1">
      <c r="A79" s="71"/>
      <c r="B79" s="77" t="s">
        <v>48</v>
      </c>
      <c r="C79" s="36">
        <v>9165</v>
      </c>
      <c r="D79" s="36"/>
      <c r="E79" s="36">
        <v>11503</v>
      </c>
    </row>
    <row r="80" spans="1:5" s="42" customFormat="1" ht="20.25" customHeight="1">
      <c r="A80" s="71"/>
      <c r="B80" s="77" t="s">
        <v>49</v>
      </c>
      <c r="C80" s="44">
        <v>1184</v>
      </c>
      <c r="D80" s="36"/>
      <c r="E80" s="44">
        <v>3423</v>
      </c>
    </row>
    <row r="81" spans="1:7" s="42" customFormat="1" ht="20.25" customHeight="1" thickBot="1">
      <c r="A81" s="47"/>
      <c r="B81" s="77" t="s">
        <v>39</v>
      </c>
      <c r="C81" s="51">
        <f>SUM(C78:C80)</f>
        <v>10589</v>
      </c>
      <c r="D81" s="36"/>
      <c r="E81" s="51">
        <f>SUM(E78:E80)</f>
        <v>15126</v>
      </c>
    </row>
    <row r="82" spans="1:7" s="42" customFormat="1" ht="20.25" customHeight="1" thickTop="1">
      <c r="A82" s="34"/>
      <c r="B82" s="34"/>
      <c r="C82" s="36"/>
      <c r="D82" s="36"/>
      <c r="E82" s="36"/>
    </row>
    <row r="83" spans="1:7" s="42" customFormat="1" ht="20.25" customHeight="1">
      <c r="A83" s="23" t="s">
        <v>50</v>
      </c>
      <c r="B83" s="23" t="s">
        <v>99</v>
      </c>
      <c r="C83" s="36"/>
      <c r="D83" s="36"/>
      <c r="E83" s="36"/>
    </row>
    <row r="84" spans="1:7" s="42" customFormat="1" ht="20.25" customHeight="1">
      <c r="A84" s="23"/>
      <c r="B84" s="77" t="s">
        <v>100</v>
      </c>
      <c r="C84" s="36">
        <v>2286</v>
      </c>
      <c r="D84" s="36"/>
      <c r="E84" s="36">
        <v>1068</v>
      </c>
    </row>
    <row r="85" spans="1:7" s="42" customFormat="1" ht="20.25" customHeight="1">
      <c r="A85" s="35"/>
      <c r="B85" s="71" t="s">
        <v>101</v>
      </c>
      <c r="C85" s="44">
        <v>44784</v>
      </c>
      <c r="D85" s="36"/>
      <c r="E85" s="44">
        <v>247328</v>
      </c>
    </row>
    <row r="86" spans="1:7" ht="20.25" customHeight="1" thickBot="1">
      <c r="B86" s="77" t="s">
        <v>39</v>
      </c>
      <c r="C86" s="51">
        <f>SUM(C84:C85)</f>
        <v>47070</v>
      </c>
      <c r="D86" s="36"/>
      <c r="E86" s="51">
        <f>SUM(E84:E85)</f>
        <v>248396</v>
      </c>
      <c r="G86" s="36"/>
    </row>
    <row r="87" spans="1:7" ht="20.25" customHeight="1" thickTop="1">
      <c r="B87" s="77"/>
      <c r="D87" s="36"/>
      <c r="E87" s="36"/>
    </row>
    <row r="88" spans="1:7" s="42" customFormat="1" ht="20.25" customHeight="1">
      <c r="A88" s="23" t="s">
        <v>144</v>
      </c>
      <c r="B88" s="23" t="s">
        <v>171</v>
      </c>
      <c r="C88" s="36"/>
      <c r="D88" s="36"/>
      <c r="E88" s="36"/>
    </row>
    <row r="89" spans="1:7" s="42" customFormat="1" ht="20.25" customHeight="1">
      <c r="A89" s="35"/>
      <c r="B89" s="35" t="s">
        <v>172</v>
      </c>
      <c r="C89" s="36">
        <v>0</v>
      </c>
      <c r="D89" s="36"/>
      <c r="E89" s="36">
        <v>1272</v>
      </c>
    </row>
    <row r="90" spans="1:7" s="42" customFormat="1" ht="20.25" customHeight="1">
      <c r="A90" s="35"/>
      <c r="B90" s="71" t="s">
        <v>101</v>
      </c>
      <c r="C90" s="44">
        <v>52</v>
      </c>
      <c r="D90" s="36"/>
      <c r="E90" s="44">
        <v>80</v>
      </c>
    </row>
    <row r="91" spans="1:7" ht="20.25" customHeight="1" thickBot="1">
      <c r="B91" s="77" t="s">
        <v>39</v>
      </c>
      <c r="C91" s="51">
        <f>SUM(C89:C90)</f>
        <v>52</v>
      </c>
      <c r="D91" s="36"/>
      <c r="E91" s="51">
        <f>SUM(E89:E90)</f>
        <v>1352</v>
      </c>
    </row>
    <row r="92" spans="1:7" ht="20.25" customHeight="1" thickTop="1">
      <c r="B92" s="77"/>
      <c r="D92" s="36"/>
      <c r="E92" s="36"/>
    </row>
    <row r="93" spans="1:7" ht="20.25" customHeight="1" thickBot="1">
      <c r="A93" s="35" t="s">
        <v>173</v>
      </c>
      <c r="B93" s="77" t="s">
        <v>145</v>
      </c>
      <c r="C93" s="51">
        <v>304</v>
      </c>
      <c r="D93" s="36"/>
      <c r="E93" s="51">
        <v>0</v>
      </c>
    </row>
    <row r="94" spans="1:7" ht="20.25" customHeight="1" thickTop="1">
      <c r="A94" s="45"/>
      <c r="B94" s="45"/>
      <c r="E94" s="72"/>
    </row>
    <row r="95" spans="1:7" ht="20.25" customHeight="1">
      <c r="A95" s="42"/>
      <c r="B95" s="42"/>
      <c r="C95" s="36">
        <f>C81-C69</f>
        <v>0</v>
      </c>
      <c r="E95" s="36">
        <f>E81-E69</f>
        <v>0</v>
      </c>
    </row>
    <row r="96" spans="1:7" ht="20.25" customHeight="1">
      <c r="A96" s="42"/>
      <c r="B96" s="42"/>
      <c r="C96" s="36">
        <f>C69-BS!E12</f>
        <v>0</v>
      </c>
      <c r="E96" s="36"/>
    </row>
    <row r="97" spans="1:5" ht="20.25" customHeight="1">
      <c r="E97" s="72"/>
    </row>
    <row r="98" spans="1:5" ht="20.25" customHeight="1">
      <c r="A98" s="23"/>
      <c r="B98" s="23"/>
      <c r="E98" s="72"/>
    </row>
    <row r="99" spans="1:5" ht="20.25" customHeight="1">
      <c r="A99" s="45"/>
      <c r="B99" s="45"/>
      <c r="E99" s="72"/>
    </row>
    <row r="100" spans="1:5" ht="20.25" customHeight="1">
      <c r="A100" s="23"/>
      <c r="B100" s="23"/>
      <c r="E100" s="72"/>
    </row>
    <row r="101" spans="1:5" ht="20.25" customHeight="1">
      <c r="A101" s="23"/>
      <c r="B101" s="23"/>
      <c r="E101" s="72"/>
    </row>
    <row r="102" spans="1:5" ht="20.25" customHeight="1">
      <c r="E102" s="72"/>
    </row>
    <row r="103" spans="1:5" ht="20.25" customHeight="1">
      <c r="A103" s="48"/>
      <c r="B103" s="48"/>
      <c r="E103" s="72"/>
    </row>
    <row r="104" spans="1:5" ht="20.25" customHeight="1">
      <c r="A104" s="49"/>
      <c r="B104" s="49"/>
      <c r="E104" s="72"/>
    </row>
    <row r="105" spans="1:5" ht="20.25" customHeight="1">
      <c r="A105" s="49"/>
      <c r="B105" s="49"/>
      <c r="E105" s="72"/>
    </row>
    <row r="106" spans="1:5" ht="20.25" customHeight="1">
      <c r="A106" s="48"/>
      <c r="B106" s="48"/>
      <c r="E106" s="72"/>
    </row>
  </sheetData>
  <mergeCells count="3">
    <mergeCell ref="C5:E5"/>
    <mergeCell ref="C42:E42"/>
    <mergeCell ref="C74:E74"/>
  </mergeCells>
  <pageMargins left="0.9" right="0.7" top="0.8" bottom="0.4" header="0.4" footer="0.33"/>
  <pageSetup paperSize="9" scale="96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7" max="16383" man="1"/>
    <brk id="69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5aeceab-4a5c-4f69-826b-ababd44555f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866C7EDC60945AEEED5288EDD701F" ma:contentTypeVersion="18" ma:contentTypeDescription="Create a new document." ma:contentTypeScope="" ma:versionID="8da031a18c2bfa3feaf65afdd86a1ec4">
  <xsd:schema xmlns:xsd="http://www.w3.org/2001/XMLSchema" xmlns:xs="http://www.w3.org/2001/XMLSchema" xmlns:p="http://schemas.microsoft.com/office/2006/metadata/properties" xmlns:ns3="e5aeceab-4a5c-4f69-826b-ababd44555f9" xmlns:ns4="a16db2fb-cac6-41af-a8a5-7bc70328f199" targetNamespace="http://schemas.microsoft.com/office/2006/metadata/properties" ma:root="true" ma:fieldsID="10c6b763263561190ef4c07f09fdb665" ns3:_="" ns4:_="">
    <xsd:import namespace="e5aeceab-4a5c-4f69-826b-ababd44555f9"/>
    <xsd:import namespace="a16db2fb-cac6-41af-a8a5-7bc70328f1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eceab-4a5c-4f69-826b-ababd44555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db2fb-cac6-41af-a8a5-7bc70328f1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B53879-EE52-4581-BFCF-A76E8A9CC682}">
  <ds:schemaRefs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a16db2fb-cac6-41af-a8a5-7bc70328f199"/>
    <ds:schemaRef ds:uri="e5aeceab-4a5c-4f69-826b-ababd44555f9"/>
  </ds:schemaRefs>
</ds:datastoreItem>
</file>

<file path=customXml/itemProps2.xml><?xml version="1.0" encoding="utf-8"?>
<ds:datastoreItem xmlns:ds="http://schemas.openxmlformats.org/officeDocument/2006/customXml" ds:itemID="{86FBF153-5EBB-4DF9-A30C-BC7B6CB529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aeceab-4a5c-4f69-826b-ababd44555f9"/>
    <ds:schemaRef ds:uri="a16db2fb-cac6-41af-a8a5-7bc70328f1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46B665-5E22-4B3C-A076-FEF4681412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2025-11-04T02:23:07Z</cp:lastPrinted>
  <dcterms:created xsi:type="dcterms:W3CDTF">1998-09-16T09:49:24Z</dcterms:created>
  <dcterms:modified xsi:type="dcterms:W3CDTF">2025-11-11T08:22:55Z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0x0101001D6866C7EDC60945AEEED5288EDD701F</vt:lpwstr>
  </property>
</Properties>
</file>