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.ch\Downloads\"/>
    </mc:Choice>
  </mc:AlternateContent>
  <xr:revisionPtr revIDLastSave="0" documentId="13_ncr:1_{39540AC0-2186-4360-83E3-4D9334673616}" xr6:coauthVersionLast="47" xr6:coauthVersionMax="47" xr10:uidLastSave="{00000000-0000-0000-0000-000000000000}"/>
  <bookViews>
    <workbookView xWindow="-98" yWindow="-98" windowWidth="21795" windowHeight="12975" xr2:uid="{FA11E660-9D3E-4B56-904F-265F34BFF3B4}"/>
  </bookViews>
  <sheets>
    <sheet name="BS" sheetId="1" r:id="rId1"/>
    <sheet name="PL" sheetId="2" r:id="rId2"/>
    <sheet name="งบการเงินรวม" sheetId="3" r:id="rId3"/>
    <sheet name="งบการเงินเฉพาะกิจการ." sheetId="4" r:id="rId4"/>
    <sheet name="CF" sheetId="5" r:id="rId5"/>
  </sheets>
  <externalReferences>
    <externalReference r:id="rId6"/>
  </externalReferences>
  <definedNames>
    <definedName name="_xlnm.Print_Area" localSheetId="0">BS!$A$1:$K$95</definedName>
    <definedName name="_xlnm.Print_Area" localSheetId="4">CF!$A$1:$K$99</definedName>
    <definedName name="_xlnm.Print_Area" localSheetId="1">PL!$A$1:$K$82</definedName>
    <definedName name="_xlnm.Print_Area" localSheetId="3">งบการเงินเฉพาะกิจการ.!$A$1:$M$24</definedName>
    <definedName name="_xlnm.Print_Area" localSheetId="2">งบการเงินรวม!$A$1:$N$28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5" l="1"/>
  <c r="H87" i="5" s="1"/>
  <c r="D86" i="5"/>
  <c r="D87" i="5" s="1"/>
  <c r="F84" i="5"/>
  <c r="J83" i="5"/>
  <c r="J86" i="5" s="1"/>
  <c r="J87" i="5" s="1"/>
  <c r="F83" i="5"/>
  <c r="F86" i="5" s="1"/>
  <c r="F87" i="5" s="1"/>
  <c r="H77" i="5"/>
  <c r="D77" i="5"/>
  <c r="J75" i="5"/>
  <c r="J76" i="5" s="1"/>
  <c r="J78" i="5" s="1"/>
  <c r="H75" i="5"/>
  <c r="F75" i="5"/>
  <c r="D75" i="5"/>
  <c r="J64" i="5"/>
  <c r="H64" i="5"/>
  <c r="F64" i="5"/>
  <c r="D64" i="5"/>
  <c r="J41" i="5"/>
  <c r="J43" i="5" s="1"/>
  <c r="D36" i="5"/>
  <c r="D31" i="5"/>
  <c r="H27" i="5"/>
  <c r="D26" i="5"/>
  <c r="J25" i="5"/>
  <c r="H25" i="5"/>
  <c r="J23" i="5"/>
  <c r="H23" i="5"/>
  <c r="H41" i="5" s="1"/>
  <c r="H43" i="5" s="1"/>
  <c r="H76" i="5" s="1"/>
  <c r="H78" i="5" s="1"/>
  <c r="H79" i="5" s="1"/>
  <c r="F23" i="5"/>
  <c r="F41" i="5" s="1"/>
  <c r="F43" i="5" s="1"/>
  <c r="F76" i="5" s="1"/>
  <c r="F78" i="5" s="1"/>
  <c r="J9" i="5"/>
  <c r="H9" i="5"/>
  <c r="F9" i="5"/>
  <c r="D9" i="5"/>
  <c r="D23" i="5" s="1"/>
  <c r="D41" i="5" s="1"/>
  <c r="D43" i="5" s="1"/>
  <c r="D76" i="5" s="1"/>
  <c r="D78" i="5" s="1"/>
  <c r="D79" i="5" s="1"/>
  <c r="E22" i="4"/>
  <c r="C22" i="4"/>
  <c r="M21" i="4"/>
  <c r="K20" i="4"/>
  <c r="K22" i="4" s="1"/>
  <c r="I20" i="4"/>
  <c r="I22" i="4" s="1"/>
  <c r="G20" i="4"/>
  <c r="G22" i="4" s="1"/>
  <c r="E20" i="4"/>
  <c r="C20" i="4"/>
  <c r="K19" i="4"/>
  <c r="M19" i="4" s="1"/>
  <c r="K18" i="4"/>
  <c r="M18" i="4" s="1"/>
  <c r="M20" i="4" s="1"/>
  <c r="M17" i="4"/>
  <c r="M22" i="4" s="1"/>
  <c r="M23" i="4" s="1"/>
  <c r="K15" i="4"/>
  <c r="I15" i="4"/>
  <c r="G15" i="4"/>
  <c r="E15" i="4"/>
  <c r="M14" i="4"/>
  <c r="K13" i="4"/>
  <c r="I13" i="4"/>
  <c r="G13" i="4"/>
  <c r="E13" i="4"/>
  <c r="C13" i="4"/>
  <c r="C15" i="4" s="1"/>
  <c r="M12" i="4"/>
  <c r="M11" i="4"/>
  <c r="M13" i="4" s="1"/>
  <c r="M10" i="4"/>
  <c r="M15" i="4" s="1"/>
  <c r="F26" i="3"/>
  <c r="D26" i="3"/>
  <c r="B26" i="3"/>
  <c r="J25" i="3"/>
  <c r="N25" i="3" s="1"/>
  <c r="N23" i="3"/>
  <c r="J23" i="3"/>
  <c r="F22" i="3"/>
  <c r="D22" i="3"/>
  <c r="B22" i="3"/>
  <c r="N21" i="3"/>
  <c r="H21" i="3"/>
  <c r="H22" i="3" s="1"/>
  <c r="H26" i="3" s="1"/>
  <c r="L20" i="3"/>
  <c r="L22" i="3" s="1"/>
  <c r="L26" i="3" s="1"/>
  <c r="J20" i="3"/>
  <c r="J22" i="3" s="1"/>
  <c r="J26" i="3" s="1"/>
  <c r="H20" i="3"/>
  <c r="J19" i="3"/>
  <c r="N19" i="3" s="1"/>
  <c r="L17" i="3"/>
  <c r="J17" i="3"/>
  <c r="H17" i="3"/>
  <c r="F17" i="3"/>
  <c r="D17" i="3"/>
  <c r="B17" i="3"/>
  <c r="N16" i="3"/>
  <c r="N15" i="3"/>
  <c r="L15" i="3"/>
  <c r="J15" i="3"/>
  <c r="H15" i="3"/>
  <c r="F15" i="3"/>
  <c r="D15" i="3"/>
  <c r="B15" i="3"/>
  <c r="N14" i="3"/>
  <c r="N13" i="3"/>
  <c r="N12" i="3"/>
  <c r="N17" i="3" s="1"/>
  <c r="E75" i="2"/>
  <c r="J74" i="2"/>
  <c r="H74" i="2"/>
  <c r="J69" i="2"/>
  <c r="H69" i="2"/>
  <c r="G59" i="2"/>
  <c r="E58" i="2"/>
  <c r="E60" i="2" s="1"/>
  <c r="E62" i="2" s="1"/>
  <c r="K57" i="2"/>
  <c r="K56" i="2"/>
  <c r="K53" i="2"/>
  <c r="G53" i="2"/>
  <c r="K52" i="2"/>
  <c r="K58" i="2" s="1"/>
  <c r="K60" i="2" s="1"/>
  <c r="K62" i="2" s="1"/>
  <c r="I52" i="2"/>
  <c r="I58" i="2" s="1"/>
  <c r="I60" i="2" s="1"/>
  <c r="I62" i="2" s="1"/>
  <c r="E52" i="2"/>
  <c r="G51" i="2"/>
  <c r="G52" i="2" s="1"/>
  <c r="G58" i="2" s="1"/>
  <c r="G60" i="2" s="1"/>
  <c r="G62" i="2" s="1"/>
  <c r="E34" i="2"/>
  <c r="P24" i="2"/>
  <c r="G12" i="2"/>
  <c r="K11" i="2"/>
  <c r="K17" i="2" s="1"/>
  <c r="K19" i="2" s="1"/>
  <c r="K21" i="2" s="1"/>
  <c r="I11" i="2"/>
  <c r="I17" i="2" s="1"/>
  <c r="I19" i="2" s="1"/>
  <c r="I21" i="2" s="1"/>
  <c r="G11" i="2"/>
  <c r="G17" i="2" s="1"/>
  <c r="G19" i="2" s="1"/>
  <c r="G21" i="2" s="1"/>
  <c r="E11" i="2"/>
  <c r="E17" i="2" s="1"/>
  <c r="E19" i="2" s="1"/>
  <c r="E21" i="2" s="1"/>
  <c r="G86" i="1"/>
  <c r="E86" i="1"/>
  <c r="K85" i="1"/>
  <c r="K87" i="1" s="1"/>
  <c r="G85" i="1"/>
  <c r="G87" i="1" s="1"/>
  <c r="E85" i="1"/>
  <c r="E87" i="1" s="1"/>
  <c r="K84" i="1"/>
  <c r="I84" i="1"/>
  <c r="G84" i="1"/>
  <c r="E84" i="1"/>
  <c r="K83" i="1"/>
  <c r="I83" i="1"/>
  <c r="G83" i="1"/>
  <c r="E83" i="1"/>
  <c r="I81" i="1"/>
  <c r="I80" i="1"/>
  <c r="E80" i="1"/>
  <c r="I79" i="1"/>
  <c r="I85" i="1" s="1"/>
  <c r="I87" i="1" s="1"/>
  <c r="E79" i="1"/>
  <c r="K72" i="1"/>
  <c r="K73" i="1" s="1"/>
  <c r="K88" i="1" s="1"/>
  <c r="I72" i="1"/>
  <c r="I73" i="1" s="1"/>
  <c r="I88" i="1" s="1"/>
  <c r="G72" i="1"/>
  <c r="G73" i="1" s="1"/>
  <c r="G88" i="1" s="1"/>
  <c r="E72" i="1"/>
  <c r="E73" i="1" s="1"/>
  <c r="E88" i="1" s="1"/>
  <c r="K63" i="1"/>
  <c r="I63" i="1"/>
  <c r="G63" i="1"/>
  <c r="K55" i="1"/>
  <c r="G55" i="1"/>
  <c r="E55" i="1"/>
  <c r="E63" i="1" s="1"/>
  <c r="K39" i="1"/>
  <c r="K40" i="1" s="1"/>
  <c r="I39" i="1"/>
  <c r="I40" i="1" s="1"/>
  <c r="I89" i="1" s="1"/>
  <c r="G39" i="1"/>
  <c r="G40" i="1" s="1"/>
  <c r="G89" i="1" s="1"/>
  <c r="E39" i="1"/>
  <c r="K24" i="1"/>
  <c r="I24" i="1"/>
  <c r="G24" i="1"/>
  <c r="E13" i="1"/>
  <c r="E24" i="1" s="1"/>
  <c r="N26" i="3" l="1"/>
  <c r="N27" i="3" s="1"/>
  <c r="N20" i="3"/>
  <c r="N22" i="3" s="1"/>
  <c r="K66" i="2"/>
  <c r="K76" i="2" s="1"/>
  <c r="K74" i="2" s="1"/>
  <c r="K71" i="2"/>
  <c r="K69" i="2" s="1"/>
  <c r="K80" i="2" s="1"/>
  <c r="E25" i="2"/>
  <c r="E35" i="2" s="1"/>
  <c r="E33" i="2" s="1"/>
  <c r="E30" i="2"/>
  <c r="E28" i="2" s="1"/>
  <c r="E39" i="2" s="1"/>
  <c r="G25" i="2"/>
  <c r="G35" i="2" s="1"/>
  <c r="G33" i="2" s="1"/>
  <c r="G30" i="2"/>
  <c r="G28" i="2" s="1"/>
  <c r="G39" i="2" s="1"/>
  <c r="I25" i="2"/>
  <c r="I35" i="2" s="1"/>
  <c r="I33" i="2" s="1"/>
  <c r="I30" i="2"/>
  <c r="I28" i="2" s="1"/>
  <c r="I39" i="2" s="1"/>
  <c r="K25" i="2"/>
  <c r="K35" i="2" s="1"/>
  <c r="K33" i="2" s="1"/>
  <c r="K30" i="2"/>
  <c r="K28" i="2" s="1"/>
  <c r="K39" i="2" s="1"/>
  <c r="E71" i="2"/>
  <c r="E69" i="2" s="1"/>
  <c r="E80" i="2" s="1"/>
  <c r="E66" i="2"/>
  <c r="E76" i="2" s="1"/>
  <c r="E74" i="2" s="1"/>
  <c r="G66" i="2"/>
  <c r="G76" i="2" s="1"/>
  <c r="G74" i="2" s="1"/>
  <c r="G71" i="2"/>
  <c r="G69" i="2" s="1"/>
  <c r="G80" i="2" s="1"/>
  <c r="I66" i="2"/>
  <c r="I76" i="2" s="1"/>
  <c r="I74" i="2" s="1"/>
  <c r="I71" i="2"/>
  <c r="I69" i="2" s="1"/>
  <c r="I80" i="2" s="1"/>
  <c r="E40" i="1"/>
  <c r="E89" i="1" s="1"/>
  <c r="K89" i="1"/>
</calcChain>
</file>

<file path=xl/sharedStrings.xml><?xml version="1.0" encoding="utf-8"?>
<sst xmlns="http://schemas.openxmlformats.org/spreadsheetml/2006/main" count="344" uniqueCount="212">
  <si>
    <t>บริษัท อุบล ไบโอ เอทานอล จำกัด (มหาชน) และบริษัทย่อย</t>
  </si>
  <si>
    <t>งบฐานะการเงิน</t>
  </si>
  <si>
    <t>ณ วันที่ 30 กันยายน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</si>
  <si>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</si>
  <si>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</si>
  <si>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</si>
  <si>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</si>
  <si>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</si>
  <si>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</si>
  <si>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</si>
  <si>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</si>
  <si>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</si>
  <si>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</si>
  <si>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</si>
  <si>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</si>
  <si>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</si>
  <si>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</si>
  <si>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</si>
  <si>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</si>
  <si>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สินทรัพย์ชีวภาพหมุนเวียน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</si>
  <si>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</si>
  <si>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</si>
  <si>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</t>
  </si>
  <si>
    <t>ค่าใช้จ่ายจ่ายล่วงหน้า</t>
  </si>
  <si>
    <t>เงินให้กู้ยืมระยะยาวแก่กิจการที่เกี่ยวข้องกัน - ส่วนที่ถึงกำหนด</t>
  </si>
  <si>
    <t xml:space="preserve">   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</si>
  <si>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</si>
  <si>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</si>
  <si>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</si>
  <si>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</si>
  <si>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</si>
  <si>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เงินลงทุนอื่น</t>
  </si>
  <si>
    <t>เงินจ่ายล่วงหน้าตามสัญญาก่อสร้าง</t>
  </si>
  <si>
    <t>เงินให้กู้ยืมระยะยาวแก่กิจการที่เกี่ยวข้องกัน - สุทธิ</t>
  </si>
  <si>
    <t xml:space="preserve">   จากส่วนที่ถึงกำหนดชำระภายในหนึ่งปี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</si>
  <si>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</si>
  <si>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</si>
  <si>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ประมาณการผลแตกต่างระหว่างต้นทุนการซื้อเงินลงทุนใน</t>
  </si>
  <si>
    <t xml:space="preserve">   บริษัทย่อยกับสินทรัพย์สุทธิที่ระบุได้ของผู้ถูกซื้อ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</si>
  <si>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</si>
  <si>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</si>
  <si>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</si>
  <si>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</si>
  <si>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</si>
  <si>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</si>
  <si>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</si>
  <si>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</si>
  <si>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</si>
  <si>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</si>
  <si>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</si>
  <si>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เงินรับล่วงหน้า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</si>
  <si>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</si>
  <si>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</si>
  <si>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</si>
  <si>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รายได้รอตัดบัญชีที่รอรับรู้ภายในหนึ่งปี</t>
  </si>
  <si>
    <t>หนี้สินทางการเงินหมุนเวียนอื่น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</si>
  <si>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</si>
  <si>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</si>
  <si>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</si>
  <si>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</si>
  <si>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</t>
  </si>
  <si>
    <t>รายได้รอตัดบัญชี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</si>
  <si>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</si>
  <si>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</si>
  <si>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รวมหนี้สินไม่หมุนเวียน 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</si>
  <si>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</si>
  <si>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</si>
  <si>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</si>
  <si>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</si>
  <si>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3,914,286,000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</si>
  <si>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</si>
  <si>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</si>
  <si>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</si>
  <si>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</si>
  <si>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</si>
  <si>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</si>
  <si>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</si>
  <si>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</si>
  <si>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</si>
  <si>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</si>
  <si>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</si>
  <si>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</si>
  <si>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</si>
  <si>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2568</t>
  </si>
  <si>
    <t>(หน่วย: พันบาท ยกเว้นกำไรต่อหุ้นขั้นพื้นฐานแสดงเป็นบาท)</t>
  </si>
  <si>
    <t>กำไรหรือขาดทุน:</t>
  </si>
  <si>
    <t>รายได้จากสัญญาที่ทำกับลูกค้า</t>
  </si>
  <si>
    <t>ต้นทุนขายและให้บริการ</t>
  </si>
  <si>
    <t>กำไรขั้นต้น</t>
  </si>
  <si>
    <t>รายได้อื่น</t>
  </si>
  <si>
    <t>กำไรสุทธิจากสินทรัพย์ทางการเงิน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</si>
  <si>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</si>
  <si>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</si>
  <si>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</si>
  <si>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</si>
  <si>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</si>
  <si>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</si>
  <si>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</si>
  <si>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</si>
  <si>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</si>
  <si>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</si>
  <si>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</si>
  <si>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</si>
  <si>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</si>
  <si>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รวม</t>
  </si>
  <si>
    <t>การแบ่งปันกำไรขาดทุนเบ็ดเสร็จรวม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</si>
  <si>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</si>
  <si>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</si>
  <si>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</si>
  <si>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2568</t>
  </si>
  <si>
    <t>กำไร (ขาดทุน) ขั้นต้น</t>
  </si>
  <si>
    <t>การแบ่งปันกำไร (ขาดทุน)</t>
  </si>
  <si>
    <t xml:space="preserve">งบการเปลี่ยนแปลงส่วนของผู้ถือหุ้น </t>
  </si>
  <si>
    <t>ส่วนของผู้มี</t>
  </si>
  <si>
    <t>ส่วนได้เสีย</t>
  </si>
  <si>
    <t>ส่วนเกินมูลค่า</t>
  </si>
  <si>
    <t>ที่ไม่มีอำนาจควบคุม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</si>
  <si>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</si>
  <si>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</si>
  <si>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</si>
  <si>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</si>
  <si>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</si>
  <si>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</si>
  <si>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2567</t>
  </si>
  <si>
    <t>กำไรสำหรับงวด</t>
  </si>
  <si>
    <t>เงินปันผลจ่าย (หมายเหตุ 11)</t>
  </si>
  <si>
    <t>ยอดคงเหลือ ณ วันที่ 30 กันยายน 2567</t>
  </si>
  <si>
    <t>ยอดคงเหลือ ณ วันที่ 1 มกราคม 2568</t>
  </si>
  <si>
    <t>ขาดทุนสำหรับงวด</t>
  </si>
  <si>
    <t>เงินปันผลจ่ายของบริษัทย่อยให้แก่ผู้มีส่วนได้เสีย</t>
  </si>
  <si>
    <t xml:space="preserve">   ที่ไม่มีอำนาจควบคุมของบริษัทย่อย (หมายเหตุ 11)</t>
  </si>
  <si>
    <t>ยอดคงเหลือ ณ วันที่ 30 กันยายน 2568</t>
  </si>
  <si>
    <t>งบการเปลี่ยนแปลงส่วนของผู้ถือหุ้น (ต่อ)</t>
  </si>
  <si>
    <t>ส่วนต่ำกว่าทุนจาก</t>
  </si>
  <si>
    <t>การรวมธุรกิจภายใต้</t>
  </si>
  <si>
    <t>การควบคุมเดียวกัน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</si>
  <si>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</si>
  <si>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</si>
  <si>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</si>
  <si>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</si>
  <si>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</si>
  <si>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</si>
  <si>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</si>
  <si>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(กลับรายการ)</t>
  </si>
  <si>
    <t xml:space="preserve">   กลับรายการปรับลดสินค้าคงเหลือเป็นมูลค่าสุทธิที่จะได้รับ</t>
  </si>
  <si>
    <t xml:space="preserve">   ขาดทุนจากค่าเผื่อการด้อยค่าของเงินลงทุนในบริษัทย่อย</t>
  </si>
  <si>
    <t xml:space="preserve">   (กำไร) ขาดทุนจากการตัดจำหน่ายอุปกรณ์</t>
  </si>
  <si>
    <t xml:space="preserve">   ประมาณการหนี้สินไม่หมุนเวียนสำหรับผลประโยชน์พนักงาน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</si>
  <si>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</si>
  <si>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</si>
  <si>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ดอกเบี้ยรับ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</si>
  <si>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</si>
  <si>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</si>
  <si>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</si>
  <si>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</si>
  <si>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</si>
  <si>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ลูกหนี้หมุนเวียนอื่น</t>
  </si>
  <si>
    <t xml:space="preserve">   สินค้าคงเหลือ </t>
  </si>
  <si>
    <t xml:space="preserve">   สินทรัพย์ชีวภาพหมุนเวียน</t>
  </si>
  <si>
    <t xml:space="preserve">   ภาษีมูลค่าเพิ่มรอเรียกคืน</t>
  </si>
  <si>
    <t xml:space="preserve">   เงินจ่ายล่วงหน้า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</si>
  <si>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</si>
  <si>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</si>
  <si>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</si>
  <si>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</si>
  <si>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</si>
  <si>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เจ้าหนี้หมุนเวียนอื่น</t>
  </si>
  <si>
    <t xml:space="preserve">   เงินรับล่วงหน้า</t>
  </si>
  <si>
    <t xml:space="preserve">   ภาษีมูลค่าเพิ่มรอจ่าย</t>
  </si>
  <si>
    <t xml:space="preserve">   รายได้รอตัดบัญชี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</si>
  <si>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</si>
  <si>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</si>
  <si>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 (จ่าย) สุทธิภาษีเงินได้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</si>
  <si>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</si>
  <si>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</si>
  <si>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</si>
  <si>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เงินสดจ่ายเพื่อลงทุนในสินทรัพย์ทางการเงิน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</si>
  <si>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</si>
  <si>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</si>
  <si>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</si>
  <si>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เงินสดรับจากการจำหน่ายเครื่องจักรและอุปกรณ์</t>
  </si>
  <si>
    <t>เงินสดจ่ายเพื่อลงทุนในบริษัทย่อย</t>
  </si>
  <si>
    <t>สินทรัพย์ไม่มีตัวตนเพิ่มขึ้น</t>
  </si>
  <si>
    <t>ต้นทุนการกู้ยืมที่เกี่ยวข้องกับการได้มาซึ่งสินทรัพย์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</si>
  <si>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</si>
  <si>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</si>
  <si>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</si>
  <si>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เงินฝากธนาคารที่มีภาระค้ำประกันลดลง (เพิ่มขึ้น)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</si>
  <si>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</si>
  <si>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</si>
  <si>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</si>
  <si>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</si>
  <si>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</t>
  </si>
  <si>
    <t>จ่ายเงินปันผล</t>
  </si>
  <si>
    <t xml:space="preserve">     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</si>
  <si>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</si>
  <si>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</si>
  <si>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</si>
  <si>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</si>
  <si>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ข้อมูลกระแสเงินสดเพิ่มเติมประกอบด้วยรายละเอียดดังนี้</t>
  </si>
  <si>
    <t>ที่ดิน อาคารและอุปกรณ์</t>
  </si>
  <si>
    <t>ซื้อสินทรัพย์ (หมายเหตุ 6)</t>
  </si>
  <si>
    <t>เจ้าหนี้ค่าซื้ออาคารและอุปกรณ์เพิ่มขึ้น (ลดลง)</t>
  </si>
  <si>
    <t>เงินจ่ายล่วงหน้าตามสัญญาเพิ่มขึ้น</t>
  </si>
  <si>
    <t>การเพิ่มขึ้นของสินทรัพย์สิทธิการใช้และหนี้สินตามสัญญาเช่า</t>
  </si>
  <si>
    <t>รายการที่ไม่ใช่เงินสด</t>
  </si>
  <si>
    <t>การโอนเงินให้กู้ยืมระยะยาวแก่กิจการที่เกี่ยวข้องกันเป็น</t>
  </si>
  <si>
    <t xml:space="preserve">      เงินให้กู้ยืมระยะสั้นแก่กิจการที่เกี่ยวข้องกันเนื่องจากแก้ไขสัญญาเงินกู้ยืม</t>
  </si>
  <si>
    <t xml:space="preserve">      เป็นตั๋วสัญญาใช้เงิน</t>
  </si>
  <si>
    <t>การโอนเงินจ่ายล่วงหน้าตามสัญญาเป็นสินทรัพย์ไม่มีตัวตน</t>
  </si>
  <si>
    <t>การโอนสินทรัพย์ระหว่างติดตั้งเป็นสินทรัพย์ไม่มีตัวตน</t>
  </si>
  <si>
    <t>การตัดจำหน่ายสินทรัพย์สิทธิการใช้และหนี้สินตามสัญญาเช่า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</si>
</sst>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  <numFmt numFmtId="166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UPC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2"/>
      <color rgb="FF0070C0"/>
      <name val="Times New Roman"/>
      <family val="1"/>
    </font>
    <font>
      <sz val="16"/>
      <color rgb="FF0070C0"/>
      <name val="Angsana New"/>
      <family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sz val="12"/>
      <color rgb="FFFF0000"/>
      <name val="Times New Roman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8" fillId="0" borderId="0"/>
    <xf numFmtId="0" fontId="16" fillId="0" borderId="0"/>
    <xf numFmtId="0" fontId="8" fillId="0" borderId="0"/>
    <xf numFmtId="0" fontId="17" fillId="0" borderId="0"/>
  </cellStyleXfs>
  <cellXfs count="144">
    <xf numFmtId="0" fontId="0" fillId="0" borderId="0" xfId="0"/>
    <xf numFmtId="37" fontId="3" fillId="2" borderId="0" xfId="2" applyNumberFormat="1" applyFont="1" applyFill="1" applyAlignment="1">
      <alignment horizontal="left" vertical="top"/>
    </xf>
    <xf numFmtId="37" fontId="4" fillId="2" borderId="0" xfId="2" applyNumberFormat="1" applyFont="1" applyFill="1" applyAlignment="1">
      <alignment vertical="top"/>
    </xf>
    <xf numFmtId="37" fontId="5" fillId="2" borderId="0" xfId="2" applyNumberFormat="1" applyFont="1" applyFill="1" applyAlignment="1">
      <alignment vertical="top"/>
    </xf>
    <xf numFmtId="37" fontId="6" fillId="2" borderId="0" xfId="2" applyNumberFormat="1" applyFont="1" applyFill="1" applyAlignment="1">
      <alignment horizontal="left" vertical="top"/>
    </xf>
    <xf numFmtId="37" fontId="5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vertical="top"/>
    </xf>
    <xf numFmtId="0" fontId="6" fillId="2" borderId="1" xfId="2" applyFont="1" applyFill="1" applyBorder="1" applyAlignment="1">
      <alignment horizontal="center" vertical="top"/>
    </xf>
    <xf numFmtId="0" fontId="6" fillId="2" borderId="0" xfId="2" applyFont="1" applyFill="1" applyAlignment="1">
      <alignment horizontal="center" vertical="top"/>
    </xf>
    <xf numFmtId="0" fontId="4" fillId="2" borderId="0" xfId="2" applyFont="1" applyFill="1" applyAlignment="1">
      <alignment vertical="top"/>
    </xf>
    <xf numFmtId="37" fontId="7" fillId="2" borderId="0" xfId="2" applyNumberFormat="1" applyFont="1" applyFill="1" applyAlignment="1">
      <alignment horizontal="center" vertical="top"/>
    </xf>
    <xf numFmtId="0" fontId="7" fillId="2" borderId="0" xfId="3" quotePrefix="1" applyFont="1" applyFill="1" applyAlignment="1">
      <alignment horizontal="center" vertical="top"/>
    </xf>
    <xf numFmtId="1" fontId="7" fillId="2" borderId="0" xfId="3" applyNumberFormat="1" applyFont="1" applyFill="1" applyAlignment="1">
      <alignment horizontal="center" vertical="top"/>
    </xf>
    <xf numFmtId="0" fontId="5" fillId="2" borderId="0" xfId="2" applyFont="1" applyFill="1" applyAlignment="1">
      <alignment horizontal="center" vertical="top"/>
    </xf>
    <xf numFmtId="164" fontId="5" fillId="2" borderId="0" xfId="1" applyNumberFormat="1" applyFont="1" applyFill="1" applyBorder="1" applyAlignment="1">
      <alignment horizontal="center" vertical="top"/>
    </xf>
    <xf numFmtId="0" fontId="5" fillId="2" borderId="0" xfId="1" applyNumberFormat="1" applyFont="1" applyFill="1" applyBorder="1" applyAlignment="1">
      <alignment horizontal="center" vertical="top"/>
    </xf>
    <xf numFmtId="0" fontId="6" fillId="2" borderId="0" xfId="2" applyFont="1" applyFill="1" applyAlignment="1">
      <alignment vertical="top"/>
    </xf>
    <xf numFmtId="0" fontId="9" fillId="2" borderId="0" xfId="2" applyFont="1" applyFill="1" applyAlignment="1">
      <alignment horizontal="center" vertical="top"/>
    </xf>
    <xf numFmtId="41" fontId="5" fillId="2" borderId="0" xfId="1" applyNumberFormat="1" applyFont="1" applyFill="1" applyAlignment="1">
      <alignment horizontal="right" vertical="top"/>
    </xf>
    <xf numFmtId="41" fontId="5" fillId="2" borderId="0" xfId="1" applyNumberFormat="1" applyFont="1" applyFill="1" applyBorder="1" applyAlignment="1">
      <alignment horizontal="right" vertical="top"/>
    </xf>
    <xf numFmtId="41" fontId="10" fillId="2" borderId="0" xfId="0" applyNumberFormat="1" applyFont="1" applyFill="1" applyAlignment="1">
      <alignment horizontal="left" vertical="center"/>
    </xf>
    <xf numFmtId="164" fontId="5" fillId="2" borderId="0" xfId="4" applyNumberFormat="1" applyFont="1" applyFill="1"/>
    <xf numFmtId="164" fontId="11" fillId="2" borderId="0" xfId="4" applyNumberFormat="1" applyFont="1" applyFill="1"/>
    <xf numFmtId="0" fontId="12" fillId="2" borderId="0" xfId="2" applyFont="1" applyFill="1" applyAlignment="1">
      <alignment vertical="top"/>
    </xf>
    <xf numFmtId="0" fontId="13" fillId="2" borderId="0" xfId="2" applyFont="1" applyFill="1" applyAlignment="1">
      <alignment horizontal="center" vertical="top"/>
    </xf>
    <xf numFmtId="41" fontId="5" fillId="2" borderId="0" xfId="2" applyNumberFormat="1" applyFont="1" applyFill="1" applyAlignment="1">
      <alignment horizontal="right" vertical="top"/>
    </xf>
    <xf numFmtId="41" fontId="11" fillId="2" borderId="0" xfId="1" applyNumberFormat="1" applyFont="1" applyFill="1" applyAlignment="1">
      <alignment horizontal="right" vertical="top"/>
    </xf>
    <xf numFmtId="164" fontId="5" fillId="2" borderId="0" xfId="1" applyNumberFormat="1" applyFont="1" applyFill="1" applyAlignment="1">
      <alignment vertical="top"/>
    </xf>
    <xf numFmtId="41" fontId="5" fillId="2" borderId="0" xfId="2" applyNumberFormat="1" applyFont="1" applyFill="1" applyAlignment="1">
      <alignment vertical="top"/>
    </xf>
    <xf numFmtId="41" fontId="5" fillId="2" borderId="2" xfId="1" applyNumberFormat="1" applyFont="1" applyFill="1" applyBorder="1" applyAlignment="1">
      <alignment horizontal="right" vertical="top"/>
    </xf>
    <xf numFmtId="41" fontId="4" fillId="2" borderId="0" xfId="2" applyNumberFormat="1" applyFont="1" applyFill="1" applyAlignment="1">
      <alignment vertical="top"/>
    </xf>
    <xf numFmtId="3" fontId="5" fillId="2" borderId="0" xfId="2" applyNumberFormat="1" applyFont="1" applyFill="1" applyAlignment="1">
      <alignment vertical="top"/>
    </xf>
    <xf numFmtId="0" fontId="5" fillId="2" borderId="0" xfId="2" applyFont="1" applyFill="1" applyAlignment="1">
      <alignment horizontal="left" vertical="top"/>
    </xf>
    <xf numFmtId="37" fontId="5" fillId="2" borderId="0" xfId="5" applyNumberFormat="1" applyFont="1" applyFill="1" applyAlignment="1">
      <alignment horizontal="left" vertical="top"/>
    </xf>
    <xf numFmtId="41" fontId="5" fillId="2" borderId="3" xfId="1" applyNumberFormat="1" applyFont="1" applyFill="1" applyBorder="1" applyAlignment="1">
      <alignment horizontal="right" vertical="top"/>
    </xf>
    <xf numFmtId="39" fontId="5" fillId="2" borderId="0" xfId="2" applyNumberFormat="1" applyFont="1" applyFill="1" applyAlignment="1">
      <alignment vertical="top"/>
    </xf>
    <xf numFmtId="0" fontId="5" fillId="2" borderId="0" xfId="1" applyNumberFormat="1" applyFont="1" applyFill="1" applyBorder="1" applyAlignment="1">
      <alignment vertical="top"/>
    </xf>
    <xf numFmtId="41" fontId="5" fillId="2" borderId="0" xfId="1" applyNumberFormat="1" applyFont="1" applyFill="1" applyBorder="1"/>
    <xf numFmtId="41" fontId="5" fillId="2" borderId="2" xfId="2" applyNumberFormat="1" applyFont="1" applyFill="1" applyBorder="1" applyAlignment="1">
      <alignment horizontal="right" vertical="top"/>
    </xf>
    <xf numFmtId="0" fontId="7" fillId="2" borderId="0" xfId="3" applyFont="1" applyFill="1" applyAlignment="1">
      <alignment horizontal="center" vertical="top"/>
    </xf>
    <xf numFmtId="43" fontId="5" fillId="2" borderId="0" xfId="1" applyFont="1" applyFill="1" applyAlignment="1">
      <alignment vertical="top"/>
    </xf>
    <xf numFmtId="43" fontId="5" fillId="2" borderId="0" xfId="1" applyFont="1" applyFill="1" applyBorder="1" applyAlignment="1">
      <alignment vertical="top"/>
    </xf>
    <xf numFmtId="164" fontId="5" fillId="2" borderId="4" xfId="1" applyNumberFormat="1" applyFont="1" applyFill="1" applyBorder="1" applyAlignment="1">
      <alignment horizontal="right" vertical="top"/>
    </xf>
    <xf numFmtId="41" fontId="5" fillId="2" borderId="4" xfId="1" applyNumberFormat="1" applyFont="1" applyFill="1" applyBorder="1" applyAlignment="1">
      <alignment horizontal="right" vertical="top"/>
    </xf>
    <xf numFmtId="164" fontId="5" fillId="2" borderId="0" xfId="1" applyNumberFormat="1" applyFont="1" applyFill="1" applyAlignment="1">
      <alignment horizontal="right" vertical="top"/>
    </xf>
    <xf numFmtId="41" fontId="5" fillId="2" borderId="1" xfId="1" applyNumberFormat="1" applyFont="1" applyFill="1" applyBorder="1" applyAlignment="1">
      <alignment horizontal="right" vertical="top"/>
    </xf>
    <xf numFmtId="164" fontId="5" fillId="2" borderId="0" xfId="1" applyNumberFormat="1" applyFont="1" applyFill="1" applyBorder="1" applyAlignment="1">
      <alignment horizontal="right" vertical="top"/>
    </xf>
    <xf numFmtId="164" fontId="5" fillId="2" borderId="1" xfId="1" applyNumberFormat="1" applyFont="1" applyFill="1" applyBorder="1" applyAlignment="1">
      <alignment horizontal="right" vertical="top"/>
    </xf>
    <xf numFmtId="41" fontId="5" fillId="2" borderId="0" xfId="1" applyNumberFormat="1" applyFont="1" applyFill="1" applyAlignment="1">
      <alignment vertical="top"/>
    </xf>
    <xf numFmtId="41" fontId="5" fillId="2" borderId="0" xfId="1" applyNumberFormat="1" applyFont="1" applyFill="1" applyBorder="1" applyAlignment="1">
      <alignment vertical="top"/>
    </xf>
    <xf numFmtId="165" fontId="5" fillId="2" borderId="0" xfId="1" applyNumberFormat="1" applyFont="1" applyFill="1" applyAlignment="1">
      <alignment vertical="top"/>
    </xf>
    <xf numFmtId="43" fontId="5" fillId="2" borderId="0" xfId="2" applyNumberFormat="1" applyFont="1" applyFill="1" applyAlignment="1">
      <alignment vertical="top"/>
    </xf>
    <xf numFmtId="0" fontId="5" fillId="2" borderId="5" xfId="3" applyFont="1" applyFill="1" applyBorder="1" applyAlignment="1">
      <alignment vertical="top"/>
    </xf>
    <xf numFmtId="0" fontId="5" fillId="2" borderId="0" xfId="3" applyFont="1" applyFill="1" applyAlignment="1">
      <alignment vertical="top"/>
    </xf>
    <xf numFmtId="0" fontId="5" fillId="2" borderId="0" xfId="3" applyFont="1" applyFill="1" applyAlignment="1">
      <alignment horizontal="left" vertical="top"/>
    </xf>
    <xf numFmtId="0" fontId="5" fillId="2" borderId="0" xfId="2" applyFont="1" applyFill="1" applyAlignment="1">
      <alignment horizontal="right" vertical="top"/>
    </xf>
    <xf numFmtId="9" fontId="5" fillId="2" borderId="0" xfId="6" applyFont="1" applyFill="1" applyAlignment="1">
      <alignment horizontal="center" vertical="top"/>
    </xf>
    <xf numFmtId="0" fontId="8" fillId="2" borderId="0" xfId="0" applyFont="1" applyFill="1"/>
    <xf numFmtId="0" fontId="7" fillId="2" borderId="6" xfId="2" applyFont="1" applyFill="1" applyBorder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9" fontId="5" fillId="2" borderId="0" xfId="0" applyNumberFormat="1" applyFont="1" applyFill="1" applyAlignment="1">
      <alignment vertical="top"/>
    </xf>
    <xf numFmtId="164" fontId="8" fillId="2" borderId="0" xfId="1" applyNumberFormat="1" applyFont="1" applyFill="1"/>
    <xf numFmtId="41" fontId="8" fillId="2" borderId="0" xfId="0" applyNumberFormat="1" applyFont="1" applyFill="1"/>
    <xf numFmtId="0" fontId="14" fillId="2" borderId="0" xfId="0" applyFont="1" applyFill="1"/>
    <xf numFmtId="41" fontId="5" fillId="2" borderId="6" xfId="1" applyNumberFormat="1" applyFont="1" applyFill="1" applyBorder="1" applyAlignment="1">
      <alignment horizontal="right" vertical="top"/>
    </xf>
    <xf numFmtId="41" fontId="14" fillId="2" borderId="0" xfId="0" applyNumberFormat="1" applyFont="1" applyFill="1"/>
    <xf numFmtId="49" fontId="6" fillId="2" borderId="0" xfId="0" applyNumberFormat="1" applyFont="1" applyFill="1" applyAlignment="1">
      <alignment vertical="top"/>
    </xf>
    <xf numFmtId="41" fontId="5" fillId="2" borderId="0" xfId="2" applyNumberFormat="1" applyFont="1" applyFill="1" applyAlignment="1">
      <alignment horizontal="center" vertical="top"/>
    </xf>
    <xf numFmtId="41" fontId="5" fillId="2" borderId="1" xfId="1" applyNumberFormat="1" applyFont="1" applyFill="1" applyBorder="1" applyAlignment="1">
      <alignment horizontal="center" vertical="top"/>
    </xf>
    <xf numFmtId="41" fontId="5" fillId="2" borderId="0" xfId="1" applyNumberFormat="1" applyFont="1" applyFill="1" applyBorder="1" applyAlignment="1">
      <alignment horizontal="center" vertical="top"/>
    </xf>
    <xf numFmtId="43" fontId="8" fillId="2" borderId="0" xfId="1" applyFont="1" applyFill="1"/>
    <xf numFmtId="41" fontId="5" fillId="2" borderId="4" xfId="2" applyNumberFormat="1" applyFont="1" applyFill="1" applyBorder="1" applyAlignment="1">
      <alignment horizontal="center" vertical="top"/>
    </xf>
    <xf numFmtId="43" fontId="8" fillId="2" borderId="0" xfId="0" applyNumberFormat="1" applyFont="1" applyFill="1"/>
    <xf numFmtId="41" fontId="5" fillId="2" borderId="0" xfId="0" applyNumberFormat="1" applyFont="1" applyFill="1" applyAlignment="1">
      <alignment horizontal="right" vertical="top"/>
    </xf>
    <xf numFmtId="41" fontId="5" fillId="2" borderId="0" xfId="0" applyNumberFormat="1" applyFont="1" applyFill="1" applyAlignment="1">
      <alignment vertical="top"/>
    </xf>
    <xf numFmtId="41" fontId="5" fillId="2" borderId="0" xfId="7" applyNumberFormat="1" applyFont="1" applyFill="1" applyAlignment="1">
      <alignment horizontal="right" vertical="top"/>
    </xf>
    <xf numFmtId="41" fontId="5" fillId="2" borderId="1" xfId="0" applyNumberFormat="1" applyFont="1" applyFill="1" applyBorder="1" applyAlignment="1">
      <alignment horizontal="right" vertical="top"/>
    </xf>
    <xf numFmtId="41" fontId="5" fillId="2" borderId="1" xfId="7" applyNumberFormat="1" applyFont="1" applyFill="1" applyBorder="1" applyAlignment="1">
      <alignment horizontal="right" vertical="top"/>
    </xf>
    <xf numFmtId="41" fontId="5" fillId="2" borderId="4" xfId="0" applyNumberFormat="1" applyFont="1" applyFill="1" applyBorder="1" applyAlignment="1">
      <alignment horizontal="right" vertical="top"/>
    </xf>
    <xf numFmtId="41" fontId="5" fillId="2" borderId="4" xfId="7" applyNumberFormat="1" applyFont="1" applyFill="1" applyBorder="1" applyAlignment="1">
      <alignment horizontal="right" vertical="top"/>
    </xf>
    <xf numFmtId="49" fontId="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41" fontId="5" fillId="2" borderId="3" xfId="2" applyNumberFormat="1" applyFont="1" applyFill="1" applyBorder="1" applyAlignment="1">
      <alignment horizontal="center" vertical="top"/>
    </xf>
    <xf numFmtId="0" fontId="6" fillId="2" borderId="0" xfId="3" applyFont="1" applyFill="1" applyAlignment="1">
      <alignment vertical="top"/>
    </xf>
    <xf numFmtId="43" fontId="5" fillId="2" borderId="0" xfId="1" applyFont="1" applyFill="1" applyAlignment="1">
      <alignment horizontal="right" vertical="top"/>
    </xf>
    <xf numFmtId="43" fontId="5" fillId="2" borderId="0" xfId="1" applyFont="1" applyFill="1" applyBorder="1" applyAlignment="1">
      <alignment horizontal="right" vertical="top"/>
    </xf>
    <xf numFmtId="164" fontId="5" fillId="2" borderId="0" xfId="7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166" fontId="5" fillId="2" borderId="4" xfId="1" applyNumberFormat="1" applyFont="1" applyFill="1" applyBorder="1" applyAlignment="1">
      <alignment horizontal="right" vertical="top"/>
    </xf>
    <xf numFmtId="166" fontId="5" fillId="2" borderId="0" xfId="1" applyNumberFormat="1" applyFont="1" applyFill="1" applyAlignment="1">
      <alignment horizontal="right" vertical="top"/>
    </xf>
    <xf numFmtId="166" fontId="5" fillId="2" borderId="0" xfId="1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 vertical="top" wrapText="1"/>
    </xf>
    <xf numFmtId="164" fontId="5" fillId="2" borderId="2" xfId="1" applyNumberFormat="1" applyFont="1" applyFill="1" applyBorder="1" applyAlignment="1">
      <alignment horizontal="right" vertical="top"/>
    </xf>
    <xf numFmtId="9" fontId="5" fillId="2" borderId="0" xfId="6" applyFont="1" applyFill="1" applyBorder="1" applyAlignment="1">
      <alignment horizontal="right" vertical="top"/>
    </xf>
    <xf numFmtId="164" fontId="5" fillId="2" borderId="0" xfId="0" applyNumberFormat="1" applyFont="1" applyFill="1" applyAlignment="1">
      <alignment vertical="top"/>
    </xf>
    <xf numFmtId="164" fontId="5" fillId="2" borderId="1" xfId="0" applyNumberFormat="1" applyFont="1" applyFill="1" applyBorder="1" applyAlignment="1">
      <alignment horizontal="right" vertical="top"/>
    </xf>
    <xf numFmtId="41" fontId="5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Alignment="1">
      <alignment horizontal="center" vertical="top"/>
    </xf>
    <xf numFmtId="41" fontId="5" fillId="2" borderId="0" xfId="7" applyNumberFormat="1" applyFont="1" applyFill="1" applyAlignment="1">
      <alignment horizontal="center" vertical="top"/>
    </xf>
    <xf numFmtId="41" fontId="5" fillId="2" borderId="1" xfId="2" applyNumberFormat="1" applyFont="1" applyFill="1" applyBorder="1" applyAlignment="1">
      <alignment horizontal="center" vertical="top"/>
    </xf>
    <xf numFmtId="0" fontId="8" fillId="2" borderId="0" xfId="7" applyFill="1"/>
    <xf numFmtId="0" fontId="5" fillId="2" borderId="0" xfId="2" applyFont="1" applyFill="1" applyAlignment="1">
      <alignment horizontal="right" vertical="top"/>
    </xf>
    <xf numFmtId="0" fontId="6" fillId="2" borderId="0" xfId="2" applyFont="1" applyFill="1" applyAlignment="1">
      <alignment horizontal="left" vertical="top"/>
    </xf>
    <xf numFmtId="0" fontId="6" fillId="2" borderId="0" xfId="2" applyFont="1" applyFill="1" applyAlignment="1">
      <alignment horizontal="left"/>
    </xf>
    <xf numFmtId="0" fontId="15" fillId="2" borderId="2" xfId="2" applyFont="1" applyFill="1" applyBorder="1" applyAlignment="1">
      <alignment horizontal="center" vertical="top" wrapText="1"/>
    </xf>
    <xf numFmtId="0" fontId="15" fillId="2" borderId="1" xfId="2" applyFont="1" applyFill="1" applyBorder="1" applyAlignment="1">
      <alignment horizontal="center" vertical="top" wrapText="1"/>
    </xf>
    <xf numFmtId="0" fontId="15" fillId="2" borderId="0" xfId="2" applyFont="1" applyFill="1" applyAlignment="1">
      <alignment horizontal="center" vertical="top" wrapText="1"/>
    </xf>
    <xf numFmtId="0" fontId="15" fillId="2" borderId="0" xfId="2" applyFont="1" applyFill="1" applyAlignment="1">
      <alignment vertical="top" wrapText="1"/>
    </xf>
    <xf numFmtId="0" fontId="5" fillId="2" borderId="0" xfId="2" applyFont="1" applyFill="1" applyAlignment="1">
      <alignment horizontal="center" vertical="top" wrapText="1"/>
    </xf>
    <xf numFmtId="41" fontId="5" fillId="2" borderId="0" xfId="8" applyNumberFormat="1" applyFont="1" applyFill="1" applyAlignment="1">
      <alignment horizontal="center"/>
    </xf>
    <xf numFmtId="0" fontId="5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0" fontId="5" fillId="2" borderId="2" xfId="2" applyFont="1" applyFill="1" applyBorder="1" applyAlignment="1">
      <alignment horizontal="center" vertical="top"/>
    </xf>
    <xf numFmtId="41" fontId="5" fillId="2" borderId="1" xfId="1" applyNumberFormat="1" applyFont="1" applyFill="1" applyBorder="1" applyAlignment="1">
      <alignment vertical="top"/>
    </xf>
    <xf numFmtId="41" fontId="5" fillId="2" borderId="3" xfId="1" applyNumberFormat="1" applyFont="1" applyFill="1" applyBorder="1" applyAlignment="1">
      <alignment vertical="top"/>
    </xf>
    <xf numFmtId="0" fontId="5" fillId="2" borderId="0" xfId="0" applyFont="1" applyFill="1" applyAlignment="1">
      <alignment horizontal="left" vertical="center"/>
    </xf>
    <xf numFmtId="41" fontId="5" fillId="2" borderId="0" xfId="3" applyNumberFormat="1" applyFont="1" applyFill="1" applyAlignment="1">
      <alignment vertical="top"/>
    </xf>
    <xf numFmtId="0" fontId="5" fillId="2" borderId="0" xfId="1" applyNumberFormat="1" applyFont="1" applyFill="1" applyAlignment="1">
      <alignment vertical="top"/>
    </xf>
    <xf numFmtId="166" fontId="5" fillId="2" borderId="0" xfId="1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164" fontId="5" fillId="2" borderId="0" xfId="1" applyNumberFormat="1" applyFont="1" applyFill="1" applyBorder="1" applyAlignment="1">
      <alignment vertical="top"/>
    </xf>
    <xf numFmtId="0" fontId="5" fillId="2" borderId="0" xfId="10" applyFont="1" applyFill="1"/>
    <xf numFmtId="38" fontId="6" fillId="2" borderId="0" xfId="2" applyNumberFormat="1" applyFont="1" applyFill="1" applyAlignment="1">
      <alignment vertical="top"/>
    </xf>
    <xf numFmtId="38" fontId="5" fillId="2" borderId="0" xfId="2" applyNumberFormat="1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41" fontId="8" fillId="2" borderId="0" xfId="3" applyNumberFormat="1" applyFill="1"/>
    <xf numFmtId="41" fontId="5" fillId="2" borderId="0" xfId="1" quotePrefix="1" applyNumberFormat="1" applyFont="1" applyFill="1" applyBorder="1" applyAlignment="1">
      <alignment horizontal="right" vertical="top"/>
    </xf>
    <xf numFmtId="41" fontId="5" fillId="2" borderId="0" xfId="1" applyNumberFormat="1" applyFont="1" applyFill="1" applyBorder="1" applyAlignment="1">
      <alignment vertical="center"/>
    </xf>
    <xf numFmtId="41" fontId="5" fillId="2" borderId="0" xfId="2" applyNumberFormat="1" applyFont="1" applyFill="1" applyAlignment="1">
      <alignment vertical="center"/>
    </xf>
    <xf numFmtId="41" fontId="5" fillId="2" borderId="1" xfId="1" applyNumberFormat="1" applyFont="1" applyFill="1" applyBorder="1" applyAlignment="1">
      <alignment vertical="center"/>
    </xf>
    <xf numFmtId="41" fontId="5" fillId="2" borderId="0" xfId="1" applyNumberFormat="1" applyFont="1" applyFill="1" applyAlignment="1">
      <alignment vertical="center"/>
    </xf>
    <xf numFmtId="0" fontId="5" fillId="2" borderId="0" xfId="9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1" fontId="5" fillId="2" borderId="2" xfId="1" applyNumberFormat="1" applyFont="1" applyFill="1" applyBorder="1" applyAlignment="1">
      <alignment vertical="top"/>
    </xf>
    <xf numFmtId="37" fontId="5" fillId="2" borderId="0" xfId="0" applyNumberFormat="1" applyFont="1" applyFill="1" applyAlignment="1">
      <alignment horizontal="left" vertical="top"/>
    </xf>
    <xf numFmtId="41" fontId="5" fillId="2" borderId="1" xfId="2" applyNumberFormat="1" applyFont="1" applyFill="1" applyBorder="1" applyAlignment="1">
      <alignment horizontal="right" vertical="top"/>
    </xf>
    <xf numFmtId="41" fontId="6" fillId="2" borderId="0" xfId="2" applyNumberFormat="1" applyFont="1" applyFill="1" applyAlignment="1">
      <alignment horizontal="right" vertical="top"/>
    </xf>
    <xf numFmtId="0" fontId="8" fillId="2" borderId="0" xfId="3" applyFill="1"/>
    <xf numFmtId="165" fontId="8" fillId="2" borderId="0" xfId="3" applyNumberFormat="1" applyFill="1"/>
    <xf numFmtId="41" fontId="5" fillId="2" borderId="3" xfId="2" applyNumberFormat="1" applyFont="1" applyFill="1" applyBorder="1" applyAlignment="1">
      <alignment horizontal="right" vertical="top"/>
    </xf>
  </cellXfs>
  <cellStyles count="11">
    <cellStyle name="Comma" xfId="1" builtinId="3"/>
    <cellStyle name="Comma 1016 2" xfId="4" xr:uid="{AB0B30B6-16F8-451E-9A85-8424FBAC1A3D}"/>
    <cellStyle name="Normal" xfId="0" builtinId="0"/>
    <cellStyle name="Normal 2" xfId="5" xr:uid="{EDD78A6C-D62C-401D-93DD-7B2528B50707}"/>
    <cellStyle name="Normal 2 2 7" xfId="10" xr:uid="{FE958F75-807C-4CC4-A337-624BFBE91D74}"/>
    <cellStyle name="Normal 40 2" xfId="3" xr:uid="{B233ECEB-E6AE-43E1-A8DE-81611373DE1B}"/>
    <cellStyle name="Normal 42" xfId="7" xr:uid="{0C4B6E53-0946-4A5C-8014-AE140035F4EC}"/>
    <cellStyle name="Normal 58" xfId="9" xr:uid="{46715F7B-41CC-47A8-ACCA-B50AF9424CB5}"/>
    <cellStyle name="Normal_BS&amp;PLT Q1'2006" xfId="2" xr:uid="{EEB7C4FD-72C3-4C19-BDBB-21245F814107}"/>
    <cellStyle name="Normal_Note-Thai_Q1-2002" xfId="8" xr:uid="{5648CB71-E412-4E59-B5C1-0DE77C242ED3}"/>
    <cellStyle name="Percent 100" xfId="6" xr:uid="{74618AF9-A046-41BA-B214-D316DAE0A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ipa.ch\Downloads\FINANCIAL%20STATEMENT%20Q3'2025_V.TH.xls" TargetMode="External"/><Relationship Id="rId1" Type="http://schemas.openxmlformats.org/officeDocument/2006/relationships/externalLinkPath" Target="FINANCIAL%20STATEMENT%20Q3'2025_V.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งบการเงินรวม"/>
      <sheetName val="งบการเงินเฉพาะกิจการ"/>
      <sheetName val="CF"/>
    </sheetNames>
    <sheetDataSet>
      <sheetData sheetId="0">
        <row r="11">
          <cell r="E11">
            <v>428619</v>
          </cell>
          <cell r="G11">
            <v>486921</v>
          </cell>
          <cell r="I11">
            <v>191100</v>
          </cell>
          <cell r="K11">
            <v>237372</v>
          </cell>
        </row>
        <row r="79">
          <cell r="E79">
            <v>3914286</v>
          </cell>
          <cell r="G79">
            <v>3914286</v>
          </cell>
          <cell r="I79">
            <v>3914286</v>
          </cell>
          <cell r="K79">
            <v>3914286</v>
          </cell>
        </row>
        <row r="87">
          <cell r="E87">
            <v>5872638</v>
          </cell>
          <cell r="I87">
            <v>6288349</v>
          </cell>
        </row>
      </sheetData>
      <sheetData sheetId="1">
        <row r="60">
          <cell r="E60">
            <v>1097</v>
          </cell>
          <cell r="G60">
            <v>261587</v>
          </cell>
          <cell r="I60">
            <v>-337437</v>
          </cell>
          <cell r="K60">
            <v>200214</v>
          </cell>
        </row>
        <row r="62">
          <cell r="I62">
            <v>-337437</v>
          </cell>
        </row>
        <row r="64">
          <cell r="E64">
            <v>0</v>
          </cell>
          <cell r="I64">
            <v>0</v>
          </cell>
        </row>
        <row r="69">
          <cell r="E69">
            <v>-59905.840523609862</v>
          </cell>
        </row>
        <row r="70">
          <cell r="E70">
            <v>22267.840523609859</v>
          </cell>
        </row>
      </sheetData>
      <sheetData sheetId="2">
        <row r="19">
          <cell r="F19">
            <v>90025</v>
          </cell>
          <cell r="H19">
            <v>359987</v>
          </cell>
          <cell r="L19">
            <v>81973</v>
          </cell>
        </row>
        <row r="26">
          <cell r="B26">
            <v>3914286</v>
          </cell>
          <cell r="D26">
            <v>1568416</v>
          </cell>
          <cell r="F26">
            <v>90025</v>
          </cell>
          <cell r="H26">
            <v>207705.15947639011</v>
          </cell>
          <cell r="L26">
            <v>92205.840523609862</v>
          </cell>
        </row>
      </sheetData>
      <sheetData sheetId="3">
        <row r="17">
          <cell r="I17">
            <v>90025</v>
          </cell>
          <cell r="K17">
            <v>1160154</v>
          </cell>
        </row>
        <row r="22">
          <cell r="C22">
            <v>3914286</v>
          </cell>
          <cell r="E22">
            <v>1568416</v>
          </cell>
          <cell r="G22">
            <v>-14719</v>
          </cell>
          <cell r="I22">
            <v>90025</v>
          </cell>
          <cell r="K22">
            <v>730341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09F0-9DDB-4AFC-AA1C-2BAAF9D264C1}">
  <dimension ref="A1:O95"/>
  <sheetViews>
    <sheetView tabSelected="1" view="pageBreakPreview" zoomScaleNormal="100" zoomScaleSheetLayoutView="100" workbookViewId="0">
      <selection activeCell="E59" sqref="E59"/>
    </sheetView>
  </sheetViews>
  <sheetFormatPr defaultColWidth="8.1328125" defaultRowHeight="23.25" x14ac:dyDescent="0.45"/>
  <cols>
    <col min="1" max="1" width="41.06640625" style="6" customWidth="1"/>
    <col min="2" max="2" width="12.3984375" style="6" customWidth="1"/>
    <col min="3" max="3" width="8.86328125" style="6" customWidth="1"/>
    <col min="4" max="4" width="1.73046875" style="6" customWidth="1"/>
    <col min="5" max="5" width="15.06640625" style="6" customWidth="1"/>
    <col min="6" max="6" width="1.19921875" style="6" customWidth="1"/>
    <col min="7" max="7" width="14.53125" style="6" customWidth="1"/>
    <col min="8" max="8" width="1.19921875" style="6" customWidth="1"/>
    <col min="9" max="9" width="14.53125" style="6" customWidth="1"/>
    <col min="10" max="10" width="1.19921875" style="6" customWidth="1"/>
    <col min="11" max="11" width="14.53125" style="6" customWidth="1"/>
    <col min="12" max="12" width="10.33203125" style="9" customWidth="1"/>
    <col min="13" max="13" width="10.265625" style="9" customWidth="1"/>
    <col min="14" max="14" width="13.1328125" style="6" bestFit="1" customWidth="1"/>
    <col min="15" max="15" width="15.06640625" style="6" customWidth="1"/>
    <col min="16" max="16384" width="8.1328125" style="6"/>
  </cols>
  <sheetData>
    <row r="1" spans="1:14" s="3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spans="1:14" s="3" customFormat="1" ht="22.5" customHeight="1" x14ac:dyDescent="0.4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  <c r="M2" s="2"/>
    </row>
    <row r="3" spans="1:14" s="3" customFormat="1" ht="22.5" customHeight="1" x14ac:dyDescent="0.4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</row>
    <row r="4" spans="1:14" s="3" customFormat="1" ht="22.5" customHeight="1" x14ac:dyDescent="0.4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2"/>
      <c r="M4" s="2"/>
    </row>
    <row r="5" spans="1:14" ht="22.5" customHeight="1" x14ac:dyDescent="0.45">
      <c r="E5" s="7" t="s">
        <v>4</v>
      </c>
      <c r="F5" s="7"/>
      <c r="G5" s="7"/>
      <c r="H5" s="8"/>
      <c r="I5" s="7" t="s">
        <v>5</v>
      </c>
      <c r="J5" s="7"/>
      <c r="K5" s="7"/>
    </row>
    <row r="6" spans="1:14" ht="22.5" customHeight="1" x14ac:dyDescent="0.45">
      <c r="C6" s="10" t="s">
        <v>6</v>
      </c>
      <c r="E6" s="11" t="s">
        <v>7</v>
      </c>
      <c r="F6" s="12"/>
      <c r="G6" s="11" t="s">
        <v>8</v>
      </c>
      <c r="I6" s="11" t="s">
        <v>7</v>
      </c>
      <c r="J6" s="12"/>
      <c r="K6" s="11" t="s">
        <v>8</v>
      </c>
    </row>
    <row r="7" spans="1:14" ht="22.5" customHeight="1" x14ac:dyDescent="0.45">
      <c r="C7" s="10"/>
      <c r="E7" s="13" t="s">
        <v>9</v>
      </c>
      <c r="F7" s="13"/>
      <c r="G7" s="14" t="s">
        <v>10</v>
      </c>
      <c r="H7" s="15"/>
      <c r="I7" s="13" t="s">
        <v>9</v>
      </c>
      <c r="J7" s="13"/>
      <c r="K7" s="15" t="s">
        <v>10</v>
      </c>
    </row>
    <row r="8" spans="1:14" ht="22.5" customHeight="1" x14ac:dyDescent="0.45">
      <c r="C8" s="10"/>
      <c r="E8" s="13" t="s">
        <v>11</v>
      </c>
      <c r="F8" s="13"/>
      <c r="G8" s="14"/>
      <c r="H8" s="15"/>
      <c r="I8" s="13" t="s">
        <v>11</v>
      </c>
      <c r="J8" s="13"/>
      <c r="K8" s="14"/>
    </row>
    <row r="9" spans="1:14" ht="22.5" customHeight="1" x14ac:dyDescent="0.45">
      <c r="A9" s="16" t="s">
        <v>12</v>
      </c>
      <c r="B9" s="16"/>
      <c r="E9" s="13"/>
      <c r="F9" s="13"/>
      <c r="G9" s="13"/>
      <c r="H9" s="15"/>
      <c r="I9" s="13"/>
      <c r="J9" s="13"/>
      <c r="K9" s="13"/>
    </row>
    <row r="10" spans="1:14" ht="22.5" customHeight="1" x14ac:dyDescent="0.45">
      <c r="A10" s="16" t="s">
        <v>13</v>
      </c>
      <c r="B10" s="16"/>
    </row>
    <row r="11" spans="1:14" ht="22.5" customHeight="1" x14ac:dyDescent="0.45">
      <c r="A11" s="6" t="s">
        <v>14</v>
      </c>
      <c r="C11" s="17"/>
      <c r="E11" s="18">
        <v>428619</v>
      </c>
      <c r="F11" s="18"/>
      <c r="G11" s="18">
        <v>486921</v>
      </c>
      <c r="H11" s="19"/>
      <c r="I11" s="18">
        <v>191100</v>
      </c>
      <c r="J11" s="19"/>
      <c r="K11" s="18">
        <v>237372</v>
      </c>
      <c r="L11" s="18"/>
      <c r="M11" s="18"/>
      <c r="N11" s="20"/>
    </row>
    <row r="12" spans="1:14" ht="22.5" customHeight="1" x14ac:dyDescent="0.95">
      <c r="A12" s="6" t="s">
        <v>15</v>
      </c>
      <c r="C12" s="17">
        <v>3</v>
      </c>
      <c r="E12" s="18">
        <v>339897</v>
      </c>
      <c r="F12" s="18"/>
      <c r="G12" s="18">
        <v>418221</v>
      </c>
      <c r="H12" s="19"/>
      <c r="I12" s="21">
        <v>176497</v>
      </c>
      <c r="J12" s="19"/>
      <c r="K12" s="18">
        <v>232776</v>
      </c>
      <c r="L12" s="22"/>
      <c r="M12" s="22"/>
    </row>
    <row r="13" spans="1:14" ht="22.5" customHeight="1" x14ac:dyDescent="0.45">
      <c r="A13" s="6" t="s">
        <v>16</v>
      </c>
      <c r="B13" s="23"/>
      <c r="C13" s="24"/>
      <c r="D13" s="23"/>
      <c r="E13" s="18">
        <f>45583-2</f>
        <v>45581</v>
      </c>
      <c r="F13" s="18"/>
      <c r="G13" s="18">
        <v>12212</v>
      </c>
      <c r="H13" s="19"/>
      <c r="I13" s="18">
        <v>20743</v>
      </c>
      <c r="J13" s="19"/>
      <c r="K13" s="18">
        <v>20890</v>
      </c>
      <c r="L13" s="18"/>
      <c r="M13" s="18"/>
    </row>
    <row r="14" spans="1:14" ht="22.5" customHeight="1" x14ac:dyDescent="0.45">
      <c r="A14" s="6" t="s">
        <v>17</v>
      </c>
      <c r="C14" s="17">
        <v>2</v>
      </c>
      <c r="E14" s="18">
        <v>0</v>
      </c>
      <c r="F14" s="18"/>
      <c r="G14" s="18">
        <v>0</v>
      </c>
      <c r="H14" s="19"/>
      <c r="I14" s="18">
        <v>66280</v>
      </c>
      <c r="J14" s="19"/>
      <c r="K14" s="18">
        <v>130000</v>
      </c>
      <c r="L14" s="18"/>
      <c r="M14" s="18"/>
    </row>
    <row r="15" spans="1:14" ht="22.5" customHeight="1" x14ac:dyDescent="0.45">
      <c r="A15" s="6" t="s">
        <v>18</v>
      </c>
      <c r="C15" s="17">
        <v>4</v>
      </c>
      <c r="E15" s="25">
        <v>907594</v>
      </c>
      <c r="F15" s="18"/>
      <c r="G15" s="25">
        <v>1139802</v>
      </c>
      <c r="H15" s="19"/>
      <c r="I15" s="18">
        <v>700014</v>
      </c>
      <c r="J15" s="19"/>
      <c r="K15" s="18">
        <v>811286</v>
      </c>
      <c r="L15" s="18"/>
      <c r="M15" s="26"/>
    </row>
    <row r="16" spans="1:14" ht="22.5" customHeight="1" x14ac:dyDescent="0.45">
      <c r="A16" s="6" t="s">
        <v>19</v>
      </c>
      <c r="C16" s="17"/>
      <c r="E16" s="25">
        <v>7490</v>
      </c>
      <c r="F16" s="18"/>
      <c r="G16" s="25">
        <v>12236</v>
      </c>
      <c r="H16" s="19"/>
      <c r="I16" s="18">
        <v>2679</v>
      </c>
      <c r="J16" s="19"/>
      <c r="K16" s="18">
        <v>4736</v>
      </c>
      <c r="L16" s="26"/>
      <c r="M16" s="26"/>
    </row>
    <row r="17" spans="1:15" ht="22.5" customHeight="1" x14ac:dyDescent="0.45">
      <c r="A17" s="6" t="s">
        <v>20</v>
      </c>
      <c r="C17" s="17"/>
      <c r="E17" s="18">
        <v>84147</v>
      </c>
      <c r="F17" s="18"/>
      <c r="G17" s="18">
        <v>5001</v>
      </c>
      <c r="H17" s="19"/>
      <c r="I17" s="18">
        <v>0</v>
      </c>
      <c r="J17" s="19"/>
      <c r="K17" s="18">
        <v>0</v>
      </c>
      <c r="L17" s="26"/>
      <c r="M17" s="18"/>
      <c r="N17" s="27"/>
      <c r="O17" s="28"/>
    </row>
    <row r="18" spans="1:15" ht="22.5" customHeight="1" x14ac:dyDescent="0.45">
      <c r="A18" s="6" t="s">
        <v>21</v>
      </c>
      <c r="C18" s="17"/>
      <c r="E18" s="25">
        <v>5946</v>
      </c>
      <c r="F18" s="18"/>
      <c r="G18" s="25">
        <v>4433</v>
      </c>
      <c r="H18" s="19"/>
      <c r="I18" s="18">
        <v>0</v>
      </c>
      <c r="J18" s="19"/>
      <c r="K18" s="18">
        <v>0</v>
      </c>
      <c r="L18" s="26"/>
      <c r="M18" s="18"/>
    </row>
    <row r="19" spans="1:15" ht="22.5" customHeight="1" x14ac:dyDescent="0.45">
      <c r="A19" s="6" t="s">
        <v>22</v>
      </c>
      <c r="C19" s="17"/>
      <c r="E19" s="25">
        <v>2532</v>
      </c>
      <c r="F19" s="18"/>
      <c r="G19" s="25">
        <v>97803</v>
      </c>
      <c r="H19" s="19"/>
      <c r="I19" s="18">
        <v>676</v>
      </c>
      <c r="J19" s="19"/>
      <c r="K19" s="18">
        <v>51606</v>
      </c>
      <c r="L19" s="26"/>
      <c r="M19" s="26"/>
    </row>
    <row r="20" spans="1:15" ht="22.5" customHeight="1" x14ac:dyDescent="0.45">
      <c r="A20" s="6" t="s">
        <v>23</v>
      </c>
      <c r="B20" s="23"/>
      <c r="C20" s="24"/>
      <c r="D20" s="23"/>
      <c r="E20" s="25">
        <v>32594</v>
      </c>
      <c r="F20" s="18"/>
      <c r="G20" s="18">
        <v>33871</v>
      </c>
      <c r="H20" s="19"/>
      <c r="I20" s="18">
        <v>7816</v>
      </c>
      <c r="J20" s="19"/>
      <c r="K20" s="18">
        <v>22606</v>
      </c>
      <c r="L20" s="26"/>
      <c r="M20" s="26"/>
    </row>
    <row r="21" spans="1:15" ht="22.5" customHeight="1" x14ac:dyDescent="0.45">
      <c r="A21" s="6" t="s">
        <v>24</v>
      </c>
      <c r="C21" s="17"/>
      <c r="E21" s="25"/>
      <c r="F21" s="18"/>
      <c r="G21" s="25"/>
      <c r="H21" s="19"/>
      <c r="I21" s="18"/>
      <c r="J21" s="19"/>
      <c r="K21" s="18"/>
      <c r="L21" s="18"/>
      <c r="M21" s="18"/>
    </row>
    <row r="22" spans="1:15" ht="22.5" customHeight="1" x14ac:dyDescent="0.45">
      <c r="A22" s="6" t="s">
        <v>25</v>
      </c>
      <c r="C22" s="17">
        <v>2</v>
      </c>
      <c r="E22" s="25">
        <v>0</v>
      </c>
      <c r="F22" s="18"/>
      <c r="G22" s="25">
        <v>0</v>
      </c>
      <c r="H22" s="19"/>
      <c r="I22" s="18">
        <v>0</v>
      </c>
      <c r="J22" s="19"/>
      <c r="K22" s="18">
        <v>29590</v>
      </c>
      <c r="L22" s="18"/>
      <c r="M22" s="18"/>
    </row>
    <row r="23" spans="1:15" ht="22.5" customHeight="1" x14ac:dyDescent="0.45">
      <c r="A23" s="6" t="s">
        <v>26</v>
      </c>
      <c r="B23" s="23"/>
      <c r="C23" s="24"/>
      <c r="D23" s="23"/>
      <c r="E23" s="25">
        <v>0</v>
      </c>
      <c r="F23" s="18"/>
      <c r="G23" s="25">
        <v>40334</v>
      </c>
      <c r="H23" s="19"/>
      <c r="I23" s="18">
        <v>0</v>
      </c>
      <c r="J23" s="19"/>
      <c r="K23" s="18">
        <v>0</v>
      </c>
      <c r="L23" s="26"/>
      <c r="M23" s="18"/>
    </row>
    <row r="24" spans="1:15" ht="22.5" customHeight="1" x14ac:dyDescent="0.45">
      <c r="A24" s="16" t="s">
        <v>27</v>
      </c>
      <c r="B24" s="16"/>
      <c r="C24" s="17"/>
      <c r="E24" s="29">
        <f>SUM(E11:E23)</f>
        <v>1854400</v>
      </c>
      <c r="F24" s="18"/>
      <c r="G24" s="29">
        <f>SUM(G11:G23)</f>
        <v>2250834</v>
      </c>
      <c r="H24" s="19"/>
      <c r="I24" s="29">
        <f>SUM(I11:I23)</f>
        <v>1165805</v>
      </c>
      <c r="J24" s="19"/>
      <c r="K24" s="29">
        <f>SUM(K11:K23)</f>
        <v>1540862</v>
      </c>
      <c r="M24" s="30"/>
      <c r="N24" s="31"/>
      <c r="O24" s="31"/>
    </row>
    <row r="25" spans="1:15" ht="22.5" customHeight="1" x14ac:dyDescent="0.45">
      <c r="A25" s="16" t="s">
        <v>28</v>
      </c>
      <c r="B25" s="16"/>
      <c r="C25" s="17"/>
      <c r="E25" s="18"/>
      <c r="F25" s="18"/>
      <c r="G25" s="18"/>
      <c r="H25" s="19"/>
      <c r="I25" s="18"/>
      <c r="J25" s="19"/>
      <c r="K25" s="18"/>
      <c r="M25" s="30"/>
      <c r="N25" s="31"/>
      <c r="O25" s="31"/>
    </row>
    <row r="26" spans="1:15" ht="22.5" customHeight="1" x14ac:dyDescent="0.45">
      <c r="A26" s="32" t="s">
        <v>29</v>
      </c>
      <c r="B26" s="32"/>
      <c r="C26" s="17"/>
      <c r="E26" s="18">
        <v>4000</v>
      </c>
      <c r="F26" s="19"/>
      <c r="G26" s="18">
        <v>2000</v>
      </c>
      <c r="H26" s="19"/>
      <c r="I26" s="19">
        <v>0</v>
      </c>
      <c r="J26" s="19"/>
      <c r="K26" s="19">
        <v>0</v>
      </c>
      <c r="L26" s="26"/>
      <c r="M26" s="18"/>
    </row>
    <row r="27" spans="1:15" ht="22.5" customHeight="1" x14ac:dyDescent="0.45">
      <c r="A27" s="6" t="s">
        <v>30</v>
      </c>
      <c r="C27" s="17">
        <v>5</v>
      </c>
      <c r="E27" s="18">
        <v>0</v>
      </c>
      <c r="F27" s="18"/>
      <c r="G27" s="18">
        <v>0</v>
      </c>
      <c r="H27" s="19"/>
      <c r="I27" s="18">
        <v>2697470</v>
      </c>
      <c r="J27" s="19"/>
      <c r="K27" s="18">
        <v>2769996</v>
      </c>
      <c r="L27" s="18"/>
      <c r="M27" s="26"/>
    </row>
    <row r="28" spans="1:15" ht="22.5" customHeight="1" x14ac:dyDescent="0.45">
      <c r="A28" s="6" t="s">
        <v>31</v>
      </c>
      <c r="C28" s="17"/>
      <c r="E28" s="18">
        <v>200</v>
      </c>
      <c r="F28" s="19"/>
      <c r="G28" s="18">
        <v>200</v>
      </c>
      <c r="H28" s="19"/>
      <c r="I28" s="19">
        <v>0</v>
      </c>
      <c r="J28" s="19"/>
      <c r="K28" s="18">
        <v>0</v>
      </c>
      <c r="L28" s="18"/>
      <c r="M28" s="18"/>
    </row>
    <row r="29" spans="1:15" ht="22.5" customHeight="1" x14ac:dyDescent="0.45">
      <c r="A29" s="6" t="s">
        <v>23</v>
      </c>
      <c r="C29" s="17"/>
      <c r="E29" s="18">
        <v>9105</v>
      </c>
      <c r="F29" s="19"/>
      <c r="G29" s="18">
        <v>9363</v>
      </c>
      <c r="H29" s="19"/>
      <c r="I29" s="19">
        <v>9105</v>
      </c>
      <c r="J29" s="19"/>
      <c r="K29" s="19">
        <v>9363</v>
      </c>
      <c r="L29" s="26"/>
      <c r="M29" s="26"/>
    </row>
    <row r="30" spans="1:15" ht="22.5" customHeight="1" x14ac:dyDescent="0.45">
      <c r="A30" s="6" t="s">
        <v>32</v>
      </c>
      <c r="C30" s="17"/>
      <c r="E30" s="18">
        <v>2748</v>
      </c>
      <c r="F30" s="19"/>
      <c r="G30" s="18">
        <v>608</v>
      </c>
      <c r="H30" s="19"/>
      <c r="I30" s="19">
        <v>1218</v>
      </c>
      <c r="J30" s="19"/>
      <c r="K30" s="19">
        <v>608</v>
      </c>
      <c r="L30" s="26"/>
      <c r="M30" s="26"/>
    </row>
    <row r="31" spans="1:15" ht="22.5" customHeight="1" x14ac:dyDescent="0.45">
      <c r="A31" s="6" t="s">
        <v>33</v>
      </c>
      <c r="C31" s="17"/>
      <c r="E31" s="18"/>
      <c r="F31" s="19"/>
      <c r="G31" s="18"/>
      <c r="H31" s="19"/>
      <c r="I31" s="19"/>
      <c r="J31" s="19"/>
      <c r="K31" s="19"/>
      <c r="L31" s="18"/>
      <c r="M31" s="18"/>
    </row>
    <row r="32" spans="1:15" ht="22.5" customHeight="1" x14ac:dyDescent="0.45">
      <c r="A32" s="6" t="s">
        <v>34</v>
      </c>
      <c r="C32" s="17">
        <v>2</v>
      </c>
      <c r="E32" s="18">
        <v>0</v>
      </c>
      <c r="F32" s="19"/>
      <c r="G32" s="18">
        <v>0</v>
      </c>
      <c r="H32" s="19"/>
      <c r="I32" s="19">
        <v>197251</v>
      </c>
      <c r="J32" s="19"/>
      <c r="K32" s="19">
        <v>208011</v>
      </c>
      <c r="L32" s="18"/>
      <c r="M32" s="18"/>
    </row>
    <row r="33" spans="1:13" ht="22.5" customHeight="1" x14ac:dyDescent="0.45">
      <c r="A33" s="6" t="s">
        <v>35</v>
      </c>
      <c r="C33" s="17">
        <v>6</v>
      </c>
      <c r="E33" s="18">
        <v>4302835</v>
      </c>
      <c r="F33" s="19"/>
      <c r="G33" s="18">
        <v>4541815</v>
      </c>
      <c r="H33" s="19"/>
      <c r="I33" s="19">
        <v>2487089</v>
      </c>
      <c r="J33" s="19"/>
      <c r="K33" s="18">
        <v>2655443</v>
      </c>
      <c r="L33" s="18"/>
      <c r="M33" s="18"/>
    </row>
    <row r="34" spans="1:13" ht="22.5" customHeight="1" x14ac:dyDescent="0.45">
      <c r="A34" s="6" t="s">
        <v>36</v>
      </c>
      <c r="C34" s="17"/>
      <c r="E34" s="18">
        <v>46793</v>
      </c>
      <c r="F34" s="18"/>
      <c r="G34" s="18">
        <v>47625</v>
      </c>
      <c r="H34" s="19"/>
      <c r="I34" s="19">
        <v>44459</v>
      </c>
      <c r="J34" s="19"/>
      <c r="K34" s="19">
        <v>46689</v>
      </c>
      <c r="L34" s="18"/>
      <c r="M34" s="18"/>
    </row>
    <row r="35" spans="1:13" ht="22.5" customHeight="1" x14ac:dyDescent="0.45">
      <c r="A35" s="6" t="s">
        <v>37</v>
      </c>
      <c r="E35" s="18"/>
      <c r="F35" s="18"/>
      <c r="G35" s="18"/>
      <c r="H35" s="19"/>
      <c r="I35" s="18"/>
      <c r="J35" s="19"/>
      <c r="K35" s="19"/>
      <c r="L35" s="18"/>
      <c r="M35" s="18"/>
    </row>
    <row r="36" spans="1:13" ht="22.5" customHeight="1" x14ac:dyDescent="0.45">
      <c r="A36" s="6" t="s">
        <v>38</v>
      </c>
      <c r="C36" s="17">
        <v>5</v>
      </c>
      <c r="E36" s="18">
        <v>252049</v>
      </c>
      <c r="F36" s="18"/>
      <c r="G36" s="18">
        <v>252049</v>
      </c>
      <c r="H36" s="19"/>
      <c r="I36" s="18">
        <v>0</v>
      </c>
      <c r="J36" s="19"/>
      <c r="K36" s="19">
        <v>0</v>
      </c>
      <c r="L36" s="18"/>
      <c r="M36" s="18"/>
    </row>
    <row r="37" spans="1:13" ht="22.5" customHeight="1" x14ac:dyDescent="0.45">
      <c r="A37" s="33" t="s">
        <v>39</v>
      </c>
      <c r="C37" s="17"/>
      <c r="E37" s="18">
        <v>128490</v>
      </c>
      <c r="F37" s="18"/>
      <c r="G37" s="18">
        <v>153426</v>
      </c>
      <c r="H37" s="19"/>
      <c r="I37" s="19">
        <v>42297</v>
      </c>
      <c r="J37" s="19"/>
      <c r="K37" s="19">
        <v>42297</v>
      </c>
      <c r="L37" s="18"/>
      <c r="M37" s="18"/>
    </row>
    <row r="38" spans="1:13" ht="22.5" customHeight="1" x14ac:dyDescent="0.45">
      <c r="A38" s="6" t="s">
        <v>40</v>
      </c>
      <c r="C38" s="17"/>
      <c r="E38" s="18">
        <v>7135</v>
      </c>
      <c r="F38" s="18"/>
      <c r="G38" s="18">
        <v>6855</v>
      </c>
      <c r="H38" s="19"/>
      <c r="I38" s="19">
        <v>1751</v>
      </c>
      <c r="J38" s="19"/>
      <c r="K38" s="19">
        <v>1751</v>
      </c>
      <c r="L38" s="26"/>
      <c r="M38" s="18"/>
    </row>
    <row r="39" spans="1:13" ht="22.5" customHeight="1" x14ac:dyDescent="0.45">
      <c r="A39" s="16" t="s">
        <v>41</v>
      </c>
      <c r="B39" s="16"/>
      <c r="E39" s="29">
        <f>SUM(E26:E38)</f>
        <v>4753355</v>
      </c>
      <c r="F39" s="18"/>
      <c r="G39" s="29">
        <f>SUM(G26:G38)</f>
        <v>5013941</v>
      </c>
      <c r="H39" s="19"/>
      <c r="I39" s="29">
        <f>SUM(I26:I38)</f>
        <v>5480640</v>
      </c>
      <c r="J39" s="19"/>
      <c r="K39" s="29">
        <f>SUM(K26:K38)</f>
        <v>5734158</v>
      </c>
      <c r="M39" s="30"/>
    </row>
    <row r="40" spans="1:13" ht="22.5" customHeight="1" thickBot="1" x14ac:dyDescent="0.5">
      <c r="A40" s="16" t="s">
        <v>42</v>
      </c>
      <c r="B40" s="16"/>
      <c r="E40" s="34">
        <f>SUM(E39,E24)</f>
        <v>6607755</v>
      </c>
      <c r="F40" s="18"/>
      <c r="G40" s="34">
        <f>SUM(G39,G24)</f>
        <v>7264775</v>
      </c>
      <c r="H40" s="19"/>
      <c r="I40" s="34">
        <f>SUM(I39,I24)</f>
        <v>6646445</v>
      </c>
      <c r="J40" s="19"/>
      <c r="K40" s="34">
        <f>SUM(K39,K24)</f>
        <v>7275020</v>
      </c>
      <c r="M40" s="30"/>
    </row>
    <row r="41" spans="1:13" ht="22.5" customHeight="1" thickTop="1" x14ac:dyDescent="0.45">
      <c r="E41" s="35"/>
      <c r="F41" s="35"/>
      <c r="H41" s="36"/>
      <c r="I41" s="27"/>
      <c r="K41" s="27"/>
      <c r="M41" s="30"/>
    </row>
    <row r="42" spans="1:13" ht="22.5" customHeight="1" x14ac:dyDescent="0.45">
      <c r="A42" s="6" t="s">
        <v>43</v>
      </c>
      <c r="H42" s="36"/>
      <c r="I42" s="27"/>
      <c r="M42" s="30"/>
    </row>
    <row r="43" spans="1:13" ht="21" customHeight="1" x14ac:dyDescent="0.45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M43" s="30"/>
    </row>
    <row r="44" spans="1:13" ht="21" customHeight="1" x14ac:dyDescent="0.45">
      <c r="A44" s="4" t="s">
        <v>44</v>
      </c>
      <c r="B44" s="4"/>
      <c r="C44" s="4"/>
      <c r="D44" s="4"/>
      <c r="E44" s="4"/>
      <c r="F44" s="4"/>
      <c r="G44" s="4"/>
      <c r="H44" s="4"/>
      <c r="I44" s="4"/>
      <c r="J44" s="4"/>
      <c r="K44" s="4"/>
      <c r="M44" s="30"/>
    </row>
    <row r="45" spans="1:13" ht="21" customHeight="1" x14ac:dyDescent="0.45">
      <c r="A45" s="4" t="s">
        <v>2</v>
      </c>
      <c r="B45" s="4"/>
      <c r="C45" s="4"/>
      <c r="D45" s="4"/>
      <c r="E45" s="4"/>
      <c r="F45" s="4"/>
      <c r="G45" s="4"/>
      <c r="H45" s="4"/>
      <c r="I45" s="4"/>
      <c r="J45" s="4"/>
      <c r="K45" s="4"/>
      <c r="M45" s="30"/>
    </row>
    <row r="46" spans="1:13" ht="21" customHeight="1" x14ac:dyDescent="0.45">
      <c r="A46" s="5" t="s">
        <v>3</v>
      </c>
      <c r="B46" s="5"/>
      <c r="C46" s="5"/>
      <c r="D46" s="5"/>
      <c r="E46" s="5"/>
      <c r="F46" s="5"/>
      <c r="G46" s="5"/>
      <c r="H46" s="5"/>
      <c r="I46" s="5"/>
      <c r="J46" s="5"/>
      <c r="K46" s="5"/>
      <c r="M46" s="30"/>
    </row>
    <row r="47" spans="1:13" ht="21" customHeight="1" x14ac:dyDescent="0.45">
      <c r="E47" s="7" t="s">
        <v>4</v>
      </c>
      <c r="F47" s="7"/>
      <c r="G47" s="7"/>
      <c r="H47" s="8"/>
      <c r="I47" s="7" t="s">
        <v>5</v>
      </c>
      <c r="J47" s="7"/>
      <c r="K47" s="7"/>
      <c r="M47" s="30"/>
    </row>
    <row r="48" spans="1:13" ht="21" customHeight="1" x14ac:dyDescent="0.45">
      <c r="C48" s="10" t="s">
        <v>6</v>
      </c>
      <c r="E48" s="11" t="s">
        <v>7</v>
      </c>
      <c r="F48" s="12"/>
      <c r="G48" s="11" t="s">
        <v>8</v>
      </c>
      <c r="I48" s="11" t="s">
        <v>7</v>
      </c>
      <c r="J48" s="12"/>
      <c r="K48" s="11" t="s">
        <v>8</v>
      </c>
      <c r="M48" s="30"/>
    </row>
    <row r="49" spans="1:15" ht="21" customHeight="1" x14ac:dyDescent="0.45">
      <c r="C49" s="10"/>
      <c r="E49" s="13" t="s">
        <v>9</v>
      </c>
      <c r="F49" s="13"/>
      <c r="G49" s="14" t="s">
        <v>10</v>
      </c>
      <c r="H49" s="15"/>
      <c r="I49" s="13" t="s">
        <v>9</v>
      </c>
      <c r="J49" s="13"/>
      <c r="K49" s="15" t="s">
        <v>10</v>
      </c>
      <c r="M49" s="30"/>
    </row>
    <row r="50" spans="1:15" ht="21" customHeight="1" x14ac:dyDescent="0.45">
      <c r="C50" s="10"/>
      <c r="E50" s="13" t="s">
        <v>11</v>
      </c>
      <c r="F50" s="13"/>
      <c r="G50" s="14"/>
      <c r="H50" s="15"/>
      <c r="I50" s="13" t="s">
        <v>11</v>
      </c>
      <c r="J50" s="13"/>
      <c r="K50" s="14"/>
      <c r="M50" s="30"/>
    </row>
    <row r="51" spans="1:15" ht="21" customHeight="1" x14ac:dyDescent="0.45">
      <c r="A51" s="16" t="s">
        <v>45</v>
      </c>
      <c r="B51" s="16"/>
      <c r="E51" s="13"/>
      <c r="F51" s="13"/>
      <c r="G51" s="13"/>
      <c r="H51" s="15"/>
      <c r="I51" s="13"/>
      <c r="J51" s="13"/>
      <c r="K51" s="13"/>
      <c r="M51" s="30"/>
    </row>
    <row r="52" spans="1:15" ht="21" customHeight="1" x14ac:dyDescent="0.45">
      <c r="A52" s="16" t="s">
        <v>46</v>
      </c>
      <c r="B52" s="16"/>
      <c r="E52" s="13"/>
      <c r="F52" s="13"/>
      <c r="G52" s="13"/>
      <c r="H52" s="15"/>
      <c r="I52" s="13"/>
      <c r="J52" s="13"/>
      <c r="K52" s="13"/>
      <c r="M52" s="30"/>
    </row>
    <row r="53" spans="1:15" ht="21" customHeight="1" x14ac:dyDescent="0.45">
      <c r="A53" s="6" t="s">
        <v>47</v>
      </c>
      <c r="B53" s="16"/>
      <c r="C53" s="17">
        <v>8</v>
      </c>
      <c r="E53" s="18">
        <v>31000</v>
      </c>
      <c r="F53" s="18"/>
      <c r="G53" s="18">
        <v>331240</v>
      </c>
      <c r="H53" s="18"/>
      <c r="I53" s="18">
        <v>0</v>
      </c>
      <c r="J53" s="18"/>
      <c r="K53" s="18">
        <v>0</v>
      </c>
      <c r="L53" s="26"/>
      <c r="M53" s="18"/>
    </row>
    <row r="54" spans="1:15" ht="21" customHeight="1" x14ac:dyDescent="0.45">
      <c r="A54" s="6" t="s">
        <v>48</v>
      </c>
      <c r="C54" s="17"/>
      <c r="E54" s="18">
        <v>121878</v>
      </c>
      <c r="F54" s="18"/>
      <c r="G54" s="18">
        <v>107303</v>
      </c>
      <c r="H54" s="19"/>
      <c r="I54" s="18">
        <v>9292</v>
      </c>
      <c r="J54" s="19"/>
      <c r="K54" s="18">
        <v>10963</v>
      </c>
      <c r="L54" s="26"/>
      <c r="M54" s="26"/>
    </row>
    <row r="55" spans="1:15" ht="21" customHeight="1" x14ac:dyDescent="0.45">
      <c r="A55" s="6" t="s">
        <v>49</v>
      </c>
      <c r="B55" s="23"/>
      <c r="C55" s="24">
        <v>7</v>
      </c>
      <c r="D55" s="23"/>
      <c r="E55" s="18">
        <f>153223+1</f>
        <v>153224</v>
      </c>
      <c r="F55" s="18"/>
      <c r="G55" s="18">
        <f>204218-G56</f>
        <v>180988</v>
      </c>
      <c r="H55" s="19"/>
      <c r="I55" s="18">
        <v>59260</v>
      </c>
      <c r="J55" s="19"/>
      <c r="K55" s="18">
        <f>92735-K56</f>
        <v>91502</v>
      </c>
      <c r="L55" s="18"/>
      <c r="M55" s="18"/>
    </row>
    <row r="56" spans="1:15" ht="21" customHeight="1" x14ac:dyDescent="0.45">
      <c r="A56" s="6" t="s">
        <v>50</v>
      </c>
      <c r="B56" s="23"/>
      <c r="C56" s="24"/>
      <c r="D56" s="23"/>
      <c r="E56" s="18">
        <v>21229</v>
      </c>
      <c r="F56" s="18"/>
      <c r="G56" s="18">
        <v>23230</v>
      </c>
      <c r="H56" s="19"/>
      <c r="I56" s="18">
        <v>1907</v>
      </c>
      <c r="J56" s="19"/>
      <c r="K56" s="18">
        <v>1233</v>
      </c>
      <c r="L56" s="26"/>
      <c r="M56" s="26"/>
    </row>
    <row r="57" spans="1:15" ht="21" customHeight="1" x14ac:dyDescent="0.45">
      <c r="A57" s="6" t="s">
        <v>51</v>
      </c>
      <c r="C57" s="17"/>
      <c r="E57" s="18"/>
      <c r="F57" s="18"/>
      <c r="G57" s="18"/>
      <c r="H57" s="19"/>
      <c r="I57" s="18"/>
      <c r="J57" s="19"/>
      <c r="K57" s="18"/>
      <c r="L57" s="18"/>
      <c r="M57" s="18"/>
    </row>
    <row r="58" spans="1:15" ht="21" customHeight="1" x14ac:dyDescent="0.45">
      <c r="A58" s="6" t="s">
        <v>52</v>
      </c>
      <c r="C58" s="17">
        <v>8</v>
      </c>
      <c r="E58" s="18">
        <v>38667</v>
      </c>
      <c r="F58" s="18"/>
      <c r="G58" s="18">
        <v>188765</v>
      </c>
      <c r="H58" s="19"/>
      <c r="I58" s="18">
        <v>32280</v>
      </c>
      <c r="J58" s="19"/>
      <c r="K58" s="18">
        <v>163068</v>
      </c>
      <c r="L58" s="26"/>
      <c r="M58" s="26"/>
    </row>
    <row r="59" spans="1:15" ht="21" customHeight="1" x14ac:dyDescent="0.45">
      <c r="A59" s="6" t="s">
        <v>53</v>
      </c>
      <c r="C59" s="17"/>
      <c r="E59" s="18">
        <v>41686</v>
      </c>
      <c r="F59" s="18"/>
      <c r="G59" s="18">
        <v>40601</v>
      </c>
      <c r="H59" s="19"/>
      <c r="I59" s="18">
        <v>23719</v>
      </c>
      <c r="J59" s="19"/>
      <c r="K59" s="18">
        <v>25103</v>
      </c>
      <c r="L59" s="18"/>
      <c r="M59" s="18"/>
    </row>
    <row r="60" spans="1:15" ht="21" customHeight="1" x14ac:dyDescent="0.45">
      <c r="A60" s="6" t="s">
        <v>54</v>
      </c>
      <c r="C60" s="17"/>
      <c r="E60" s="18">
        <v>6048</v>
      </c>
      <c r="F60" s="18"/>
      <c r="G60" s="18">
        <v>6065</v>
      </c>
      <c r="H60" s="19"/>
      <c r="I60" s="18">
        <v>0</v>
      </c>
      <c r="J60" s="19"/>
      <c r="K60" s="18">
        <v>0</v>
      </c>
      <c r="L60" s="26"/>
      <c r="M60" s="18"/>
    </row>
    <row r="61" spans="1:15" ht="21" customHeight="1" x14ac:dyDescent="0.45">
      <c r="A61" s="6" t="s">
        <v>55</v>
      </c>
      <c r="C61" s="17"/>
      <c r="E61" s="18">
        <v>27</v>
      </c>
      <c r="F61" s="18"/>
      <c r="G61" s="18">
        <v>7190</v>
      </c>
      <c r="H61" s="19"/>
      <c r="I61" s="18">
        <v>0</v>
      </c>
      <c r="J61" s="19"/>
      <c r="K61" s="18">
        <v>0</v>
      </c>
      <c r="L61" s="26"/>
      <c r="M61" s="18"/>
      <c r="N61" s="28"/>
      <c r="O61" s="31"/>
    </row>
    <row r="62" spans="1:15" ht="21" customHeight="1" x14ac:dyDescent="0.95">
      <c r="A62" s="6" t="s">
        <v>56</v>
      </c>
      <c r="E62" s="18">
        <v>11947</v>
      </c>
      <c r="F62" s="37"/>
      <c r="G62" s="18">
        <v>12452</v>
      </c>
      <c r="H62" s="37"/>
      <c r="I62" s="19">
        <v>10408</v>
      </c>
      <c r="J62" s="19"/>
      <c r="K62" s="18">
        <v>11071</v>
      </c>
      <c r="L62" s="26"/>
      <c r="M62" s="26"/>
      <c r="O62" s="28"/>
    </row>
    <row r="63" spans="1:15" ht="21" customHeight="1" x14ac:dyDescent="0.45">
      <c r="A63" s="16" t="s">
        <v>57</v>
      </c>
      <c r="B63" s="16"/>
      <c r="E63" s="38">
        <f>SUM(E53:E62)</f>
        <v>425706</v>
      </c>
      <c r="F63" s="19"/>
      <c r="G63" s="38">
        <f>SUM(G53:G62)</f>
        <v>897834</v>
      </c>
      <c r="H63" s="19"/>
      <c r="I63" s="38">
        <f>SUM(I53:I62)</f>
        <v>136866</v>
      </c>
      <c r="J63" s="19"/>
      <c r="K63" s="38">
        <f>SUM(K53:K62)</f>
        <v>302940</v>
      </c>
      <c r="M63" s="30"/>
    </row>
    <row r="64" spans="1:15" ht="21" customHeight="1" x14ac:dyDescent="0.45">
      <c r="A64" s="16" t="s">
        <v>58</v>
      </c>
      <c r="B64" s="16"/>
      <c r="E64" s="19"/>
      <c r="F64" s="19"/>
      <c r="G64" s="19"/>
      <c r="H64" s="19"/>
      <c r="I64" s="19"/>
      <c r="J64" s="19"/>
      <c r="K64" s="19"/>
      <c r="M64" s="30"/>
    </row>
    <row r="65" spans="1:13" ht="21" customHeight="1" x14ac:dyDescent="0.45">
      <c r="A65" s="6" t="s">
        <v>59</v>
      </c>
      <c r="C65" s="17"/>
      <c r="E65" s="19"/>
      <c r="F65" s="19"/>
      <c r="G65" s="19"/>
      <c r="H65" s="19"/>
      <c r="I65" s="19"/>
      <c r="J65" s="19"/>
      <c r="K65" s="19"/>
      <c r="M65" s="30"/>
    </row>
    <row r="66" spans="1:13" ht="21" customHeight="1" x14ac:dyDescent="0.45">
      <c r="A66" s="6" t="s">
        <v>25</v>
      </c>
      <c r="C66" s="17">
        <v>8</v>
      </c>
      <c r="E66" s="18">
        <v>196749</v>
      </c>
      <c r="F66" s="19"/>
      <c r="G66" s="18">
        <v>225699</v>
      </c>
      <c r="H66" s="19"/>
      <c r="I66" s="19">
        <v>183801</v>
      </c>
      <c r="J66" s="19"/>
      <c r="K66" s="18">
        <v>208011</v>
      </c>
      <c r="L66" s="26"/>
      <c r="M66" s="26"/>
    </row>
    <row r="67" spans="1:13" ht="21" customHeight="1" x14ac:dyDescent="0.45">
      <c r="A67" s="6" t="s">
        <v>60</v>
      </c>
      <c r="C67" s="17"/>
      <c r="E67" s="18"/>
      <c r="F67" s="19"/>
      <c r="G67" s="18"/>
      <c r="H67" s="19"/>
      <c r="I67" s="19"/>
      <c r="J67" s="19"/>
      <c r="K67" s="18"/>
      <c r="M67" s="30"/>
    </row>
    <row r="68" spans="1:13" ht="21" customHeight="1" x14ac:dyDescent="0.45">
      <c r="A68" s="6" t="s">
        <v>25</v>
      </c>
      <c r="C68" s="17"/>
      <c r="E68" s="18">
        <v>51672</v>
      </c>
      <c r="F68" s="19"/>
      <c r="G68" s="18">
        <v>67146</v>
      </c>
      <c r="H68" s="19"/>
      <c r="I68" s="19">
        <v>21272</v>
      </c>
      <c r="J68" s="19"/>
      <c r="K68" s="18">
        <v>30773</v>
      </c>
      <c r="L68" s="18"/>
      <c r="M68" s="18"/>
    </row>
    <row r="69" spans="1:13" ht="21" customHeight="1" x14ac:dyDescent="0.45">
      <c r="A69" s="6" t="s">
        <v>61</v>
      </c>
      <c r="C69" s="17"/>
      <c r="E69" s="18">
        <v>30087</v>
      </c>
      <c r="F69" s="19"/>
      <c r="G69" s="18">
        <v>35291</v>
      </c>
      <c r="H69" s="19"/>
      <c r="I69" s="19">
        <v>4154</v>
      </c>
      <c r="J69" s="19"/>
      <c r="K69" s="18">
        <v>4871</v>
      </c>
      <c r="L69" s="26"/>
      <c r="M69" s="26"/>
    </row>
    <row r="70" spans="1:13" ht="21" customHeight="1" x14ac:dyDescent="0.45">
      <c r="A70" s="6" t="s">
        <v>62</v>
      </c>
      <c r="C70" s="17"/>
      <c r="E70" s="18">
        <v>28403</v>
      </c>
      <c r="F70" s="25"/>
      <c r="G70" s="18">
        <v>24118</v>
      </c>
      <c r="H70" s="19"/>
      <c r="I70" s="19">
        <v>12003</v>
      </c>
      <c r="J70" s="19"/>
      <c r="K70" s="18">
        <v>10263</v>
      </c>
      <c r="L70" s="26"/>
      <c r="M70" s="26"/>
    </row>
    <row r="71" spans="1:13" ht="21" customHeight="1" x14ac:dyDescent="0.45">
      <c r="A71" s="6" t="s">
        <v>63</v>
      </c>
      <c r="C71" s="17"/>
      <c r="E71" s="18">
        <v>2500</v>
      </c>
      <c r="F71" s="25"/>
      <c r="G71" s="18">
        <v>0</v>
      </c>
      <c r="H71" s="19"/>
      <c r="I71" s="19">
        <v>0</v>
      </c>
      <c r="J71" s="19"/>
      <c r="K71" s="18">
        <v>0</v>
      </c>
      <c r="L71" s="26"/>
      <c r="M71" s="26"/>
    </row>
    <row r="72" spans="1:13" ht="21" customHeight="1" x14ac:dyDescent="0.45">
      <c r="A72" s="16" t="s">
        <v>64</v>
      </c>
      <c r="B72" s="16"/>
      <c r="E72" s="29">
        <f>SUM(E65:E71)</f>
        <v>309411</v>
      </c>
      <c r="F72" s="25"/>
      <c r="G72" s="29">
        <f>SUM(G65:G71)</f>
        <v>352254</v>
      </c>
      <c r="H72" s="19"/>
      <c r="I72" s="29">
        <f>SUM(I65:I71)</f>
        <v>221230</v>
      </c>
      <c r="J72" s="19"/>
      <c r="K72" s="29">
        <f>SUM(K65:K71)</f>
        <v>253918</v>
      </c>
      <c r="L72" s="18"/>
      <c r="M72" s="18"/>
    </row>
    <row r="73" spans="1:13" ht="21" customHeight="1" x14ac:dyDescent="0.45">
      <c r="A73" s="16" t="s">
        <v>65</v>
      </c>
      <c r="B73" s="16"/>
      <c r="E73" s="29">
        <f>SUM(E72,E63)</f>
        <v>735117</v>
      </c>
      <c r="F73" s="25"/>
      <c r="G73" s="29">
        <f>SUM(G72,G63)</f>
        <v>1250088</v>
      </c>
      <c r="H73" s="19"/>
      <c r="I73" s="29">
        <f>SUM(I72,I63)</f>
        <v>358096</v>
      </c>
      <c r="J73" s="19"/>
      <c r="K73" s="29">
        <f>SUM(K72,K63)</f>
        <v>556858</v>
      </c>
      <c r="L73" s="18"/>
      <c r="M73" s="18"/>
    </row>
    <row r="74" spans="1:13" ht="21" customHeight="1" x14ac:dyDescent="0.45">
      <c r="A74" s="16" t="s">
        <v>66</v>
      </c>
      <c r="B74" s="16"/>
      <c r="E74" s="39"/>
      <c r="F74" s="39"/>
      <c r="G74" s="39"/>
      <c r="H74" s="39"/>
      <c r="I74" s="12"/>
      <c r="J74" s="39"/>
      <c r="K74" s="12"/>
      <c r="M74" s="30"/>
    </row>
    <row r="75" spans="1:13" ht="21" customHeight="1" x14ac:dyDescent="0.45">
      <c r="A75" s="6" t="s">
        <v>67</v>
      </c>
      <c r="E75" s="40"/>
      <c r="F75" s="40"/>
      <c r="G75" s="40"/>
      <c r="H75" s="41"/>
      <c r="I75" s="40"/>
      <c r="J75" s="41"/>
      <c r="K75" s="40"/>
      <c r="M75" s="30"/>
    </row>
    <row r="76" spans="1:13" ht="21" customHeight="1" x14ac:dyDescent="0.45">
      <c r="A76" s="6" t="s">
        <v>68</v>
      </c>
      <c r="E76" s="40"/>
      <c r="F76" s="40"/>
      <c r="G76" s="40"/>
      <c r="H76" s="41"/>
      <c r="I76" s="40"/>
      <c r="J76" s="41"/>
      <c r="K76" s="40"/>
      <c r="M76" s="30"/>
    </row>
    <row r="77" spans="1:13" ht="21" customHeight="1" thickBot="1" x14ac:dyDescent="0.5">
      <c r="A77" s="6" t="s">
        <v>69</v>
      </c>
      <c r="E77" s="42">
        <v>3914286</v>
      </c>
      <c r="F77" s="19"/>
      <c r="G77" s="43">
        <v>3914286</v>
      </c>
      <c r="H77" s="19"/>
      <c r="I77" s="43">
        <v>3914286</v>
      </c>
      <c r="J77" s="19"/>
      <c r="K77" s="43">
        <v>3914286</v>
      </c>
      <c r="M77" s="30"/>
    </row>
    <row r="78" spans="1:13" ht="21" customHeight="1" thickTop="1" x14ac:dyDescent="0.45">
      <c r="A78" s="6" t="s">
        <v>70</v>
      </c>
      <c r="E78" s="44"/>
      <c r="F78" s="18"/>
      <c r="G78" s="18"/>
      <c r="H78" s="19"/>
      <c r="I78" s="18"/>
      <c r="J78" s="19"/>
      <c r="K78" s="18"/>
      <c r="M78" s="30"/>
    </row>
    <row r="79" spans="1:13" ht="21" customHeight="1" x14ac:dyDescent="0.45">
      <c r="A79" s="6" t="s">
        <v>69</v>
      </c>
      <c r="E79" s="18">
        <f>SUM([1]งบการเงินรวม!B26)</f>
        <v>3914286</v>
      </c>
      <c r="F79" s="18"/>
      <c r="G79" s="18">
        <v>3914286</v>
      </c>
      <c r="H79" s="18"/>
      <c r="I79" s="18">
        <f>SUM([1]งบการเงินเฉพาะกิจการ!C22)</f>
        <v>3914286</v>
      </c>
      <c r="J79" s="18"/>
      <c r="K79" s="18">
        <v>3914286</v>
      </c>
      <c r="M79" s="30"/>
    </row>
    <row r="80" spans="1:13" ht="21" customHeight="1" x14ac:dyDescent="0.45">
      <c r="A80" s="6" t="s">
        <v>71</v>
      </c>
      <c r="E80" s="18">
        <f>SUM([1]งบการเงินรวม!D26)</f>
        <v>1568416</v>
      </c>
      <c r="F80" s="18"/>
      <c r="G80" s="18">
        <v>1568416</v>
      </c>
      <c r="H80" s="18"/>
      <c r="I80" s="18">
        <f>SUM([1]งบการเงินเฉพาะกิจการ!E22)</f>
        <v>1568416</v>
      </c>
      <c r="J80" s="18"/>
      <c r="K80" s="18">
        <v>1568416</v>
      </c>
      <c r="M80" s="30"/>
    </row>
    <row r="81" spans="1:13" ht="21" customHeight="1" x14ac:dyDescent="0.45">
      <c r="A81" s="6" t="s">
        <v>72</v>
      </c>
      <c r="E81" s="18">
        <v>0</v>
      </c>
      <c r="F81" s="18"/>
      <c r="G81" s="18">
        <v>0</v>
      </c>
      <c r="H81" s="18"/>
      <c r="I81" s="18">
        <f>SUM([1]งบการเงินเฉพาะกิจการ!G22)</f>
        <v>-14719</v>
      </c>
      <c r="J81" s="18"/>
      <c r="K81" s="18">
        <v>-14719</v>
      </c>
      <c r="M81" s="30"/>
    </row>
    <row r="82" spans="1:13" ht="21" customHeight="1" x14ac:dyDescent="0.45">
      <c r="A82" s="6" t="s">
        <v>73</v>
      </c>
      <c r="E82" s="18"/>
      <c r="F82" s="18"/>
      <c r="G82" s="19"/>
      <c r="H82" s="19"/>
      <c r="I82" s="19"/>
      <c r="J82" s="19"/>
      <c r="K82" s="19"/>
      <c r="M82" s="30"/>
    </row>
    <row r="83" spans="1:13" ht="21" customHeight="1" x14ac:dyDescent="0.45">
      <c r="A83" s="6" t="s">
        <v>74</v>
      </c>
      <c r="C83" s="17"/>
      <c r="E83" s="18">
        <f>SUM([1]งบการเงินรวม!F26)</f>
        <v>90025</v>
      </c>
      <c r="F83" s="18"/>
      <c r="G83" s="18">
        <f>SUM([1]งบการเงินรวม!F19)</f>
        <v>90025</v>
      </c>
      <c r="H83" s="18"/>
      <c r="I83" s="18">
        <f>SUM([1]งบการเงินเฉพาะกิจการ!I22)</f>
        <v>90025</v>
      </c>
      <c r="J83" s="18"/>
      <c r="K83" s="18">
        <f>SUM([1]งบการเงินเฉพาะกิจการ!I17)</f>
        <v>90025</v>
      </c>
      <c r="M83" s="30"/>
    </row>
    <row r="84" spans="1:13" ht="21" customHeight="1" x14ac:dyDescent="0.45">
      <c r="A84" s="6" t="s">
        <v>75</v>
      </c>
      <c r="E84" s="45">
        <f>SUM([1]งบการเงินรวม!H26)</f>
        <v>207705.15947639011</v>
      </c>
      <c r="F84" s="19"/>
      <c r="G84" s="45">
        <f>SUM([1]งบการเงินรวม!H19)</f>
        <v>359987</v>
      </c>
      <c r="H84" s="19"/>
      <c r="I84" s="45">
        <f>SUM([1]งบการเงินเฉพาะกิจการ!K22)</f>
        <v>730341</v>
      </c>
      <c r="J84" s="19"/>
      <c r="K84" s="45">
        <f>SUM([1]งบการเงินเฉพาะกิจการ!K17)</f>
        <v>1160154</v>
      </c>
      <c r="M84" s="30"/>
    </row>
    <row r="85" spans="1:13" ht="21" customHeight="1" x14ac:dyDescent="0.45">
      <c r="A85" s="6" t="s">
        <v>76</v>
      </c>
      <c r="E85" s="46">
        <f>SUM(E79:E84)</f>
        <v>5780432.1594763901</v>
      </c>
      <c r="F85" s="19"/>
      <c r="G85" s="46">
        <f>SUM(G79:G84)</f>
        <v>5932714</v>
      </c>
      <c r="H85" s="19"/>
      <c r="I85" s="46">
        <f>SUM(I79:I84)</f>
        <v>6288349</v>
      </c>
      <c r="J85" s="19"/>
      <c r="K85" s="46">
        <f>SUM(K79:K84)</f>
        <v>6718162</v>
      </c>
      <c r="M85" s="30"/>
    </row>
    <row r="86" spans="1:13" ht="21" customHeight="1" x14ac:dyDescent="0.45">
      <c r="A86" s="6" t="s">
        <v>77</v>
      </c>
      <c r="E86" s="47">
        <f>SUM([1]งบการเงินรวม!L26)</f>
        <v>92205.840523609862</v>
      </c>
      <c r="F86" s="19"/>
      <c r="G86" s="45">
        <f>SUM([1]งบการเงินรวม!L19)</f>
        <v>81973</v>
      </c>
      <c r="H86" s="19"/>
      <c r="I86" s="45">
        <v>0</v>
      </c>
      <c r="J86" s="19"/>
      <c r="K86" s="45">
        <v>0</v>
      </c>
      <c r="M86" s="30"/>
    </row>
    <row r="87" spans="1:13" ht="21" customHeight="1" x14ac:dyDescent="0.45">
      <c r="A87" s="16" t="s">
        <v>78</v>
      </c>
      <c r="B87" s="16"/>
      <c r="E87" s="18">
        <f>SUM(E85:E86)</f>
        <v>5872638</v>
      </c>
      <c r="F87" s="19"/>
      <c r="G87" s="18">
        <f>SUM(G85:G86)</f>
        <v>6014687</v>
      </c>
      <c r="H87" s="19"/>
      <c r="I87" s="18">
        <f>SUM(I85:I86)</f>
        <v>6288349</v>
      </c>
      <c r="J87" s="18"/>
      <c r="K87" s="18">
        <f>SUM(K85:K86)</f>
        <v>6718162</v>
      </c>
      <c r="M87" s="30"/>
    </row>
    <row r="88" spans="1:13" ht="21" customHeight="1" thickBot="1" x14ac:dyDescent="0.5">
      <c r="A88" s="16" t="s">
        <v>79</v>
      </c>
      <c r="B88" s="16"/>
      <c r="E88" s="34">
        <f>SUM(E73,E87)</f>
        <v>6607755</v>
      </c>
      <c r="F88" s="19"/>
      <c r="G88" s="34">
        <f>SUM(G73,G87)</f>
        <v>7264775</v>
      </c>
      <c r="H88" s="19"/>
      <c r="I88" s="34">
        <f>SUM(I73,I87)</f>
        <v>6646445</v>
      </c>
      <c r="J88" s="19"/>
      <c r="K88" s="34">
        <f>SUM(K73,K87)</f>
        <v>7275020</v>
      </c>
      <c r="M88" s="30"/>
    </row>
    <row r="89" spans="1:13" ht="21" customHeight="1" thickTop="1" x14ac:dyDescent="0.45">
      <c r="E89" s="48">
        <f>SUM(E40-E88)</f>
        <v>0</v>
      </c>
      <c r="F89" s="48"/>
      <c r="G89" s="48">
        <f>SUM(G40-G88)</f>
        <v>0</v>
      </c>
      <c r="H89" s="49"/>
      <c r="I89" s="50">
        <f>SUM(I40-I88)</f>
        <v>0</v>
      </c>
      <c r="J89" s="49"/>
      <c r="K89" s="48">
        <f>SUM(K40-K88)</f>
        <v>0</v>
      </c>
      <c r="M89" s="30"/>
    </row>
    <row r="90" spans="1:13" ht="21" customHeight="1" x14ac:dyDescent="0.45">
      <c r="A90" s="6" t="s">
        <v>43</v>
      </c>
      <c r="E90" s="51"/>
      <c r="F90" s="51"/>
      <c r="G90" s="51"/>
      <c r="H90" s="51"/>
      <c r="I90" s="51"/>
      <c r="J90" s="51"/>
      <c r="K90" s="51"/>
    </row>
    <row r="91" spans="1:13" ht="21" customHeight="1" x14ac:dyDescent="0.45">
      <c r="E91" s="51"/>
      <c r="H91" s="36"/>
      <c r="K91" s="27"/>
    </row>
    <row r="92" spans="1:13" ht="21" customHeight="1" x14ac:dyDescent="0.45">
      <c r="A92" s="52"/>
      <c r="E92" s="51"/>
      <c r="H92" s="36"/>
      <c r="K92" s="27"/>
    </row>
    <row r="93" spans="1:13" ht="21" customHeight="1" x14ac:dyDescent="0.45">
      <c r="A93" s="53"/>
      <c r="F93" s="51"/>
    </row>
    <row r="94" spans="1:13" ht="21" customHeight="1" x14ac:dyDescent="0.45">
      <c r="A94" s="53"/>
      <c r="B94" s="54" t="s">
        <v>80</v>
      </c>
      <c r="H94" s="36"/>
    </row>
    <row r="95" spans="1:13" ht="21" customHeight="1" x14ac:dyDescent="0.45">
      <c r="A95" s="52"/>
      <c r="E95" s="55"/>
      <c r="H95" s="36"/>
    </row>
  </sheetData>
  <mergeCells count="12">
    <mergeCell ref="A43:K43"/>
    <mergeCell ref="A44:K44"/>
    <mergeCell ref="A45:K45"/>
    <mergeCell ref="A46:K46"/>
    <mergeCell ref="E47:G47"/>
    <mergeCell ref="I47:K47"/>
    <mergeCell ref="A1:K1"/>
    <mergeCell ref="A2:K2"/>
    <mergeCell ref="A3:K3"/>
    <mergeCell ref="A4:K4"/>
    <mergeCell ref="E5:G5"/>
    <mergeCell ref="I5:K5"/>
  </mergeCells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28F6-DD3D-4EFD-BF0E-54A5D8CDC6C5}">
  <dimension ref="A1:V85"/>
  <sheetViews>
    <sheetView view="pageBreakPreview" topLeftCell="A3" zoomScaleNormal="100" zoomScaleSheetLayoutView="100" workbookViewId="0">
      <selection activeCell="S12" sqref="S12"/>
    </sheetView>
  </sheetViews>
  <sheetFormatPr defaultColWidth="9.59765625" defaultRowHeight="15.4" x14ac:dyDescent="0.45"/>
  <cols>
    <col min="1" max="1" width="37.33203125" style="57" customWidth="1"/>
    <col min="2" max="2" width="6.3984375" style="57" customWidth="1"/>
    <col min="3" max="3" width="7.06640625" style="57" customWidth="1"/>
    <col min="4" max="4" width="2.265625" style="57" customWidth="1"/>
    <col min="5" max="5" width="14" style="57" customWidth="1"/>
    <col min="6" max="6" width="1.06640625" style="57" customWidth="1"/>
    <col min="7" max="7" width="14" style="57" customWidth="1"/>
    <col min="8" max="8" width="1.06640625" style="57" customWidth="1"/>
    <col min="9" max="9" width="14" style="104" customWidth="1"/>
    <col min="10" max="10" width="1.06640625" style="57" customWidth="1"/>
    <col min="11" max="11" width="14" style="57" customWidth="1"/>
    <col min="12" max="12" width="2.1328125" style="57" customWidth="1"/>
    <col min="13" max="13" width="17.59765625" style="57" hidden="1" customWidth="1"/>
    <col min="14" max="15" width="20.06640625" style="57" hidden="1" customWidth="1"/>
    <col min="16" max="16" width="23.265625" style="57" hidden="1" customWidth="1"/>
    <col min="17" max="17" width="2.796875" style="57" customWidth="1"/>
    <col min="18" max="18" width="16.6640625" style="57" customWidth="1"/>
    <col min="19" max="19" width="31.265625" style="57" customWidth="1"/>
    <col min="20" max="20" width="14.19921875" style="57" bestFit="1" customWidth="1"/>
    <col min="21" max="21" width="3.33203125" style="57" customWidth="1"/>
    <col min="22" max="22" width="13.46484375" style="57" bestFit="1" customWidth="1"/>
    <col min="23" max="16384" width="9.59765625" style="57"/>
  </cols>
  <sheetData>
    <row r="1" spans="1:22" ht="24" customHeight="1" x14ac:dyDescent="0.45">
      <c r="A1" s="5" t="s">
        <v>81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22" ht="24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2" ht="24" customHeight="1" x14ac:dyDescent="0.45">
      <c r="A3" s="4" t="s">
        <v>82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22" ht="24" customHeight="1" x14ac:dyDescent="0.45">
      <c r="A4" s="4" t="s">
        <v>83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22" ht="24" customHeight="1" x14ac:dyDescent="0.45">
      <c r="A5" s="5" t="s">
        <v>84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22" ht="24" customHeight="1" x14ac:dyDescent="0.45">
      <c r="A6" s="6"/>
      <c r="B6" s="6"/>
      <c r="C6" s="6"/>
      <c r="D6" s="6"/>
      <c r="E6" s="7" t="s">
        <v>4</v>
      </c>
      <c r="F6" s="7"/>
      <c r="G6" s="7"/>
      <c r="H6" s="8"/>
      <c r="I6" s="7" t="s">
        <v>5</v>
      </c>
      <c r="J6" s="7"/>
      <c r="K6" s="7"/>
      <c r="M6" s="8"/>
    </row>
    <row r="7" spans="1:22" ht="24" customHeight="1" x14ac:dyDescent="0.45">
      <c r="A7" s="6"/>
      <c r="B7" s="6"/>
      <c r="C7" s="10" t="s">
        <v>6</v>
      </c>
      <c r="D7" s="6"/>
      <c r="E7" s="58">
        <v>2568</v>
      </c>
      <c r="F7" s="59"/>
      <c r="G7" s="58">
        <v>2567</v>
      </c>
      <c r="H7" s="59"/>
      <c r="I7" s="58">
        <v>2568</v>
      </c>
      <c r="J7" s="59"/>
      <c r="K7" s="58">
        <v>2567</v>
      </c>
    </row>
    <row r="8" spans="1:22" ht="24" customHeight="1" x14ac:dyDescent="0.45">
      <c r="A8" s="60" t="s">
        <v>85</v>
      </c>
      <c r="B8" s="60"/>
      <c r="C8" s="60"/>
      <c r="D8" s="6"/>
      <c r="E8" s="56"/>
      <c r="F8" s="56"/>
      <c r="G8" s="56"/>
      <c r="H8" s="59"/>
      <c r="I8" s="56"/>
      <c r="J8" s="56"/>
      <c r="K8" s="56"/>
    </row>
    <row r="9" spans="1:22" ht="24" customHeight="1" x14ac:dyDescent="0.45">
      <c r="A9" s="6" t="s">
        <v>86</v>
      </c>
      <c r="B9" s="6"/>
      <c r="C9" s="17"/>
      <c r="D9" s="6"/>
      <c r="E9" s="18">
        <v>1277630</v>
      </c>
      <c r="F9" s="18"/>
      <c r="G9" s="18">
        <v>1578465</v>
      </c>
      <c r="H9" s="19"/>
      <c r="I9" s="18">
        <v>632807</v>
      </c>
      <c r="J9" s="18"/>
      <c r="K9" s="18">
        <v>930761</v>
      </c>
      <c r="M9" s="61"/>
      <c r="N9" s="62">
        <v>1949052</v>
      </c>
      <c r="O9" s="62">
        <v>1316245</v>
      </c>
      <c r="R9" s="63"/>
      <c r="T9" s="63"/>
      <c r="V9" s="63"/>
    </row>
    <row r="10" spans="1:22" ht="24" customHeight="1" x14ac:dyDescent="0.45">
      <c r="A10" s="6" t="s">
        <v>87</v>
      </c>
      <c r="B10" s="6"/>
      <c r="C10" s="6"/>
      <c r="D10" s="6"/>
      <c r="E10" s="45">
        <v>-1080342</v>
      </c>
      <c r="F10" s="18"/>
      <c r="G10" s="45">
        <v>-1360752</v>
      </c>
      <c r="H10" s="19"/>
      <c r="I10" s="45">
        <v>-564193</v>
      </c>
      <c r="J10" s="19"/>
      <c r="K10" s="45">
        <v>-787895</v>
      </c>
      <c r="M10" s="61"/>
      <c r="N10" s="62">
        <v>-1990376</v>
      </c>
      <c r="O10" s="62">
        <v>-1426183</v>
      </c>
      <c r="R10" s="63"/>
      <c r="T10" s="63"/>
      <c r="V10" s="63"/>
    </row>
    <row r="11" spans="1:22" ht="24" customHeight="1" x14ac:dyDescent="0.45">
      <c r="A11" s="16" t="s">
        <v>88</v>
      </c>
      <c r="B11" s="6"/>
      <c r="C11" s="6"/>
      <c r="D11" s="6"/>
      <c r="E11" s="18">
        <f>SUM(E9:E10)</f>
        <v>197288</v>
      </c>
      <c r="F11" s="18"/>
      <c r="G11" s="18">
        <f>SUM(G9:G10)</f>
        <v>217713</v>
      </c>
      <c r="H11" s="19"/>
      <c r="I11" s="18">
        <f>SUM(I9:I10)</f>
        <v>68614</v>
      </c>
      <c r="J11" s="19"/>
      <c r="K11" s="18">
        <f>SUM(K9:K10)</f>
        <v>142866</v>
      </c>
      <c r="M11" s="61"/>
      <c r="N11" s="62">
        <v>-41324</v>
      </c>
      <c r="O11" s="62">
        <v>-109938</v>
      </c>
      <c r="R11" s="63"/>
      <c r="T11" s="63"/>
      <c r="V11" s="63"/>
    </row>
    <row r="12" spans="1:22" ht="24" customHeight="1" x14ac:dyDescent="0.45">
      <c r="A12" s="6" t="s">
        <v>89</v>
      </c>
      <c r="B12" s="6"/>
      <c r="C12" s="6"/>
      <c r="D12" s="6"/>
      <c r="E12" s="18">
        <v>15636</v>
      </c>
      <c r="F12" s="18"/>
      <c r="G12" s="18">
        <f>12268+1</f>
        <v>12269</v>
      </c>
      <c r="H12" s="19"/>
      <c r="I12" s="18">
        <v>21066</v>
      </c>
      <c r="J12" s="18"/>
      <c r="K12" s="18">
        <v>19621</v>
      </c>
      <c r="M12" s="61"/>
      <c r="N12" s="62">
        <v>80271</v>
      </c>
      <c r="O12" s="62">
        <v>59205</v>
      </c>
      <c r="R12" s="63"/>
      <c r="T12" s="63"/>
      <c r="V12" s="63"/>
    </row>
    <row r="13" spans="1:22" ht="24" customHeight="1" x14ac:dyDescent="0.45">
      <c r="A13" s="6" t="s">
        <v>90</v>
      </c>
      <c r="B13" s="6"/>
      <c r="C13" s="6"/>
      <c r="D13" s="6"/>
      <c r="E13" s="18">
        <v>1724</v>
      </c>
      <c r="F13" s="19"/>
      <c r="G13" s="19">
        <v>43050</v>
      </c>
      <c r="H13" s="19"/>
      <c r="I13" s="19">
        <v>0</v>
      </c>
      <c r="J13" s="19"/>
      <c r="K13" s="19">
        <v>0</v>
      </c>
      <c r="M13" s="61"/>
      <c r="N13" s="62">
        <v>0</v>
      </c>
      <c r="O13" s="62">
        <v>0</v>
      </c>
      <c r="R13" s="63"/>
      <c r="T13" s="63"/>
      <c r="V13" s="63"/>
    </row>
    <row r="14" spans="1:22" ht="24" customHeight="1" x14ac:dyDescent="0.45">
      <c r="A14" s="6" t="s">
        <v>91</v>
      </c>
      <c r="B14" s="6"/>
      <c r="C14" s="6"/>
      <c r="D14" s="6"/>
      <c r="E14" s="18">
        <v>-62682</v>
      </c>
      <c r="F14" s="18"/>
      <c r="G14" s="18">
        <v>-44292</v>
      </c>
      <c r="H14" s="19"/>
      <c r="I14" s="18">
        <v>-23077</v>
      </c>
      <c r="J14" s="19"/>
      <c r="K14" s="18">
        <v>-20503</v>
      </c>
      <c r="M14" s="61"/>
      <c r="N14" s="62">
        <v>-66631</v>
      </c>
      <c r="O14" s="62">
        <v>-43554</v>
      </c>
      <c r="R14" s="63"/>
      <c r="T14" s="63"/>
      <c r="V14" s="63"/>
    </row>
    <row r="15" spans="1:22" ht="24" customHeight="1" x14ac:dyDescent="0.45">
      <c r="A15" s="6" t="s">
        <v>92</v>
      </c>
      <c r="B15" s="6"/>
      <c r="C15" s="6"/>
      <c r="D15" s="6"/>
      <c r="E15" s="18">
        <v>-68596</v>
      </c>
      <c r="F15" s="18"/>
      <c r="G15" s="18">
        <v>-69812</v>
      </c>
      <c r="H15" s="19"/>
      <c r="I15" s="18">
        <v>-42073</v>
      </c>
      <c r="J15" s="19"/>
      <c r="K15" s="18">
        <v>-50031</v>
      </c>
      <c r="M15" s="61"/>
      <c r="N15" s="62">
        <v>-200321</v>
      </c>
      <c r="O15" s="62">
        <v>-158248</v>
      </c>
      <c r="R15" s="63"/>
      <c r="S15" s="64"/>
      <c r="T15" s="63"/>
      <c r="V15" s="63"/>
    </row>
    <row r="16" spans="1:22" ht="24" customHeight="1" x14ac:dyDescent="0.45">
      <c r="A16" s="6" t="s">
        <v>93</v>
      </c>
      <c r="B16" s="6"/>
      <c r="C16" s="6"/>
      <c r="D16" s="6"/>
      <c r="E16" s="19">
        <v>-51000</v>
      </c>
      <c r="F16" s="18"/>
      <c r="G16" s="19">
        <v>-47094</v>
      </c>
      <c r="H16" s="19"/>
      <c r="I16" s="19">
        <v>-49700</v>
      </c>
      <c r="J16" s="19"/>
      <c r="K16" s="19">
        <v>-30133</v>
      </c>
      <c r="M16" s="61"/>
      <c r="N16" s="62">
        <v>-89795</v>
      </c>
      <c r="O16" s="62">
        <v>-40095</v>
      </c>
      <c r="R16" s="63"/>
      <c r="T16" s="63"/>
      <c r="V16" s="63"/>
    </row>
    <row r="17" spans="1:22" ht="24" customHeight="1" x14ac:dyDescent="0.45">
      <c r="A17" s="16" t="s">
        <v>94</v>
      </c>
      <c r="B17" s="16"/>
      <c r="C17" s="16"/>
      <c r="D17" s="6"/>
      <c r="E17" s="65">
        <f>SUM(E11:E16)</f>
        <v>32370</v>
      </c>
      <c r="F17" s="18"/>
      <c r="G17" s="65">
        <f>SUM(G11:G16)</f>
        <v>111834</v>
      </c>
      <c r="H17" s="19"/>
      <c r="I17" s="65">
        <f>SUM(I11:I16)</f>
        <v>-25170</v>
      </c>
      <c r="J17" s="19"/>
      <c r="K17" s="65">
        <f>SUM(K11:K16)</f>
        <v>61820</v>
      </c>
      <c r="M17" s="61"/>
      <c r="N17" s="62">
        <v>-317800</v>
      </c>
      <c r="O17" s="62">
        <v>-292630</v>
      </c>
      <c r="R17" s="63"/>
      <c r="T17" s="63"/>
      <c r="V17" s="63"/>
    </row>
    <row r="18" spans="1:22" ht="24" customHeight="1" x14ac:dyDescent="0.45">
      <c r="A18" s="6" t="s">
        <v>95</v>
      </c>
      <c r="B18" s="6"/>
      <c r="C18" s="6"/>
      <c r="D18" s="6"/>
      <c r="E18" s="45">
        <v>-5240</v>
      </c>
      <c r="F18" s="18"/>
      <c r="G18" s="45">
        <v>-11635</v>
      </c>
      <c r="H18" s="19"/>
      <c r="I18" s="45">
        <v>-3930</v>
      </c>
      <c r="J18" s="19"/>
      <c r="K18" s="45">
        <v>-7466</v>
      </c>
      <c r="M18" s="61"/>
      <c r="N18" s="62">
        <v>-19637</v>
      </c>
      <c r="O18" s="62">
        <v>-15707</v>
      </c>
      <c r="R18" s="66"/>
      <c r="S18" s="64"/>
      <c r="T18" s="63"/>
      <c r="V18" s="63"/>
    </row>
    <row r="19" spans="1:22" ht="24" customHeight="1" x14ac:dyDescent="0.45">
      <c r="A19" s="16" t="s">
        <v>96</v>
      </c>
      <c r="B19" s="16"/>
      <c r="C19" s="16"/>
      <c r="D19" s="6"/>
      <c r="E19" s="19">
        <f>SUM(E17:E18)</f>
        <v>27130</v>
      </c>
      <c r="F19" s="19"/>
      <c r="G19" s="19">
        <f>SUM(G17:G18)</f>
        <v>100199</v>
      </c>
      <c r="H19" s="19"/>
      <c r="I19" s="19">
        <f>SUM(I17:I18)</f>
        <v>-29100</v>
      </c>
      <c r="J19" s="19"/>
      <c r="K19" s="19">
        <f>SUM(K17:K18)</f>
        <v>54354</v>
      </c>
      <c r="N19" s="62">
        <v>-337437</v>
      </c>
      <c r="O19" s="62">
        <v>-308337</v>
      </c>
      <c r="R19" s="63"/>
      <c r="T19" s="63"/>
      <c r="V19" s="63"/>
    </row>
    <row r="20" spans="1:22" ht="24" customHeight="1" x14ac:dyDescent="0.45">
      <c r="A20" s="6" t="s">
        <v>97</v>
      </c>
      <c r="B20" s="6"/>
      <c r="C20" s="17">
        <v>9</v>
      </c>
      <c r="D20" s="6"/>
      <c r="E20" s="18">
        <v>-6199</v>
      </c>
      <c r="F20" s="19"/>
      <c r="G20" s="45">
        <v>-563</v>
      </c>
      <c r="H20" s="19"/>
      <c r="I20" s="18">
        <v>0</v>
      </c>
      <c r="J20" s="19"/>
      <c r="K20" s="45">
        <v>-329</v>
      </c>
      <c r="M20" s="61"/>
      <c r="N20" s="62">
        <v>0</v>
      </c>
      <c r="O20" s="62">
        <v>0</v>
      </c>
      <c r="R20" s="63"/>
      <c r="T20" s="63"/>
      <c r="V20" s="63"/>
    </row>
    <row r="21" spans="1:22" ht="24" customHeight="1" x14ac:dyDescent="0.45">
      <c r="A21" s="16" t="s">
        <v>98</v>
      </c>
      <c r="B21" s="16"/>
      <c r="C21" s="16"/>
      <c r="D21" s="6"/>
      <c r="E21" s="29">
        <f>SUM(E19:E20)</f>
        <v>20931</v>
      </c>
      <c r="F21" s="19"/>
      <c r="G21" s="29">
        <f>SUM(G19:G20)</f>
        <v>99636</v>
      </c>
      <c r="H21" s="19"/>
      <c r="I21" s="29">
        <f>SUM(I19:I20)</f>
        <v>-29100</v>
      </c>
      <c r="J21" s="19"/>
      <c r="K21" s="29">
        <f>SUM(K19:K20)</f>
        <v>54025</v>
      </c>
      <c r="N21" s="62">
        <v>-337437</v>
      </c>
      <c r="O21" s="62">
        <v>-308337</v>
      </c>
      <c r="R21" s="63"/>
      <c r="T21" s="63"/>
      <c r="V21" s="63"/>
    </row>
    <row r="22" spans="1:22" ht="24" customHeight="1" x14ac:dyDescent="0.45">
      <c r="A22" s="16"/>
      <c r="B22" s="16"/>
      <c r="C22" s="16"/>
      <c r="D22" s="6"/>
      <c r="E22" s="19"/>
      <c r="F22" s="19"/>
      <c r="G22" s="19"/>
      <c r="H22" s="19"/>
      <c r="I22" s="19"/>
      <c r="J22" s="19"/>
      <c r="K22" s="19"/>
      <c r="T22" s="63"/>
    </row>
    <row r="23" spans="1:22" ht="24" customHeight="1" x14ac:dyDescent="0.45">
      <c r="A23" s="67" t="s">
        <v>99</v>
      </c>
      <c r="B23" s="67"/>
      <c r="C23" s="67"/>
      <c r="D23" s="6"/>
      <c r="E23" s="45">
        <v>0</v>
      </c>
      <c r="F23" s="68"/>
      <c r="G23" s="69">
        <v>0</v>
      </c>
      <c r="H23" s="70"/>
      <c r="I23" s="45">
        <v>0</v>
      </c>
      <c r="J23" s="70"/>
      <c r="K23" s="45">
        <v>0</v>
      </c>
    </row>
    <row r="24" spans="1:22" ht="24" customHeight="1" x14ac:dyDescent="0.45">
      <c r="A24" s="67"/>
      <c r="B24" s="67"/>
      <c r="C24" s="67"/>
      <c r="D24" s="6"/>
      <c r="E24" s="70"/>
      <c r="F24" s="68"/>
      <c r="G24" s="70"/>
      <c r="H24" s="70"/>
      <c r="I24" s="70"/>
      <c r="J24" s="70"/>
      <c r="K24" s="70"/>
      <c r="N24" s="71">
        <v>-37638</v>
      </c>
      <c r="O24" s="71">
        <v>-121697</v>
      </c>
      <c r="P24" s="71">
        <f>N24-O24</f>
        <v>84059</v>
      </c>
    </row>
    <row r="25" spans="1:22" ht="24" customHeight="1" thickBot="1" x14ac:dyDescent="0.5">
      <c r="A25" s="67" t="s">
        <v>100</v>
      </c>
      <c r="B25" s="67"/>
      <c r="C25" s="67"/>
      <c r="D25" s="6"/>
      <c r="E25" s="72">
        <f>SUM(E21+E23)</f>
        <v>20931</v>
      </c>
      <c r="F25" s="68"/>
      <c r="G25" s="72">
        <f>SUM(G21+G23)</f>
        <v>99636</v>
      </c>
      <c r="H25" s="70"/>
      <c r="I25" s="72">
        <f>SUM(I21+I23)</f>
        <v>-29100</v>
      </c>
      <c r="J25" s="68"/>
      <c r="K25" s="72">
        <f>SUM(K21+K23)</f>
        <v>54025</v>
      </c>
      <c r="N25" s="71"/>
      <c r="O25" s="71"/>
      <c r="P25" s="71"/>
      <c r="S25" s="73"/>
    </row>
    <row r="26" spans="1:22" ht="24" customHeight="1" thickTop="1" x14ac:dyDescent="0.45">
      <c r="A26" s="67"/>
      <c r="B26" s="67"/>
      <c r="C26" s="67"/>
      <c r="D26" s="6"/>
      <c r="E26" s="68"/>
      <c r="F26" s="68"/>
      <c r="G26" s="68"/>
      <c r="H26" s="70"/>
      <c r="I26" s="68"/>
      <c r="J26" s="68"/>
      <c r="K26" s="68"/>
    </row>
    <row r="27" spans="1:22" ht="24" customHeight="1" x14ac:dyDescent="0.45">
      <c r="A27" s="16" t="s">
        <v>101</v>
      </c>
      <c r="B27" s="16"/>
      <c r="C27" s="16"/>
      <c r="D27" s="6"/>
      <c r="E27" s="74"/>
      <c r="F27" s="75"/>
      <c r="G27" s="74"/>
      <c r="H27" s="75"/>
      <c r="I27" s="76"/>
      <c r="J27" s="74"/>
      <c r="K27" s="76"/>
    </row>
    <row r="28" spans="1:22" ht="24" customHeight="1" x14ac:dyDescent="0.45">
      <c r="A28" s="6" t="s">
        <v>102</v>
      </c>
      <c r="B28" s="6"/>
      <c r="C28" s="6"/>
      <c r="D28" s="6"/>
      <c r="E28" s="19">
        <f>E30-E29</f>
        <v>10898</v>
      </c>
      <c r="F28" s="19"/>
      <c r="G28" s="19">
        <f>G30-G29</f>
        <v>99636</v>
      </c>
      <c r="H28" s="19"/>
      <c r="I28" s="19">
        <f>I30-I29</f>
        <v>-29100</v>
      </c>
      <c r="J28" s="19"/>
      <c r="K28" s="19">
        <f>K30-K29</f>
        <v>54025</v>
      </c>
    </row>
    <row r="29" spans="1:22" ht="24" customHeight="1" x14ac:dyDescent="0.45">
      <c r="A29" s="6" t="s">
        <v>103</v>
      </c>
      <c r="B29" s="6"/>
      <c r="C29" s="6"/>
      <c r="D29" s="6"/>
      <c r="E29" s="77">
        <v>10033</v>
      </c>
      <c r="F29" s="74"/>
      <c r="G29" s="77">
        <v>0</v>
      </c>
      <c r="H29" s="75"/>
      <c r="I29" s="78">
        <v>0</v>
      </c>
      <c r="J29" s="74"/>
      <c r="K29" s="78">
        <v>0</v>
      </c>
    </row>
    <row r="30" spans="1:22" ht="24" customHeight="1" thickBot="1" x14ac:dyDescent="0.5">
      <c r="A30" s="6" t="s">
        <v>104</v>
      </c>
      <c r="B30" s="16"/>
      <c r="C30" s="16"/>
      <c r="D30" s="6"/>
      <c r="E30" s="79">
        <f>E21</f>
        <v>20931</v>
      </c>
      <c r="F30" s="74"/>
      <c r="G30" s="79">
        <f>G21</f>
        <v>99636</v>
      </c>
      <c r="H30" s="75"/>
      <c r="I30" s="80">
        <f>SUM(I21)</f>
        <v>-29100</v>
      </c>
      <c r="J30" s="74"/>
      <c r="K30" s="80">
        <f>SUM(K21)</f>
        <v>54025</v>
      </c>
    </row>
    <row r="31" spans="1:22" ht="24" customHeight="1" thickTop="1" x14ac:dyDescent="0.45">
      <c r="A31" s="6"/>
      <c r="B31" s="16"/>
      <c r="C31" s="16"/>
      <c r="D31" s="6"/>
      <c r="E31" s="74"/>
      <c r="F31" s="74"/>
      <c r="G31" s="74"/>
      <c r="H31" s="75"/>
      <c r="I31" s="76"/>
      <c r="J31" s="74"/>
      <c r="K31" s="76"/>
    </row>
    <row r="32" spans="1:22" ht="24" customHeight="1" x14ac:dyDescent="0.45">
      <c r="A32" s="67" t="s">
        <v>105</v>
      </c>
      <c r="B32" s="67"/>
      <c r="C32" s="67"/>
      <c r="D32" s="6"/>
      <c r="E32" s="68"/>
      <c r="F32" s="68"/>
      <c r="G32" s="68"/>
      <c r="H32" s="70"/>
      <c r="I32" s="68"/>
      <c r="J32" s="68"/>
      <c r="K32" s="68"/>
    </row>
    <row r="33" spans="1:13" ht="24" customHeight="1" x14ac:dyDescent="0.45">
      <c r="A33" s="81" t="s">
        <v>102</v>
      </c>
      <c r="B33" s="67"/>
      <c r="C33" s="67"/>
      <c r="D33" s="6"/>
      <c r="E33" s="18">
        <f>E35-E34</f>
        <v>10898</v>
      </c>
      <c r="F33" s="18"/>
      <c r="G33" s="18">
        <f>G35-G34</f>
        <v>99636</v>
      </c>
      <c r="H33" s="18"/>
      <c r="I33" s="18">
        <f>I35-I34</f>
        <v>-29100</v>
      </c>
      <c r="J33" s="18"/>
      <c r="K33" s="18">
        <f>K35-K34</f>
        <v>54025</v>
      </c>
    </row>
    <row r="34" spans="1:13" ht="24" customHeight="1" x14ac:dyDescent="0.45">
      <c r="A34" s="81" t="s">
        <v>103</v>
      </c>
      <c r="B34" s="67"/>
      <c r="C34" s="67"/>
      <c r="D34" s="6"/>
      <c r="E34" s="68">
        <f>E29</f>
        <v>10033</v>
      </c>
      <c r="F34" s="68"/>
      <c r="G34" s="68">
        <v>0</v>
      </c>
      <c r="H34" s="70"/>
      <c r="I34" s="68">
        <v>0</v>
      </c>
      <c r="J34" s="68"/>
      <c r="K34" s="68">
        <v>0</v>
      </c>
    </row>
    <row r="35" spans="1:13" ht="24" customHeight="1" thickBot="1" x14ac:dyDescent="0.5">
      <c r="A35" s="82" t="s">
        <v>104</v>
      </c>
      <c r="B35" s="82"/>
      <c r="C35" s="82"/>
      <c r="D35" s="6"/>
      <c r="E35" s="83">
        <f>E25</f>
        <v>20931</v>
      </c>
      <c r="F35" s="68"/>
      <c r="G35" s="83">
        <f>G25</f>
        <v>99636</v>
      </c>
      <c r="H35" s="70"/>
      <c r="I35" s="83">
        <f>I25</f>
        <v>-29100</v>
      </c>
      <c r="J35" s="68"/>
      <c r="K35" s="83">
        <f>K25</f>
        <v>54025</v>
      </c>
    </row>
    <row r="36" spans="1:13" ht="24" customHeight="1" thickTop="1" x14ac:dyDescent="0.45">
      <c r="A36" s="6"/>
      <c r="B36" s="6"/>
      <c r="C36" s="6"/>
      <c r="D36" s="6"/>
      <c r="E36" s="68"/>
      <c r="F36" s="68"/>
      <c r="G36" s="68"/>
      <c r="H36" s="70"/>
      <c r="I36" s="68"/>
      <c r="J36" s="68"/>
      <c r="K36" s="68"/>
    </row>
    <row r="37" spans="1:13" ht="24" customHeight="1" x14ac:dyDescent="0.45">
      <c r="A37" s="84" t="s">
        <v>106</v>
      </c>
      <c r="B37" s="60"/>
      <c r="C37" s="17"/>
      <c r="D37" s="6"/>
      <c r="E37" s="85"/>
      <c r="F37" s="86"/>
      <c r="G37" s="85"/>
      <c r="H37" s="86"/>
      <c r="I37" s="87"/>
      <c r="J37" s="88"/>
      <c r="K37" s="87"/>
    </row>
    <row r="38" spans="1:13" ht="24" customHeight="1" x14ac:dyDescent="0.45">
      <c r="A38" s="6" t="s">
        <v>107</v>
      </c>
      <c r="B38" s="6"/>
      <c r="C38" s="6"/>
      <c r="D38" s="6"/>
      <c r="E38" s="85"/>
      <c r="F38" s="86"/>
      <c r="G38" s="85"/>
      <c r="H38" s="86"/>
      <c r="I38" s="44"/>
      <c r="J38" s="46"/>
      <c r="K38" s="44"/>
    </row>
    <row r="39" spans="1:13" ht="24" customHeight="1" thickBot="1" x14ac:dyDescent="0.5">
      <c r="A39" s="6" t="s">
        <v>108</v>
      </c>
      <c r="B39" s="6"/>
      <c r="C39" s="6"/>
      <c r="D39" s="6"/>
      <c r="E39" s="89">
        <f>E28/[1]BS!E79</f>
        <v>2.7841603807182203E-3</v>
      </c>
      <c r="F39" s="90"/>
      <c r="G39" s="89">
        <f>G28/[1]BS!G79</f>
        <v>2.5454450696755424E-2</v>
      </c>
      <c r="H39" s="91"/>
      <c r="I39" s="89">
        <f>I28/[1]BS!I79</f>
        <v>-7.4343060266929906E-3</v>
      </c>
      <c r="J39" s="91"/>
      <c r="K39" s="89">
        <f>K28/[1]BS!K79</f>
        <v>1.3802006291824358E-2</v>
      </c>
    </row>
    <row r="40" spans="1:13" ht="24" customHeight="1" thickTop="1" x14ac:dyDescent="0.45">
      <c r="A40" s="6"/>
      <c r="B40" s="6"/>
      <c r="C40" s="6"/>
      <c r="D40" s="6"/>
      <c r="E40" s="6"/>
      <c r="F40" s="6"/>
      <c r="G40" s="6"/>
      <c r="H40" s="6"/>
      <c r="I40" s="51"/>
      <c r="J40" s="51"/>
      <c r="K40" s="51"/>
    </row>
    <row r="41" spans="1:13" ht="24" customHeight="1" x14ac:dyDescent="0.45">
      <c r="A41" s="6" t="s">
        <v>43</v>
      </c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3" ht="24" customHeight="1" x14ac:dyDescent="0.45">
      <c r="A42" s="5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3" ht="24" customHeight="1" x14ac:dyDescent="0.45">
      <c r="A43" s="4" t="s">
        <v>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3" ht="24" customHeight="1" x14ac:dyDescent="0.45">
      <c r="A44" s="4" t="s">
        <v>82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3" ht="24" customHeight="1" x14ac:dyDescent="0.45">
      <c r="A45" s="4" t="s">
        <v>109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3" ht="24" customHeight="1" x14ac:dyDescent="0.45">
      <c r="A46" s="5" t="s">
        <v>84</v>
      </c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3" ht="24" customHeight="1" x14ac:dyDescent="0.45">
      <c r="A47" s="6"/>
      <c r="B47" s="6"/>
      <c r="C47" s="6"/>
      <c r="D47" s="6"/>
      <c r="E47" s="7" t="s">
        <v>4</v>
      </c>
      <c r="F47" s="7"/>
      <c r="G47" s="7"/>
      <c r="H47" s="8"/>
      <c r="I47" s="7" t="s">
        <v>5</v>
      </c>
      <c r="J47" s="7"/>
      <c r="K47" s="7"/>
      <c r="M47" s="92"/>
    </row>
    <row r="48" spans="1:13" ht="24" customHeight="1" x14ac:dyDescent="0.45">
      <c r="A48" s="6"/>
      <c r="B48" s="6"/>
      <c r="C48" s="10" t="s">
        <v>6</v>
      </c>
      <c r="D48" s="6"/>
      <c r="E48" s="58">
        <v>2568</v>
      </c>
      <c r="F48" s="59"/>
      <c r="G48" s="58">
        <v>2567</v>
      </c>
      <c r="H48" s="59"/>
      <c r="I48" s="58">
        <v>2568</v>
      </c>
      <c r="J48" s="59"/>
      <c r="K48" s="58">
        <v>2567</v>
      </c>
      <c r="M48" s="92"/>
    </row>
    <row r="49" spans="1:22" ht="24" customHeight="1" x14ac:dyDescent="0.45">
      <c r="A49" s="60" t="s">
        <v>85</v>
      </c>
      <c r="B49" s="60"/>
      <c r="C49" s="60"/>
      <c r="D49" s="6"/>
      <c r="E49" s="56"/>
      <c r="F49" s="56"/>
      <c r="G49" s="56"/>
      <c r="H49" s="59"/>
      <c r="I49" s="56"/>
      <c r="J49" s="56"/>
      <c r="K49" s="56"/>
      <c r="M49" s="92"/>
    </row>
    <row r="50" spans="1:22" ht="24" customHeight="1" x14ac:dyDescent="0.45">
      <c r="A50" s="6" t="s">
        <v>86</v>
      </c>
      <c r="B50" s="6"/>
      <c r="C50" s="17"/>
      <c r="D50" s="6"/>
      <c r="E50" s="18">
        <v>4030049</v>
      </c>
      <c r="F50" s="18"/>
      <c r="G50" s="18">
        <v>5048884</v>
      </c>
      <c r="H50" s="19"/>
      <c r="I50" s="18">
        <v>1949052</v>
      </c>
      <c r="J50" s="18"/>
      <c r="K50" s="18">
        <v>3256214</v>
      </c>
      <c r="M50" s="92"/>
    </row>
    <row r="51" spans="1:22" ht="24" customHeight="1" x14ac:dyDescent="0.45">
      <c r="A51" s="6" t="s">
        <v>87</v>
      </c>
      <c r="B51" s="6"/>
      <c r="C51" s="6"/>
      <c r="D51" s="6"/>
      <c r="E51" s="45">
        <v>-3570688</v>
      </c>
      <c r="F51" s="18"/>
      <c r="G51" s="45">
        <f>-4308953</f>
        <v>-4308953</v>
      </c>
      <c r="H51" s="19"/>
      <c r="I51" s="45">
        <v>-1990376</v>
      </c>
      <c r="J51" s="19"/>
      <c r="K51" s="45">
        <v>-2785071</v>
      </c>
      <c r="M51" s="92"/>
    </row>
    <row r="52" spans="1:22" ht="24" customHeight="1" x14ac:dyDescent="0.45">
      <c r="A52" s="16" t="s">
        <v>110</v>
      </c>
      <c r="B52" s="6"/>
      <c r="C52" s="6"/>
      <c r="D52" s="6"/>
      <c r="E52" s="18">
        <f>SUM(E50:E51)</f>
        <v>459361</v>
      </c>
      <c r="F52" s="18"/>
      <c r="G52" s="18">
        <f>SUM(G50:G51)</f>
        <v>739931</v>
      </c>
      <c r="H52" s="19"/>
      <c r="I52" s="18">
        <f>SUM(I50:I51)</f>
        <v>-41324</v>
      </c>
      <c r="J52" s="19"/>
      <c r="K52" s="18">
        <f>SUM(K50:K51)</f>
        <v>471143</v>
      </c>
      <c r="M52" s="92"/>
    </row>
    <row r="53" spans="1:22" ht="24" customHeight="1" x14ac:dyDescent="0.45">
      <c r="A53" s="6" t="s">
        <v>89</v>
      </c>
      <c r="B53" s="6"/>
      <c r="C53" s="6"/>
      <c r="D53" s="6"/>
      <c r="E53" s="18">
        <v>48363</v>
      </c>
      <c r="F53" s="18"/>
      <c r="G53" s="18">
        <f>67669+1</f>
        <v>67670</v>
      </c>
      <c r="H53" s="19"/>
      <c r="I53" s="18">
        <v>80271</v>
      </c>
      <c r="J53" s="18"/>
      <c r="K53" s="18">
        <f>86142-1</f>
        <v>86141</v>
      </c>
      <c r="M53" s="92"/>
    </row>
    <row r="54" spans="1:22" ht="24" customHeight="1" x14ac:dyDescent="0.45">
      <c r="A54" s="6" t="s">
        <v>90</v>
      </c>
      <c r="B54" s="6"/>
      <c r="C54" s="6"/>
      <c r="D54" s="6"/>
      <c r="E54" s="19">
        <v>14839</v>
      </c>
      <c r="F54" s="19"/>
      <c r="G54" s="19">
        <v>13699</v>
      </c>
      <c r="H54" s="19"/>
      <c r="I54" s="19">
        <v>0</v>
      </c>
      <c r="J54" s="19"/>
      <c r="K54" s="19">
        <v>0</v>
      </c>
      <c r="M54" s="92"/>
    </row>
    <row r="55" spans="1:22" ht="24" customHeight="1" x14ac:dyDescent="0.45">
      <c r="A55" s="6" t="s">
        <v>91</v>
      </c>
      <c r="B55" s="6"/>
      <c r="C55" s="6"/>
      <c r="D55" s="6"/>
      <c r="E55" s="18">
        <v>-189503</v>
      </c>
      <c r="F55" s="18"/>
      <c r="G55" s="18">
        <v>-139362</v>
      </c>
      <c r="H55" s="19"/>
      <c r="I55" s="18">
        <v>-66631</v>
      </c>
      <c r="J55" s="19"/>
      <c r="K55" s="18">
        <v>-57038</v>
      </c>
      <c r="M55" s="92"/>
    </row>
    <row r="56" spans="1:22" s="93" customFormat="1" ht="23.25" x14ac:dyDescent="0.45">
      <c r="A56" s="6" t="s">
        <v>92</v>
      </c>
      <c r="B56" s="6"/>
      <c r="C56" s="6"/>
      <c r="D56" s="6"/>
      <c r="E56" s="18">
        <v>-221792</v>
      </c>
      <c r="F56" s="18"/>
      <c r="G56" s="18">
        <v>-240661</v>
      </c>
      <c r="H56" s="19"/>
      <c r="I56" s="18">
        <v>-200321</v>
      </c>
      <c r="J56" s="19"/>
      <c r="K56" s="18">
        <f>-176546-30</f>
        <v>-176576</v>
      </c>
      <c r="M56" s="94"/>
      <c r="Q56" s="95"/>
      <c r="R56" s="95"/>
      <c r="S56" s="95"/>
      <c r="T56" s="95"/>
      <c r="U56" s="95"/>
      <c r="V56" s="95"/>
    </row>
    <row r="57" spans="1:22" ht="24" customHeight="1" x14ac:dyDescent="0.45">
      <c r="A57" s="6" t="s">
        <v>93</v>
      </c>
      <c r="B57" s="6"/>
      <c r="C57" s="6"/>
      <c r="D57" s="6"/>
      <c r="E57" s="18">
        <v>-82977</v>
      </c>
      <c r="F57" s="18"/>
      <c r="G57" s="18">
        <v>-129989</v>
      </c>
      <c r="H57" s="19"/>
      <c r="I57" s="18">
        <v>-89795</v>
      </c>
      <c r="J57" s="19"/>
      <c r="K57" s="18">
        <f>-86863</f>
        <v>-86863</v>
      </c>
      <c r="M57" s="92"/>
    </row>
    <row r="58" spans="1:22" ht="24" customHeight="1" x14ac:dyDescent="0.45">
      <c r="A58" s="16" t="s">
        <v>94</v>
      </c>
      <c r="B58" s="16"/>
      <c r="C58" s="16"/>
      <c r="D58" s="6"/>
      <c r="E58" s="65">
        <f>SUM(E52:E57)</f>
        <v>28291</v>
      </c>
      <c r="F58" s="18"/>
      <c r="G58" s="65">
        <f>SUM(G52:G57)</f>
        <v>311288</v>
      </c>
      <c r="H58" s="19"/>
      <c r="I58" s="65">
        <f>SUM(I52:I57)</f>
        <v>-317800</v>
      </c>
      <c r="J58" s="19"/>
      <c r="K58" s="65">
        <f>SUM(K52:K57)</f>
        <v>236807</v>
      </c>
      <c r="M58" s="92"/>
    </row>
    <row r="59" spans="1:22" ht="24" customHeight="1" x14ac:dyDescent="0.45">
      <c r="A59" s="6" t="s">
        <v>95</v>
      </c>
      <c r="B59" s="6"/>
      <c r="C59" s="6"/>
      <c r="D59" s="6"/>
      <c r="E59" s="45">
        <v>-27194</v>
      </c>
      <c r="F59" s="18"/>
      <c r="G59" s="45">
        <f>-49701</f>
        <v>-49701</v>
      </c>
      <c r="H59" s="19"/>
      <c r="I59" s="45">
        <v>-19637</v>
      </c>
      <c r="J59" s="19"/>
      <c r="K59" s="45">
        <v>-36593</v>
      </c>
      <c r="M59" s="92"/>
    </row>
    <row r="60" spans="1:22" ht="24" customHeight="1" x14ac:dyDescent="0.45">
      <c r="A60" s="16" t="s">
        <v>96</v>
      </c>
      <c r="B60" s="16"/>
      <c r="C60" s="16"/>
      <c r="D60" s="6"/>
      <c r="E60" s="19">
        <f>SUM(E58:E59)</f>
        <v>1097</v>
      </c>
      <c r="F60" s="19"/>
      <c r="G60" s="19">
        <f>SUM(G58:G59)</f>
        <v>261587</v>
      </c>
      <c r="H60" s="19"/>
      <c r="I60" s="19">
        <f>SUM(I58:I59)</f>
        <v>-337437</v>
      </c>
      <c r="J60" s="19"/>
      <c r="K60" s="19">
        <f>SUM(K58:K59)</f>
        <v>200214</v>
      </c>
      <c r="M60" s="92"/>
    </row>
    <row r="61" spans="1:22" ht="24" customHeight="1" x14ac:dyDescent="0.45">
      <c r="A61" s="6" t="s">
        <v>97</v>
      </c>
      <c r="B61" s="6"/>
      <c r="C61" s="17">
        <v>9</v>
      </c>
      <c r="D61" s="6"/>
      <c r="E61" s="45">
        <v>-38735</v>
      </c>
      <c r="F61" s="19"/>
      <c r="G61" s="45">
        <v>-12292</v>
      </c>
      <c r="H61" s="19"/>
      <c r="I61" s="45">
        <v>0</v>
      </c>
      <c r="J61" s="19"/>
      <c r="K61" s="45">
        <v>-12058</v>
      </c>
      <c r="M61" s="92"/>
    </row>
    <row r="62" spans="1:22" ht="24" customHeight="1" x14ac:dyDescent="0.45">
      <c r="A62" s="16" t="s">
        <v>98</v>
      </c>
      <c r="B62" s="16"/>
      <c r="C62" s="16"/>
      <c r="D62" s="6"/>
      <c r="E62" s="29">
        <f>SUM(E60:E61)</f>
        <v>-37638</v>
      </c>
      <c r="F62" s="19"/>
      <c r="G62" s="29">
        <f>SUM(G60:G61)</f>
        <v>249295</v>
      </c>
      <c r="H62" s="19"/>
      <c r="I62" s="96">
        <f>SUM(I60:I61)</f>
        <v>-337437</v>
      </c>
      <c r="J62" s="19"/>
      <c r="K62" s="29">
        <f>SUM(K60:K61)</f>
        <v>188156</v>
      </c>
      <c r="M62" s="92"/>
    </row>
    <row r="63" spans="1:22" ht="24" customHeight="1" x14ac:dyDescent="0.45">
      <c r="A63" s="16"/>
      <c r="B63" s="16"/>
      <c r="C63" s="16"/>
      <c r="D63" s="6"/>
      <c r="E63" s="97"/>
      <c r="F63" s="97"/>
      <c r="G63" s="97"/>
      <c r="H63" s="19"/>
      <c r="I63" s="97"/>
      <c r="J63" s="19"/>
      <c r="K63" s="97"/>
      <c r="M63" s="92"/>
    </row>
    <row r="64" spans="1:22" ht="24" customHeight="1" x14ac:dyDescent="0.45">
      <c r="A64" s="67" t="s">
        <v>99</v>
      </c>
      <c r="B64" s="67"/>
      <c r="C64" s="67"/>
      <c r="D64" s="6"/>
      <c r="E64" s="69">
        <v>0</v>
      </c>
      <c r="F64" s="68"/>
      <c r="G64" s="69">
        <v>0</v>
      </c>
      <c r="H64" s="70"/>
      <c r="I64" s="69">
        <v>0</v>
      </c>
      <c r="J64" s="70"/>
      <c r="K64" s="69">
        <v>0</v>
      </c>
      <c r="M64" s="92"/>
    </row>
    <row r="65" spans="1:11" ht="24" customHeight="1" x14ac:dyDescent="0.45">
      <c r="A65" s="67"/>
      <c r="B65" s="67"/>
      <c r="C65" s="67"/>
      <c r="D65" s="6"/>
      <c r="E65" s="70"/>
      <c r="F65" s="68"/>
      <c r="G65" s="70"/>
      <c r="H65" s="70"/>
      <c r="I65" s="70"/>
      <c r="J65" s="70"/>
      <c r="K65" s="70"/>
    </row>
    <row r="66" spans="1:11" ht="24" customHeight="1" thickBot="1" x14ac:dyDescent="0.5">
      <c r="A66" s="67" t="s">
        <v>100</v>
      </c>
      <c r="B66" s="67"/>
      <c r="C66" s="67"/>
      <c r="D66" s="6"/>
      <c r="E66" s="72">
        <f>SUM(E62+E64)</f>
        <v>-37638</v>
      </c>
      <c r="F66" s="68"/>
      <c r="G66" s="72">
        <f>SUM(G62+G64)</f>
        <v>249295</v>
      </c>
      <c r="H66" s="70"/>
      <c r="I66" s="72">
        <f>SUM(I62+I64)</f>
        <v>-337437</v>
      </c>
      <c r="J66" s="68"/>
      <c r="K66" s="72">
        <f>SUM(K62+K64)</f>
        <v>188156</v>
      </c>
    </row>
    <row r="67" spans="1:11" ht="24" customHeight="1" thickTop="1" x14ac:dyDescent="0.45">
      <c r="A67" s="67"/>
      <c r="B67" s="67"/>
      <c r="C67" s="67"/>
      <c r="D67" s="6"/>
      <c r="E67" s="68"/>
      <c r="F67" s="68"/>
      <c r="G67" s="68"/>
      <c r="H67" s="70"/>
      <c r="I67" s="68"/>
      <c r="J67" s="68"/>
      <c r="K67" s="68"/>
    </row>
    <row r="68" spans="1:11" ht="24" customHeight="1" x14ac:dyDescent="0.45">
      <c r="A68" s="16" t="s">
        <v>111</v>
      </c>
      <c r="B68" s="16"/>
      <c r="C68" s="16"/>
      <c r="D68" s="6"/>
      <c r="E68" s="88"/>
      <c r="F68" s="98"/>
      <c r="G68" s="88"/>
      <c r="H68" s="98"/>
      <c r="I68" s="87"/>
      <c r="J68" s="88"/>
      <c r="K68" s="87"/>
    </row>
    <row r="69" spans="1:11" ht="24" customHeight="1" x14ac:dyDescent="0.45">
      <c r="A69" s="6" t="s">
        <v>102</v>
      </c>
      <c r="B69" s="16"/>
      <c r="C69" s="16"/>
      <c r="D69" s="6"/>
      <c r="E69" s="88">
        <f>E71-E70</f>
        <v>-59905.840523609862</v>
      </c>
      <c r="F69" s="98"/>
      <c r="G69" s="88">
        <f t="shared" ref="G69:K69" si="0">G71-G70</f>
        <v>249295</v>
      </c>
      <c r="H69" s="88">
        <f t="shared" si="0"/>
        <v>0</v>
      </c>
      <c r="I69" s="88">
        <f t="shared" si="0"/>
        <v>-337437</v>
      </c>
      <c r="J69" s="88">
        <f t="shared" si="0"/>
        <v>0</v>
      </c>
      <c r="K69" s="88">
        <f t="shared" si="0"/>
        <v>188156</v>
      </c>
    </row>
    <row r="70" spans="1:11" ht="24" customHeight="1" x14ac:dyDescent="0.45">
      <c r="A70" s="6" t="s">
        <v>103</v>
      </c>
      <c r="B70" s="16"/>
      <c r="C70" s="16"/>
      <c r="D70" s="6"/>
      <c r="E70" s="99">
        <v>22267.840523609859</v>
      </c>
      <c r="F70" s="98"/>
      <c r="G70" s="69">
        <v>0</v>
      </c>
      <c r="H70" s="69"/>
      <c r="I70" s="69">
        <v>0</v>
      </c>
      <c r="J70" s="69"/>
      <c r="K70" s="69">
        <v>0</v>
      </c>
    </row>
    <row r="71" spans="1:11" ht="24" customHeight="1" thickBot="1" x14ac:dyDescent="0.5">
      <c r="A71" s="6" t="s">
        <v>104</v>
      </c>
      <c r="B71" s="6"/>
      <c r="C71" s="6"/>
      <c r="D71" s="6"/>
      <c r="E71" s="79">
        <f>E62</f>
        <v>-37638</v>
      </c>
      <c r="F71" s="88"/>
      <c r="G71" s="79">
        <f>G62</f>
        <v>249295</v>
      </c>
      <c r="H71" s="98"/>
      <c r="I71" s="80">
        <f>SUM(I62)</f>
        <v>-337437</v>
      </c>
      <c r="J71" s="88"/>
      <c r="K71" s="80">
        <f>SUM(K62)</f>
        <v>188156</v>
      </c>
    </row>
    <row r="72" spans="1:11" ht="24" customHeight="1" thickTop="1" x14ac:dyDescent="0.45">
      <c r="A72" s="16"/>
      <c r="B72" s="16"/>
      <c r="C72" s="16"/>
      <c r="D72" s="6"/>
      <c r="E72" s="100"/>
      <c r="F72" s="101"/>
      <c r="G72" s="100"/>
      <c r="H72" s="101"/>
      <c r="I72" s="102"/>
      <c r="J72" s="101"/>
      <c r="K72" s="102"/>
    </row>
    <row r="73" spans="1:11" ht="24" customHeight="1" x14ac:dyDescent="0.45">
      <c r="A73" s="67" t="s">
        <v>105</v>
      </c>
      <c r="B73" s="67"/>
      <c r="C73" s="67"/>
      <c r="D73" s="6"/>
      <c r="E73" s="68"/>
      <c r="F73" s="68"/>
      <c r="G73" s="68"/>
      <c r="H73" s="70"/>
      <c r="I73" s="68"/>
      <c r="J73" s="68"/>
      <c r="K73" s="68"/>
    </row>
    <row r="74" spans="1:11" ht="24" customHeight="1" x14ac:dyDescent="0.45">
      <c r="A74" s="6" t="s">
        <v>102</v>
      </c>
      <c r="B74" s="67"/>
      <c r="C74" s="67"/>
      <c r="D74" s="6"/>
      <c r="E74" s="88">
        <f>E76-E75</f>
        <v>-59905.840523609862</v>
      </c>
      <c r="F74" s="98"/>
      <c r="G74" s="88">
        <f t="shared" ref="G74:K74" si="1">G76-G75</f>
        <v>249295</v>
      </c>
      <c r="H74" s="88">
        <f t="shared" si="1"/>
        <v>0</v>
      </c>
      <c r="I74" s="88">
        <f t="shared" si="1"/>
        <v>-337437</v>
      </c>
      <c r="J74" s="88">
        <f t="shared" si="1"/>
        <v>0</v>
      </c>
      <c r="K74" s="88">
        <f t="shared" si="1"/>
        <v>188156</v>
      </c>
    </row>
    <row r="75" spans="1:11" ht="24" customHeight="1" x14ac:dyDescent="0.45">
      <c r="A75" s="6" t="s">
        <v>103</v>
      </c>
      <c r="B75" s="67"/>
      <c r="C75" s="67"/>
      <c r="D75" s="6"/>
      <c r="E75" s="103">
        <f>E70</f>
        <v>22267.840523609859</v>
      </c>
      <c r="F75" s="68"/>
      <c r="G75" s="103">
        <v>0</v>
      </c>
      <c r="H75" s="70"/>
      <c r="I75" s="103">
        <v>0</v>
      </c>
      <c r="J75" s="68"/>
      <c r="K75" s="103">
        <v>0</v>
      </c>
    </row>
    <row r="76" spans="1:11" ht="24" customHeight="1" thickBot="1" x14ac:dyDescent="0.5">
      <c r="A76" s="6" t="s">
        <v>104</v>
      </c>
      <c r="B76" s="82"/>
      <c r="C76" s="82"/>
      <c r="D76" s="6"/>
      <c r="E76" s="72">
        <f>E66</f>
        <v>-37638</v>
      </c>
      <c r="F76" s="68"/>
      <c r="G76" s="72">
        <f>G66</f>
        <v>249295</v>
      </c>
      <c r="H76" s="70"/>
      <c r="I76" s="72">
        <f>I66</f>
        <v>-337437</v>
      </c>
      <c r="J76" s="68"/>
      <c r="K76" s="72">
        <f>K66</f>
        <v>188156</v>
      </c>
    </row>
    <row r="77" spans="1:11" ht="24" customHeight="1" thickTop="1" x14ac:dyDescent="0.45">
      <c r="A77" s="6"/>
      <c r="B77" s="6"/>
      <c r="C77" s="6"/>
      <c r="D77" s="6"/>
      <c r="E77" s="68"/>
      <c r="F77" s="68"/>
      <c r="G77" s="68"/>
      <c r="H77" s="70"/>
      <c r="I77" s="68"/>
      <c r="J77" s="68"/>
      <c r="K77" s="68"/>
    </row>
    <row r="78" spans="1:11" ht="24" customHeight="1" x14ac:dyDescent="0.45">
      <c r="A78" s="60" t="s">
        <v>106</v>
      </c>
      <c r="B78" s="60"/>
      <c r="C78" s="17"/>
      <c r="D78" s="6"/>
      <c r="E78" s="85"/>
      <c r="F78" s="86"/>
      <c r="G78" s="85"/>
      <c r="H78" s="86"/>
      <c r="I78" s="87"/>
      <c r="J78" s="88"/>
      <c r="K78" s="87"/>
    </row>
    <row r="79" spans="1:11" ht="24" customHeight="1" x14ac:dyDescent="0.45">
      <c r="A79" s="6" t="s">
        <v>107</v>
      </c>
      <c r="B79" s="6"/>
      <c r="C79" s="6"/>
      <c r="D79" s="6"/>
      <c r="E79" s="85"/>
      <c r="F79" s="86"/>
      <c r="G79" s="85"/>
      <c r="H79" s="86"/>
      <c r="I79" s="44"/>
      <c r="J79" s="46"/>
      <c r="K79" s="44"/>
    </row>
    <row r="80" spans="1:11" ht="24" customHeight="1" thickBot="1" x14ac:dyDescent="0.5">
      <c r="A80" s="6" t="s">
        <v>108</v>
      </c>
      <c r="B80" s="6"/>
      <c r="C80" s="6"/>
      <c r="D80" s="6"/>
      <c r="E80" s="89">
        <f>E69/[1]BS!E79</f>
        <v>-1.5304410695490789E-2</v>
      </c>
      <c r="F80" s="90"/>
      <c r="G80" s="89">
        <f>G69/[1]BS!G79</f>
        <v>6.3688499000839491E-2</v>
      </c>
      <c r="H80" s="91"/>
      <c r="I80" s="89">
        <f>I69/[1]BS!I79</f>
        <v>-8.6206526554268137E-2</v>
      </c>
      <c r="J80" s="91"/>
      <c r="K80" s="89">
        <f>K69/[1]BS!K79</f>
        <v>4.8069047586200904E-2</v>
      </c>
    </row>
    <row r="81" spans="1:11" ht="24" customHeight="1" thickTop="1" x14ac:dyDescent="0.45">
      <c r="A81" s="6"/>
      <c r="B81" s="6"/>
      <c r="C81" s="6"/>
      <c r="D81" s="6"/>
      <c r="E81" s="6"/>
      <c r="F81" s="6"/>
      <c r="G81" s="6"/>
      <c r="H81" s="6"/>
      <c r="I81" s="51"/>
      <c r="J81" s="51"/>
      <c r="K81" s="51"/>
    </row>
    <row r="82" spans="1:11" ht="24" customHeight="1" x14ac:dyDescent="0.45">
      <c r="A82" s="6" t="s">
        <v>43</v>
      </c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24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24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24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</sheetData>
  <mergeCells count="15">
    <mergeCell ref="Q56:V56"/>
    <mergeCell ref="A42:K42"/>
    <mergeCell ref="A43:K43"/>
    <mergeCell ref="A44:K44"/>
    <mergeCell ref="A45:K45"/>
    <mergeCell ref="A46:K46"/>
    <mergeCell ref="E47:G47"/>
    <mergeCell ref="I47:K47"/>
    <mergeCell ref="A1:K1"/>
    <mergeCell ref="A2:K2"/>
    <mergeCell ref="A3:K3"/>
    <mergeCell ref="A4:K4"/>
    <mergeCell ref="A5:K5"/>
    <mergeCell ref="E6:G6"/>
    <mergeCell ref="I6:K6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759B-A7B0-4EC4-BE82-35C395DD2DC6}">
  <dimension ref="A1:P32"/>
  <sheetViews>
    <sheetView view="pageBreakPreview" topLeftCell="A16" zoomScaleNormal="100" zoomScaleSheetLayoutView="100" workbookViewId="0">
      <selection activeCell="N26" sqref="N26"/>
    </sheetView>
  </sheetViews>
  <sheetFormatPr defaultColWidth="8.1328125" defaultRowHeight="23.25" x14ac:dyDescent="0.45"/>
  <cols>
    <col min="1" max="1" width="44.06640625" style="6" customWidth="1"/>
    <col min="2" max="2" width="19.86328125" style="6" customWidth="1"/>
    <col min="3" max="3" width="1.19921875" style="6" customWidth="1"/>
    <col min="4" max="4" width="19.86328125" style="6" customWidth="1"/>
    <col min="5" max="5" width="1.19921875" style="6" customWidth="1"/>
    <col min="6" max="6" width="19.86328125" style="6" customWidth="1"/>
    <col min="7" max="7" width="1.19921875" style="6" customWidth="1"/>
    <col min="8" max="8" width="19.86328125" style="6" customWidth="1"/>
    <col min="9" max="9" width="1.19921875" style="6" customWidth="1"/>
    <col min="10" max="10" width="19.86328125" style="6" customWidth="1"/>
    <col min="11" max="11" width="1.19921875" style="6" customWidth="1"/>
    <col min="12" max="12" width="19.86328125" style="6" customWidth="1"/>
    <col min="13" max="13" width="1.19921875" style="6" customWidth="1"/>
    <col min="14" max="14" width="19.86328125" style="6" customWidth="1"/>
    <col min="15" max="15" width="12.9296875" style="6" customWidth="1"/>
    <col min="16" max="16" width="12.265625" style="6" bestFit="1" customWidth="1"/>
    <col min="17" max="16384" width="8.1328125" style="6"/>
  </cols>
  <sheetData>
    <row r="1" spans="1:16" x14ac:dyDescent="0.45">
      <c r="A1" s="105" t="s">
        <v>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x14ac:dyDescent="0.45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6" x14ac:dyDescent="0.45">
      <c r="A3" s="106" t="s">
        <v>112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6" x14ac:dyDescent="0.95">
      <c r="A4" s="107" t="s">
        <v>109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6" x14ac:dyDescent="0.45">
      <c r="N5" s="55" t="s">
        <v>3</v>
      </c>
    </row>
    <row r="6" spans="1:16" x14ac:dyDescent="0.4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x14ac:dyDescent="0.45">
      <c r="B7" s="108" t="s">
        <v>76</v>
      </c>
      <c r="C7" s="108"/>
      <c r="D7" s="108"/>
      <c r="E7" s="108"/>
      <c r="F7" s="108"/>
      <c r="G7" s="108"/>
      <c r="H7" s="108"/>
      <c r="I7" s="109"/>
      <c r="J7" s="109"/>
      <c r="K7" s="110"/>
      <c r="L7" s="110"/>
      <c r="M7" s="111"/>
      <c r="N7" s="111"/>
    </row>
    <row r="8" spans="1:16" x14ac:dyDescent="0.95">
      <c r="B8" s="110"/>
      <c r="C8" s="110"/>
      <c r="D8" s="110"/>
      <c r="E8" s="110"/>
      <c r="F8" s="110"/>
      <c r="G8" s="110"/>
      <c r="H8" s="110"/>
      <c r="I8" s="110"/>
      <c r="J8" s="112"/>
      <c r="K8" s="112"/>
      <c r="L8" s="113" t="s">
        <v>113</v>
      </c>
      <c r="M8" s="111"/>
      <c r="N8" s="111"/>
    </row>
    <row r="9" spans="1:16" x14ac:dyDescent="0.45">
      <c r="B9" s="110"/>
      <c r="C9" s="110"/>
      <c r="D9" s="110"/>
      <c r="E9" s="110"/>
      <c r="F9" s="110"/>
      <c r="G9" s="110"/>
      <c r="H9" s="110"/>
      <c r="I9" s="110"/>
      <c r="J9" s="101" t="s">
        <v>104</v>
      </c>
      <c r="K9" s="112"/>
      <c r="L9" s="13" t="s">
        <v>114</v>
      </c>
      <c r="M9" s="111"/>
      <c r="N9" s="111"/>
    </row>
    <row r="10" spans="1:16" s="16" customFormat="1" x14ac:dyDescent="0.45">
      <c r="B10" s="13" t="s">
        <v>67</v>
      </c>
      <c r="C10" s="13"/>
      <c r="D10" s="13" t="s">
        <v>115</v>
      </c>
      <c r="E10" s="13"/>
      <c r="F10" s="114" t="s">
        <v>73</v>
      </c>
      <c r="G10" s="114"/>
      <c r="H10" s="114"/>
      <c r="I10" s="13"/>
      <c r="J10" s="13" t="s">
        <v>66</v>
      </c>
      <c r="K10" s="13"/>
      <c r="L10" s="13" t="s">
        <v>116</v>
      </c>
      <c r="M10" s="13"/>
      <c r="N10" s="101" t="s">
        <v>104</v>
      </c>
    </row>
    <row r="11" spans="1:16" s="16" customFormat="1" x14ac:dyDescent="0.45">
      <c r="B11" s="115" t="s">
        <v>117</v>
      </c>
      <c r="C11" s="13"/>
      <c r="D11" s="115" t="s">
        <v>118</v>
      </c>
      <c r="E11" s="15"/>
      <c r="F11" s="116" t="s">
        <v>119</v>
      </c>
      <c r="G11" s="13"/>
      <c r="H11" s="115" t="s">
        <v>120</v>
      </c>
      <c r="I11" s="13"/>
      <c r="J11" s="115" t="s">
        <v>121</v>
      </c>
      <c r="K11" s="13"/>
      <c r="L11" s="115" t="s">
        <v>122</v>
      </c>
      <c r="M11" s="13"/>
      <c r="N11" s="115" t="s">
        <v>66</v>
      </c>
    </row>
    <row r="12" spans="1:16" x14ac:dyDescent="0.45">
      <c r="A12" s="16" t="s">
        <v>123</v>
      </c>
      <c r="B12" s="49">
        <v>3914286</v>
      </c>
      <c r="C12" s="75"/>
      <c r="D12" s="49">
        <v>1568416</v>
      </c>
      <c r="E12" s="75"/>
      <c r="F12" s="49">
        <v>83419</v>
      </c>
      <c r="G12" s="75"/>
      <c r="H12" s="49">
        <v>174474</v>
      </c>
      <c r="I12" s="49"/>
      <c r="J12" s="49">
        <v>5740595</v>
      </c>
      <c r="K12" s="49"/>
      <c r="L12" s="49">
        <v>0</v>
      </c>
      <c r="M12" s="49"/>
      <c r="N12" s="49">
        <f>SUM(B12:H12)</f>
        <v>5740595</v>
      </c>
      <c r="P12" s="41"/>
    </row>
    <row r="13" spans="1:16" x14ac:dyDescent="0.45">
      <c r="A13" s="6" t="s">
        <v>124</v>
      </c>
      <c r="B13" s="49">
        <v>0</v>
      </c>
      <c r="C13" s="75"/>
      <c r="D13" s="49">
        <v>0</v>
      </c>
      <c r="E13" s="75"/>
      <c r="F13" s="49">
        <v>0</v>
      </c>
      <c r="G13" s="75"/>
      <c r="H13" s="49">
        <v>249295</v>
      </c>
      <c r="I13" s="49"/>
      <c r="J13" s="49">
        <v>249295</v>
      </c>
      <c r="K13" s="49"/>
      <c r="L13" s="49">
        <v>0</v>
      </c>
      <c r="M13" s="49"/>
      <c r="N13" s="49">
        <f>SUM(B13:H13)</f>
        <v>249295</v>
      </c>
      <c r="P13" s="41"/>
    </row>
    <row r="14" spans="1:16" x14ac:dyDescent="0.45">
      <c r="A14" s="6" t="s">
        <v>99</v>
      </c>
      <c r="B14" s="117">
        <v>0</v>
      </c>
      <c r="C14" s="75"/>
      <c r="D14" s="117">
        <v>0</v>
      </c>
      <c r="E14" s="75"/>
      <c r="F14" s="117">
        <v>0</v>
      </c>
      <c r="G14" s="75"/>
      <c r="H14" s="117">
        <v>0</v>
      </c>
      <c r="I14" s="49"/>
      <c r="J14" s="117">
        <v>0</v>
      </c>
      <c r="K14" s="49"/>
      <c r="L14" s="117">
        <v>0</v>
      </c>
      <c r="M14" s="49"/>
      <c r="N14" s="117">
        <f>SUM(B14:H14)</f>
        <v>0</v>
      </c>
      <c r="P14" s="41"/>
    </row>
    <row r="15" spans="1:16" x14ac:dyDescent="0.45">
      <c r="A15" s="6" t="s">
        <v>100</v>
      </c>
      <c r="B15" s="49">
        <f>SUM(B13:B14)</f>
        <v>0</v>
      </c>
      <c r="C15" s="75"/>
      <c r="D15" s="49">
        <f>SUM(D13:D14)</f>
        <v>0</v>
      </c>
      <c r="E15" s="75"/>
      <c r="F15" s="49">
        <f>SUM(F13:F14)</f>
        <v>0</v>
      </c>
      <c r="G15" s="75"/>
      <c r="H15" s="49">
        <f>SUM(H13:H14)</f>
        <v>249295</v>
      </c>
      <c r="I15" s="49"/>
      <c r="J15" s="49">
        <f>SUM(J13:J14)</f>
        <v>249295</v>
      </c>
      <c r="K15" s="49"/>
      <c r="L15" s="49">
        <f>SUM(L13:L14)</f>
        <v>0</v>
      </c>
      <c r="M15" s="49"/>
      <c r="N15" s="49">
        <f>SUM(N13:N14)</f>
        <v>249295</v>
      </c>
      <c r="P15" s="41"/>
    </row>
    <row r="16" spans="1:16" x14ac:dyDescent="0.45">
      <c r="A16" s="6" t="s">
        <v>125</v>
      </c>
      <c r="B16" s="49">
        <v>0</v>
      </c>
      <c r="C16" s="75"/>
      <c r="D16" s="49">
        <v>0</v>
      </c>
      <c r="E16" s="75"/>
      <c r="F16" s="49">
        <v>0</v>
      </c>
      <c r="G16" s="75"/>
      <c r="H16" s="49">
        <v>-61062</v>
      </c>
      <c r="I16" s="49"/>
      <c r="J16" s="117">
        <v>-61062</v>
      </c>
      <c r="K16" s="49"/>
      <c r="L16" s="117">
        <v>0</v>
      </c>
      <c r="M16" s="49"/>
      <c r="N16" s="117">
        <f>SUM(B16:H16)</f>
        <v>-61062</v>
      </c>
      <c r="P16" s="41"/>
    </row>
    <row r="17" spans="1:16" ht="23.65" thickBot="1" x14ac:dyDescent="0.5">
      <c r="A17" s="16" t="s">
        <v>126</v>
      </c>
      <c r="B17" s="118">
        <f>SUM(B12,B15:B16)</f>
        <v>3914286</v>
      </c>
      <c r="C17" s="49"/>
      <c r="D17" s="118">
        <f>SUM(D12,D15:D16)</f>
        <v>1568416</v>
      </c>
      <c r="E17" s="49"/>
      <c r="F17" s="118">
        <f>SUM(F12,F15:F16)</f>
        <v>83419</v>
      </c>
      <c r="G17" s="49"/>
      <c r="H17" s="118">
        <f>SUM(H12,H15:H16)</f>
        <v>362707</v>
      </c>
      <c r="I17" s="49"/>
      <c r="J17" s="118">
        <f>SUM(J12,J15:J16)</f>
        <v>5928828</v>
      </c>
      <c r="K17" s="49"/>
      <c r="L17" s="118">
        <f>SUM(L12,L15:L16)</f>
        <v>0</v>
      </c>
      <c r="M17" s="49"/>
      <c r="N17" s="118">
        <f>SUM(N12,N15:N16)</f>
        <v>5928828</v>
      </c>
    </row>
    <row r="18" spans="1:16" ht="23.65" thickTop="1" x14ac:dyDescent="0.45">
      <c r="A18" s="16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6" x14ac:dyDescent="0.45">
      <c r="A19" s="16" t="s">
        <v>127</v>
      </c>
      <c r="B19" s="49">
        <v>3914286</v>
      </c>
      <c r="C19" s="75"/>
      <c r="D19" s="49">
        <v>1568416</v>
      </c>
      <c r="E19" s="75"/>
      <c r="F19" s="49">
        <v>90025</v>
      </c>
      <c r="G19" s="75"/>
      <c r="H19" s="49">
        <v>359987</v>
      </c>
      <c r="I19" s="49"/>
      <c r="J19" s="49">
        <f>SUM(B19:H19)</f>
        <v>5932714</v>
      </c>
      <c r="K19" s="49"/>
      <c r="L19" s="49">
        <v>81973</v>
      </c>
      <c r="M19" s="49"/>
      <c r="N19" s="49">
        <f>SUM(J19,L19)</f>
        <v>6014687</v>
      </c>
    </row>
    <row r="20" spans="1:16" x14ac:dyDescent="0.45">
      <c r="A20" s="6" t="s">
        <v>128</v>
      </c>
      <c r="B20" s="49">
        <v>0</v>
      </c>
      <c r="C20" s="75"/>
      <c r="D20" s="49">
        <v>0</v>
      </c>
      <c r="E20" s="75"/>
      <c r="F20" s="49">
        <v>0</v>
      </c>
      <c r="G20" s="75"/>
      <c r="H20" s="49">
        <f>[1]PL!E69</f>
        <v>-59905.840523609862</v>
      </c>
      <c r="I20" s="49"/>
      <c r="J20" s="49">
        <f>[1]PL!E69</f>
        <v>-59905.840523609862</v>
      </c>
      <c r="K20" s="49"/>
      <c r="L20" s="49">
        <f>[1]PL!E70</f>
        <v>22267.840523609859</v>
      </c>
      <c r="M20" s="49"/>
      <c r="N20" s="49">
        <f>SUM(J20,L20)</f>
        <v>-37638</v>
      </c>
      <c r="P20" s="41"/>
    </row>
    <row r="21" spans="1:16" x14ac:dyDescent="0.45">
      <c r="A21" s="6" t="s">
        <v>99</v>
      </c>
      <c r="B21" s="117">
        <v>0</v>
      </c>
      <c r="C21" s="75"/>
      <c r="D21" s="117">
        <v>0</v>
      </c>
      <c r="E21" s="75"/>
      <c r="F21" s="117">
        <v>0</v>
      </c>
      <c r="G21" s="75"/>
      <c r="H21" s="117">
        <f>[1]PL!E64</f>
        <v>0</v>
      </c>
      <c r="I21" s="49"/>
      <c r="J21" s="117">
        <v>0</v>
      </c>
      <c r="K21" s="49"/>
      <c r="L21" s="117">
        <v>0</v>
      </c>
      <c r="M21" s="49"/>
      <c r="N21" s="117">
        <f>SUM(J21,L21)</f>
        <v>0</v>
      </c>
      <c r="P21" s="41"/>
    </row>
    <row r="22" spans="1:16" x14ac:dyDescent="0.45">
      <c r="A22" s="6" t="s">
        <v>100</v>
      </c>
      <c r="B22" s="49">
        <f>SUM(B20:B21)</f>
        <v>0</v>
      </c>
      <c r="C22" s="75"/>
      <c r="D22" s="49">
        <f>SUM(D20:D21)</f>
        <v>0</v>
      </c>
      <c r="E22" s="75"/>
      <c r="F22" s="49">
        <f>SUM(F20:F21)</f>
        <v>0</v>
      </c>
      <c r="G22" s="75"/>
      <c r="H22" s="49">
        <f>SUM(H20:H21)</f>
        <v>-59905.840523609862</v>
      </c>
      <c r="I22" s="49"/>
      <c r="J22" s="49">
        <f>SUM(J20:J21)</f>
        <v>-59905.840523609862</v>
      </c>
      <c r="K22" s="49"/>
      <c r="L22" s="49">
        <f>SUM(L20:L21)</f>
        <v>22267.840523609859</v>
      </c>
      <c r="M22" s="49"/>
      <c r="N22" s="49">
        <f>SUM(N20:N21)</f>
        <v>-37638</v>
      </c>
    </row>
    <row r="23" spans="1:16" x14ac:dyDescent="0.45">
      <c r="A23" s="6" t="s">
        <v>125</v>
      </c>
      <c r="B23" s="49">
        <v>0</v>
      </c>
      <c r="C23" s="75"/>
      <c r="D23" s="49">
        <v>0</v>
      </c>
      <c r="E23" s="75"/>
      <c r="F23" s="49">
        <v>0</v>
      </c>
      <c r="G23" s="75"/>
      <c r="H23" s="49">
        <v>-92376</v>
      </c>
      <c r="I23" s="49"/>
      <c r="J23" s="49">
        <f>SUM(B23:H23)</f>
        <v>-92376</v>
      </c>
      <c r="K23" s="49"/>
      <c r="L23" s="49">
        <v>0</v>
      </c>
      <c r="M23" s="49"/>
      <c r="N23" s="49">
        <f>SUM(B23:H23)</f>
        <v>-92376</v>
      </c>
    </row>
    <row r="24" spans="1:16" x14ac:dyDescent="0.45">
      <c r="A24" s="119" t="s">
        <v>129</v>
      </c>
      <c r="B24" s="49"/>
      <c r="C24" s="120"/>
      <c r="D24" s="49"/>
      <c r="E24" s="120"/>
      <c r="F24" s="49"/>
      <c r="G24" s="120"/>
      <c r="H24" s="49"/>
      <c r="I24" s="49"/>
      <c r="J24" s="49"/>
      <c r="K24" s="49"/>
      <c r="L24" s="49"/>
      <c r="M24" s="49"/>
      <c r="N24" s="49"/>
    </row>
    <row r="25" spans="1:16" x14ac:dyDescent="0.45">
      <c r="A25" s="119" t="s">
        <v>130</v>
      </c>
      <c r="B25" s="49">
        <v>0</v>
      </c>
      <c r="C25" s="120"/>
      <c r="D25" s="49">
        <v>0</v>
      </c>
      <c r="E25" s="120"/>
      <c r="F25" s="49">
        <v>0</v>
      </c>
      <c r="G25" s="120"/>
      <c r="H25" s="49">
        <v>0</v>
      </c>
      <c r="I25" s="49"/>
      <c r="J25" s="49">
        <f>SUM(B25:H25)</f>
        <v>0</v>
      </c>
      <c r="K25" s="49"/>
      <c r="L25" s="49">
        <v>-12035</v>
      </c>
      <c r="M25" s="49"/>
      <c r="N25" s="49">
        <f>SUM(J25,L25)</f>
        <v>-12035</v>
      </c>
    </row>
    <row r="26" spans="1:16" ht="23.65" thickBot="1" x14ac:dyDescent="0.5">
      <c r="A26" s="16" t="s">
        <v>131</v>
      </c>
      <c r="B26" s="118">
        <f>SUM(B19,B22:B22)</f>
        <v>3914286</v>
      </c>
      <c r="C26" s="49"/>
      <c r="D26" s="118">
        <f>SUM(D19,D22:D22)</f>
        <v>1568416</v>
      </c>
      <c r="E26" s="49"/>
      <c r="F26" s="118">
        <f>SUM(F19,F22:F22)</f>
        <v>90025</v>
      </c>
      <c r="G26" s="49"/>
      <c r="H26" s="118">
        <f>SUM(H19,H22:H23)</f>
        <v>207705.15947639011</v>
      </c>
      <c r="I26" s="49"/>
      <c r="J26" s="118">
        <f>SUM(J19,J22:J23)</f>
        <v>5780432.1594763901</v>
      </c>
      <c r="K26" s="49"/>
      <c r="L26" s="118">
        <f>SUM(L19,L22:L25)</f>
        <v>92205.840523609862</v>
      </c>
      <c r="M26" s="49"/>
      <c r="N26" s="118">
        <f>SUM(J26,L26)</f>
        <v>5872638</v>
      </c>
    </row>
    <row r="27" spans="1:16" ht="23.65" thickTop="1" x14ac:dyDescent="0.4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>
        <f>SUM(N26-[1]BS!E87)</f>
        <v>0</v>
      </c>
      <c r="O27" s="28"/>
    </row>
    <row r="28" spans="1:16" x14ac:dyDescent="0.45">
      <c r="A28" s="6" t="s">
        <v>43</v>
      </c>
      <c r="E28" s="121"/>
      <c r="H28" s="122"/>
      <c r="I28" s="122"/>
      <c r="J28" s="122"/>
      <c r="K28" s="122"/>
      <c r="L28" s="122"/>
      <c r="M28" s="121"/>
      <c r="N28" s="121"/>
    </row>
    <row r="29" spans="1:16" x14ac:dyDescent="0.45">
      <c r="E29" s="121"/>
      <c r="H29" s="121"/>
      <c r="I29" s="121"/>
      <c r="J29" s="121"/>
      <c r="K29" s="121"/>
      <c r="L29" s="121"/>
      <c r="M29" s="121"/>
      <c r="N29" s="121"/>
    </row>
    <row r="30" spans="1:16" x14ac:dyDescent="0.45">
      <c r="E30" s="121"/>
      <c r="H30" s="121"/>
      <c r="I30" s="121"/>
      <c r="J30" s="121"/>
      <c r="K30" s="121"/>
      <c r="L30" s="121"/>
      <c r="M30" s="121"/>
      <c r="N30" s="121"/>
    </row>
    <row r="31" spans="1:16" x14ac:dyDescent="0.45">
      <c r="E31" s="121"/>
      <c r="H31" s="121"/>
      <c r="I31" s="121"/>
      <c r="J31" s="121"/>
      <c r="K31" s="121"/>
      <c r="L31" s="121"/>
      <c r="M31" s="121"/>
      <c r="N31" s="121"/>
    </row>
    <row r="32" spans="1:16" x14ac:dyDescent="0.45">
      <c r="E32" s="121"/>
      <c r="H32" s="121"/>
      <c r="I32" s="121"/>
      <c r="J32" s="121"/>
      <c r="K32" s="121"/>
      <c r="L32" s="121"/>
      <c r="M32" s="121"/>
      <c r="N32" s="121"/>
    </row>
  </sheetData>
  <mergeCells count="7">
    <mergeCell ref="F10:H10"/>
    <mergeCell ref="A1:N1"/>
    <mergeCell ref="A2:N2"/>
    <mergeCell ref="A3:N3"/>
    <mergeCell ref="A4:N4"/>
    <mergeCell ref="B6:N6"/>
    <mergeCell ref="B7:H7"/>
  </mergeCells>
  <pageMargins left="0.7" right="0.7" top="0.75" bottom="0.75" header="0.3" footer="0.3"/>
  <pageSetup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2605-65D3-4AF0-B82C-014C71C48BC6}">
  <dimension ref="A1:O27"/>
  <sheetViews>
    <sheetView view="pageBreakPreview" zoomScaleNormal="100" zoomScaleSheetLayoutView="100" workbookViewId="0">
      <selection activeCell="M22" sqref="M22"/>
    </sheetView>
  </sheetViews>
  <sheetFormatPr defaultColWidth="8.1328125" defaultRowHeight="23.25" x14ac:dyDescent="0.45"/>
  <cols>
    <col min="1" max="1" width="32.33203125" style="6" customWidth="1"/>
    <col min="2" max="2" width="6.265625" style="6" customWidth="1"/>
    <col min="3" max="3" width="17.73046875" style="6" customWidth="1"/>
    <col min="4" max="4" width="1.19921875" style="6" customWidth="1"/>
    <col min="5" max="5" width="18.796875" style="6" customWidth="1"/>
    <col min="6" max="6" width="1.19921875" style="6" customWidth="1"/>
    <col min="7" max="7" width="18.796875" style="6" customWidth="1"/>
    <col min="8" max="8" width="1.19921875" style="6" customWidth="1"/>
    <col min="9" max="9" width="16.53125" style="6" customWidth="1"/>
    <col min="10" max="10" width="1.19921875" style="6" customWidth="1"/>
    <col min="11" max="11" width="17.19921875" style="6" customWidth="1"/>
    <col min="12" max="12" width="1.19921875" style="6" customWidth="1"/>
    <col min="13" max="13" width="17.19921875" style="6" customWidth="1"/>
    <col min="14" max="14" width="11.86328125" style="6" bestFit="1" customWidth="1"/>
    <col min="15" max="16384" width="8.1328125" style="6"/>
  </cols>
  <sheetData>
    <row r="1" spans="1:15" x14ac:dyDescent="0.45">
      <c r="A1" s="105" t="s">
        <v>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5" x14ac:dyDescent="0.45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5" x14ac:dyDescent="0.45">
      <c r="A3" s="106" t="s">
        <v>132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5" x14ac:dyDescent="0.45">
      <c r="A4" s="4" t="s">
        <v>109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15" x14ac:dyDescent="0.45">
      <c r="A5" s="105" t="s">
        <v>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5" x14ac:dyDescent="0.45"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5" x14ac:dyDescent="0.45">
      <c r="C7" s="8"/>
      <c r="D7" s="8"/>
      <c r="E7" s="8"/>
      <c r="F7" s="8"/>
      <c r="G7" s="13" t="s">
        <v>133</v>
      </c>
      <c r="H7" s="8"/>
      <c r="I7" s="8"/>
      <c r="J7" s="8"/>
      <c r="K7" s="8"/>
      <c r="L7" s="8"/>
      <c r="M7" s="8"/>
      <c r="O7" s="101"/>
    </row>
    <row r="8" spans="1:15" s="16" customFormat="1" x14ac:dyDescent="0.45">
      <c r="C8" s="13" t="s">
        <v>67</v>
      </c>
      <c r="D8" s="13"/>
      <c r="E8" s="13" t="s">
        <v>115</v>
      </c>
      <c r="F8" s="13"/>
      <c r="G8" s="13" t="s">
        <v>134</v>
      </c>
      <c r="H8" s="13"/>
      <c r="I8" s="114" t="s">
        <v>73</v>
      </c>
      <c r="J8" s="114"/>
      <c r="K8" s="114"/>
      <c r="M8" s="101" t="s">
        <v>104</v>
      </c>
      <c r="O8" s="101"/>
    </row>
    <row r="9" spans="1:15" s="16" customFormat="1" x14ac:dyDescent="0.45">
      <c r="C9" s="115" t="s">
        <v>117</v>
      </c>
      <c r="D9" s="13"/>
      <c r="E9" s="115" t="s">
        <v>118</v>
      </c>
      <c r="F9" s="13"/>
      <c r="G9" s="115" t="s">
        <v>135</v>
      </c>
      <c r="H9" s="15"/>
      <c r="I9" s="116" t="s">
        <v>119</v>
      </c>
      <c r="J9" s="13"/>
      <c r="K9" s="115" t="s">
        <v>120</v>
      </c>
      <c r="L9" s="13"/>
      <c r="M9" s="115" t="s">
        <v>66</v>
      </c>
    </row>
    <row r="10" spans="1:15" x14ac:dyDescent="0.45">
      <c r="A10" s="16" t="s">
        <v>123</v>
      </c>
      <c r="C10" s="49">
        <v>3914286</v>
      </c>
      <c r="D10" s="75"/>
      <c r="E10" s="49">
        <v>1568416</v>
      </c>
      <c r="F10" s="75"/>
      <c r="G10" s="49">
        <v>-14719</v>
      </c>
      <c r="H10" s="75"/>
      <c r="I10" s="49">
        <v>83419</v>
      </c>
      <c r="J10" s="75"/>
      <c r="K10" s="49">
        <v>1095708</v>
      </c>
      <c r="L10" s="75"/>
      <c r="M10" s="19">
        <f>SUM(C10:K10)</f>
        <v>6647110</v>
      </c>
    </row>
    <row r="11" spans="1:15" x14ac:dyDescent="0.45">
      <c r="A11" s="6" t="s">
        <v>124</v>
      </c>
      <c r="C11" s="49">
        <v>0</v>
      </c>
      <c r="D11" s="75"/>
      <c r="E11" s="49">
        <v>0</v>
      </c>
      <c r="F11" s="75"/>
      <c r="G11" s="49">
        <v>0</v>
      </c>
      <c r="H11" s="75"/>
      <c r="I11" s="49">
        <v>0</v>
      </c>
      <c r="J11" s="75"/>
      <c r="K11" s="28">
        <v>188156</v>
      </c>
      <c r="L11" s="75"/>
      <c r="M11" s="19">
        <f>SUM(C11:K11)</f>
        <v>188156</v>
      </c>
    </row>
    <row r="12" spans="1:15" x14ac:dyDescent="0.45">
      <c r="A12" s="6" t="s">
        <v>99</v>
      </c>
      <c r="C12" s="117">
        <v>0</v>
      </c>
      <c r="D12" s="75"/>
      <c r="E12" s="117">
        <v>0</v>
      </c>
      <c r="F12" s="75"/>
      <c r="G12" s="117">
        <v>0</v>
      </c>
      <c r="H12" s="75"/>
      <c r="I12" s="117">
        <v>0</v>
      </c>
      <c r="J12" s="75"/>
      <c r="K12" s="117">
        <v>0</v>
      </c>
      <c r="L12" s="75"/>
      <c r="M12" s="45">
        <f>SUM(C12:K12)</f>
        <v>0</v>
      </c>
    </row>
    <row r="13" spans="1:15" x14ac:dyDescent="0.45">
      <c r="A13" s="6" t="s">
        <v>100</v>
      </c>
      <c r="C13" s="49">
        <f>SUM(C11:C12)</f>
        <v>0</v>
      </c>
      <c r="D13" s="75"/>
      <c r="E13" s="49">
        <f>SUM(E11:E12)</f>
        <v>0</v>
      </c>
      <c r="F13" s="75"/>
      <c r="G13" s="49">
        <f>SUM(G11:G12)</f>
        <v>0</v>
      </c>
      <c r="H13" s="75"/>
      <c r="I13" s="49">
        <f>SUM(I11:I12)</f>
        <v>0</v>
      </c>
      <c r="J13" s="49"/>
      <c r="K13" s="49">
        <f>SUM(K11:K12)</f>
        <v>188156</v>
      </c>
      <c r="L13" s="75"/>
      <c r="M13" s="49">
        <f>SUM(M11:M12)</f>
        <v>188156</v>
      </c>
    </row>
    <row r="14" spans="1:15" x14ac:dyDescent="0.45">
      <c r="A14" s="6" t="s">
        <v>125</v>
      </c>
      <c r="C14" s="117">
        <v>0</v>
      </c>
      <c r="D14" s="75"/>
      <c r="E14" s="117">
        <v>0</v>
      </c>
      <c r="F14" s="75"/>
      <c r="G14" s="117">
        <v>0</v>
      </c>
      <c r="H14" s="75"/>
      <c r="I14" s="117">
        <v>0</v>
      </c>
      <c r="J14" s="75"/>
      <c r="K14" s="49">
        <v>-61062</v>
      </c>
      <c r="L14" s="75"/>
      <c r="M14" s="45">
        <f>SUM(C14:K14)</f>
        <v>-61062</v>
      </c>
    </row>
    <row r="15" spans="1:15" ht="23.65" thickBot="1" x14ac:dyDescent="0.5">
      <c r="A15" s="16" t="s">
        <v>126</v>
      </c>
      <c r="C15" s="118">
        <f>SUM(C10,C13:C14)</f>
        <v>3914286</v>
      </c>
      <c r="D15" s="49"/>
      <c r="E15" s="118">
        <f>SUM(E10,E13:E14)</f>
        <v>1568416</v>
      </c>
      <c r="F15" s="49"/>
      <c r="G15" s="118">
        <f>SUM(G10,G13:G14)</f>
        <v>-14719</v>
      </c>
      <c r="H15" s="49"/>
      <c r="I15" s="118">
        <f>SUM(I10,I13:I14)</f>
        <v>83419</v>
      </c>
      <c r="J15" s="49"/>
      <c r="K15" s="118">
        <f>SUM(K10,K13:K14)</f>
        <v>1222802</v>
      </c>
      <c r="L15" s="75"/>
      <c r="M15" s="118">
        <f>SUM(M10,M13:M14)</f>
        <v>6774204</v>
      </c>
      <c r="N15" s="123"/>
    </row>
    <row r="16" spans="1:15" ht="23.65" thickTop="1" x14ac:dyDescent="0.45">
      <c r="A16" s="16"/>
      <c r="C16" s="49"/>
      <c r="D16" s="75"/>
      <c r="E16" s="49"/>
      <c r="F16" s="75"/>
      <c r="G16" s="49"/>
      <c r="H16" s="75"/>
      <c r="I16" s="49"/>
      <c r="J16" s="75"/>
      <c r="K16" s="49"/>
      <c r="L16" s="75"/>
      <c r="M16" s="49"/>
      <c r="O16" s="6" t="s">
        <v>136</v>
      </c>
    </row>
    <row r="17" spans="1:15" x14ac:dyDescent="0.45">
      <c r="A17" s="16" t="s">
        <v>127</v>
      </c>
      <c r="C17" s="49">
        <v>3914286</v>
      </c>
      <c r="D17" s="75"/>
      <c r="E17" s="49">
        <v>1568416</v>
      </c>
      <c r="F17" s="75"/>
      <c r="G17" s="49">
        <v>-14719</v>
      </c>
      <c r="H17" s="75"/>
      <c r="I17" s="49">
        <v>90025</v>
      </c>
      <c r="J17" s="75"/>
      <c r="K17" s="49">
        <v>1160154</v>
      </c>
      <c r="L17" s="49"/>
      <c r="M17" s="19">
        <f>SUM(C17:K17)</f>
        <v>6718162</v>
      </c>
    </row>
    <row r="18" spans="1:15" x14ac:dyDescent="0.45">
      <c r="A18" s="6" t="s">
        <v>128</v>
      </c>
      <c r="C18" s="49">
        <v>0</v>
      </c>
      <c r="D18" s="75"/>
      <c r="E18" s="49">
        <v>0</v>
      </c>
      <c r="F18" s="75"/>
      <c r="G18" s="49">
        <v>0</v>
      </c>
      <c r="H18" s="75"/>
      <c r="I18" s="49">
        <v>0</v>
      </c>
      <c r="J18" s="75"/>
      <c r="K18" s="28">
        <f>[1]PL!I62</f>
        <v>-337437</v>
      </c>
      <c r="L18" s="75"/>
      <c r="M18" s="19">
        <f>SUM(C18:K18)</f>
        <v>-337437</v>
      </c>
    </row>
    <row r="19" spans="1:15" x14ac:dyDescent="0.45">
      <c r="A19" s="6" t="s">
        <v>99</v>
      </c>
      <c r="C19" s="117">
        <v>0</v>
      </c>
      <c r="D19" s="75"/>
      <c r="E19" s="117">
        <v>0</v>
      </c>
      <c r="F19" s="75"/>
      <c r="G19" s="117">
        <v>0</v>
      </c>
      <c r="H19" s="75"/>
      <c r="I19" s="117">
        <v>0</v>
      </c>
      <c r="J19" s="75"/>
      <c r="K19" s="117">
        <f>[1]PL!I64</f>
        <v>0</v>
      </c>
      <c r="L19" s="75"/>
      <c r="M19" s="45">
        <f>SUM(C19:K19)</f>
        <v>0</v>
      </c>
    </row>
    <row r="20" spans="1:15" x14ac:dyDescent="0.45">
      <c r="A20" s="6" t="s">
        <v>100</v>
      </c>
      <c r="C20" s="49">
        <f>SUM(C18:C19)</f>
        <v>0</v>
      </c>
      <c r="D20" s="75"/>
      <c r="E20" s="49">
        <f>SUM(E18:E19)</f>
        <v>0</v>
      </c>
      <c r="F20" s="75"/>
      <c r="G20" s="49">
        <f>SUM(G18:G19)</f>
        <v>0</v>
      </c>
      <c r="H20" s="75"/>
      <c r="I20" s="49">
        <f>SUM(I18:I19)</f>
        <v>0</v>
      </c>
      <c r="J20" s="75"/>
      <c r="K20" s="49">
        <f>SUM(K18:K19)</f>
        <v>-337437</v>
      </c>
      <c r="L20" s="75"/>
      <c r="M20" s="49">
        <f>SUM(M18:M19)</f>
        <v>-337437</v>
      </c>
    </row>
    <row r="21" spans="1:15" x14ac:dyDescent="0.45">
      <c r="A21" s="6" t="s">
        <v>125</v>
      </c>
      <c r="C21" s="117">
        <v>0</v>
      </c>
      <c r="D21" s="75"/>
      <c r="E21" s="117">
        <v>0</v>
      </c>
      <c r="F21" s="75"/>
      <c r="G21" s="117">
        <v>0</v>
      </c>
      <c r="H21" s="75"/>
      <c r="I21" s="117">
        <v>0</v>
      </c>
      <c r="J21" s="75"/>
      <c r="K21" s="49">
        <v>-92376</v>
      </c>
      <c r="L21" s="75"/>
      <c r="M21" s="45">
        <f>SUM(C21:K21)</f>
        <v>-92376</v>
      </c>
    </row>
    <row r="22" spans="1:15" ht="23.65" thickBot="1" x14ac:dyDescent="0.5">
      <c r="A22" s="16" t="s">
        <v>131</v>
      </c>
      <c r="C22" s="118">
        <f>SUM(C17,C20:C21)</f>
        <v>3914286</v>
      </c>
      <c r="D22" s="49"/>
      <c r="E22" s="118">
        <f>SUM(E17,E20:E21)</f>
        <v>1568416</v>
      </c>
      <c r="F22" s="49"/>
      <c r="G22" s="118">
        <f>SUM(G17,G20:G21)</f>
        <v>-14719</v>
      </c>
      <c r="H22" s="49"/>
      <c r="I22" s="118">
        <f>SUM(I17,I20:I21)</f>
        <v>90025</v>
      </c>
      <c r="J22" s="49"/>
      <c r="K22" s="118">
        <f>SUM(K17,K20:K21)</f>
        <v>730341</v>
      </c>
      <c r="L22" s="75"/>
      <c r="M22" s="118">
        <f>SUM(M17,M20:M21)</f>
        <v>6288349</v>
      </c>
    </row>
    <row r="23" spans="1:15" ht="23.65" thickTop="1" x14ac:dyDescent="0.45">
      <c r="C23" s="28"/>
      <c r="D23" s="28"/>
      <c r="E23" s="48"/>
      <c r="F23" s="28"/>
      <c r="G23" s="48"/>
      <c r="H23" s="28"/>
      <c r="I23" s="28"/>
      <c r="J23" s="28"/>
      <c r="K23" s="28"/>
      <c r="L23" s="28"/>
      <c r="M23" s="28">
        <f>SUM(M22-[1]BS!I87)</f>
        <v>0</v>
      </c>
      <c r="O23" s="6" t="s">
        <v>136</v>
      </c>
    </row>
    <row r="24" spans="1:15" x14ac:dyDescent="0.45">
      <c r="A24" s="6" t="s">
        <v>43</v>
      </c>
      <c r="E24" s="121"/>
      <c r="G24" s="121"/>
      <c r="I24" s="6" t="s">
        <v>136</v>
      </c>
    </row>
    <row r="25" spans="1:15" x14ac:dyDescent="0.45">
      <c r="C25" s="124"/>
      <c r="D25" s="124"/>
      <c r="E25" s="36"/>
      <c r="F25" s="124"/>
      <c r="G25" s="36"/>
      <c r="H25" s="124"/>
      <c r="I25" s="36"/>
      <c r="J25" s="36"/>
      <c r="K25" s="28"/>
      <c r="O25" s="6" t="s">
        <v>136</v>
      </c>
    </row>
    <row r="26" spans="1:15" x14ac:dyDescent="0.45">
      <c r="C26" s="124"/>
      <c r="D26" s="124"/>
      <c r="E26" s="36"/>
      <c r="F26" s="124"/>
      <c r="G26" s="36"/>
      <c r="H26" s="124"/>
      <c r="I26" s="36"/>
      <c r="J26" s="36"/>
      <c r="K26" s="28"/>
    </row>
    <row r="27" spans="1:15" x14ac:dyDescent="0.45">
      <c r="C27" s="124"/>
      <c r="D27" s="124"/>
      <c r="E27" s="36"/>
      <c r="F27" s="124"/>
      <c r="G27" s="36"/>
      <c r="H27" s="124"/>
      <c r="I27" s="36"/>
      <c r="J27" s="36"/>
      <c r="K27" s="28"/>
    </row>
  </sheetData>
  <mergeCells count="7">
    <mergeCell ref="I8:K8"/>
    <mergeCell ref="A1:M1"/>
    <mergeCell ref="A2:M2"/>
    <mergeCell ref="A3:M3"/>
    <mergeCell ref="A4:M4"/>
    <mergeCell ref="A5:M5"/>
    <mergeCell ref="C6:M6"/>
  </mergeCells>
  <pageMargins left="0.7" right="0.7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2AB7-E90B-4C32-8C35-E258AF994BAD}">
  <dimension ref="A1:R99"/>
  <sheetViews>
    <sheetView view="pageBreakPreview" zoomScaleNormal="100" zoomScaleSheetLayoutView="100" workbookViewId="0">
      <selection activeCell="P16" sqref="P16"/>
    </sheetView>
  </sheetViews>
  <sheetFormatPr defaultColWidth="9.59765625" defaultRowHeight="15.4" x14ac:dyDescent="0.45"/>
  <cols>
    <col min="1" max="1" width="43.86328125" style="57" customWidth="1"/>
    <col min="2" max="2" width="4.3984375" style="57" customWidth="1"/>
    <col min="3" max="3" width="21" style="57" customWidth="1"/>
    <col min="4" max="4" width="14" style="57" customWidth="1"/>
    <col min="5" max="5" width="1.06640625" style="57" customWidth="1"/>
    <col min="6" max="6" width="14" style="57" customWidth="1"/>
    <col min="7" max="7" width="1.06640625" style="57" customWidth="1"/>
    <col min="8" max="8" width="14" style="57" customWidth="1"/>
    <col min="9" max="9" width="1.06640625" style="57" customWidth="1"/>
    <col min="10" max="10" width="14" style="57" customWidth="1"/>
    <col min="11" max="11" width="1.19921875" style="57" customWidth="1"/>
    <col min="12" max="12" width="14.53125" style="57" customWidth="1"/>
    <col min="13" max="13" width="2.796875" style="57" customWidth="1"/>
    <col min="14" max="14" width="10.265625" style="57" bestFit="1" customWidth="1"/>
    <col min="15" max="15" width="2.265625" style="57" customWidth="1"/>
    <col min="16" max="16" width="11.33203125" style="57" bestFit="1" customWidth="1"/>
    <col min="17" max="17" width="3.33203125" style="57" customWidth="1"/>
    <col min="18" max="18" width="11.33203125" style="57" bestFit="1" customWidth="1"/>
    <col min="19" max="16384" width="9.59765625" style="57"/>
  </cols>
  <sheetData>
    <row r="1" spans="1:16" ht="23.25" customHeight="1" x14ac:dyDescent="0.45">
      <c r="A1" s="5" t="s">
        <v>81</v>
      </c>
      <c r="B1" s="5"/>
      <c r="C1" s="5"/>
      <c r="D1" s="5"/>
      <c r="E1" s="5"/>
      <c r="F1" s="5"/>
      <c r="G1" s="5"/>
      <c r="H1" s="5"/>
      <c r="I1" s="5"/>
      <c r="J1" s="5"/>
    </row>
    <row r="2" spans="1:16" ht="23.2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6" ht="23.25" customHeight="1" x14ac:dyDescent="0.45">
      <c r="A3" s="4" t="s">
        <v>137</v>
      </c>
      <c r="B3" s="4"/>
      <c r="C3" s="4"/>
      <c r="D3" s="4"/>
      <c r="E3" s="4"/>
      <c r="F3" s="4"/>
      <c r="G3" s="4"/>
      <c r="H3" s="4"/>
      <c r="I3" s="4"/>
      <c r="J3" s="4"/>
    </row>
    <row r="4" spans="1:16" ht="23.25" customHeight="1" x14ac:dyDescent="0.45">
      <c r="A4" s="4" t="s">
        <v>109</v>
      </c>
      <c r="B4" s="4"/>
      <c r="C4" s="4"/>
      <c r="D4" s="4"/>
      <c r="E4" s="4"/>
      <c r="F4" s="4"/>
      <c r="G4" s="4"/>
      <c r="H4" s="4"/>
      <c r="I4" s="4"/>
      <c r="J4" s="4"/>
    </row>
    <row r="5" spans="1:16" ht="23.25" customHeight="1" x14ac:dyDescent="0.4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6" ht="23.25" customHeight="1" x14ac:dyDescent="0.45">
      <c r="A6" s="6"/>
      <c r="B6" s="6"/>
      <c r="C6" s="6"/>
      <c r="D6" s="7" t="s">
        <v>4</v>
      </c>
      <c r="E6" s="7"/>
      <c r="F6" s="7"/>
      <c r="G6" s="8"/>
      <c r="H6" s="7" t="s">
        <v>5</v>
      </c>
      <c r="I6" s="7"/>
      <c r="J6" s="7"/>
    </row>
    <row r="7" spans="1:16" ht="23.25" customHeight="1" x14ac:dyDescent="0.45">
      <c r="A7" s="6"/>
      <c r="B7" s="6"/>
      <c r="C7" s="6"/>
      <c r="D7" s="58">
        <v>2568</v>
      </c>
      <c r="E7" s="59"/>
      <c r="F7" s="58">
        <v>2567</v>
      </c>
      <c r="G7" s="59"/>
      <c r="H7" s="58">
        <v>2568</v>
      </c>
      <c r="I7" s="59"/>
      <c r="J7" s="58">
        <v>2567</v>
      </c>
    </row>
    <row r="8" spans="1:16" ht="23.25" customHeight="1" x14ac:dyDescent="0.45">
      <c r="A8" s="126" t="s">
        <v>138</v>
      </c>
      <c r="B8" s="126"/>
      <c r="C8" s="126"/>
      <c r="D8" s="6"/>
      <c r="E8" s="6"/>
      <c r="F8" s="6"/>
      <c r="G8" s="36"/>
      <c r="H8" s="6"/>
      <c r="I8" s="6"/>
      <c r="J8" s="6"/>
    </row>
    <row r="9" spans="1:16" ht="23.25" customHeight="1" x14ac:dyDescent="0.45">
      <c r="A9" s="127" t="s">
        <v>139</v>
      </c>
      <c r="B9" s="127"/>
      <c r="C9" s="127"/>
      <c r="D9" s="18">
        <f>[1]PL!E60</f>
        <v>1097</v>
      </c>
      <c r="E9" s="19"/>
      <c r="F9" s="18">
        <f>[1]PL!G60</f>
        <v>261587</v>
      </c>
      <c r="G9" s="19"/>
      <c r="H9" s="18">
        <f>[1]PL!I60</f>
        <v>-337437</v>
      </c>
      <c r="I9" s="18"/>
      <c r="J9" s="18">
        <f>[1]PL!K60</f>
        <v>200214</v>
      </c>
    </row>
    <row r="10" spans="1:16" ht="23.25" customHeight="1" x14ac:dyDescent="0.45">
      <c r="A10" s="127" t="s">
        <v>140</v>
      </c>
      <c r="B10" s="127"/>
      <c r="C10" s="127"/>
      <c r="D10" s="18"/>
      <c r="E10" s="19"/>
      <c r="F10" s="18"/>
      <c r="G10" s="19"/>
      <c r="H10" s="18"/>
      <c r="I10" s="18"/>
      <c r="J10" s="18"/>
    </row>
    <row r="11" spans="1:16" ht="23.25" customHeight="1" x14ac:dyDescent="0.45">
      <c r="A11" s="127" t="s">
        <v>141</v>
      </c>
      <c r="B11" s="127"/>
      <c r="C11" s="127"/>
      <c r="D11" s="18"/>
      <c r="E11" s="19"/>
      <c r="F11" s="18"/>
      <c r="G11" s="19"/>
      <c r="H11" s="18"/>
      <c r="I11" s="18"/>
      <c r="J11" s="18"/>
    </row>
    <row r="12" spans="1:16" ht="23.25" customHeight="1" x14ac:dyDescent="0.45">
      <c r="A12" s="54" t="s">
        <v>142</v>
      </c>
      <c r="B12" s="128"/>
      <c r="C12" s="128"/>
      <c r="D12" s="48">
        <v>307644</v>
      </c>
      <c r="E12" s="28"/>
      <c r="F12" s="48">
        <v>302758</v>
      </c>
      <c r="G12" s="49"/>
      <c r="H12" s="48">
        <v>202291</v>
      </c>
      <c r="I12" s="48"/>
      <c r="J12" s="48">
        <v>195604</v>
      </c>
      <c r="L12" s="129"/>
      <c r="N12" s="129"/>
      <c r="P12" s="129"/>
    </row>
    <row r="13" spans="1:16" ht="23.25" customHeight="1" x14ac:dyDescent="0.45">
      <c r="A13" s="6" t="s">
        <v>143</v>
      </c>
      <c r="B13" s="6"/>
      <c r="C13" s="6"/>
      <c r="D13" s="48">
        <v>72</v>
      </c>
      <c r="E13" s="28"/>
      <c r="F13" s="48">
        <v>18119</v>
      </c>
      <c r="G13" s="49"/>
      <c r="H13" s="48">
        <v>-16</v>
      </c>
      <c r="I13" s="48"/>
      <c r="J13" s="48">
        <v>18119</v>
      </c>
    </row>
    <row r="14" spans="1:16" ht="23.25" customHeight="1" x14ac:dyDescent="0.45">
      <c r="A14" s="6" t="s">
        <v>144</v>
      </c>
      <c r="B14" s="6"/>
      <c r="C14" s="6"/>
      <c r="D14" s="48">
        <v>-57656</v>
      </c>
      <c r="E14" s="28"/>
      <c r="F14" s="48">
        <v>-28620</v>
      </c>
      <c r="G14" s="49"/>
      <c r="H14" s="48">
        <v>-58741</v>
      </c>
      <c r="I14" s="48"/>
      <c r="J14" s="48">
        <v>-4065</v>
      </c>
    </row>
    <row r="15" spans="1:16" ht="23.25" customHeight="1" x14ac:dyDescent="0.45">
      <c r="A15" s="6" t="s">
        <v>145</v>
      </c>
      <c r="B15" s="6"/>
      <c r="C15" s="6"/>
      <c r="D15" s="48">
        <v>0</v>
      </c>
      <c r="E15" s="28"/>
      <c r="F15" s="48">
        <v>0</v>
      </c>
      <c r="G15" s="49"/>
      <c r="H15" s="48">
        <v>72526</v>
      </c>
      <c r="I15" s="48"/>
      <c r="J15" s="48">
        <v>0</v>
      </c>
    </row>
    <row r="16" spans="1:16" ht="23.25" customHeight="1" x14ac:dyDescent="0.45">
      <c r="A16" s="6" t="s">
        <v>146</v>
      </c>
      <c r="B16" s="6"/>
      <c r="C16" s="6"/>
      <c r="D16" s="48">
        <v>440</v>
      </c>
      <c r="E16" s="28"/>
      <c r="F16" s="48">
        <v>-2138</v>
      </c>
      <c r="G16" s="19"/>
      <c r="H16" s="48">
        <v>415</v>
      </c>
      <c r="I16" s="48"/>
      <c r="J16" s="48">
        <v>-2138</v>
      </c>
      <c r="L16" s="63"/>
      <c r="M16" s="63"/>
      <c r="N16" s="63"/>
    </row>
    <row r="17" spans="1:14" ht="23.25" customHeight="1" x14ac:dyDescent="0.45">
      <c r="A17" s="6" t="s">
        <v>147</v>
      </c>
      <c r="B17" s="6"/>
      <c r="C17" s="6"/>
      <c r="D17" s="48">
        <v>4285</v>
      </c>
      <c r="E17" s="28"/>
      <c r="F17" s="48">
        <v>3003</v>
      </c>
      <c r="G17" s="49"/>
      <c r="H17" s="48">
        <v>1740</v>
      </c>
      <c r="I17" s="48"/>
      <c r="J17" s="48">
        <v>1596</v>
      </c>
      <c r="L17" s="63"/>
      <c r="M17" s="63"/>
      <c r="N17" s="63"/>
    </row>
    <row r="18" spans="1:14" ht="23.25" customHeight="1" x14ac:dyDescent="0.45">
      <c r="A18" s="6" t="s">
        <v>148</v>
      </c>
      <c r="B18" s="6"/>
      <c r="C18" s="6"/>
      <c r="D18" s="48">
        <v>-1250</v>
      </c>
      <c r="E18" s="28"/>
      <c r="F18" s="48">
        <v>700</v>
      </c>
      <c r="G18" s="49"/>
      <c r="H18" s="48">
        <v>0</v>
      </c>
      <c r="I18" s="48"/>
      <c r="J18" s="48">
        <v>0</v>
      </c>
    </row>
    <row r="19" spans="1:14" ht="23.25" customHeight="1" x14ac:dyDescent="0.45">
      <c r="A19" s="6" t="s">
        <v>149</v>
      </c>
      <c r="B19" s="6"/>
      <c r="C19" s="28"/>
      <c r="D19" s="48">
        <v>-6309</v>
      </c>
      <c r="E19" s="28"/>
      <c r="F19" s="48">
        <v>-14208</v>
      </c>
      <c r="G19" s="49"/>
      <c r="H19" s="48">
        <v>0</v>
      </c>
      <c r="I19" s="48"/>
      <c r="J19" s="48">
        <v>0</v>
      </c>
    </row>
    <row r="20" spans="1:14" ht="23.25" customHeight="1" x14ac:dyDescent="0.45">
      <c r="A20" s="6" t="s">
        <v>150</v>
      </c>
      <c r="B20" s="6"/>
      <c r="C20" s="6"/>
      <c r="D20" s="48">
        <v>-503</v>
      </c>
      <c r="E20" s="28"/>
      <c r="F20" s="48">
        <v>-642</v>
      </c>
      <c r="G20" s="49"/>
      <c r="H20" s="48">
        <v>-8622</v>
      </c>
      <c r="I20" s="48"/>
      <c r="J20" s="48">
        <v>-7288</v>
      </c>
    </row>
    <row r="21" spans="1:14" ht="23.25" customHeight="1" x14ac:dyDescent="0.45">
      <c r="A21" s="82" t="s">
        <v>151</v>
      </c>
      <c r="B21" s="82"/>
      <c r="C21" s="82"/>
      <c r="D21" s="117">
        <v>27194</v>
      </c>
      <c r="E21" s="28"/>
      <c r="F21" s="117">
        <v>49701</v>
      </c>
      <c r="G21" s="49"/>
      <c r="H21" s="117">
        <v>19637</v>
      </c>
      <c r="I21" s="49"/>
      <c r="J21" s="117">
        <v>36593</v>
      </c>
    </row>
    <row r="22" spans="1:14" ht="23.25" customHeight="1" x14ac:dyDescent="0.45">
      <c r="A22" s="6" t="s">
        <v>152</v>
      </c>
      <c r="B22" s="6"/>
      <c r="C22" s="6"/>
      <c r="D22" s="19"/>
      <c r="E22" s="25"/>
      <c r="F22" s="19"/>
      <c r="G22" s="19"/>
      <c r="H22" s="19"/>
      <c r="I22" s="19"/>
      <c r="J22" s="19"/>
    </row>
    <row r="23" spans="1:14" ht="23.25" customHeight="1" x14ac:dyDescent="0.45">
      <c r="A23" s="6" t="s">
        <v>153</v>
      </c>
      <c r="B23" s="6"/>
      <c r="C23" s="6"/>
      <c r="D23" s="19">
        <f>SUM(D9:D21)</f>
        <v>275014</v>
      </c>
      <c r="E23" s="19"/>
      <c r="F23" s="19">
        <f>SUM(F9:F21)</f>
        <v>590260</v>
      </c>
      <c r="G23" s="19"/>
      <c r="H23" s="19">
        <f>SUM(H9:H21)</f>
        <v>-108207</v>
      </c>
      <c r="I23" s="19"/>
      <c r="J23" s="19">
        <f>SUM(J9:J21)</f>
        <v>438635</v>
      </c>
    </row>
    <row r="24" spans="1:14" ht="23.25" customHeight="1" x14ac:dyDescent="0.45">
      <c r="A24" s="127" t="s">
        <v>154</v>
      </c>
      <c r="B24" s="127"/>
      <c r="C24" s="127"/>
      <c r="D24" s="19"/>
      <c r="E24" s="19"/>
      <c r="F24" s="19"/>
      <c r="G24" s="19"/>
      <c r="H24" s="130"/>
      <c r="I24" s="19"/>
      <c r="J24" s="130"/>
    </row>
    <row r="25" spans="1:14" ht="23.25" customHeight="1" x14ac:dyDescent="0.45">
      <c r="A25" s="6" t="s">
        <v>155</v>
      </c>
      <c r="B25" s="6"/>
      <c r="C25" s="6"/>
      <c r="D25" s="49">
        <v>79318</v>
      </c>
      <c r="E25" s="28"/>
      <c r="F25" s="49">
        <v>-15775</v>
      </c>
      <c r="G25" s="49"/>
      <c r="H25" s="49">
        <f>56277+2</f>
        <v>56279</v>
      </c>
      <c r="I25" s="49"/>
      <c r="J25" s="49">
        <f>33150-1</f>
        <v>33149</v>
      </c>
    </row>
    <row r="26" spans="1:14" ht="23.25" customHeight="1" x14ac:dyDescent="0.45">
      <c r="A26" s="6" t="s">
        <v>156</v>
      </c>
      <c r="B26" s="6"/>
      <c r="C26" s="6"/>
      <c r="D26" s="49">
        <f>-30635+1</f>
        <v>-30634</v>
      </c>
      <c r="E26" s="28"/>
      <c r="F26" s="49">
        <v>15161</v>
      </c>
      <c r="G26" s="49"/>
      <c r="H26" s="49">
        <v>2310</v>
      </c>
      <c r="I26" s="49"/>
      <c r="J26" s="49">
        <v>3421</v>
      </c>
    </row>
    <row r="27" spans="1:14" ht="23.25" customHeight="1" x14ac:dyDescent="0.45">
      <c r="A27" s="6" t="s">
        <v>157</v>
      </c>
      <c r="B27" s="6"/>
      <c r="C27" s="6"/>
      <c r="D27" s="49">
        <v>289864</v>
      </c>
      <c r="E27" s="28"/>
      <c r="F27" s="49">
        <v>-388815</v>
      </c>
      <c r="G27" s="49"/>
      <c r="H27" s="49">
        <f>170013</f>
        <v>170013</v>
      </c>
      <c r="I27" s="49"/>
      <c r="J27" s="49">
        <v>-322182</v>
      </c>
    </row>
    <row r="28" spans="1:14" ht="23.25" customHeight="1" x14ac:dyDescent="0.45">
      <c r="A28" s="6" t="s">
        <v>158</v>
      </c>
      <c r="B28" s="6"/>
      <c r="C28" s="6"/>
      <c r="D28" s="49">
        <v>4746</v>
      </c>
      <c r="E28" s="28"/>
      <c r="F28" s="49">
        <v>-6437</v>
      </c>
      <c r="G28" s="49"/>
      <c r="H28" s="49">
        <v>2057</v>
      </c>
      <c r="I28" s="49"/>
      <c r="J28" s="49">
        <v>-681</v>
      </c>
    </row>
    <row r="29" spans="1:14" ht="23.25" customHeight="1" x14ac:dyDescent="0.45">
      <c r="A29" s="6" t="s">
        <v>159</v>
      </c>
      <c r="B29" s="6"/>
      <c r="C29" s="6"/>
      <c r="D29" s="49">
        <v>-1513</v>
      </c>
      <c r="E29" s="28"/>
      <c r="F29" s="49">
        <v>15760</v>
      </c>
      <c r="G29" s="49"/>
      <c r="H29" s="49">
        <v>0</v>
      </c>
      <c r="I29" s="49"/>
      <c r="J29" s="49">
        <v>0</v>
      </c>
    </row>
    <row r="30" spans="1:14" ht="23.25" customHeight="1" x14ac:dyDescent="0.45">
      <c r="A30" s="6" t="s">
        <v>160</v>
      </c>
      <c r="B30" s="6"/>
      <c r="C30" s="6"/>
      <c r="D30" s="49">
        <v>95271</v>
      </c>
      <c r="E30" s="28"/>
      <c r="F30" s="49">
        <v>206353</v>
      </c>
      <c r="G30" s="49"/>
      <c r="H30" s="49">
        <v>50930</v>
      </c>
      <c r="I30" s="49"/>
      <c r="J30" s="49">
        <v>108382</v>
      </c>
    </row>
    <row r="31" spans="1:14" ht="23.25" customHeight="1" x14ac:dyDescent="0.45">
      <c r="A31" s="6" t="s">
        <v>161</v>
      </c>
      <c r="B31" s="6"/>
      <c r="C31" s="6"/>
      <c r="D31" s="49">
        <f>1537-2</f>
        <v>1535</v>
      </c>
      <c r="E31" s="28"/>
      <c r="F31" s="49">
        <v>3012</v>
      </c>
      <c r="G31" s="49"/>
      <c r="H31" s="49">
        <v>15048</v>
      </c>
      <c r="I31" s="49"/>
      <c r="J31" s="49">
        <v>14170</v>
      </c>
      <c r="L31" s="63"/>
    </row>
    <row r="32" spans="1:14" ht="23.25" customHeight="1" x14ac:dyDescent="0.45">
      <c r="A32" s="6" t="s">
        <v>162</v>
      </c>
      <c r="B32" s="6"/>
      <c r="C32" s="6"/>
      <c r="D32" s="49">
        <v>40334</v>
      </c>
      <c r="E32" s="28"/>
      <c r="F32" s="49">
        <v>12220</v>
      </c>
      <c r="G32" s="49"/>
      <c r="H32" s="49">
        <v>0</v>
      </c>
      <c r="I32" s="49"/>
      <c r="J32" s="49">
        <v>12554</v>
      </c>
    </row>
    <row r="33" spans="1:10" ht="23.25" customHeight="1" x14ac:dyDescent="0.45">
      <c r="A33" s="6" t="s">
        <v>163</v>
      </c>
      <c r="B33" s="6"/>
      <c r="C33" s="6"/>
      <c r="D33" s="49">
        <v>-280</v>
      </c>
      <c r="E33" s="28"/>
      <c r="F33" s="49">
        <v>-202</v>
      </c>
      <c r="G33" s="49"/>
      <c r="H33" s="49">
        <v>0</v>
      </c>
      <c r="I33" s="49"/>
      <c r="J33" s="49">
        <v>-146</v>
      </c>
    </row>
    <row r="34" spans="1:10" ht="23.25" customHeight="1" x14ac:dyDescent="0.45">
      <c r="A34" s="127" t="s">
        <v>164</v>
      </c>
      <c r="B34" s="127"/>
      <c r="C34" s="127"/>
      <c r="D34" s="49"/>
      <c r="E34" s="28"/>
      <c r="F34" s="49"/>
      <c r="G34" s="49"/>
      <c r="H34" s="49"/>
      <c r="I34" s="49"/>
      <c r="J34" s="49"/>
    </row>
    <row r="35" spans="1:10" ht="23.25" customHeight="1" x14ac:dyDescent="0.45">
      <c r="A35" s="6" t="s">
        <v>165</v>
      </c>
      <c r="B35" s="6"/>
      <c r="C35" s="6"/>
      <c r="D35" s="49">
        <v>14575</v>
      </c>
      <c r="E35" s="28"/>
      <c r="F35" s="49">
        <v>-20201</v>
      </c>
      <c r="G35" s="49"/>
      <c r="H35" s="49">
        <v>-1671</v>
      </c>
      <c r="I35" s="49"/>
      <c r="J35" s="49">
        <v>-42999</v>
      </c>
    </row>
    <row r="36" spans="1:10" ht="23.25" customHeight="1" x14ac:dyDescent="0.45">
      <c r="A36" s="6" t="s">
        <v>166</v>
      </c>
      <c r="B36" s="6"/>
      <c r="C36" s="6"/>
      <c r="D36" s="49">
        <f>-38840</f>
        <v>-38840</v>
      </c>
      <c r="E36" s="63"/>
      <c r="F36" s="49">
        <v>49136</v>
      </c>
      <c r="G36" s="49"/>
      <c r="H36" s="49">
        <v>-36730</v>
      </c>
      <c r="I36" s="49"/>
      <c r="J36" s="49">
        <v>40634</v>
      </c>
    </row>
    <row r="37" spans="1:10" ht="23.25" customHeight="1" x14ac:dyDescent="0.45">
      <c r="A37" s="6" t="s">
        <v>167</v>
      </c>
      <c r="B37" s="6"/>
      <c r="C37" s="6"/>
      <c r="D37" s="49">
        <v>-2001</v>
      </c>
      <c r="E37" s="63"/>
      <c r="F37" s="49">
        <v>144511</v>
      </c>
      <c r="G37" s="49"/>
      <c r="H37" s="49">
        <v>674</v>
      </c>
      <c r="I37" s="49"/>
      <c r="J37" s="49">
        <v>603</v>
      </c>
    </row>
    <row r="38" spans="1:10" ht="23.25" customHeight="1" x14ac:dyDescent="0.45">
      <c r="A38" s="6" t="s">
        <v>168</v>
      </c>
      <c r="B38" s="6"/>
      <c r="C38" s="6"/>
      <c r="D38" s="49">
        <v>-505</v>
      </c>
      <c r="E38" s="28"/>
      <c r="F38" s="49">
        <v>-69</v>
      </c>
      <c r="G38" s="28"/>
      <c r="H38" s="49">
        <v>-663</v>
      </c>
      <c r="I38" s="49"/>
      <c r="J38" s="49">
        <v>-127</v>
      </c>
    </row>
    <row r="39" spans="1:10" ht="23.25" customHeight="1" x14ac:dyDescent="0.45">
      <c r="A39" s="6" t="s">
        <v>169</v>
      </c>
      <c r="B39" s="6"/>
      <c r="C39" s="6"/>
      <c r="D39" s="131">
        <v>-5221</v>
      </c>
      <c r="E39" s="132"/>
      <c r="F39" s="131">
        <v>-1095</v>
      </c>
      <c r="G39" s="131"/>
      <c r="H39" s="131">
        <v>-717</v>
      </c>
      <c r="I39" s="131"/>
      <c r="J39" s="131">
        <v>-719</v>
      </c>
    </row>
    <row r="40" spans="1:10" ht="23.25" customHeight="1" x14ac:dyDescent="0.45">
      <c r="A40" s="6" t="s">
        <v>170</v>
      </c>
      <c r="B40" s="6"/>
      <c r="C40" s="6"/>
      <c r="D40" s="133">
        <v>2500</v>
      </c>
      <c r="E40" s="132"/>
      <c r="F40" s="133">
        <v>0</v>
      </c>
      <c r="G40" s="131"/>
      <c r="H40" s="133">
        <v>0</v>
      </c>
      <c r="I40" s="131"/>
      <c r="J40" s="133">
        <v>0</v>
      </c>
    </row>
    <row r="41" spans="1:10" ht="23.25" customHeight="1" x14ac:dyDescent="0.45">
      <c r="A41" s="128" t="s">
        <v>171</v>
      </c>
      <c r="B41" s="128"/>
      <c r="C41" s="128"/>
      <c r="D41" s="134">
        <f>SUM(D23:D40)</f>
        <v>724163</v>
      </c>
      <c r="E41" s="132"/>
      <c r="F41" s="134">
        <f>SUM(F23:F40)</f>
        <v>603819</v>
      </c>
      <c r="G41" s="131"/>
      <c r="H41" s="134">
        <f>SUM(H23:H40)</f>
        <v>149323</v>
      </c>
      <c r="I41" s="131"/>
      <c r="J41" s="134">
        <f>SUM(J23:J40)</f>
        <v>284694</v>
      </c>
    </row>
    <row r="42" spans="1:10" ht="23.25" customHeight="1" x14ac:dyDescent="0.45">
      <c r="A42" s="135" t="s">
        <v>172</v>
      </c>
      <c r="B42" s="128"/>
      <c r="C42" s="128"/>
      <c r="D42" s="134">
        <v>-11194</v>
      </c>
      <c r="E42" s="132"/>
      <c r="F42" s="134">
        <v>-456</v>
      </c>
      <c r="G42" s="131"/>
      <c r="H42" s="134">
        <v>-565</v>
      </c>
      <c r="I42" s="131"/>
      <c r="J42" s="134">
        <v>268</v>
      </c>
    </row>
    <row r="43" spans="1:10" ht="23.25" customHeight="1" x14ac:dyDescent="0.45">
      <c r="A43" s="136" t="s">
        <v>173</v>
      </c>
      <c r="B43" s="136"/>
      <c r="C43" s="136"/>
      <c r="D43" s="137">
        <f>SUM(D41:D42)</f>
        <v>712969</v>
      </c>
      <c r="E43" s="28"/>
      <c r="F43" s="137">
        <f>SUM(F41:F42)</f>
        <v>603363</v>
      </c>
      <c r="G43" s="49"/>
      <c r="H43" s="137">
        <f>SUM(H41:H42)</f>
        <v>148758</v>
      </c>
      <c r="I43" s="49"/>
      <c r="J43" s="137">
        <f>SUM(J41:J42)</f>
        <v>284962</v>
      </c>
    </row>
    <row r="44" spans="1:10" ht="23.25" customHeight="1" x14ac:dyDescent="0.45">
      <c r="A44" s="6"/>
      <c r="B44" s="6"/>
      <c r="C44" s="6"/>
      <c r="D44" s="6"/>
      <c r="E44" s="6"/>
      <c r="F44" s="27"/>
      <c r="G44" s="6"/>
      <c r="H44" s="6"/>
      <c r="I44" s="6"/>
      <c r="J44" s="6"/>
    </row>
    <row r="45" spans="1:10" ht="23.25" customHeight="1" x14ac:dyDescent="0.45">
      <c r="A45" s="6" t="s">
        <v>43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ht="23.55" customHeight="1" x14ac:dyDescent="0.45">
      <c r="A46" s="5" t="s">
        <v>81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ht="23.55" customHeight="1" x14ac:dyDescent="0.45">
      <c r="A47" s="4" t="s">
        <v>0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3.55" customHeight="1" x14ac:dyDescent="0.45">
      <c r="A48" s="4" t="s">
        <v>174</v>
      </c>
      <c r="B48" s="4"/>
      <c r="C48" s="4"/>
      <c r="D48" s="4"/>
      <c r="E48" s="4"/>
      <c r="F48" s="4"/>
      <c r="G48" s="4"/>
      <c r="H48" s="4"/>
      <c r="I48" s="4"/>
      <c r="J48" s="4"/>
    </row>
    <row r="49" spans="1:18" ht="23.55" customHeight="1" x14ac:dyDescent="0.45">
      <c r="A49" s="4" t="s">
        <v>109</v>
      </c>
      <c r="B49" s="4"/>
      <c r="C49" s="4"/>
      <c r="D49" s="4"/>
      <c r="E49" s="4"/>
      <c r="F49" s="4"/>
      <c r="G49" s="4"/>
      <c r="H49" s="4"/>
      <c r="I49" s="4"/>
      <c r="J49" s="4"/>
    </row>
    <row r="50" spans="1:18" ht="23.55" customHeight="1" x14ac:dyDescent="0.45">
      <c r="A50" s="5" t="s">
        <v>3</v>
      </c>
      <c r="B50" s="5"/>
      <c r="C50" s="5"/>
      <c r="D50" s="5"/>
      <c r="E50" s="5"/>
      <c r="F50" s="5"/>
      <c r="G50" s="5"/>
      <c r="H50" s="5"/>
      <c r="I50" s="5"/>
      <c r="J50" s="5"/>
    </row>
    <row r="51" spans="1:18" ht="23.55" customHeight="1" x14ac:dyDescent="0.45">
      <c r="A51" s="6"/>
      <c r="B51" s="6"/>
      <c r="C51" s="6"/>
      <c r="D51" s="7" t="s">
        <v>4</v>
      </c>
      <c r="E51" s="7"/>
      <c r="F51" s="7"/>
      <c r="G51" s="8"/>
      <c r="H51" s="7" t="s">
        <v>5</v>
      </c>
      <c r="I51" s="7"/>
      <c r="J51" s="7"/>
    </row>
    <row r="52" spans="1:18" ht="23.55" customHeight="1" x14ac:dyDescent="0.45">
      <c r="A52" s="6"/>
      <c r="B52" s="6"/>
      <c r="C52" s="6"/>
      <c r="D52" s="58">
        <v>2568</v>
      </c>
      <c r="E52" s="59"/>
      <c r="F52" s="58">
        <v>2567</v>
      </c>
      <c r="G52" s="59"/>
      <c r="H52" s="58">
        <v>2568</v>
      </c>
      <c r="I52" s="59"/>
      <c r="J52" s="58">
        <v>2567</v>
      </c>
    </row>
    <row r="53" spans="1:18" ht="23.55" customHeight="1" x14ac:dyDescent="0.45">
      <c r="A53" s="16" t="s">
        <v>175</v>
      </c>
      <c r="B53" s="16"/>
      <c r="C53" s="16"/>
      <c r="D53" s="40"/>
      <c r="E53" s="6"/>
      <c r="F53" s="6"/>
      <c r="G53" s="6"/>
      <c r="H53" s="6"/>
      <c r="I53" s="6"/>
      <c r="J53" s="6"/>
    </row>
    <row r="54" spans="1:18" ht="23.55" customHeight="1" x14ac:dyDescent="0.45">
      <c r="A54" s="6" t="s">
        <v>176</v>
      </c>
      <c r="B54" s="16"/>
      <c r="C54" s="16"/>
      <c r="D54" s="27">
        <v>-80000</v>
      </c>
      <c r="E54" s="6"/>
      <c r="F54" s="48">
        <v>0</v>
      </c>
      <c r="G54" s="6"/>
      <c r="H54" s="48">
        <v>0</v>
      </c>
      <c r="I54" s="6"/>
      <c r="J54" s="48">
        <v>0</v>
      </c>
    </row>
    <row r="55" spans="1:18" ht="23.55" customHeight="1" x14ac:dyDescent="0.45">
      <c r="A55" s="6" t="s">
        <v>17</v>
      </c>
      <c r="B55" s="6"/>
      <c r="C55" s="6"/>
      <c r="D55" s="27">
        <v>0</v>
      </c>
      <c r="E55" s="25"/>
      <c r="F55" s="48">
        <v>0</v>
      </c>
      <c r="G55" s="48"/>
      <c r="H55" s="48">
        <v>-160200</v>
      </c>
      <c r="I55" s="48"/>
      <c r="J55" s="48">
        <v>-90000</v>
      </c>
    </row>
    <row r="56" spans="1:18" ht="23.55" customHeight="1" x14ac:dyDescent="0.45">
      <c r="A56" s="6" t="s">
        <v>177</v>
      </c>
      <c r="B56" s="6"/>
      <c r="C56" s="6"/>
      <c r="D56" s="27">
        <v>0</v>
      </c>
      <c r="E56" s="25"/>
      <c r="F56" s="48">
        <v>0</v>
      </c>
      <c r="G56" s="48"/>
      <c r="H56" s="48">
        <v>256200</v>
      </c>
      <c r="I56" s="48"/>
      <c r="J56" s="48">
        <v>413200</v>
      </c>
    </row>
    <row r="57" spans="1:18" ht="23.55" customHeight="1" x14ac:dyDescent="0.45">
      <c r="A57" s="6" t="s">
        <v>178</v>
      </c>
      <c r="B57" s="6"/>
      <c r="C57" s="6"/>
      <c r="D57" s="27">
        <v>0</v>
      </c>
      <c r="E57" s="25"/>
      <c r="F57" s="48">
        <v>0</v>
      </c>
      <c r="G57" s="48"/>
      <c r="H57" s="48">
        <v>8070</v>
      </c>
      <c r="I57" s="48"/>
      <c r="J57" s="48">
        <v>0</v>
      </c>
    </row>
    <row r="58" spans="1:18" ht="23.55" customHeight="1" x14ac:dyDescent="0.45">
      <c r="A58" s="6" t="s">
        <v>179</v>
      </c>
      <c r="B58" s="6"/>
      <c r="C58" s="6"/>
      <c r="D58" s="44">
        <v>-43100</v>
      </c>
      <c r="E58" s="25"/>
      <c r="F58" s="44">
        <v>-69045</v>
      </c>
      <c r="G58" s="19"/>
      <c r="H58" s="48">
        <v>-17282</v>
      </c>
      <c r="I58" s="18"/>
      <c r="J58" s="48">
        <v>-35463</v>
      </c>
      <c r="L58" s="62"/>
      <c r="M58" s="62"/>
      <c r="N58" s="62"/>
      <c r="O58" s="62"/>
      <c r="P58" s="62"/>
      <c r="Q58" s="62"/>
      <c r="R58" s="62"/>
    </row>
    <row r="59" spans="1:18" ht="23.55" customHeight="1" x14ac:dyDescent="0.45">
      <c r="A59" s="6" t="s">
        <v>180</v>
      </c>
      <c r="B59" s="6"/>
      <c r="C59" s="6"/>
      <c r="D59" s="44">
        <v>0</v>
      </c>
      <c r="E59" s="25"/>
      <c r="F59" s="44">
        <v>4034</v>
      </c>
      <c r="G59" s="19"/>
      <c r="H59" s="48">
        <v>0</v>
      </c>
      <c r="I59" s="18"/>
      <c r="J59" s="48">
        <v>4034</v>
      </c>
      <c r="L59" s="62"/>
      <c r="M59" s="62"/>
      <c r="N59" s="62"/>
      <c r="O59" s="62"/>
      <c r="P59" s="62"/>
      <c r="Q59" s="62"/>
      <c r="R59" s="62"/>
    </row>
    <row r="60" spans="1:18" ht="23.55" customHeight="1" x14ac:dyDescent="0.45">
      <c r="A60" s="6" t="s">
        <v>181</v>
      </c>
      <c r="B60" s="6"/>
      <c r="C60" s="6"/>
      <c r="D60" s="44">
        <v>0</v>
      </c>
      <c r="E60" s="25"/>
      <c r="F60" s="85">
        <v>0</v>
      </c>
      <c r="G60" s="19"/>
      <c r="H60" s="48">
        <v>0</v>
      </c>
      <c r="I60" s="18"/>
      <c r="J60" s="48">
        <v>-1000</v>
      </c>
      <c r="L60" s="62"/>
      <c r="M60" s="62"/>
      <c r="N60" s="62"/>
      <c r="O60" s="62"/>
      <c r="P60" s="62"/>
      <c r="Q60" s="62"/>
      <c r="R60" s="62"/>
    </row>
    <row r="61" spans="1:18" ht="23.55" customHeight="1" x14ac:dyDescent="0.45">
      <c r="A61" s="138" t="s">
        <v>182</v>
      </c>
      <c r="B61" s="138"/>
      <c r="C61" s="138"/>
      <c r="D61" s="44">
        <v>-1554</v>
      </c>
      <c r="E61" s="25"/>
      <c r="F61" s="44">
        <v>-13643</v>
      </c>
      <c r="G61" s="19"/>
      <c r="H61" s="18">
        <v>-1484</v>
      </c>
      <c r="I61" s="18"/>
      <c r="J61" s="18">
        <v>-13494</v>
      </c>
    </row>
    <row r="62" spans="1:18" ht="23.55" customHeight="1" x14ac:dyDescent="0.45">
      <c r="A62" s="138" t="s">
        <v>183</v>
      </c>
      <c r="B62" s="138"/>
      <c r="C62" s="138"/>
      <c r="D62" s="44">
        <v>-966</v>
      </c>
      <c r="E62" s="25"/>
      <c r="F62" s="44">
        <v>-1891</v>
      </c>
      <c r="G62" s="19"/>
      <c r="H62" s="18">
        <v>0</v>
      </c>
      <c r="I62" s="18"/>
      <c r="J62" s="18">
        <v>0</v>
      </c>
      <c r="R62" s="62"/>
    </row>
    <row r="63" spans="1:18" ht="23.55" customHeight="1" x14ac:dyDescent="0.45">
      <c r="A63" s="138" t="s">
        <v>184</v>
      </c>
      <c r="B63" s="6"/>
      <c r="C63" s="6"/>
      <c r="D63" s="18">
        <v>503</v>
      </c>
      <c r="E63" s="25"/>
      <c r="F63" s="18">
        <v>642</v>
      </c>
      <c r="G63" s="19"/>
      <c r="H63" s="18">
        <v>7042</v>
      </c>
      <c r="I63" s="18"/>
      <c r="J63" s="18">
        <v>7503</v>
      </c>
    </row>
    <row r="64" spans="1:18" ht="23.55" customHeight="1" x14ac:dyDescent="0.45">
      <c r="A64" s="16" t="s">
        <v>185</v>
      </c>
      <c r="B64" s="16"/>
      <c r="C64" s="16"/>
      <c r="D64" s="29">
        <f>SUM(D54:E63)</f>
        <v>-125117</v>
      </c>
      <c r="E64" s="19"/>
      <c r="F64" s="29">
        <f>SUM(F54:G63)</f>
        <v>-79903</v>
      </c>
      <c r="G64" s="19"/>
      <c r="H64" s="29">
        <f>SUM(H54:I63)</f>
        <v>92346</v>
      </c>
      <c r="I64" s="19"/>
      <c r="J64" s="29">
        <f>SUM(J54:K63)</f>
        <v>284780</v>
      </c>
    </row>
    <row r="65" spans="1:11" ht="23.55" customHeight="1" x14ac:dyDescent="0.45">
      <c r="A65" s="16" t="s">
        <v>186</v>
      </c>
      <c r="B65" s="16"/>
      <c r="C65" s="16"/>
      <c r="D65" s="18"/>
      <c r="E65" s="25"/>
      <c r="F65" s="18"/>
      <c r="G65" s="19"/>
      <c r="H65" s="25"/>
      <c r="I65" s="25"/>
      <c r="J65" s="25"/>
    </row>
    <row r="66" spans="1:11" ht="23.55" customHeight="1" x14ac:dyDescent="0.45">
      <c r="A66" s="6" t="s">
        <v>187</v>
      </c>
      <c r="B66" s="16"/>
      <c r="C66" s="16"/>
      <c r="D66" s="27">
        <v>-2000</v>
      </c>
      <c r="E66" s="6"/>
      <c r="F66" s="27">
        <v>22150</v>
      </c>
      <c r="G66" s="40"/>
      <c r="H66" s="40">
        <v>0</v>
      </c>
      <c r="I66" s="40"/>
      <c r="J66" s="40">
        <v>0</v>
      </c>
    </row>
    <row r="67" spans="1:11" ht="23.55" customHeight="1" x14ac:dyDescent="0.95">
      <c r="A67" s="125" t="s">
        <v>188</v>
      </c>
      <c r="B67" s="125"/>
      <c r="C67" s="125"/>
      <c r="D67" s="25">
        <v>2035895</v>
      </c>
      <c r="E67" s="25"/>
      <c r="F67" s="25">
        <v>4708001</v>
      </c>
      <c r="G67" s="19"/>
      <c r="H67" s="25">
        <v>1011185</v>
      </c>
      <c r="I67" s="25"/>
      <c r="J67" s="25">
        <v>3368000</v>
      </c>
    </row>
    <row r="68" spans="1:11" ht="23.55" customHeight="1" x14ac:dyDescent="0.95">
      <c r="A68" s="125" t="s">
        <v>189</v>
      </c>
      <c r="B68" s="125"/>
      <c r="C68" s="125"/>
      <c r="D68" s="25">
        <v>-2336135</v>
      </c>
      <c r="E68" s="25"/>
      <c r="F68" s="25">
        <v>-4938170</v>
      </c>
      <c r="G68" s="19"/>
      <c r="H68" s="25">
        <v>-1011185</v>
      </c>
      <c r="I68" s="25"/>
      <c r="J68" s="25">
        <v>-3608000</v>
      </c>
    </row>
    <row r="69" spans="1:11" ht="23.55" customHeight="1" x14ac:dyDescent="0.95">
      <c r="A69" s="125" t="s">
        <v>190</v>
      </c>
      <c r="B69" s="125"/>
      <c r="C69" s="125"/>
      <c r="D69" s="25">
        <v>-180035</v>
      </c>
      <c r="E69" s="25"/>
      <c r="F69" s="25">
        <v>-262473</v>
      </c>
      <c r="G69" s="19"/>
      <c r="H69" s="25">
        <v>-155953</v>
      </c>
      <c r="I69" s="25"/>
      <c r="J69" s="25">
        <v>-224761</v>
      </c>
    </row>
    <row r="70" spans="1:11" ht="23.55" customHeight="1" x14ac:dyDescent="0.95">
      <c r="A70" s="125" t="s">
        <v>191</v>
      </c>
      <c r="B70" s="125"/>
      <c r="C70" s="125"/>
      <c r="D70" s="25">
        <v>-31642</v>
      </c>
      <c r="E70" s="25"/>
      <c r="F70" s="25">
        <v>-22222</v>
      </c>
      <c r="G70" s="19"/>
      <c r="H70" s="25">
        <v>-19083</v>
      </c>
      <c r="I70" s="25"/>
      <c r="J70" s="25">
        <v>-12159</v>
      </c>
    </row>
    <row r="71" spans="1:11" ht="23.55" customHeight="1" x14ac:dyDescent="0.95">
      <c r="A71" s="125" t="s">
        <v>192</v>
      </c>
      <c r="B71" s="125"/>
      <c r="C71" s="125"/>
      <c r="D71" s="25">
        <v>-27826</v>
      </c>
      <c r="E71" s="25"/>
      <c r="F71" s="25">
        <v>-51399</v>
      </c>
      <c r="G71" s="19"/>
      <c r="H71" s="25">
        <v>-19964</v>
      </c>
      <c r="I71" s="25"/>
      <c r="J71" s="25">
        <v>-37105</v>
      </c>
    </row>
    <row r="72" spans="1:11" ht="23.55" customHeight="1" x14ac:dyDescent="0.95">
      <c r="A72" s="125" t="s">
        <v>193</v>
      </c>
      <c r="B72" s="125"/>
      <c r="C72" s="125"/>
      <c r="D72" s="25">
        <v>-92376</v>
      </c>
      <c r="E72" s="25"/>
      <c r="F72" s="25">
        <v>-61062</v>
      </c>
      <c r="G72" s="19"/>
      <c r="H72" s="25">
        <v>-92376</v>
      </c>
      <c r="I72" s="25"/>
      <c r="J72" s="25">
        <v>-61062</v>
      </c>
    </row>
    <row r="73" spans="1:11" ht="23.55" customHeight="1" x14ac:dyDescent="0.95">
      <c r="A73" s="125" t="s">
        <v>129</v>
      </c>
      <c r="B73" s="125"/>
      <c r="C73" s="125"/>
      <c r="D73" s="25"/>
      <c r="E73" s="25"/>
      <c r="F73" s="25"/>
      <c r="G73" s="19"/>
      <c r="H73" s="25"/>
      <c r="I73" s="25"/>
      <c r="J73" s="25"/>
    </row>
    <row r="74" spans="1:11" ht="23.55" customHeight="1" x14ac:dyDescent="0.95">
      <c r="A74" s="125" t="s">
        <v>194</v>
      </c>
      <c r="B74" s="125"/>
      <c r="C74" s="125"/>
      <c r="D74" s="139">
        <v>-12035</v>
      </c>
      <c r="E74" s="25"/>
      <c r="F74" s="139">
        <v>0</v>
      </c>
      <c r="G74" s="19"/>
      <c r="H74" s="25">
        <v>0</v>
      </c>
      <c r="I74" s="25"/>
      <c r="J74" s="25">
        <v>0</v>
      </c>
    </row>
    <row r="75" spans="1:11" ht="23.55" customHeight="1" x14ac:dyDescent="0.45">
      <c r="A75" s="16" t="s">
        <v>195</v>
      </c>
      <c r="B75" s="16"/>
      <c r="C75" s="16"/>
      <c r="D75" s="29">
        <f>SUM(D66:D74)</f>
        <v>-646154</v>
      </c>
      <c r="E75" s="25"/>
      <c r="F75" s="29">
        <f>SUM(F66:F74)</f>
        <v>-605175</v>
      </c>
      <c r="G75" s="19"/>
      <c r="H75" s="29">
        <f>SUM(H66:H74)</f>
        <v>-287376</v>
      </c>
      <c r="I75" s="19"/>
      <c r="J75" s="29">
        <f>SUM(J66:J74)</f>
        <v>-575087</v>
      </c>
    </row>
    <row r="76" spans="1:11" ht="23.55" customHeight="1" x14ac:dyDescent="0.45">
      <c r="A76" s="60" t="s">
        <v>196</v>
      </c>
      <c r="B76" s="60"/>
      <c r="C76" s="60"/>
      <c r="D76" s="25">
        <f>SUM(D75,D64,D43)</f>
        <v>-58302</v>
      </c>
      <c r="E76" s="19"/>
      <c r="F76" s="25">
        <f>SUM(F75,F64,F43)</f>
        <v>-81715</v>
      </c>
      <c r="G76" s="25"/>
      <c r="H76" s="25">
        <f>SUM(H75,H64,H43)</f>
        <v>-46272</v>
      </c>
      <c r="I76" s="25"/>
      <c r="J76" s="25">
        <f>SUM(J75,J64,J43)</f>
        <v>-5345</v>
      </c>
      <c r="K76" s="25"/>
    </row>
    <row r="77" spans="1:11" ht="23.55" customHeight="1" x14ac:dyDescent="0.45">
      <c r="A77" s="6" t="s">
        <v>197</v>
      </c>
      <c r="B77" s="6"/>
      <c r="C77" s="6"/>
      <c r="D77" s="18">
        <f>[1]BS!G11</f>
        <v>486921</v>
      </c>
      <c r="E77" s="25"/>
      <c r="F77" s="18">
        <v>392974</v>
      </c>
      <c r="G77" s="19"/>
      <c r="H77" s="18">
        <f>[1]BS!K11</f>
        <v>237372</v>
      </c>
      <c r="I77" s="19"/>
      <c r="J77" s="18">
        <v>243561</v>
      </c>
    </row>
    <row r="78" spans="1:11" ht="23.55" customHeight="1" thickBot="1" x14ac:dyDescent="0.5">
      <c r="A78" s="16" t="s">
        <v>198</v>
      </c>
      <c r="B78" s="16"/>
      <c r="C78" s="16"/>
      <c r="D78" s="34">
        <f>SUM(D76:D77)</f>
        <v>428619</v>
      </c>
      <c r="E78" s="25"/>
      <c r="F78" s="34">
        <f>SUM(F76:F77)</f>
        <v>311259</v>
      </c>
      <c r="G78" s="19"/>
      <c r="H78" s="34">
        <f>SUM(H76:H77)</f>
        <v>191100</v>
      </c>
      <c r="I78" s="19"/>
      <c r="J78" s="34">
        <f>SUM(J76:J77)</f>
        <v>238216</v>
      </c>
    </row>
    <row r="79" spans="1:11" ht="23.55" customHeight="1" thickTop="1" x14ac:dyDescent="0.45">
      <c r="A79" s="6"/>
      <c r="B79" s="6"/>
      <c r="C79" s="6"/>
      <c r="D79" s="25">
        <f>D78-[1]BS!E11</f>
        <v>0</v>
      </c>
      <c r="E79" s="25"/>
      <c r="F79" s="25"/>
      <c r="G79" s="25"/>
      <c r="H79" s="25">
        <f>H78-[1]BS!I11</f>
        <v>0</v>
      </c>
      <c r="I79" s="25"/>
      <c r="J79" s="25"/>
    </row>
    <row r="80" spans="1:11" s="141" customFormat="1" ht="23.55" customHeight="1" x14ac:dyDescent="0.45">
      <c r="A80" s="16" t="s">
        <v>199</v>
      </c>
      <c r="B80" s="16"/>
      <c r="C80" s="16"/>
      <c r="D80" s="140"/>
      <c r="E80" s="140"/>
      <c r="F80" s="140"/>
      <c r="G80" s="140"/>
      <c r="H80" s="140"/>
      <c r="I80" s="140"/>
      <c r="J80" s="140"/>
    </row>
    <row r="81" spans="1:16" s="141" customFormat="1" ht="23.55" customHeight="1" x14ac:dyDescent="0.45">
      <c r="A81" s="16" t="s">
        <v>200</v>
      </c>
      <c r="B81" s="16"/>
      <c r="C81" s="16"/>
      <c r="D81" s="140"/>
      <c r="E81" s="140"/>
      <c r="F81" s="140"/>
      <c r="G81" s="140"/>
      <c r="H81" s="140"/>
      <c r="I81" s="140"/>
      <c r="J81" s="140"/>
    </row>
    <row r="82" spans="1:16" s="141" customFormat="1" ht="23.55" customHeight="1" x14ac:dyDescent="0.45">
      <c r="A82" s="6" t="s">
        <v>201</v>
      </c>
      <c r="B82" s="6"/>
      <c r="C82" s="6"/>
      <c r="D82" s="25">
        <v>-69143</v>
      </c>
      <c r="E82" s="25"/>
      <c r="F82" s="25">
        <v>-83482</v>
      </c>
      <c r="G82" s="140"/>
      <c r="H82" s="25">
        <v>-30638</v>
      </c>
      <c r="I82" s="140"/>
      <c r="J82" s="25">
        <v>-36523</v>
      </c>
    </row>
    <row r="83" spans="1:16" s="141" customFormat="1" ht="23.55" customHeight="1" x14ac:dyDescent="0.45">
      <c r="A83" s="6" t="s">
        <v>202</v>
      </c>
      <c r="B83" s="6"/>
      <c r="C83" s="6"/>
      <c r="D83" s="25">
        <v>7571</v>
      </c>
      <c r="E83" s="140"/>
      <c r="F83" s="25">
        <f>-14189+76</f>
        <v>-14113</v>
      </c>
      <c r="G83" s="140"/>
      <c r="H83" s="25">
        <v>5768</v>
      </c>
      <c r="I83" s="140"/>
      <c r="J83" s="25">
        <f>-10188+28</f>
        <v>-10160</v>
      </c>
      <c r="L83" s="142"/>
      <c r="P83" s="142"/>
    </row>
    <row r="84" spans="1:16" s="141" customFormat="1" ht="23.55" customHeight="1" x14ac:dyDescent="0.45">
      <c r="A84" s="6" t="s">
        <v>203</v>
      </c>
      <c r="B84" s="6"/>
      <c r="C84" s="6"/>
      <c r="D84" s="25">
        <v>-2140</v>
      </c>
      <c r="E84" s="140"/>
      <c r="F84" s="25">
        <f>-560-1089</f>
        <v>-1649</v>
      </c>
      <c r="G84" s="140"/>
      <c r="H84" s="25">
        <v>-610</v>
      </c>
      <c r="I84" s="140"/>
      <c r="J84" s="25">
        <v>-1089</v>
      </c>
      <c r="L84" s="142"/>
      <c r="P84" s="142"/>
    </row>
    <row r="85" spans="1:16" s="141" customFormat="1" ht="23.55" customHeight="1" x14ac:dyDescent="0.45">
      <c r="A85" s="6" t="s">
        <v>204</v>
      </c>
      <c r="B85" s="6"/>
      <c r="C85" s="6"/>
      <c r="D85" s="25">
        <v>20612</v>
      </c>
      <c r="E85" s="140"/>
      <c r="F85" s="25">
        <v>30199</v>
      </c>
      <c r="G85" s="25"/>
      <c r="H85" s="25">
        <v>8198</v>
      </c>
      <c r="I85" s="25"/>
      <c r="J85" s="25">
        <v>12309</v>
      </c>
      <c r="L85" s="142"/>
      <c r="P85" s="142"/>
    </row>
    <row r="86" spans="1:16" s="141" customFormat="1" ht="23.55" customHeight="1" thickBot="1" x14ac:dyDescent="0.5">
      <c r="A86" s="6" t="s">
        <v>179</v>
      </c>
      <c r="B86" s="6"/>
      <c r="C86" s="6"/>
      <c r="D86" s="143">
        <f>SUM(D82:D85)</f>
        <v>-43100</v>
      </c>
      <c r="E86" s="140"/>
      <c r="F86" s="143">
        <f>SUM(F82:F85)</f>
        <v>-69045</v>
      </c>
      <c r="G86" s="25"/>
      <c r="H86" s="143">
        <f>SUM(H82:H85)</f>
        <v>-17282</v>
      </c>
      <c r="I86" s="25"/>
      <c r="J86" s="143">
        <f>SUM(J82:J85)</f>
        <v>-35463</v>
      </c>
    </row>
    <row r="87" spans="1:16" s="141" customFormat="1" ht="23.55" customHeight="1" thickTop="1" x14ac:dyDescent="0.45">
      <c r="A87" s="6"/>
      <c r="B87" s="6"/>
      <c r="C87" s="6"/>
      <c r="D87" s="25">
        <f>D86-D58</f>
        <v>0</v>
      </c>
      <c r="E87" s="140"/>
      <c r="F87" s="25">
        <f>F86-F58</f>
        <v>0</v>
      </c>
      <c r="G87" s="25"/>
      <c r="H87" s="25">
        <f>H86-H58</f>
        <v>0</v>
      </c>
      <c r="I87" s="25"/>
      <c r="J87" s="25">
        <f>J86-J58</f>
        <v>0</v>
      </c>
    </row>
    <row r="88" spans="1:16" s="141" customFormat="1" ht="23.55" customHeight="1" x14ac:dyDescent="0.45">
      <c r="A88" s="16" t="s">
        <v>205</v>
      </c>
      <c r="B88" s="6"/>
      <c r="C88" s="6"/>
      <c r="D88" s="25"/>
      <c r="E88" s="140"/>
      <c r="F88" s="25"/>
      <c r="G88" s="25"/>
      <c r="H88" s="25"/>
      <c r="I88" s="25"/>
      <c r="J88" s="25"/>
    </row>
    <row r="89" spans="1:16" s="141" customFormat="1" ht="23.55" customHeight="1" x14ac:dyDescent="0.45">
      <c r="A89" s="6" t="s">
        <v>206</v>
      </c>
      <c r="B89" s="6"/>
      <c r="C89" s="6"/>
      <c r="D89" s="25"/>
      <c r="E89" s="140"/>
      <c r="F89" s="25"/>
      <c r="G89" s="25"/>
      <c r="H89" s="25"/>
      <c r="I89" s="25"/>
      <c r="J89" s="25"/>
    </row>
    <row r="90" spans="1:16" s="141" customFormat="1" ht="23.55" customHeight="1" x14ac:dyDescent="0.45">
      <c r="A90" s="6" t="s">
        <v>207</v>
      </c>
      <c r="B90" s="6"/>
      <c r="C90" s="6"/>
      <c r="D90" s="25"/>
      <c r="E90" s="140"/>
      <c r="F90" s="25"/>
      <c r="G90" s="25"/>
      <c r="H90" s="25"/>
      <c r="I90" s="25"/>
      <c r="J90" s="25"/>
    </row>
    <row r="91" spans="1:16" s="141" customFormat="1" ht="23.55" customHeight="1" x14ac:dyDescent="0.45">
      <c r="A91" s="6" t="s">
        <v>208</v>
      </c>
      <c r="B91" s="6"/>
      <c r="C91" s="6"/>
      <c r="D91" s="25">
        <v>0</v>
      </c>
      <c r="E91" s="140"/>
      <c r="F91" s="25">
        <v>0</v>
      </c>
      <c r="G91" s="25"/>
      <c r="H91" s="25">
        <v>-32280</v>
      </c>
      <c r="I91" s="25"/>
      <c r="J91" s="25">
        <v>0</v>
      </c>
    </row>
    <row r="92" spans="1:16" s="141" customFormat="1" ht="23.55" customHeight="1" x14ac:dyDescent="0.45">
      <c r="A92" s="6" t="s">
        <v>209</v>
      </c>
      <c r="B92" s="6"/>
      <c r="C92" s="6"/>
      <c r="D92" s="25">
        <v>0</v>
      </c>
      <c r="E92" s="140"/>
      <c r="F92" s="25">
        <v>-6276</v>
      </c>
      <c r="G92" s="25"/>
      <c r="H92" s="25">
        <v>0</v>
      </c>
      <c r="I92" s="25"/>
      <c r="J92" s="25">
        <v>-6276</v>
      </c>
    </row>
    <row r="93" spans="1:16" s="141" customFormat="1" ht="23.55" customHeight="1" x14ac:dyDescent="0.45">
      <c r="A93" s="6" t="s">
        <v>210</v>
      </c>
      <c r="B93" s="6"/>
      <c r="C93" s="6"/>
      <c r="D93" s="25">
        <v>-1520</v>
      </c>
      <c r="E93" s="140"/>
      <c r="F93" s="25">
        <v>0</v>
      </c>
      <c r="G93" s="25"/>
      <c r="H93" s="25">
        <v>0</v>
      </c>
      <c r="I93" s="25"/>
      <c r="J93" s="25">
        <v>0</v>
      </c>
    </row>
    <row r="94" spans="1:16" s="141" customFormat="1" ht="23.55" customHeight="1" x14ac:dyDescent="0.45">
      <c r="A94" s="6" t="s">
        <v>211</v>
      </c>
      <c r="B94" s="6"/>
      <c r="C94" s="6"/>
      <c r="D94" s="25">
        <v>-3358</v>
      </c>
      <c r="E94" s="140"/>
      <c r="F94" s="25">
        <v>-2049</v>
      </c>
      <c r="G94" s="25"/>
      <c r="H94" s="25">
        <v>0</v>
      </c>
      <c r="I94" s="25"/>
      <c r="J94" s="25">
        <v>-446</v>
      </c>
    </row>
    <row r="95" spans="1:16" ht="23.55" customHeight="1" x14ac:dyDescent="0.45">
      <c r="A95" s="6"/>
      <c r="B95" s="6"/>
      <c r="C95" s="6"/>
      <c r="D95" s="140"/>
      <c r="E95" s="140"/>
      <c r="F95" s="25"/>
      <c r="G95" s="25"/>
      <c r="H95" s="140"/>
      <c r="I95" s="25"/>
      <c r="J95" s="25"/>
    </row>
    <row r="96" spans="1:16" ht="23.55" customHeight="1" x14ac:dyDescent="0.45">
      <c r="A96" s="6" t="s">
        <v>43</v>
      </c>
      <c r="B96" s="6"/>
      <c r="C96" s="6"/>
      <c r="D96" s="25"/>
      <c r="E96" s="25"/>
      <c r="F96" s="25"/>
      <c r="G96" s="25"/>
      <c r="H96" s="25"/>
      <c r="I96" s="25"/>
      <c r="J96" s="25"/>
    </row>
    <row r="97" spans="1:10" ht="24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ht="24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ht="24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</row>
  </sheetData>
  <mergeCells count="14">
    <mergeCell ref="A46:J46"/>
    <mergeCell ref="A47:J47"/>
    <mergeCell ref="A48:J48"/>
    <mergeCell ref="A49:J49"/>
    <mergeCell ref="A50:J50"/>
    <mergeCell ref="D51:F51"/>
    <mergeCell ref="H51:J51"/>
    <mergeCell ref="A1:J1"/>
    <mergeCell ref="A2:J2"/>
    <mergeCell ref="A3:J3"/>
    <mergeCell ref="A4:J4"/>
    <mergeCell ref="A5:J5"/>
    <mergeCell ref="D6:F6"/>
    <mergeCell ref="H6:J6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งบการเงินรวม</vt:lpstr>
      <vt:lpstr>งบการเงินเฉพาะกิจการ.</vt:lpstr>
      <vt:lpstr>CF</vt:lpstr>
      <vt:lpstr>BS!Print_Area</vt:lpstr>
      <vt:lpstr>CF!Print_Area</vt:lpstr>
      <vt:lpstr>PL!Print_Area</vt:lpstr>
      <vt:lpstr>งบการเงินเฉพาะกิจการ.!Print_Area</vt:lpstr>
      <vt:lpstr>งบการเงินรวม!Print_Area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Nipha Charoensri</dc:creator>
  <cp:lastModifiedBy>Nipha Charoensri</cp:lastModifiedBy>
  <dcterms:created xsi:type="dcterms:W3CDTF">2025-11-10T10:21:31Z</dcterms:created>
  <dcterms:modified xsi:type="dcterms:W3CDTF">2025-11-10T10:25:51Z</dcterms:modified>
</cp:coreProperties>
</file>