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3. Q3\3.8 FS\"/>
    </mc:Choice>
  </mc:AlternateContent>
  <xr:revisionPtr revIDLastSave="0" documentId="13_ncr:1_{B7AC869A-BDA7-45CA-8B54-1CAF62AC3290}" xr6:coauthVersionLast="47" xr6:coauthVersionMax="47" xr10:uidLastSave="{00000000-0000-0000-0000-000000000000}"/>
  <bookViews>
    <workbookView xWindow="-98" yWindow="-98" windowWidth="27196" windowHeight="17475" tabRatio="787" xr2:uid="{00000000-000D-0000-FFFF-FFFF00000000}"/>
  </bookViews>
  <sheets>
    <sheet name="BS (P3-4)" sheetId="1" r:id="rId1"/>
    <sheet name="PL3m (P5)" sheetId="23" r:id="rId2"/>
    <sheet name="PL9m (P6)" sheetId="16" r:id="rId3"/>
    <sheet name="SHC (P7)" sheetId="26" r:id="rId4"/>
    <sheet name="SHC (P8)" sheetId="27" r:id="rId5"/>
    <sheet name="SHS (P9)" sheetId="20" r:id="rId6"/>
    <sheet name="SHS (P10)" sheetId="28" r:id="rId7"/>
    <sheet name="CF (P11-13)" sheetId="6" r:id="rId8"/>
  </sheets>
  <definedNames>
    <definedName name="_xlnm._FilterDatabase" localSheetId="0" hidden="1">'BS (P3-4)'!$A$1:$A$2</definedName>
    <definedName name="_xlnm._FilterDatabase" localSheetId="7" hidden="1">'CF (P11-13)'!#REF!</definedName>
    <definedName name="_xlnm.Print_Area" localSheetId="0">'BS (P3-4)'!$A$1:$K$81</definedName>
    <definedName name="_xlnm.Print_Area" localSheetId="7">'CF (P11-13)'!$A$1:$I$104</definedName>
    <definedName name="_xlnm.Print_Area" localSheetId="1">'PL3m (P5)'!$A$1:$J$44</definedName>
    <definedName name="_xlnm.Print_Area" localSheetId="2">'PL9m (P6)'!$A$1:$J$45</definedName>
    <definedName name="_xlnm.Print_Area" localSheetId="3">'SHC (P7)'!$A$1:$R$23</definedName>
    <definedName name="_xlnm.Print_Area" localSheetId="4">'SHC (P8)'!$A$1:$T$31</definedName>
    <definedName name="_xlnm.Print_Area" localSheetId="6">'SHS (P10)'!$A$1:$N$23</definedName>
    <definedName name="_xlnm.Print_Area" localSheetId="5">'SHS (P9)'!$A$1:$N$23</definedName>
    <definedName name="Z_A3B3E038_AAE0_4F24_B01A_BCF5B017EAC3_.wvu.PrintArea" localSheetId="0" hidden="1">'BS (P3-4)'!$A$1:$F$81</definedName>
    <definedName name="Z_A3B3E038_AAE0_4F24_B01A_BCF5B017EAC3_.wvu.PrintArea" localSheetId="7" hidden="1">'CF (P11-13)'!$A$1:$D$74</definedName>
    <definedName name="Z_A3B3E038_AAE0_4F24_B01A_BCF5B017EAC3_.wvu.PrintArea" localSheetId="1" hidden="1">'PL3m (P5)'!$A$1:$E$43</definedName>
    <definedName name="Z_A3B3E038_AAE0_4F24_B01A_BCF5B017EAC3_.wvu.PrintArea" localSheetId="2" hidden="1">'PL9m (P6)'!$A$1:$E$44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6" l="1"/>
  <c r="C36" i="6"/>
  <c r="C26" i="6"/>
  <c r="J28" i="27"/>
  <c r="J22" i="27"/>
  <c r="J17" i="27"/>
  <c r="E78" i="1"/>
  <c r="E77" i="1"/>
  <c r="E50" i="1"/>
  <c r="E76" i="1"/>
  <c r="E12" i="1"/>
  <c r="N22" i="28"/>
  <c r="J20" i="28"/>
  <c r="H20" i="28"/>
  <c r="F20" i="28"/>
  <c r="D20" i="28"/>
  <c r="L19" i="28"/>
  <c r="N19" i="28" s="1"/>
  <c r="L16" i="28"/>
  <c r="J16" i="28"/>
  <c r="H16" i="28"/>
  <c r="F16" i="28"/>
  <c r="D16" i="28"/>
  <c r="N15" i="28"/>
  <c r="N11" i="28"/>
  <c r="H13" i="16"/>
  <c r="C10" i="6"/>
  <c r="H23" i="28" l="1"/>
  <c r="F23" i="28"/>
  <c r="J23" i="28"/>
  <c r="J24" i="27"/>
  <c r="J31" i="27" s="1"/>
  <c r="D23" i="28"/>
  <c r="N16" i="28"/>
  <c r="L20" i="28"/>
  <c r="N20" i="28" s="1"/>
  <c r="L23" i="28" l="1"/>
  <c r="N23" i="28" s="1"/>
  <c r="J17" i="20"/>
  <c r="H17" i="20"/>
  <c r="F17" i="20"/>
  <c r="D17" i="20"/>
  <c r="N16" i="20"/>
  <c r="L15" i="20"/>
  <c r="L17" i="20" s="1"/>
  <c r="P30" i="27"/>
  <c r="T30" i="27" s="1"/>
  <c r="L28" i="27"/>
  <c r="H28" i="27"/>
  <c r="F28" i="27"/>
  <c r="D28" i="27"/>
  <c r="R27" i="27"/>
  <c r="N27" i="27"/>
  <c r="P27" i="27" s="1"/>
  <c r="R22" i="27"/>
  <c r="N22" i="27"/>
  <c r="L22" i="27"/>
  <c r="H22" i="27"/>
  <c r="F22" i="27"/>
  <c r="D22" i="27"/>
  <c r="P22" i="27" s="1"/>
  <c r="T22" i="27" s="1"/>
  <c r="P21" i="27"/>
  <c r="T21" i="27" s="1"/>
  <c r="P20" i="27"/>
  <c r="T20" i="27" s="1"/>
  <c r="R17" i="27"/>
  <c r="N17" i="27"/>
  <c r="N24" i="27" s="1"/>
  <c r="L17" i="27"/>
  <c r="L24" i="27" s="1"/>
  <c r="H17" i="27"/>
  <c r="F17" i="27"/>
  <c r="D17" i="27"/>
  <c r="P16" i="27"/>
  <c r="T16" i="27" s="1"/>
  <c r="P12" i="27"/>
  <c r="T12" i="27" s="1"/>
  <c r="J17" i="26"/>
  <c r="H17" i="26"/>
  <c r="F17" i="26"/>
  <c r="D17" i="26"/>
  <c r="N16" i="26"/>
  <c r="P15" i="26"/>
  <c r="N15" i="26"/>
  <c r="E17" i="1"/>
  <c r="H13" i="23"/>
  <c r="T27" i="27" l="1"/>
  <c r="R24" i="27"/>
  <c r="H24" i="27"/>
  <c r="P17" i="27"/>
  <c r="T17" i="27" s="1"/>
  <c r="F24" i="27"/>
  <c r="H31" i="27"/>
  <c r="L31" i="27"/>
  <c r="F31" i="27"/>
  <c r="N17" i="20"/>
  <c r="N15" i="20"/>
  <c r="R28" i="27"/>
  <c r="R31" i="27" s="1"/>
  <c r="D24" i="27"/>
  <c r="N28" i="27"/>
  <c r="N31" i="27" s="1"/>
  <c r="R15" i="26"/>
  <c r="P17" i="26"/>
  <c r="R16" i="26"/>
  <c r="L17" i="26"/>
  <c r="J21" i="26"/>
  <c r="J23" i="26" s="1"/>
  <c r="H21" i="26"/>
  <c r="H23" i="26" s="1"/>
  <c r="F21" i="26"/>
  <c r="F23" i="26" s="1"/>
  <c r="D21" i="26"/>
  <c r="D23" i="26" s="1"/>
  <c r="P20" i="26"/>
  <c r="L20" i="26"/>
  <c r="N20" i="26" s="1"/>
  <c r="N11" i="26"/>
  <c r="R11" i="26" s="1"/>
  <c r="D31" i="27" l="1"/>
  <c r="P31" i="27" s="1"/>
  <c r="T31" i="27" s="1"/>
  <c r="P24" i="27"/>
  <c r="T24" i="27" s="1"/>
  <c r="P28" i="27"/>
  <c r="T28" i="27" s="1"/>
  <c r="N17" i="26"/>
  <c r="R17" i="26" s="1"/>
  <c r="R20" i="26"/>
  <c r="P21" i="26"/>
  <c r="P23" i="26" s="1"/>
  <c r="L21" i="26"/>
  <c r="L23" i="26" s="1"/>
  <c r="N23" i="26" l="1"/>
  <c r="R23" i="26" s="1"/>
  <c r="N21" i="26"/>
  <c r="R21" i="26" s="1"/>
  <c r="F40" i="23" l="1"/>
  <c r="D40" i="23"/>
  <c r="F35" i="23"/>
  <c r="D35" i="23"/>
  <c r="J20" i="23"/>
  <c r="H20" i="23"/>
  <c r="F20" i="23"/>
  <c r="D20" i="23"/>
  <c r="J13" i="23"/>
  <c r="F13" i="23"/>
  <c r="D13" i="23"/>
  <c r="F7" i="23"/>
  <c r="D7" i="23"/>
  <c r="D6" i="23"/>
  <c r="H6" i="23" s="1"/>
  <c r="H5" i="23"/>
  <c r="I99" i="6"/>
  <c r="G99" i="6"/>
  <c r="E99" i="6"/>
  <c r="C99" i="6"/>
  <c r="H5" i="16"/>
  <c r="D22" i="23" l="1"/>
  <c r="D26" i="23" s="1"/>
  <c r="D28" i="23" s="1"/>
  <c r="D30" i="23" s="1"/>
  <c r="H22" i="23"/>
  <c r="H26" i="23" s="1"/>
  <c r="H28" i="23" s="1"/>
  <c r="H30" i="23" s="1"/>
  <c r="H38" i="23" s="1"/>
  <c r="H40" i="23" s="1"/>
  <c r="J22" i="23"/>
  <c r="J26" i="23" s="1"/>
  <c r="J28" i="23" s="1"/>
  <c r="J30" i="23" s="1"/>
  <c r="J38" i="23" s="1"/>
  <c r="J40" i="23" s="1"/>
  <c r="F22" i="23"/>
  <c r="F26" i="23" s="1"/>
  <c r="F28" i="23" s="1"/>
  <c r="F30" i="23" s="1"/>
  <c r="H33" i="23" l="1"/>
  <c r="H35" i="23" s="1"/>
  <c r="J33" i="23"/>
  <c r="J35" i="23" s="1"/>
  <c r="I55" i="6" l="1"/>
  <c r="G55" i="6"/>
  <c r="E55" i="6"/>
  <c r="C55" i="6"/>
  <c r="I92" i="6" l="1"/>
  <c r="G92" i="6"/>
  <c r="E92" i="6"/>
  <c r="C92" i="6"/>
  <c r="I15" i="6" l="1"/>
  <c r="G15" i="6"/>
  <c r="E15" i="6"/>
  <c r="C15" i="6"/>
  <c r="J21" i="20" l="1"/>
  <c r="J23" i="20" s="1"/>
  <c r="H21" i="20"/>
  <c r="H23" i="20" s="1"/>
  <c r="F21" i="20"/>
  <c r="F23" i="20" s="1"/>
  <c r="D21" i="20"/>
  <c r="D23" i="20" s="1"/>
  <c r="N11" i="20"/>
  <c r="C12" i="6" l="1"/>
  <c r="C13" i="6"/>
  <c r="C16" i="6"/>
  <c r="F41" i="16" l="1"/>
  <c r="D36" i="16"/>
  <c r="C5" i="6" l="1"/>
  <c r="C79" i="6" s="1"/>
  <c r="E69" i="6"/>
  <c r="E16" i="6"/>
  <c r="E13" i="6"/>
  <c r="E12" i="6"/>
  <c r="C43" i="6" l="1"/>
  <c r="F21" i="16"/>
  <c r="F14" i="16"/>
  <c r="F7" i="16"/>
  <c r="E7" i="6" s="1"/>
  <c r="E81" i="6" s="1"/>
  <c r="E45" i="6" l="1"/>
  <c r="F23" i="16"/>
  <c r="F27" i="16" l="1"/>
  <c r="F29" i="16" s="1"/>
  <c r="F31" i="16" s="1"/>
  <c r="F36" i="16" l="1"/>
  <c r="E10" i="6"/>
  <c r="E23" i="6" s="1"/>
  <c r="E35" i="6" l="1"/>
  <c r="E37" i="6" s="1"/>
  <c r="E71" i="6" s="1"/>
  <c r="E73" i="6" s="1"/>
  <c r="C69" i="6"/>
  <c r="I60" i="1" l="1"/>
  <c r="K60" i="1"/>
  <c r="G60" i="1"/>
  <c r="E60" i="1"/>
  <c r="K51" i="1" l="1"/>
  <c r="I51" i="1"/>
  <c r="G51" i="1"/>
  <c r="E51" i="1"/>
  <c r="I69" i="6" l="1"/>
  <c r="G69" i="6"/>
  <c r="I16" i="6"/>
  <c r="G16" i="6"/>
  <c r="I13" i="6"/>
  <c r="G13" i="6"/>
  <c r="I12" i="6"/>
  <c r="G12" i="6"/>
  <c r="G38" i="1" l="1"/>
  <c r="G37" i="1"/>
  <c r="G77" i="1"/>
  <c r="G79" i="1" s="1"/>
  <c r="G29" i="1"/>
  <c r="G17" i="1"/>
  <c r="K6" i="1"/>
  <c r="J7" i="23" s="1"/>
  <c r="K5" i="1"/>
  <c r="G5" i="6"/>
  <c r="G79" i="6" s="1"/>
  <c r="D7" i="16"/>
  <c r="C7" i="6" s="1"/>
  <c r="C81" i="6" s="1"/>
  <c r="D6" i="16"/>
  <c r="C6" i="6" l="1"/>
  <c r="C80" i="6" s="1"/>
  <c r="J7" i="16"/>
  <c r="I7" i="6" s="1"/>
  <c r="I81" i="6" s="1"/>
  <c r="G31" i="1"/>
  <c r="G62" i="1"/>
  <c r="G81" i="1" s="1"/>
  <c r="C44" i="6" l="1"/>
  <c r="I45" i="6" l="1"/>
  <c r="G43" i="6"/>
  <c r="H6" i="16" l="1"/>
  <c r="G6" i="6" s="1"/>
  <c r="G80" i="6" s="1"/>
  <c r="D41" i="16"/>
  <c r="J21" i="16"/>
  <c r="H21" i="16"/>
  <c r="J14" i="16"/>
  <c r="H14" i="16"/>
  <c r="G44" i="6" l="1"/>
  <c r="H23" i="16"/>
  <c r="J23" i="16"/>
  <c r="H27" i="16" l="1"/>
  <c r="H29" i="16" s="1"/>
  <c r="H31" i="16" s="1"/>
  <c r="J27" i="16"/>
  <c r="J29" i="16" s="1"/>
  <c r="J31" i="16" s="1"/>
  <c r="K38" i="1"/>
  <c r="K37" i="1"/>
  <c r="I6" i="1"/>
  <c r="H7" i="23" s="1"/>
  <c r="I5" i="1"/>
  <c r="I37" i="1" s="1"/>
  <c r="K77" i="1"/>
  <c r="K79" i="1" s="1"/>
  <c r="K29" i="1"/>
  <c r="I29" i="1"/>
  <c r="K17" i="1"/>
  <c r="I17" i="1"/>
  <c r="A33" i="1"/>
  <c r="I10" i="6" l="1"/>
  <c r="I23" i="6" s="1"/>
  <c r="G10" i="6"/>
  <c r="G23" i="6" s="1"/>
  <c r="I38" i="1"/>
  <c r="H7" i="16"/>
  <c r="G7" i="6" s="1"/>
  <c r="G81" i="6" s="1"/>
  <c r="I31" i="1"/>
  <c r="I62" i="1"/>
  <c r="K62" i="1"/>
  <c r="K81" i="1" s="1"/>
  <c r="K31" i="1"/>
  <c r="J39" i="16" l="1"/>
  <c r="J41" i="16" s="1"/>
  <c r="J34" i="16"/>
  <c r="H39" i="16"/>
  <c r="H34" i="16"/>
  <c r="I35" i="6"/>
  <c r="I37" i="6" s="1"/>
  <c r="I71" i="6" s="1"/>
  <c r="I73" i="6" s="1"/>
  <c r="G35" i="6"/>
  <c r="G37" i="6" s="1"/>
  <c r="G71" i="6" s="1"/>
  <c r="G73" i="6" s="1"/>
  <c r="G45" i="6"/>
  <c r="C45" i="6"/>
  <c r="I77" i="1" l="1"/>
  <c r="I79" i="1" s="1"/>
  <c r="L20" i="20"/>
  <c r="H36" i="16"/>
  <c r="H41" i="16"/>
  <c r="J36" i="16"/>
  <c r="D21" i="16"/>
  <c r="D14" i="16"/>
  <c r="E38" i="1"/>
  <c r="E37" i="1"/>
  <c r="I81" i="1" l="1"/>
  <c r="L21" i="20"/>
  <c r="L23" i="20" s="1"/>
  <c r="N20" i="20"/>
  <c r="D23" i="16"/>
  <c r="N21" i="20" l="1"/>
  <c r="N23" i="20"/>
  <c r="D27" i="16"/>
  <c r="D29" i="16" s="1"/>
  <c r="D31" i="16" s="1"/>
  <c r="C23" i="6" l="1"/>
  <c r="C35" i="6" l="1"/>
  <c r="C37" i="6" s="1"/>
  <c r="E62" i="1"/>
  <c r="E29" i="1"/>
  <c r="E31" i="1" l="1"/>
  <c r="A40" i="6" l="1"/>
  <c r="A76" i="6" s="1"/>
  <c r="C71" i="6" l="1"/>
  <c r="C73" i="6" s="1"/>
  <c r="E79" i="1" l="1"/>
  <c r="E81" i="1" l="1"/>
</calcChain>
</file>

<file path=xl/sharedStrings.xml><?xml version="1.0" encoding="utf-8"?>
<sst xmlns="http://schemas.openxmlformats.org/spreadsheetml/2006/main" count="390" uniqueCount="217">
  <si>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</si>
  <si>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</si>
  <si>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</si>
  <si>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</si>
  <si>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</si>
  <si>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</si>
  <si>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</si>
  <si>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</si>
  <si>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</si>
  <si>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</si>
  <si>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</si>
  <si>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</si>
  <si>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</si>
  <si>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</si>
  <si>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</si>
  <si>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</si>
  <si>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</si>
  <si>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</si>
  <si>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</si>
  <si>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</si>
  <si>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</si>
  <si>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</si>
  <si>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</si>
  <si>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</si>
  <si>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</si>
  <si>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</si>
  <si>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</si>
  <si>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</si>
  <si>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</si>
  <si>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</si>
  <si>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</si>
  <si>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</si>
  <si>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</si>
  <si>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</si>
  <si>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</si>
  <si>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</si>
  <si>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</si>
  <si>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</si>
  <si>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</si>
  <si>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</si>
  <si>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</si>
  <si>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</si>
  <si>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</si>
  <si>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</si>
  <si>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</si>
  <si>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</si>
  <si>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</si>
  <si>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</si>
  <si>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</si>
  <si>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</si>
  <si>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</si>
  <si>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</si>
  <si>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</si>
  <si>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</si>
  <si>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</si>
  <si>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</si>
  <si>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</si>
  <si>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</si>
  <si>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</si>
  <si>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</si>
  <si>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</si>
  <si>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</si>
  <si>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</si>
  <si>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</si>
  <si>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</si>
  <si>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</si>
  <si>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</si>
  <si>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</si>
  <si>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ส่วนเกิน</t>
  </si>
  <si>
    <t>มูลค่าหุ้น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</si>
  <si>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</si>
  <si>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</si>
  <si>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</si>
  <si>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</si>
  <si>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</si>
  <si>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</si>
  <si>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</si>
  <si>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</si>
  <si>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</si>
  <si>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</si>
  <si>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</si>
  <si>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</si>
  <si>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</si>
  <si>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</si>
  <si>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</si>
  <si>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</si>
  <si>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</si>
  <si>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</si>
  <si>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</si>
  <si>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</si>
  <si>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</si>
  <si>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</si>
  <si>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</si>
  <si>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</si>
  <si>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 xml:space="preserve">         เงินมัดจำค่าอาคารและอุปกรณ์ปลายงวด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</si>
  <si>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</si>
  <si>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</si>
  <si>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</si>
  <si>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</si>
  <si>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</si>
  <si>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</si>
  <si>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</si>
  <si>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</si>
  <si>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3</t>
  </si>
  <si>
    <t>เงินเบิกเกินบัญชีและเงินกู้ยืมระยะสั้นจากสถาบันการเงิน</t>
  </si>
  <si>
    <t>เงินลงทุนในบริษัทร่วม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</si>
  <si>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</si>
  <si>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</si>
  <si>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 xml:space="preserve"> 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</si>
  <si>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</si>
  <si>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</si>
  <si>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</si>
  <si>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</si>
  <si>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บริษัทใหญ่</t>
  </si>
  <si>
    <t xml:space="preserve">   กำไร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</si>
  <si>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</si>
  <si>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</si>
  <si>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ทุนที่ออกและ</t>
  </si>
  <si>
    <t>เงินสดจ่ายเพื่อเงินให้กู้ยืมระยะสั้นแก่บริษัทย่อย</t>
  </si>
  <si>
    <t>หนี้สินภาษีเงินได้รอการตัดบัญชี</t>
  </si>
  <si>
    <t>งบฐานะการเงิน</t>
  </si>
  <si>
    <t>สินทรัพย์ต้นทุนของสัญญาหมุนเวียนและไม่หมุนเวียน</t>
  </si>
  <si>
    <t xml:space="preserve">   กำไร (ขาดทุน)</t>
  </si>
  <si>
    <t>จ่ายผลประโยชน์ของพนักงานที่เกี่ยวข้องกับโครงการผลประโยชน์ที่กำหนดไว้</t>
  </si>
  <si>
    <t>4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</si>
  <si>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</si>
  <si>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 เจ้าหนี้ค่าซื้ออาคารและอุปกรณ์ปลายงวด</t>
    </r>
  </si>
  <si>
    <t xml:space="preserve">         เงินมัดจำค่าอาคารและอุปกรณ์ต้นงวด</t>
  </si>
  <si>
    <t xml:space="preserve">         อาคารและอุปกรณ์ได้มาจากสินทรัพย์สิทธิการใช้</t>
  </si>
  <si>
    <t>เงินปันผลจ่ายให้ผู้ถือหุ้นของบริษัท</t>
  </si>
  <si>
    <t>ลูกหนี้หมุนเวียนอื่น</t>
  </si>
  <si>
    <t>เจ้าหนี้หมุนเวียนอื่น</t>
  </si>
  <si>
    <t>เงินให้กู้ยืมระยะยาวแก่บริษัทร่วมที่ถึงกำหนดชำระภายในหนึ่งปี</t>
  </si>
  <si>
    <t>สินทรัพย์ไม่มีตัวตนอื่นนอกจากค่าความนิยม</t>
  </si>
  <si>
    <t>เงินกู้ยืมระยะยาวจากบุคคลที่เกี่ยวข้องกันที่ถึงกำหนดชำระภายในหนึ่งปี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</si>
  <si>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</si>
  <si>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</si>
  <si>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ยอดคงเหลือ ณ วันที่ 1 มกราคม 2568</t>
  </si>
  <si>
    <t>เงินสดจ่ายเพื่อซื้ออาคารและอุปกรณ์</t>
  </si>
  <si>
    <t>รายละเอียดประกอบการซื้ออาคารและอุปกรณ์ระหว่างงวด มีดังนี้</t>
  </si>
  <si>
    <t>รวมอาคารและอุปกรณ์ที่ซื้อในระหว่างงวด</t>
  </si>
  <si>
    <t>ยอดซื้ออาคารและอุปกรณ์ที่ชำระเป็นเงินสด</t>
  </si>
  <si>
    <t>เงินสดและรายการเทียบเท่าเงินสดเพิ่มขึ้นสุทธิ</t>
  </si>
  <si>
    <t>2</t>
  </si>
  <si>
    <t>2, 4</t>
  </si>
  <si>
    <t>ยังไม่ได้จัดสรร</t>
  </si>
  <si>
    <t>(ขาดทุนสะสม)</t>
  </si>
  <si>
    <t>ส่วนแบ่งขาดทุนของบริษัทร่วมที่ใช้วิธีส่วนได้เสีย (สุทธิจากภาษี)</t>
  </si>
  <si>
    <t xml:space="preserve">   ระหว่างงวด มีดังนี้</t>
  </si>
  <si>
    <t>รายละเอียดประกอบการซื้อสินทรัพย์ไม่มีตัวตนอื่นนอกจากค่าความนิยม</t>
  </si>
  <si>
    <t>รวมสินทรัพย์ไม่มีตัวตนอื่นนอกจากค่าความนิยมที่ซื้อในระหว่างงวด</t>
  </si>
  <si>
    <t>ยอดซื้อสินทรัพย์ไม่มีตัวตนอื่นนอกจากค่าความนิยมที่ชำระเป็นเงินสด</t>
  </si>
  <si>
    <t>รายได้เงินปันผล</t>
  </si>
  <si>
    <t>ยังไม่ได้จัดสรร (ขาดทุนสะสม)</t>
  </si>
  <si>
    <t>เงินปันผลรับ</t>
  </si>
  <si>
    <t>เงินปันผลจ่ายให้ส่วนได้เสียที่ไม่มีอำนาจควบคุม</t>
  </si>
  <si>
    <t xml:space="preserve"> </t>
  </si>
  <si>
    <t>6</t>
  </si>
  <si>
    <t xml:space="preserve">    การเปลี่ยนแปลงในส่วนได้เสียในบริษัทย่อย 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</si>
  <si>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</si>
  <si>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</si>
  <si>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เงินปันผลจ่ายให้ส่วนได้เสียที่ไม่มีอำนาจควบคุม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</si>
  <si>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</si>
  <si>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</si>
  <si>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</si>
  <si>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</si>
  <si>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</si>
  <si>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ขาดทุนจากการด้อยค่าซึ่งเป็นไปตาม TFRS 9</t>
  </si>
  <si>
    <t>(กำไร) ขาดทุนจากการจำหน่ายและตัดจำหน่ายอุปกรณ์</t>
  </si>
  <si>
    <t>เงินกู้ยืมระยะสั้นจากบุคคลที่เกี่ยวข้องกัน</t>
  </si>
  <si>
    <t>กำไรเบ็ดเสร็จรวมสำหรับงวด</t>
  </si>
  <si>
    <t>โอนสำรองตามกฎหมายและส่วนเกินมูลค่าหุ้นเพื่อชดเชยผลขาดทุนสะสม</t>
  </si>
  <si>
    <t>(หุ้นสามัญจำนวน 474,574,921 หุ้น มูลค่า 0.5 บาทต่อหุ้น)</t>
  </si>
  <si>
    <t>รายการที่ไม่ใช่เงินสด</t>
  </si>
  <si>
    <t>ค่าใช้จ่ายผลประโยชน์ของพนักงานที่เกี่ยวข้องกับโครงการผลประโยชน์ที่กำหนดไว้</t>
  </si>
  <si>
    <t>(หุ้นสามัญจำนวน 711,862,381 หุ้น มูลค่า 0.5 บาทต่อหุ้น)</t>
  </si>
  <si>
    <r>
      <rPr>
        <i/>
        <sz val="15"/>
        <rFont val="Angsana New"/>
        <family val="1"/>
      </rPr>
      <t xml:space="preserve">หัก    </t>
    </r>
    <r>
      <rPr>
        <sz val="15"/>
        <rFont val="Angsana New"/>
        <family val="1"/>
      </rPr>
      <t>เจ้าหนี้ค่าซื้อสินทรัพย์ไม่มีตัวตนอื่นนอกจากค่าความนิยมปลายงวด</t>
    </r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</si>
  <si>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</si>
  <si>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</si>
  <si>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</si>
  <si>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</si>
  <si>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</si>
  <si>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</si>
  <si>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   หุ้นทุนออกให้ตามสิทธิ</t>
  </si>
  <si>
    <t xml:space="preserve">   เงินปันผล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</si>
  <si>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</si>
  <si>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</si>
  <si>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</si>
  <si>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</si>
  <si>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</si>
  <si>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 xml:space="preserve">    รวมการเปลี่ยนแปลงในส่วนได้เสียในบริษัทย่อย</t>
  </si>
  <si>
    <t xml:space="preserve">    เพิ่มหุ้นสามัญของบริษัทย่อยโดยอำนาจควบคุมไม่เปลี่ยนแปลง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</si>
  <si>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</si>
  <si>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</si>
  <si>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เงินสดและรายการเทียบเท่าเงินสด ณ วันที่ 30 กันยายน</t>
  </si>
  <si>
    <t>เงินสดรับจากหุ้นทุนออกให้ตามสิทธิ</t>
  </si>
  <si>
    <t xml:space="preserve">   จากสถาบันการเงินเพิ่มขึ้น (ลดลง) - สุทธิ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</si>
  <si>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</si>
  <si>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</si>
  <si>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</si>
  <si>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</si>
  <si>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</si>
  <si>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</si>
  <si>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ภาษีเงินได้จ่ายออก</t>
  </si>
  <si>
    <t>(ข) การเปลี่ยนแปลงสัญญาเช่า ซึ่งปรับปรุงมูลค่าของสินทรัพย์สิทธิการใช้</t>
  </si>
  <si>
    <t xml:space="preserve">      และหนี้สินตามสัญญาเช่า</t>
  </si>
  <si>
    <t>(ก) การจัดประเภทเงินกู้ยืมจากบุคคลที่เกี่ยวข้องกันจากระยะยาวเป็นระยะสั้น</t>
  </si>
  <si>
    <t>กลับรายการประมาณการขาดทุนจากการปรับมูลค่าสินค้า</t>
  </si>
  <si>
    <t xml:space="preserve">    กำไร</t>
  </si>
  <si>
    <t>ส่วนเกินทุนจากการเปลี่ยนแปลงสัดส่วนการถือหุ้นในบริษัทย่อย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</si>
  <si>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</si>
  <si>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</si>
  <si>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</si>
  <si>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</si>
  <si>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2, 10</t>
  </si>
  <si>
    <t>7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</si>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</sst>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 applyAlignment="1">
      <alignment horizontal="center"/>
    </xf>
    <xf numFmtId="166" fontId="7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5" fontId="7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6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/>
    <xf numFmtId="166" fontId="0" fillId="0" borderId="0" xfId="1" applyNumberFormat="1" applyFont="1" applyFill="1" applyAlignment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0" xfId="1" applyNumberFormat="1" applyFont="1" applyFill="1" applyBorder="1"/>
    <xf numFmtId="166" fontId="7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5" xfId="1" applyNumberFormat="1" applyFont="1" applyFill="1" applyBorder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166" fontId="7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49" fontId="8" fillId="0" borderId="0" xfId="0" applyNumberFormat="1" applyFont="1" applyAlignment="1">
      <alignment horizontal="center"/>
    </xf>
    <xf numFmtId="164" fontId="0" fillId="0" borderId="0" xfId="0" applyNumberFormat="1"/>
    <xf numFmtId="37" fontId="0" fillId="0" borderId="0" xfId="0" applyNumberFormat="1"/>
    <xf numFmtId="0" fontId="9" fillId="0" borderId="0" xfId="0" applyFont="1" applyAlignment="1">
      <alignment horizontal="left"/>
    </xf>
    <xf numFmtId="37" fontId="7" fillId="0" borderId="0" xfId="0" applyNumberFormat="1" applyFont="1"/>
    <xf numFmtId="49" fontId="8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8" fillId="0" borderId="0" xfId="0" applyFont="1" applyAlignment="1">
      <alignment horizontal="left"/>
    </xf>
    <xf numFmtId="166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6" fillId="0" borderId="0" xfId="0" applyNumberFormat="1" applyFont="1"/>
    <xf numFmtId="0" fontId="14" fillId="0" borderId="0" xfId="0" applyFont="1" applyAlignment="1">
      <alignment horizontal="center"/>
    </xf>
    <xf numFmtId="165" fontId="0" fillId="0" borderId="0" xfId="0" applyNumberFormat="1"/>
    <xf numFmtId="37" fontId="7" fillId="0" borderId="0" xfId="0" applyNumberFormat="1" applyFont="1" applyAlignment="1">
      <alignment horizontal="right"/>
    </xf>
    <xf numFmtId="165" fontId="7" fillId="0" borderId="0" xfId="0" applyNumberFormat="1" applyFont="1"/>
    <xf numFmtId="166" fontId="8" fillId="0" borderId="0" xfId="0" applyNumberFormat="1" applyFont="1" applyAlignment="1">
      <alignment horizontal="center"/>
    </xf>
    <xf numFmtId="167" fontId="5" fillId="0" borderId="0" xfId="0" quotePrefix="1" applyNumberFormat="1" applyFont="1" applyAlignment="1">
      <alignment horizontal="left"/>
    </xf>
    <xf numFmtId="0" fontId="21" fillId="0" borderId="0" xfId="0" applyFo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8" fillId="0" borderId="0" xfId="0" applyNumberFormat="1" applyFont="1" applyAlignment="1">
      <alignment horizontal="center"/>
    </xf>
    <xf numFmtId="0" fontId="7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7" fillId="0" borderId="0" xfId="0" applyNumberFormat="1" applyFont="1"/>
    <xf numFmtId="0" fontId="6" fillId="0" borderId="0" xfId="5" applyFont="1" applyAlignment="1">
      <alignment horizontal="left" wrapText="1"/>
    </xf>
    <xf numFmtId="0" fontId="0" fillId="0" borderId="0" xfId="5" applyFont="1" applyAlignment="1">
      <alignment horizontal="left" wrapText="1"/>
    </xf>
    <xf numFmtId="0" fontId="9" fillId="0" borderId="0" xfId="0" applyFont="1" applyAlignment="1">
      <alignment horizontal="center"/>
    </xf>
    <xf numFmtId="0" fontId="7" fillId="0" borderId="0" xfId="5" applyFont="1" applyAlignment="1">
      <alignment horizontal="left" wrapText="1"/>
    </xf>
    <xf numFmtId="0" fontId="0" fillId="0" borderId="0" xfId="5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8" fillId="0" borderId="0" xfId="0" applyNumberFormat="1" applyFont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669BF24D-15AF-4C7F-81F0-422C8FE8998A}"/>
    <cellStyle name="Comma_Chg in share" xfId="3" xr:uid="{00000000-0005-0000-0000-000002000000}"/>
    <cellStyle name="Normal" xfId="0" builtinId="0"/>
    <cellStyle name="Normal 15 2" xfId="6" xr:uid="{00000000-0005-0000-0000-000004000000}"/>
    <cellStyle name="Normal 15 2 2" xfId="8" xr:uid="{E861EB37-A0CD-4E70-8114-DE2586EBA79D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00FF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view="pageBreakPreview" zoomScale="80" zoomScaleNormal="100" zoomScaleSheetLayoutView="80" zoomScalePageLayoutView="70" workbookViewId="0"/>
  </sheetViews>
  <sheetFormatPr defaultColWidth="9.07421875" defaultRowHeight="20.25" customHeight="1" x14ac:dyDescent="0.85"/>
  <cols>
    <col min="1" max="1" width="3.3828125" style="41" customWidth="1"/>
    <col min="2" max="2" width="59" style="41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</cols>
  <sheetData>
    <row r="1" spans="1:11" ht="23.25" x14ac:dyDescent="0.95">
      <c r="A1" s="38" t="s">
        <v>82</v>
      </c>
      <c r="B1" s="38"/>
    </row>
    <row r="2" spans="1:11" ht="23.25" x14ac:dyDescent="0.95">
      <c r="A2" s="38" t="s">
        <v>120</v>
      </c>
      <c r="B2" s="38"/>
    </row>
    <row r="3" spans="1:11" ht="23.25" x14ac:dyDescent="0.95">
      <c r="A3" s="38" t="s">
        <v>156</v>
      </c>
      <c r="B3" s="38"/>
    </row>
    <row r="4" spans="1:11" ht="23.25" x14ac:dyDescent="0.95">
      <c r="A4" s="38"/>
      <c r="B4" s="38"/>
      <c r="E4" s="95" t="s">
        <v>84</v>
      </c>
      <c r="F4" s="95"/>
      <c r="G4" s="95"/>
      <c r="H4" s="40"/>
      <c r="I4" s="95" t="s">
        <v>85</v>
      </c>
      <c r="J4" s="95"/>
      <c r="K4" s="95"/>
    </row>
    <row r="5" spans="1:11" ht="21.75" x14ac:dyDescent="0.9">
      <c r="C5" s="42"/>
      <c r="D5" s="42"/>
      <c r="E5" s="42" t="s">
        <v>177</v>
      </c>
      <c r="F5" s="39"/>
      <c r="G5" s="42" t="s">
        <v>34</v>
      </c>
      <c r="H5" s="42"/>
      <c r="I5" s="42" t="str">
        <f>E5</f>
        <v>30 กันยายน</v>
      </c>
      <c r="J5" s="42"/>
      <c r="K5" s="42" t="str">
        <f>G5</f>
        <v>31 ธันวาคม</v>
      </c>
    </row>
    <row r="6" spans="1:11" ht="23.25" x14ac:dyDescent="0.95">
      <c r="A6" s="38" t="s">
        <v>0</v>
      </c>
      <c r="B6" s="38"/>
      <c r="C6" s="43" t="s">
        <v>1</v>
      </c>
      <c r="D6" s="43"/>
      <c r="E6" s="42">
        <v>2568</v>
      </c>
      <c r="F6" s="42"/>
      <c r="G6" s="42">
        <v>2567</v>
      </c>
      <c r="H6" s="42"/>
      <c r="I6" s="42">
        <f>E6</f>
        <v>2568</v>
      </c>
      <c r="J6" s="42"/>
      <c r="K6" s="42">
        <f>G6</f>
        <v>2567</v>
      </c>
    </row>
    <row r="7" spans="1:11" ht="23.25" x14ac:dyDescent="0.95">
      <c r="A7" s="38"/>
      <c r="B7" s="38"/>
      <c r="C7" s="43"/>
      <c r="D7" s="43"/>
      <c r="E7" s="44" t="s">
        <v>35</v>
      </c>
      <c r="F7" s="42"/>
      <c r="G7" s="44"/>
      <c r="H7" s="42"/>
      <c r="I7" s="44" t="s">
        <v>35</v>
      </c>
      <c r="J7" s="45"/>
      <c r="K7" s="45"/>
    </row>
    <row r="8" spans="1:11" ht="23.25" x14ac:dyDescent="0.95">
      <c r="A8" s="38"/>
      <c r="B8" s="46"/>
      <c r="C8" s="42"/>
      <c r="D8" s="42"/>
      <c r="E8" s="94" t="s">
        <v>55</v>
      </c>
      <c r="F8" s="94"/>
      <c r="G8" s="94"/>
      <c r="H8" s="94"/>
      <c r="I8" s="94"/>
      <c r="J8" s="94"/>
      <c r="K8" s="94"/>
    </row>
    <row r="9" spans="1:11" ht="21.75" x14ac:dyDescent="0.9">
      <c r="A9" s="47" t="s">
        <v>2</v>
      </c>
      <c r="B9"/>
      <c r="C9" s="48"/>
      <c r="D9" s="42"/>
      <c r="E9" s="49"/>
      <c r="G9" s="49"/>
      <c r="H9" s="49"/>
      <c r="I9" s="49"/>
      <c r="J9" s="50"/>
      <c r="K9" s="49"/>
    </row>
    <row r="10" spans="1:11" ht="21.4" x14ac:dyDescent="0.85">
      <c r="A10" t="s">
        <v>3</v>
      </c>
      <c r="B10"/>
      <c r="C10" s="48"/>
      <c r="D10" s="42"/>
      <c r="E10" s="26">
        <v>58162</v>
      </c>
      <c r="F10" s="50"/>
      <c r="G10" s="26">
        <v>29491</v>
      </c>
      <c r="H10" s="26"/>
      <c r="I10" s="26">
        <v>22761</v>
      </c>
      <c r="J10" s="50"/>
      <c r="K10" s="26">
        <v>14885</v>
      </c>
    </row>
    <row r="11" spans="1:11" ht="21.4" x14ac:dyDescent="0.85">
      <c r="A11" t="s">
        <v>22</v>
      </c>
      <c r="B11"/>
      <c r="C11" s="48" t="s">
        <v>143</v>
      </c>
      <c r="D11" s="42"/>
      <c r="E11" s="26">
        <v>135092</v>
      </c>
      <c r="F11" s="50"/>
      <c r="G11" s="26">
        <v>116536</v>
      </c>
      <c r="H11" s="26"/>
      <c r="I11" s="26">
        <v>87748</v>
      </c>
      <c r="J11" s="50"/>
      <c r="K11" s="26">
        <v>74843</v>
      </c>
    </row>
    <row r="12" spans="1:11" ht="21.4" x14ac:dyDescent="0.85">
      <c r="A12" t="s">
        <v>130</v>
      </c>
      <c r="B12"/>
      <c r="C12" s="48" t="s">
        <v>143</v>
      </c>
      <c r="D12" s="42"/>
      <c r="E12" s="26">
        <f>48912+1000</f>
        <v>49912</v>
      </c>
      <c r="F12" s="50"/>
      <c r="G12" s="26">
        <v>40024</v>
      </c>
      <c r="H12" s="26"/>
      <c r="I12" s="26">
        <v>63393</v>
      </c>
      <c r="J12" s="50"/>
      <c r="K12" s="26">
        <v>40200</v>
      </c>
    </row>
    <row r="13" spans="1:11" ht="21.4" x14ac:dyDescent="0.85">
      <c r="A13" t="s">
        <v>111</v>
      </c>
      <c r="B13"/>
      <c r="C13" s="48" t="s">
        <v>143</v>
      </c>
      <c r="D13" s="42"/>
      <c r="E13" s="26">
        <v>0</v>
      </c>
      <c r="F13" s="50"/>
      <c r="G13" s="26">
        <v>0</v>
      </c>
      <c r="H13" s="26"/>
      <c r="I13" s="26">
        <v>139800</v>
      </c>
      <c r="J13" s="50"/>
      <c r="K13" s="26">
        <v>138800</v>
      </c>
    </row>
    <row r="14" spans="1:11" ht="21.4" x14ac:dyDescent="0.85">
      <c r="A14" t="s">
        <v>132</v>
      </c>
      <c r="B14"/>
      <c r="C14" s="48" t="s">
        <v>143</v>
      </c>
      <c r="D14" s="42"/>
      <c r="E14" s="26">
        <v>5000</v>
      </c>
      <c r="F14" s="50"/>
      <c r="G14" s="26">
        <v>5000</v>
      </c>
      <c r="H14" s="26"/>
      <c r="I14" s="26">
        <v>0</v>
      </c>
      <c r="J14" s="50"/>
      <c r="K14" s="26">
        <v>0</v>
      </c>
    </row>
    <row r="15" spans="1:11" ht="21.4" x14ac:dyDescent="0.85">
      <c r="A15" t="s">
        <v>57</v>
      </c>
      <c r="B15"/>
      <c r="C15" s="48"/>
      <c r="D15" s="42"/>
      <c r="E15" s="26">
        <v>117431</v>
      </c>
      <c r="F15" s="50"/>
      <c r="G15" s="26">
        <v>122420</v>
      </c>
      <c r="H15" s="26"/>
      <c r="I15" s="26">
        <v>99800</v>
      </c>
      <c r="J15" s="50"/>
      <c r="K15" s="26">
        <v>104678</v>
      </c>
    </row>
    <row r="16" spans="1:11" ht="21.4" x14ac:dyDescent="0.85">
      <c r="A16" t="s">
        <v>77</v>
      </c>
      <c r="B16"/>
      <c r="C16" s="48"/>
      <c r="D16" s="42"/>
      <c r="E16" s="26">
        <v>150</v>
      </c>
      <c r="F16" s="50"/>
      <c r="G16" s="26">
        <v>189</v>
      </c>
      <c r="H16" s="26"/>
      <c r="I16" s="26">
        <v>150</v>
      </c>
      <c r="J16" s="50"/>
      <c r="K16" s="26">
        <v>189</v>
      </c>
    </row>
    <row r="17" spans="1:11" ht="21.75" x14ac:dyDescent="0.9">
      <c r="A17" s="40" t="s">
        <v>5</v>
      </c>
      <c r="B17"/>
      <c r="C17" s="48"/>
      <c r="D17" s="42"/>
      <c r="E17" s="33">
        <f>SUM(E10:E16)</f>
        <v>365747</v>
      </c>
      <c r="F17" s="50"/>
      <c r="G17" s="33">
        <f>SUM(G10:G16)</f>
        <v>313660</v>
      </c>
      <c r="H17" s="29"/>
      <c r="I17" s="33">
        <f>SUM(I10:I16)</f>
        <v>413652</v>
      </c>
      <c r="J17" s="50"/>
      <c r="K17" s="33">
        <f>SUM(K10:K16)</f>
        <v>373595</v>
      </c>
    </row>
    <row r="18" spans="1:11" ht="21.75" x14ac:dyDescent="0.9">
      <c r="A18" s="40"/>
      <c r="B18"/>
      <c r="C18" s="48"/>
      <c r="D18" s="42"/>
      <c r="E18" s="50"/>
      <c r="F18" s="50"/>
      <c r="G18" s="50"/>
      <c r="H18" s="50"/>
      <c r="I18" s="50"/>
      <c r="J18" s="50"/>
      <c r="K18" s="50"/>
    </row>
    <row r="19" spans="1:11" ht="21.75" x14ac:dyDescent="0.9">
      <c r="A19" s="51" t="s">
        <v>6</v>
      </c>
      <c r="B19"/>
      <c r="C19" s="48"/>
      <c r="D19" s="42"/>
      <c r="E19" s="50"/>
      <c r="F19" s="50"/>
      <c r="G19" s="50"/>
      <c r="H19" s="50"/>
      <c r="I19" s="50"/>
      <c r="J19" s="50"/>
      <c r="K19" s="50"/>
    </row>
    <row r="20" spans="1:11" ht="21.4" x14ac:dyDescent="0.85">
      <c r="A20" t="s">
        <v>74</v>
      </c>
      <c r="B20"/>
      <c r="C20" s="48"/>
      <c r="D20" s="42"/>
      <c r="E20" s="31">
        <v>6146</v>
      </c>
      <c r="F20" s="50"/>
      <c r="G20" s="31">
        <v>6087</v>
      </c>
      <c r="H20" s="31"/>
      <c r="I20" s="31">
        <v>4610</v>
      </c>
      <c r="J20" s="50"/>
      <c r="K20" s="31">
        <v>4566</v>
      </c>
    </row>
    <row r="21" spans="1:11" ht="21.4" x14ac:dyDescent="0.85">
      <c r="A21" t="s">
        <v>83</v>
      </c>
      <c r="B21"/>
      <c r="C21" s="48"/>
      <c r="D21" s="42"/>
      <c r="E21" s="31">
        <v>0</v>
      </c>
      <c r="F21" s="50"/>
      <c r="G21" s="31">
        <v>0</v>
      </c>
      <c r="H21" s="31"/>
      <c r="I21" s="31">
        <v>118899</v>
      </c>
      <c r="J21" s="50"/>
      <c r="K21" s="31">
        <v>118899</v>
      </c>
    </row>
    <row r="22" spans="1:11" ht="21.4" x14ac:dyDescent="0.85">
      <c r="A22" t="s">
        <v>105</v>
      </c>
      <c r="B22"/>
      <c r="C22" s="48"/>
      <c r="D22" s="42"/>
      <c r="E22" s="31">
        <v>10256</v>
      </c>
      <c r="F22" s="50"/>
      <c r="G22" s="31">
        <v>13634</v>
      </c>
      <c r="H22" s="31"/>
      <c r="I22" s="31">
        <v>0</v>
      </c>
      <c r="J22" s="50"/>
      <c r="K22" s="31">
        <v>0</v>
      </c>
    </row>
    <row r="23" spans="1:11" ht="21.4" x14ac:dyDescent="0.85">
      <c r="A23" t="s">
        <v>78</v>
      </c>
      <c r="B23"/>
      <c r="C23" s="48"/>
      <c r="D23" s="42"/>
      <c r="E23" s="31">
        <v>263</v>
      </c>
      <c r="F23" s="50"/>
      <c r="G23" s="31">
        <v>238</v>
      </c>
      <c r="H23" s="31"/>
      <c r="I23" s="31">
        <v>263</v>
      </c>
      <c r="J23" s="50"/>
      <c r="K23" s="31">
        <v>238</v>
      </c>
    </row>
    <row r="24" spans="1:11" ht="21.75" x14ac:dyDescent="0.9">
      <c r="A24" t="s">
        <v>25</v>
      </c>
      <c r="B24"/>
      <c r="C24" s="48" t="s">
        <v>103</v>
      </c>
      <c r="D24" s="42"/>
      <c r="E24" s="31">
        <v>872202</v>
      </c>
      <c r="F24" s="52"/>
      <c r="G24" s="31">
        <v>905471</v>
      </c>
      <c r="H24" s="31"/>
      <c r="I24" s="31">
        <v>722730</v>
      </c>
      <c r="J24" s="50"/>
      <c r="K24" s="31">
        <v>747441</v>
      </c>
    </row>
    <row r="25" spans="1:11" ht="21.4" x14ac:dyDescent="0.85">
      <c r="A25" t="s">
        <v>102</v>
      </c>
      <c r="B25"/>
      <c r="C25" s="48"/>
      <c r="D25" s="42"/>
      <c r="E25" s="31">
        <v>32551</v>
      </c>
      <c r="F25" s="50"/>
      <c r="G25" s="31">
        <v>32551</v>
      </c>
      <c r="H25" s="31"/>
      <c r="I25" s="31">
        <v>0</v>
      </c>
      <c r="J25" s="50"/>
      <c r="K25" s="31">
        <v>0</v>
      </c>
    </row>
    <row r="26" spans="1:11" ht="21.4" x14ac:dyDescent="0.85">
      <c r="A26" t="s">
        <v>133</v>
      </c>
      <c r="B26"/>
      <c r="C26" s="48"/>
      <c r="D26" s="42"/>
      <c r="E26" s="31">
        <v>4635</v>
      </c>
      <c r="F26" s="50"/>
      <c r="G26" s="31">
        <v>5454</v>
      </c>
      <c r="H26" s="31"/>
      <c r="I26" s="31">
        <v>3709</v>
      </c>
      <c r="J26" s="50"/>
      <c r="K26" s="31">
        <v>4201</v>
      </c>
    </row>
    <row r="27" spans="1:11" ht="21.4" x14ac:dyDescent="0.85">
      <c r="A27" t="s">
        <v>7</v>
      </c>
      <c r="B27"/>
      <c r="C27" s="48"/>
      <c r="D27" s="42"/>
      <c r="E27" s="31">
        <v>51093</v>
      </c>
      <c r="F27" s="50"/>
      <c r="G27" s="31">
        <v>47396</v>
      </c>
      <c r="H27" s="31"/>
      <c r="I27" s="31">
        <v>50213</v>
      </c>
      <c r="J27" s="50"/>
      <c r="K27" s="31">
        <v>49126</v>
      </c>
    </row>
    <row r="28" spans="1:11" ht="21.4" x14ac:dyDescent="0.85">
      <c r="A28" t="s">
        <v>8</v>
      </c>
      <c r="B28"/>
      <c r="C28" s="48"/>
      <c r="D28" s="42"/>
      <c r="E28" s="31">
        <v>2515</v>
      </c>
      <c r="F28" s="50"/>
      <c r="G28" s="31">
        <v>2159</v>
      </c>
      <c r="H28" s="31"/>
      <c r="I28" s="31">
        <v>792</v>
      </c>
      <c r="J28" s="50"/>
      <c r="K28" s="31">
        <v>1145</v>
      </c>
    </row>
    <row r="29" spans="1:11" ht="21.75" x14ac:dyDescent="0.9">
      <c r="A29" s="40" t="s">
        <v>9</v>
      </c>
      <c r="B29"/>
      <c r="C29" s="48"/>
      <c r="D29" s="42"/>
      <c r="E29" s="33">
        <f>SUM(E20:E28)</f>
        <v>979661</v>
      </c>
      <c r="F29" s="50"/>
      <c r="G29" s="33">
        <f>SUM(G20:G28)</f>
        <v>1012990</v>
      </c>
      <c r="H29" s="29"/>
      <c r="I29" s="33">
        <f>SUM(I20:I28)</f>
        <v>901216</v>
      </c>
      <c r="J29" s="50"/>
      <c r="K29" s="33">
        <f>SUM(K20:K28)</f>
        <v>925616</v>
      </c>
    </row>
    <row r="30" spans="1:11" ht="21.4" x14ac:dyDescent="0.85">
      <c r="A30"/>
      <c r="B30"/>
      <c r="C30" s="53"/>
      <c r="E30" s="50"/>
      <c r="F30" s="50"/>
      <c r="G30" s="50"/>
      <c r="H30" s="50"/>
      <c r="I30" s="50"/>
      <c r="J30" s="50"/>
      <c r="K30" s="50"/>
    </row>
    <row r="31" spans="1:11" ht="22.15" thickBot="1" x14ac:dyDescent="0.95">
      <c r="A31" s="40" t="s">
        <v>10</v>
      </c>
      <c r="B31"/>
      <c r="C31" s="48"/>
      <c r="D31" s="42"/>
      <c r="E31" s="8">
        <f>E17+E29</f>
        <v>1345408</v>
      </c>
      <c r="F31" s="50"/>
      <c r="G31" s="8">
        <f>G17+G29</f>
        <v>1326650</v>
      </c>
      <c r="H31" s="29"/>
      <c r="I31" s="8">
        <f>I17+I29</f>
        <v>1314868</v>
      </c>
      <c r="J31" s="50"/>
      <c r="K31" s="8">
        <f>K17+K29</f>
        <v>1299211</v>
      </c>
    </row>
    <row r="32" spans="1:11" ht="21.75" thickTop="1" x14ac:dyDescent="0.85"/>
    <row r="33" spans="1:11" ht="23.25" x14ac:dyDescent="0.95">
      <c r="A33" s="38" t="str">
        <f>A1</f>
        <v>บริษัท โรงงานเภสัชอุตสาหกรรม เจเอสพี (ประเทศไทย) จำกัด (มหาชน) และบริษัทย่อย</v>
      </c>
      <c r="B33" s="38"/>
    </row>
    <row r="34" spans="1:11" ht="23.25" x14ac:dyDescent="0.95">
      <c r="A34" s="38" t="s">
        <v>120</v>
      </c>
      <c r="B34" s="38"/>
    </row>
    <row r="35" spans="1:11" ht="23.25" x14ac:dyDescent="0.95">
      <c r="A35" s="38"/>
      <c r="B35" s="38"/>
    </row>
    <row r="36" spans="1:11" ht="23.25" x14ac:dyDescent="0.95">
      <c r="A36" s="38"/>
      <c r="B36" s="38"/>
      <c r="E36" s="95" t="s">
        <v>84</v>
      </c>
      <c r="F36" s="95"/>
      <c r="G36" s="95"/>
      <c r="H36" s="40"/>
      <c r="I36" s="95" t="s">
        <v>85</v>
      </c>
      <c r="J36" s="95"/>
      <c r="K36" s="95"/>
    </row>
    <row r="37" spans="1:11" ht="21.75" x14ac:dyDescent="0.9">
      <c r="C37" s="42"/>
      <c r="D37" s="42"/>
      <c r="E37" s="42" t="str">
        <f>E5</f>
        <v>30 กันยายน</v>
      </c>
      <c r="F37" s="39"/>
      <c r="G37" s="42" t="str">
        <f>G5</f>
        <v>31 ธันวาคม</v>
      </c>
      <c r="H37" s="42"/>
      <c r="I37" s="42" t="str">
        <f>I5</f>
        <v>30 กันยายน</v>
      </c>
      <c r="J37" s="42"/>
      <c r="K37" s="42" t="str">
        <f>K5</f>
        <v>31 ธันวาคม</v>
      </c>
    </row>
    <row r="38" spans="1:11" ht="23.25" x14ac:dyDescent="0.95">
      <c r="A38" s="38" t="s">
        <v>32</v>
      </c>
      <c r="B38" s="38"/>
      <c r="C38" s="43" t="s">
        <v>1</v>
      </c>
      <c r="D38" s="42"/>
      <c r="E38" s="42">
        <f>E6</f>
        <v>2568</v>
      </c>
      <c r="F38" s="42"/>
      <c r="G38" s="42">
        <f>G6</f>
        <v>2567</v>
      </c>
      <c r="H38" s="42"/>
      <c r="I38" s="42">
        <f>I6</f>
        <v>2568</v>
      </c>
      <c r="J38" s="42"/>
      <c r="K38" s="42">
        <f>K6</f>
        <v>2567</v>
      </c>
    </row>
    <row r="39" spans="1:11" ht="23.25" x14ac:dyDescent="0.95">
      <c r="A39" s="38"/>
      <c r="B39" s="38"/>
      <c r="C39" s="43"/>
      <c r="D39" s="42"/>
      <c r="E39" s="44" t="s">
        <v>35</v>
      </c>
      <c r="F39" s="42"/>
      <c r="G39" s="44"/>
      <c r="H39" s="42"/>
      <c r="I39" s="44" t="s">
        <v>35</v>
      </c>
      <c r="J39" s="44"/>
      <c r="K39" s="44"/>
    </row>
    <row r="40" spans="1:11" ht="21.4" x14ac:dyDescent="0.85">
      <c r="A40" s="54"/>
      <c r="B40" s="54"/>
      <c r="D40" s="43"/>
      <c r="E40" s="94" t="s">
        <v>55</v>
      </c>
      <c r="F40" s="94"/>
      <c r="G40" s="94"/>
      <c r="H40" s="94"/>
      <c r="I40" s="94"/>
      <c r="J40" s="94"/>
      <c r="K40" s="94"/>
    </row>
    <row r="41" spans="1:11" ht="21.75" x14ac:dyDescent="0.85">
      <c r="A41" s="55" t="s">
        <v>11</v>
      </c>
      <c r="B41"/>
      <c r="C41" s="48"/>
      <c r="D41" s="42"/>
      <c r="E41" s="49"/>
      <c r="F41" s="50"/>
      <c r="G41" s="49"/>
      <c r="H41" s="49"/>
      <c r="I41" s="49"/>
      <c r="J41" s="50"/>
      <c r="K41" s="49"/>
    </row>
    <row r="42" spans="1:11" ht="21.4" x14ac:dyDescent="0.85">
      <c r="A42" t="s">
        <v>104</v>
      </c>
      <c r="B42"/>
      <c r="C42" s="48" t="s">
        <v>124</v>
      </c>
      <c r="D42" s="42"/>
      <c r="E42" s="31">
        <v>59071</v>
      </c>
      <c r="F42" s="50"/>
      <c r="G42" s="31">
        <v>56862</v>
      </c>
      <c r="H42" s="31"/>
      <c r="I42" s="13">
        <v>49190</v>
      </c>
      <c r="J42" s="50"/>
      <c r="K42" s="31">
        <v>50000</v>
      </c>
    </row>
    <row r="43" spans="1:11" ht="21.4" x14ac:dyDescent="0.85">
      <c r="A43" t="s">
        <v>12</v>
      </c>
      <c r="B43"/>
      <c r="C43" s="48" t="s">
        <v>143</v>
      </c>
      <c r="D43" s="42"/>
      <c r="E43" s="31">
        <v>56708</v>
      </c>
      <c r="F43" s="50"/>
      <c r="G43" s="31">
        <v>53453</v>
      </c>
      <c r="H43" s="31"/>
      <c r="I43" s="13">
        <v>37411</v>
      </c>
      <c r="J43" s="50"/>
      <c r="K43" s="31">
        <v>36688</v>
      </c>
    </row>
    <row r="44" spans="1:11" ht="21.4" x14ac:dyDescent="0.85">
      <c r="A44" t="s">
        <v>79</v>
      </c>
      <c r="B44"/>
      <c r="C44" s="48"/>
      <c r="D44" s="42"/>
      <c r="E44" s="31">
        <v>11734</v>
      </c>
      <c r="F44" s="50"/>
      <c r="G44" s="31">
        <v>13765</v>
      </c>
      <c r="H44" s="31"/>
      <c r="I44" s="13">
        <v>9947</v>
      </c>
      <c r="J44" s="50"/>
      <c r="K44" s="31">
        <v>11952</v>
      </c>
    </row>
    <row r="45" spans="1:11" ht="21.4" x14ac:dyDescent="0.85">
      <c r="A45" t="s">
        <v>131</v>
      </c>
      <c r="B45"/>
      <c r="C45" s="48" t="s">
        <v>143</v>
      </c>
      <c r="D45" s="42"/>
      <c r="E45" s="31">
        <v>43851</v>
      </c>
      <c r="F45" s="50"/>
      <c r="G45" s="31">
        <v>41367</v>
      </c>
      <c r="H45" s="31"/>
      <c r="I45" s="31">
        <v>33583</v>
      </c>
      <c r="J45" s="50"/>
      <c r="K45" s="31">
        <v>32972</v>
      </c>
    </row>
    <row r="46" spans="1:11" ht="21.4" x14ac:dyDescent="0.85">
      <c r="A46" t="s">
        <v>169</v>
      </c>
      <c r="B46"/>
      <c r="C46" s="48" t="s">
        <v>144</v>
      </c>
      <c r="D46" s="42"/>
      <c r="E46" s="31">
        <v>10000</v>
      </c>
      <c r="F46" s="50"/>
      <c r="G46" s="31">
        <v>0</v>
      </c>
      <c r="H46" s="31"/>
      <c r="I46" s="31">
        <v>0</v>
      </c>
      <c r="J46" s="50"/>
      <c r="K46" s="31">
        <v>0</v>
      </c>
    </row>
    <row r="47" spans="1:11" ht="21.4" x14ac:dyDescent="0.85">
      <c r="A47" t="s">
        <v>41</v>
      </c>
      <c r="B47"/>
      <c r="C47" s="48" t="s">
        <v>124</v>
      </c>
      <c r="D47" s="42"/>
      <c r="E47" s="31">
        <v>17544</v>
      </c>
      <c r="F47" s="50"/>
      <c r="G47" s="31">
        <v>18071</v>
      </c>
      <c r="H47" s="31"/>
      <c r="I47" s="31">
        <v>17544</v>
      </c>
      <c r="J47" s="50"/>
      <c r="K47" s="31">
        <v>18071</v>
      </c>
    </row>
    <row r="48" spans="1:11" ht="21.4" x14ac:dyDescent="0.85">
      <c r="A48" t="s">
        <v>134</v>
      </c>
      <c r="B48"/>
      <c r="C48" s="48" t="s">
        <v>144</v>
      </c>
      <c r="D48" s="42"/>
      <c r="E48" s="31">
        <v>0</v>
      </c>
      <c r="F48" s="50"/>
      <c r="G48" s="31">
        <v>10000</v>
      </c>
      <c r="H48" s="31"/>
      <c r="I48" s="31">
        <v>0</v>
      </c>
      <c r="J48" s="50"/>
      <c r="K48" s="31">
        <v>0</v>
      </c>
    </row>
    <row r="49" spans="1:11" ht="21.4" x14ac:dyDescent="0.85">
      <c r="A49" t="s">
        <v>70</v>
      </c>
      <c r="B49"/>
      <c r="C49" s="48" t="s">
        <v>144</v>
      </c>
      <c r="D49" s="42"/>
      <c r="E49" s="31">
        <v>13124</v>
      </c>
      <c r="F49" s="50"/>
      <c r="G49" s="31">
        <v>17880</v>
      </c>
      <c r="H49" s="31"/>
      <c r="I49" s="31">
        <v>7980</v>
      </c>
      <c r="J49" s="50"/>
      <c r="K49" s="31">
        <v>7737</v>
      </c>
    </row>
    <row r="50" spans="1:11" ht="21.4" x14ac:dyDescent="0.85">
      <c r="A50" t="s">
        <v>96</v>
      </c>
      <c r="B50"/>
      <c r="C50" s="48"/>
      <c r="D50" s="42"/>
      <c r="E50" s="31">
        <f>5641+200</f>
        <v>5841</v>
      </c>
      <c r="F50" s="50"/>
      <c r="G50" s="31">
        <v>17056</v>
      </c>
      <c r="H50" s="31"/>
      <c r="I50" s="31">
        <v>5341</v>
      </c>
      <c r="J50" s="50"/>
      <c r="K50" s="31">
        <v>15624</v>
      </c>
    </row>
    <row r="51" spans="1:11" ht="21.75" x14ac:dyDescent="0.9">
      <c r="A51" s="40" t="s">
        <v>13</v>
      </c>
      <c r="B51"/>
      <c r="C51" s="48"/>
      <c r="D51" s="42"/>
      <c r="E51" s="33">
        <f>SUM(E42:E50)</f>
        <v>217873</v>
      </c>
      <c r="F51" s="50"/>
      <c r="G51" s="33">
        <f>SUM(G42:G50)</f>
        <v>228454</v>
      </c>
      <c r="H51" s="29"/>
      <c r="I51" s="33">
        <f>SUM(I42:I50)</f>
        <v>160996</v>
      </c>
      <c r="J51" s="50"/>
      <c r="K51" s="33">
        <f>SUM(K42:K50)</f>
        <v>173044</v>
      </c>
    </row>
    <row r="52" spans="1:11" ht="9.75" customHeight="1" x14ac:dyDescent="0.9">
      <c r="A52" s="40"/>
      <c r="B52"/>
      <c r="C52" s="48"/>
      <c r="D52" s="42"/>
      <c r="E52" s="50"/>
      <c r="F52" s="50"/>
      <c r="G52" s="50"/>
      <c r="H52" s="50"/>
      <c r="I52" s="50"/>
      <c r="J52" s="50"/>
      <c r="K52" s="50"/>
    </row>
    <row r="53" spans="1:11" ht="21.75" x14ac:dyDescent="0.9">
      <c r="A53" s="47" t="s">
        <v>14</v>
      </c>
      <c r="B53"/>
      <c r="C53" s="48"/>
      <c r="D53" s="42"/>
      <c r="E53" s="50"/>
      <c r="F53" s="50"/>
      <c r="G53" s="50"/>
      <c r="H53" s="50"/>
      <c r="I53" s="50"/>
      <c r="J53" s="50"/>
      <c r="K53" s="50"/>
    </row>
    <row r="54" spans="1:11" ht="21.4" x14ac:dyDescent="0.85">
      <c r="A54" t="s">
        <v>42</v>
      </c>
      <c r="B54"/>
      <c r="C54" s="48" t="s">
        <v>124</v>
      </c>
      <c r="D54" s="42"/>
      <c r="E54" s="31">
        <v>41291</v>
      </c>
      <c r="F54" s="50"/>
      <c r="G54" s="31">
        <v>49997</v>
      </c>
      <c r="H54" s="31"/>
      <c r="I54" s="31">
        <v>41291</v>
      </c>
      <c r="J54" s="50"/>
      <c r="K54" s="31">
        <v>49997</v>
      </c>
    </row>
    <row r="55" spans="1:11" ht="21.4" x14ac:dyDescent="0.85">
      <c r="A55" t="s">
        <v>75</v>
      </c>
      <c r="B55"/>
      <c r="C55" s="48" t="s">
        <v>144</v>
      </c>
      <c r="D55" s="42"/>
      <c r="E55" s="31">
        <v>130965</v>
      </c>
      <c r="F55" s="50"/>
      <c r="G55" s="31">
        <v>135597</v>
      </c>
      <c r="H55" s="31"/>
      <c r="I55" s="31">
        <v>95585</v>
      </c>
      <c r="J55" s="50"/>
      <c r="K55" s="31">
        <v>99746</v>
      </c>
    </row>
    <row r="56" spans="1:11" ht="21.4" x14ac:dyDescent="0.85">
      <c r="A56" t="s">
        <v>80</v>
      </c>
      <c r="B56"/>
      <c r="C56" s="48"/>
      <c r="D56" s="42"/>
      <c r="E56" s="12">
        <v>9942</v>
      </c>
      <c r="F56" s="50"/>
      <c r="G56" s="12">
        <v>8839</v>
      </c>
      <c r="H56" s="12"/>
      <c r="I56" s="12">
        <v>9942</v>
      </c>
      <c r="J56" s="50"/>
      <c r="K56" s="12">
        <v>8839</v>
      </c>
    </row>
    <row r="57" spans="1:11" ht="21.4" x14ac:dyDescent="0.85">
      <c r="A57" t="s">
        <v>119</v>
      </c>
      <c r="B57"/>
      <c r="C57" s="48"/>
      <c r="D57" s="42"/>
      <c r="E57" s="12">
        <v>174</v>
      </c>
      <c r="F57" s="50"/>
      <c r="G57" s="12">
        <v>270</v>
      </c>
      <c r="H57" s="12"/>
      <c r="I57" s="12">
        <v>0</v>
      </c>
      <c r="J57" s="50"/>
      <c r="K57" s="12">
        <v>0</v>
      </c>
    </row>
    <row r="58" spans="1:11" ht="21.4" x14ac:dyDescent="0.85">
      <c r="A58" t="s">
        <v>58</v>
      </c>
      <c r="B58"/>
      <c r="C58" s="48"/>
      <c r="D58" s="42"/>
      <c r="E58" s="12">
        <v>18367</v>
      </c>
      <c r="F58" s="50"/>
      <c r="G58" s="12">
        <v>19766</v>
      </c>
      <c r="H58" s="12"/>
      <c r="I58" s="12">
        <v>15696</v>
      </c>
      <c r="J58" s="50"/>
      <c r="K58" s="12">
        <v>17703</v>
      </c>
    </row>
    <row r="59" spans="1:11" ht="21.4" x14ac:dyDescent="0.85">
      <c r="A59" t="s">
        <v>97</v>
      </c>
      <c r="B59"/>
      <c r="C59" s="48"/>
      <c r="D59" s="42"/>
      <c r="E59" s="12">
        <v>1240</v>
      </c>
      <c r="F59" s="50"/>
      <c r="G59" s="12">
        <v>1204</v>
      </c>
      <c r="H59" s="12"/>
      <c r="I59" s="12">
        <v>1240</v>
      </c>
      <c r="J59" s="50"/>
      <c r="K59" s="12">
        <v>1204</v>
      </c>
    </row>
    <row r="60" spans="1:11" ht="21.75" x14ac:dyDescent="0.9">
      <c r="A60" s="40" t="s">
        <v>15</v>
      </c>
      <c r="B60"/>
      <c r="C60" s="48"/>
      <c r="D60" s="42"/>
      <c r="E60" s="33">
        <f>SUM(E54:E59)</f>
        <v>201979</v>
      </c>
      <c r="F60" s="50"/>
      <c r="G60" s="33">
        <f>SUM(G54:G59)</f>
        <v>215673</v>
      </c>
      <c r="H60" s="29"/>
      <c r="I60" s="33">
        <f>SUM(I54:I59)</f>
        <v>163754</v>
      </c>
      <c r="J60" s="50"/>
      <c r="K60" s="33">
        <f>SUM(K54:K59)</f>
        <v>177489</v>
      </c>
    </row>
    <row r="61" spans="1:11" ht="7.5" customHeight="1" x14ac:dyDescent="0.9">
      <c r="A61" s="40"/>
      <c r="B61"/>
      <c r="C61" s="48"/>
      <c r="D61" s="42"/>
      <c r="E61" s="50"/>
      <c r="F61" s="50"/>
      <c r="G61" s="50"/>
      <c r="H61" s="50"/>
      <c r="I61" s="50"/>
      <c r="J61" s="50"/>
      <c r="K61" s="50"/>
    </row>
    <row r="62" spans="1:11" ht="21.75" x14ac:dyDescent="0.9">
      <c r="A62" s="56" t="s">
        <v>16</v>
      </c>
      <c r="B62"/>
      <c r="C62" s="48"/>
      <c r="D62" s="42"/>
      <c r="E62" s="9">
        <f>E51+E60</f>
        <v>419852</v>
      </c>
      <c r="G62" s="9">
        <f>G51+G60</f>
        <v>444127</v>
      </c>
      <c r="H62" s="29"/>
      <c r="I62" s="9">
        <f>I51+I60</f>
        <v>324750</v>
      </c>
      <c r="J62" s="50"/>
      <c r="K62" s="9">
        <f>K51+K60</f>
        <v>350533</v>
      </c>
    </row>
    <row r="63" spans="1:11" ht="7.5" customHeight="1" x14ac:dyDescent="0.9">
      <c r="A63" s="40"/>
      <c r="B63"/>
      <c r="C63" s="48"/>
      <c r="D63" s="42"/>
      <c r="E63" s="50"/>
      <c r="F63" s="50"/>
      <c r="G63" s="50"/>
      <c r="H63" s="50"/>
      <c r="I63" s="50"/>
      <c r="J63" s="50"/>
      <c r="K63" s="50"/>
    </row>
    <row r="64" spans="1:11" ht="21.75" x14ac:dyDescent="0.9">
      <c r="A64" s="47" t="s">
        <v>59</v>
      </c>
      <c r="B64"/>
      <c r="C64" s="48"/>
      <c r="D64" s="42"/>
      <c r="E64" s="50"/>
      <c r="F64" s="52"/>
      <c r="G64" s="50"/>
      <c r="H64" s="50"/>
      <c r="I64" s="50"/>
      <c r="J64" s="50"/>
      <c r="K64" s="50"/>
    </row>
    <row r="65" spans="1:13" ht="21.4" x14ac:dyDescent="0.85">
      <c r="A65" s="57" t="s">
        <v>17</v>
      </c>
      <c r="B65"/>
      <c r="C65" s="48"/>
      <c r="D65" s="42"/>
      <c r="E65" s="50"/>
      <c r="F65" s="50"/>
      <c r="G65" s="50"/>
      <c r="H65" s="50"/>
      <c r="I65" s="50"/>
      <c r="J65" s="50"/>
      <c r="K65" s="50"/>
    </row>
    <row r="66" spans="1:13" ht="21.4" x14ac:dyDescent="0.85">
      <c r="A66" s="57"/>
      <c r="B66" s="41" t="s">
        <v>60</v>
      </c>
      <c r="C66" s="48"/>
      <c r="D66" s="42"/>
      <c r="E66" s="50"/>
      <c r="F66" s="50"/>
      <c r="G66" s="50"/>
      <c r="H66" s="50"/>
      <c r="I66" s="50"/>
      <c r="J66" s="50"/>
      <c r="K66" s="50"/>
    </row>
    <row r="67" spans="1:13" ht="21.75" thickBot="1" x14ac:dyDescent="0.9">
      <c r="A67"/>
      <c r="B67" s="58" t="s">
        <v>175</v>
      </c>
      <c r="C67" s="48"/>
      <c r="D67" s="42"/>
      <c r="E67" s="2">
        <v>355931</v>
      </c>
      <c r="F67" s="50"/>
      <c r="G67" s="2">
        <v>355931</v>
      </c>
      <c r="H67" s="12"/>
      <c r="I67" s="2">
        <v>355931</v>
      </c>
      <c r="J67" s="50"/>
      <c r="K67" s="2">
        <v>355931</v>
      </c>
    </row>
    <row r="68" spans="1:13" ht="21.75" thickTop="1" x14ac:dyDescent="0.85">
      <c r="A68"/>
      <c r="B68" s="41" t="s">
        <v>61</v>
      </c>
      <c r="C68" s="48"/>
      <c r="D68" s="42"/>
      <c r="E68" s="12"/>
      <c r="F68" s="50"/>
      <c r="G68" s="12"/>
      <c r="H68" s="12"/>
      <c r="I68" s="12"/>
      <c r="J68" s="50"/>
      <c r="K68" s="12"/>
    </row>
    <row r="69" spans="1:13" ht="21.4" x14ac:dyDescent="0.85">
      <c r="A69"/>
      <c r="B69" s="58" t="s">
        <v>172</v>
      </c>
      <c r="C69" s="48"/>
      <c r="D69" s="42"/>
      <c r="E69" s="31">
        <v>237287</v>
      </c>
      <c r="F69" s="50"/>
      <c r="G69" s="31">
        <v>237287</v>
      </c>
      <c r="H69" s="31"/>
      <c r="I69" s="31">
        <v>237287</v>
      </c>
      <c r="J69" s="50"/>
      <c r="K69" s="31">
        <v>237287</v>
      </c>
    </row>
    <row r="70" spans="1:13" ht="21.4" x14ac:dyDescent="0.85">
      <c r="A70" t="s">
        <v>65</v>
      </c>
      <c r="C70" s="48" t="s">
        <v>157</v>
      </c>
      <c r="D70" s="42"/>
      <c r="E70" s="31">
        <v>722930</v>
      </c>
      <c r="F70" s="50"/>
      <c r="G70" s="31">
        <v>772532</v>
      </c>
      <c r="H70" s="31"/>
      <c r="I70" s="31">
        <v>722930</v>
      </c>
      <c r="J70" s="50"/>
      <c r="K70" s="31">
        <v>772532</v>
      </c>
    </row>
    <row r="71" spans="1:13" ht="21.4" x14ac:dyDescent="0.85">
      <c r="A71" t="s">
        <v>43</v>
      </c>
      <c r="C71" s="48"/>
      <c r="D71" s="42"/>
      <c r="E71" s="31">
        <v>-130349</v>
      </c>
      <c r="F71" s="50"/>
      <c r="G71" s="31">
        <v>-130349</v>
      </c>
      <c r="H71" s="31"/>
      <c r="I71" s="31">
        <v>-11539</v>
      </c>
      <c r="J71" s="50"/>
      <c r="K71" s="31">
        <v>-11539</v>
      </c>
    </row>
    <row r="72" spans="1:13" ht="21.4" x14ac:dyDescent="0.85">
      <c r="A72" t="s">
        <v>209</v>
      </c>
      <c r="C72" s="48" t="s">
        <v>215</v>
      </c>
      <c r="D72" s="42"/>
      <c r="E72" s="31">
        <v>7997</v>
      </c>
      <c r="F72" s="50"/>
      <c r="G72" s="31">
        <v>0</v>
      </c>
      <c r="H72" s="31"/>
      <c r="I72" s="31">
        <v>0</v>
      </c>
      <c r="J72" s="50"/>
      <c r="K72" s="31">
        <v>0</v>
      </c>
    </row>
    <row r="73" spans="1:13" ht="21.4" x14ac:dyDescent="0.85">
      <c r="A73" t="s">
        <v>81</v>
      </c>
      <c r="C73" s="48"/>
      <c r="D73" s="42"/>
      <c r="E73" s="50"/>
      <c r="F73" s="50"/>
      <c r="G73" s="50"/>
      <c r="H73" s="50"/>
      <c r="I73" s="50"/>
      <c r="J73" s="50"/>
      <c r="K73" s="50"/>
    </row>
    <row r="74" spans="1:13" ht="21.4" x14ac:dyDescent="0.85">
      <c r="A74"/>
      <c r="B74" s="41" t="s">
        <v>62</v>
      </c>
      <c r="C74" s="48"/>
      <c r="D74" s="42"/>
      <c r="E74" s="50"/>
      <c r="F74" s="50"/>
      <c r="G74" s="50"/>
      <c r="H74" s="50"/>
      <c r="I74" s="50"/>
      <c r="J74" s="50"/>
      <c r="K74" s="50"/>
    </row>
    <row r="75" spans="1:13" ht="21.4" x14ac:dyDescent="0.85">
      <c r="A75"/>
      <c r="B75" s="41" t="s">
        <v>63</v>
      </c>
      <c r="C75" s="48" t="s">
        <v>157</v>
      </c>
      <c r="D75" s="42"/>
      <c r="E75" s="31">
        <v>0</v>
      </c>
      <c r="F75" s="50"/>
      <c r="G75" s="31">
        <v>3862</v>
      </c>
      <c r="H75" s="31"/>
      <c r="I75" s="31">
        <v>0</v>
      </c>
      <c r="J75" s="50"/>
      <c r="K75" s="31">
        <v>3862</v>
      </c>
    </row>
    <row r="76" spans="1:13" ht="21.4" x14ac:dyDescent="0.85">
      <c r="A76"/>
      <c r="B76" s="41" t="s">
        <v>153</v>
      </c>
      <c r="C76" s="48" t="s">
        <v>157</v>
      </c>
      <c r="D76" s="42"/>
      <c r="E76" s="1">
        <f>52946+5</f>
        <v>52951</v>
      </c>
      <c r="F76" s="50"/>
      <c r="G76" s="1">
        <v>-25333</v>
      </c>
      <c r="H76" s="12"/>
      <c r="I76" s="1">
        <v>41440</v>
      </c>
      <c r="J76" s="50"/>
      <c r="K76" s="1">
        <v>-53464</v>
      </c>
      <c r="M76" s="59"/>
    </row>
    <row r="77" spans="1:13" ht="21.75" x14ac:dyDescent="0.9">
      <c r="A77" s="40" t="s">
        <v>112</v>
      </c>
      <c r="B77"/>
      <c r="C77" s="48"/>
      <c r="D77" s="42"/>
      <c r="E77" s="34">
        <f>SUM(E69:E76)</f>
        <v>890816</v>
      </c>
      <c r="F77" s="50"/>
      <c r="G77" s="34">
        <f>SUM(G69:G76)</f>
        <v>857999</v>
      </c>
      <c r="H77" s="29"/>
      <c r="I77" s="34">
        <f>SUM(I69:I76)</f>
        <v>990118</v>
      </c>
      <c r="J77" s="50"/>
      <c r="K77" s="34">
        <f>SUM(K69:K76)</f>
        <v>948678</v>
      </c>
    </row>
    <row r="78" spans="1:13" ht="21.4" x14ac:dyDescent="0.85">
      <c r="A78" t="s">
        <v>86</v>
      </c>
      <c r="B78"/>
      <c r="C78" s="48"/>
      <c r="D78" s="42"/>
      <c r="E78" s="14">
        <f>41942-7202</f>
        <v>34740</v>
      </c>
      <c r="F78" s="50"/>
      <c r="G78" s="14">
        <v>24524</v>
      </c>
      <c r="H78" s="14"/>
      <c r="I78" s="14">
        <v>0</v>
      </c>
      <c r="J78" s="50"/>
      <c r="K78" s="14">
        <v>0</v>
      </c>
      <c r="M78" s="59"/>
    </row>
    <row r="79" spans="1:13" ht="21.75" x14ac:dyDescent="0.9">
      <c r="A79" s="40" t="s">
        <v>87</v>
      </c>
      <c r="B79"/>
      <c r="C79" s="48"/>
      <c r="D79" s="42"/>
      <c r="E79" s="33">
        <f>SUM(E77:E78)</f>
        <v>925556</v>
      </c>
      <c r="F79" s="50"/>
      <c r="G79" s="33">
        <f>SUM(G77:G78)</f>
        <v>882523</v>
      </c>
      <c r="H79" s="29"/>
      <c r="I79" s="33">
        <f>SUM(I77:I78)</f>
        <v>990118</v>
      </c>
      <c r="J79" s="50"/>
      <c r="K79" s="33">
        <f>SUM(K77:K78)</f>
        <v>948678</v>
      </c>
    </row>
    <row r="80" spans="1:13" ht="8.25" customHeight="1" x14ac:dyDescent="0.9">
      <c r="A80" s="40"/>
      <c r="B80"/>
      <c r="C80" s="48"/>
      <c r="D80" s="42"/>
      <c r="E80" s="52"/>
      <c r="F80" s="50"/>
      <c r="G80" s="52"/>
      <c r="H80" s="52"/>
      <c r="I80" s="52"/>
      <c r="J80" s="50"/>
      <c r="K80" s="52"/>
    </row>
    <row r="81" spans="1:11" ht="22.15" thickBot="1" x14ac:dyDescent="0.95">
      <c r="A81" s="40" t="s">
        <v>64</v>
      </c>
      <c r="B81"/>
      <c r="C81" s="48"/>
      <c r="D81" s="42"/>
      <c r="E81" s="8">
        <f>E62+E79</f>
        <v>1345408</v>
      </c>
      <c r="F81" s="50"/>
      <c r="G81" s="8">
        <f>G62+G79</f>
        <v>1326650</v>
      </c>
      <c r="H81" s="29"/>
      <c r="I81" s="8">
        <f>I62+I79</f>
        <v>1314868</v>
      </c>
      <c r="J81" s="50"/>
      <c r="K81" s="8">
        <f>K62+K79</f>
        <v>1299211</v>
      </c>
    </row>
    <row r="82" spans="1:11" ht="20.25" customHeight="1" thickTop="1" x14ac:dyDescent="0.85">
      <c r="E82" s="59"/>
      <c r="G82" s="59"/>
      <c r="I82" s="59"/>
      <c r="K82" s="5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  <ignoredErrors>
    <ignoredError sqref="I77:K77 I79:K80 F78 J78 E79:F81 F77 J81:K81" formulaRange="1"/>
    <ignoredError sqref="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7952-7958-406F-B703-5FCD34636FB0}">
  <sheetPr>
    <pageSetUpPr fitToPage="1"/>
  </sheetPr>
  <dimension ref="A1:J45"/>
  <sheetViews>
    <sheetView view="pageBreakPreview" zoomScale="80" zoomScaleNormal="100" zoomScaleSheetLayoutView="80" zoomScalePageLayoutView="70" workbookViewId="0"/>
  </sheetViews>
  <sheetFormatPr defaultColWidth="9.07421875" defaultRowHeight="23.25" customHeight="1" x14ac:dyDescent="0.85"/>
  <cols>
    <col min="1" max="1" width="50.69140625" style="66" customWidth="1"/>
    <col min="2" max="2" width="9.3828125" style="60" customWidth="1"/>
    <col min="3" max="3" width="1.69140625" style="60" customWidth="1"/>
    <col min="4" max="4" width="14" style="60" customWidth="1"/>
    <col min="5" max="5" width="1.3828125" style="60" customWidth="1"/>
    <col min="6" max="6" width="14" style="60" customWidth="1"/>
    <col min="7" max="7" width="1.3828125" style="60" customWidth="1"/>
    <col min="8" max="8" width="14" style="60" customWidth="1"/>
    <col min="9" max="9" width="1.3828125" style="60" customWidth="1"/>
    <col min="10" max="10" width="14" style="60" customWidth="1"/>
    <col min="11" max="16384" width="9.07421875" style="60"/>
  </cols>
  <sheetData>
    <row r="1" spans="1:10" ht="23.25" customHeight="1" x14ac:dyDescent="0.95">
      <c r="A1" s="38" t="s">
        <v>82</v>
      </c>
      <c r="B1" s="43"/>
      <c r="C1" s="43"/>
      <c r="D1" s="52"/>
      <c r="E1" s="52"/>
      <c r="F1" s="52"/>
      <c r="G1" s="52"/>
      <c r="H1" s="52"/>
      <c r="I1" s="52"/>
      <c r="J1" s="52"/>
    </row>
    <row r="2" spans="1:10" ht="23.25" customHeight="1" x14ac:dyDescent="0.95">
      <c r="A2" s="38" t="s">
        <v>39</v>
      </c>
      <c r="B2" s="61"/>
      <c r="C2" s="61"/>
      <c r="D2" s="39"/>
      <c r="E2" s="39"/>
      <c r="F2" s="39"/>
      <c r="G2" s="39"/>
      <c r="H2" s="39"/>
      <c r="I2" s="39"/>
      <c r="J2" s="39"/>
    </row>
    <row r="3" spans="1:10" ht="23.25" customHeight="1" x14ac:dyDescent="0.95">
      <c r="A3" s="62"/>
      <c r="B3" s="63"/>
      <c r="C3" s="63"/>
      <c r="D3" s="63"/>
      <c r="E3" s="64"/>
      <c r="F3" s="63"/>
      <c r="G3" s="64"/>
      <c r="H3" s="63"/>
      <c r="I3" s="65"/>
      <c r="J3" s="65"/>
    </row>
    <row r="4" spans="1:10" ht="20.65" customHeight="1" x14ac:dyDescent="0.9">
      <c r="A4" s="62"/>
      <c r="B4" s="63"/>
      <c r="C4" s="63"/>
      <c r="D4" s="95" t="s">
        <v>84</v>
      </c>
      <c r="E4" s="95"/>
      <c r="F4" s="95"/>
      <c r="G4"/>
      <c r="H4" s="95" t="s">
        <v>85</v>
      </c>
      <c r="I4" s="95"/>
      <c r="J4" s="95"/>
    </row>
    <row r="5" spans="1:10" ht="20.65" customHeight="1" x14ac:dyDescent="0.9">
      <c r="B5" s="61"/>
      <c r="C5" s="61"/>
      <c r="D5" s="96" t="s">
        <v>101</v>
      </c>
      <c r="E5" s="96"/>
      <c r="F5" s="96"/>
      <c r="G5" s="39"/>
      <c r="H5" s="97" t="str">
        <f>D5</f>
        <v>สำหรับงวดสามเดือนสิ้นสุดวันที่</v>
      </c>
      <c r="I5" s="96"/>
      <c r="J5" s="96"/>
    </row>
    <row r="6" spans="1:10" ht="20.65" customHeight="1" x14ac:dyDescent="0.9">
      <c r="B6" s="61"/>
      <c r="C6" s="61"/>
      <c r="D6" s="97" t="str">
        <f>'BS (P3-4)'!E5</f>
        <v>30 กันยายน</v>
      </c>
      <c r="E6" s="97"/>
      <c r="F6" s="97"/>
      <c r="G6" s="39"/>
      <c r="H6" s="97" t="str">
        <f>D6</f>
        <v>30 กันยายน</v>
      </c>
      <c r="I6" s="97"/>
      <c r="J6" s="97"/>
    </row>
    <row r="7" spans="1:10" ht="20.65" customHeight="1" x14ac:dyDescent="0.85">
      <c r="B7" s="43" t="s">
        <v>1</v>
      </c>
      <c r="C7" s="43"/>
      <c r="D7" s="67">
        <f>'BS (P3-4)'!E6</f>
        <v>2568</v>
      </c>
      <c r="E7" s="67"/>
      <c r="F7" s="67">
        <f>'BS (P3-4)'!G6</f>
        <v>2567</v>
      </c>
      <c r="G7" s="67"/>
      <c r="H7" s="67">
        <f>'BS (P3-4)'!I6</f>
        <v>2568</v>
      </c>
      <c r="I7" s="67"/>
      <c r="J7" s="67">
        <f>'BS (P3-4)'!K6</f>
        <v>2567</v>
      </c>
    </row>
    <row r="8" spans="1:10" ht="20.65" customHeight="1" x14ac:dyDescent="0.9">
      <c r="A8" s="51"/>
      <c r="B8" s="43"/>
      <c r="C8" s="43"/>
      <c r="D8" s="94" t="s">
        <v>55</v>
      </c>
      <c r="E8" s="94"/>
      <c r="F8" s="94"/>
      <c r="G8" s="94"/>
      <c r="H8" s="94"/>
      <c r="I8" s="94"/>
      <c r="J8" s="94"/>
    </row>
    <row r="9" spans="1:10" ht="20.65" customHeight="1" x14ac:dyDescent="0.9">
      <c r="A9" s="51" t="s">
        <v>27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ht="20.65" customHeight="1" x14ac:dyDescent="0.85">
      <c r="A10" s="66" t="s">
        <v>26</v>
      </c>
      <c r="B10" s="43"/>
      <c r="C10" s="43"/>
      <c r="D10" s="31">
        <v>253706</v>
      </c>
      <c r="F10" s="31">
        <v>222278</v>
      </c>
      <c r="H10" s="31">
        <v>204560</v>
      </c>
      <c r="I10" s="68"/>
      <c r="J10" s="31">
        <v>180149</v>
      </c>
    </row>
    <row r="11" spans="1:10" ht="20.65" customHeight="1" x14ac:dyDescent="0.85">
      <c r="A11" s="41" t="s">
        <v>98</v>
      </c>
      <c r="B11" s="43"/>
      <c r="C11" s="43"/>
      <c r="D11" s="31">
        <v>7626</v>
      </c>
      <c r="F11" s="31">
        <v>6392</v>
      </c>
      <c r="H11" s="31">
        <v>0</v>
      </c>
      <c r="I11" s="68"/>
      <c r="J11" s="31">
        <v>0</v>
      </c>
    </row>
    <row r="12" spans="1:10" ht="20.65" customHeight="1" x14ac:dyDescent="0.85">
      <c r="A12" t="s">
        <v>40</v>
      </c>
      <c r="B12" s="43"/>
      <c r="C12" s="43"/>
      <c r="D12" s="31">
        <v>2776</v>
      </c>
      <c r="F12" s="31">
        <v>12672</v>
      </c>
      <c r="H12" s="31">
        <v>4511</v>
      </c>
      <c r="I12" s="68"/>
      <c r="J12" s="31">
        <v>14604</v>
      </c>
    </row>
    <row r="13" spans="1:10" ht="20.65" customHeight="1" x14ac:dyDescent="0.9">
      <c r="A13" s="56" t="s">
        <v>18</v>
      </c>
      <c r="B13" s="69"/>
      <c r="C13" s="43"/>
      <c r="D13" s="10">
        <f>SUM(D10:D12)</f>
        <v>264108</v>
      </c>
      <c r="E13" s="40"/>
      <c r="F13" s="10">
        <f>SUM(F10:F12)</f>
        <v>241342</v>
      </c>
      <c r="G13" s="40"/>
      <c r="H13" s="10">
        <f>SUM(H10:H12)</f>
        <v>209071</v>
      </c>
      <c r="I13" s="52"/>
      <c r="J13" s="10">
        <f>SUM(J10:J12)</f>
        <v>194753</v>
      </c>
    </row>
    <row r="14" spans="1:10" ht="6" customHeight="1" x14ac:dyDescent="0.95">
      <c r="A14" s="62"/>
      <c r="B14" s="63"/>
      <c r="C14" s="63"/>
      <c r="D14" s="63"/>
      <c r="E14" s="64"/>
      <c r="F14" s="63"/>
      <c r="G14" s="64"/>
      <c r="H14" s="63"/>
      <c r="I14" s="65"/>
      <c r="J14" s="63"/>
    </row>
    <row r="15" spans="1:10" ht="20.65" customHeight="1" x14ac:dyDescent="0.9">
      <c r="A15" s="51" t="s">
        <v>31</v>
      </c>
      <c r="B15" s="43"/>
      <c r="C15" s="43"/>
      <c r="D15" s="52"/>
      <c r="E15" s="40"/>
      <c r="F15" s="52"/>
      <c r="G15" s="40"/>
      <c r="H15" s="52"/>
      <c r="I15" s="52"/>
      <c r="J15" s="52"/>
    </row>
    <row r="16" spans="1:10" ht="20.65" customHeight="1" x14ac:dyDescent="0.85">
      <c r="A16" s="41" t="s">
        <v>51</v>
      </c>
      <c r="B16" s="43"/>
      <c r="C16" s="43"/>
      <c r="D16" s="13">
        <v>150623</v>
      </c>
      <c r="F16" s="13">
        <v>131655</v>
      </c>
      <c r="H16" s="13">
        <v>115066</v>
      </c>
      <c r="I16" s="68"/>
      <c r="J16" s="13">
        <v>99812</v>
      </c>
    </row>
    <row r="17" spans="1:10" ht="20.65" customHeight="1" x14ac:dyDescent="0.85">
      <c r="A17" s="41" t="s">
        <v>99</v>
      </c>
      <c r="B17" s="43"/>
      <c r="C17" s="43"/>
      <c r="D17" s="13">
        <v>6827</v>
      </c>
      <c r="F17" s="13">
        <v>6178</v>
      </c>
      <c r="H17" s="13">
        <v>0</v>
      </c>
      <c r="I17" s="68"/>
      <c r="J17" s="13">
        <v>0</v>
      </c>
    </row>
    <row r="18" spans="1:10" ht="20.65" customHeight="1" x14ac:dyDescent="0.85">
      <c r="A18" s="41" t="s">
        <v>37</v>
      </c>
      <c r="B18" s="43"/>
      <c r="C18" s="43"/>
      <c r="D18" s="13">
        <v>46401</v>
      </c>
      <c r="F18" s="13">
        <v>25218</v>
      </c>
      <c r="H18" s="13">
        <v>38627</v>
      </c>
      <c r="I18" s="68"/>
      <c r="J18" s="13">
        <v>19668</v>
      </c>
    </row>
    <row r="19" spans="1:10" ht="20.65" customHeight="1" x14ac:dyDescent="0.85">
      <c r="A19" s="66" t="s">
        <v>28</v>
      </c>
      <c r="B19" s="43"/>
      <c r="C19" s="43"/>
      <c r="D19" s="15">
        <v>38536</v>
      </c>
      <c r="F19" s="15">
        <v>32689</v>
      </c>
      <c r="H19" s="15">
        <v>28557</v>
      </c>
      <c r="I19" s="68"/>
      <c r="J19" s="15">
        <v>23948</v>
      </c>
    </row>
    <row r="20" spans="1:10" ht="20.65" customHeight="1" x14ac:dyDescent="0.9">
      <c r="A20" s="56" t="s">
        <v>19</v>
      </c>
      <c r="B20" s="43"/>
      <c r="C20" s="43"/>
      <c r="D20" s="10">
        <f>SUM(D16:D19)</f>
        <v>242387</v>
      </c>
      <c r="E20" s="4"/>
      <c r="F20" s="10">
        <f>SUM(F16:F19)</f>
        <v>195740</v>
      </c>
      <c r="G20" s="4"/>
      <c r="H20" s="10">
        <f>SUM(H16:H19)</f>
        <v>182250</v>
      </c>
      <c r="I20" s="3"/>
      <c r="J20" s="10">
        <f>SUM(J16:J19)</f>
        <v>143428</v>
      </c>
    </row>
    <row r="21" spans="1:10" ht="6" customHeight="1" x14ac:dyDescent="0.9">
      <c r="A21" s="56"/>
      <c r="B21" s="43"/>
      <c r="C21" s="43"/>
      <c r="D21" s="52"/>
      <c r="E21" s="40"/>
      <c r="F21" s="52"/>
      <c r="G21" s="40"/>
      <c r="H21" s="52"/>
      <c r="I21" s="52"/>
      <c r="J21" s="52"/>
    </row>
    <row r="22" spans="1:10" ht="20.65" customHeight="1" x14ac:dyDescent="0.9">
      <c r="A22" s="56" t="s">
        <v>135</v>
      </c>
      <c r="B22" s="43"/>
      <c r="C22" s="43"/>
      <c r="D22" s="5">
        <f>D13-D20</f>
        <v>21721</v>
      </c>
      <c r="F22" s="5">
        <f>F13-F20</f>
        <v>45602</v>
      </c>
      <c r="H22" s="5">
        <f>H13-H20</f>
        <v>26821</v>
      </c>
      <c r="I22" s="5"/>
      <c r="J22" s="5">
        <f>J13-J20</f>
        <v>51325</v>
      </c>
    </row>
    <row r="23" spans="1:10" ht="20.65" customHeight="1" x14ac:dyDescent="0.85">
      <c r="A23" s="41" t="s">
        <v>29</v>
      </c>
      <c r="B23" s="43"/>
      <c r="C23" s="43"/>
      <c r="D23" s="13">
        <v>-3352</v>
      </c>
      <c r="F23" s="13">
        <v>-4420</v>
      </c>
      <c r="H23" s="13">
        <v>-2497</v>
      </c>
      <c r="I23" s="6"/>
      <c r="J23" s="13">
        <v>-3410</v>
      </c>
    </row>
    <row r="24" spans="1:10" ht="20.65" customHeight="1" x14ac:dyDescent="0.85">
      <c r="A24" s="41" t="s">
        <v>167</v>
      </c>
      <c r="B24" s="43"/>
      <c r="C24" s="43"/>
      <c r="D24" s="28">
        <v>-1221</v>
      </c>
      <c r="E24"/>
      <c r="F24" s="28">
        <v>-636</v>
      </c>
      <c r="G24"/>
      <c r="H24" s="28">
        <v>-946</v>
      </c>
      <c r="I24" s="6"/>
      <c r="J24" s="28">
        <v>-639</v>
      </c>
    </row>
    <row r="25" spans="1:10" ht="20.65" customHeight="1" x14ac:dyDescent="0.85">
      <c r="A25" s="41" t="s">
        <v>136</v>
      </c>
      <c r="B25" s="43"/>
      <c r="C25" s="43"/>
      <c r="D25" s="27">
        <v>-287</v>
      </c>
      <c r="E25"/>
      <c r="F25" s="27">
        <v>-763</v>
      </c>
      <c r="G25"/>
      <c r="H25" s="27">
        <v>0</v>
      </c>
      <c r="I25" s="6"/>
      <c r="J25" s="27">
        <v>0</v>
      </c>
    </row>
    <row r="26" spans="1:10" ht="20.65" customHeight="1" x14ac:dyDescent="0.9">
      <c r="A26" s="56" t="s">
        <v>162</v>
      </c>
      <c r="B26" s="43"/>
      <c r="C26" s="43"/>
      <c r="D26" s="5">
        <f>SUM(D22:D25)</f>
        <v>16861</v>
      </c>
      <c r="F26" s="5">
        <f>SUM(F22:F25)</f>
        <v>39783</v>
      </c>
      <c r="H26" s="5">
        <f>SUM(H22:H25)</f>
        <v>23378</v>
      </c>
      <c r="I26" s="5"/>
      <c r="J26" s="5">
        <f>SUM(J22:J25)</f>
        <v>47276</v>
      </c>
    </row>
    <row r="27" spans="1:10" ht="20.65" customHeight="1" x14ac:dyDescent="0.85">
      <c r="A27" s="41" t="s">
        <v>163</v>
      </c>
      <c r="B27" s="43"/>
      <c r="C27" s="43"/>
      <c r="D27" s="28">
        <v>-5161</v>
      </c>
      <c r="F27" s="28">
        <v>-8057</v>
      </c>
      <c r="H27" s="28">
        <v>-5331</v>
      </c>
      <c r="I27" s="6"/>
      <c r="J27" s="28">
        <v>-9363</v>
      </c>
    </row>
    <row r="28" spans="1:10" ht="20.65" customHeight="1" thickBot="1" x14ac:dyDescent="0.95">
      <c r="A28" s="56" t="s">
        <v>164</v>
      </c>
      <c r="B28" s="43"/>
      <c r="C28" s="43"/>
      <c r="D28" s="7">
        <f>SUM(D26:D27)</f>
        <v>11700</v>
      </c>
      <c r="E28" s="40"/>
      <c r="F28" s="7">
        <f>SUM(F26:F27)</f>
        <v>31726</v>
      </c>
      <c r="G28" s="40"/>
      <c r="H28" s="7">
        <f>SUM(H26:H27)</f>
        <v>18047</v>
      </c>
      <c r="I28" s="3"/>
      <c r="J28" s="7">
        <f>SUM(J26:J27)</f>
        <v>37913</v>
      </c>
    </row>
    <row r="29" spans="1:10" ht="6" customHeight="1" thickTop="1" x14ac:dyDescent="0.9">
      <c r="A29" s="56"/>
      <c r="B29" s="43"/>
      <c r="C29" s="43"/>
      <c r="D29" s="12"/>
      <c r="E29" s="40"/>
      <c r="F29" s="12"/>
      <c r="G29" s="40"/>
      <c r="H29" s="12"/>
      <c r="I29" s="52"/>
      <c r="J29" s="12"/>
    </row>
    <row r="30" spans="1:10" ht="20.65" customHeight="1" thickBot="1" x14ac:dyDescent="0.95">
      <c r="A30" s="56" t="s">
        <v>170</v>
      </c>
      <c r="B30" s="43"/>
      <c r="C30" s="43"/>
      <c r="D30" s="17">
        <f>SUM(D28)</f>
        <v>11700</v>
      </c>
      <c r="E30" s="40"/>
      <c r="F30" s="17">
        <f>SUM(F28)</f>
        <v>31726</v>
      </c>
      <c r="G30" s="40"/>
      <c r="H30" s="17">
        <f>SUM(H28)</f>
        <v>18047</v>
      </c>
      <c r="I30" s="52"/>
      <c r="J30" s="17">
        <f>SUM(J28)</f>
        <v>37913</v>
      </c>
    </row>
    <row r="31" spans="1:10" customFormat="1" ht="6" customHeight="1" thickTop="1" x14ac:dyDescent="0.9">
      <c r="A31" s="40"/>
      <c r="C31" s="42"/>
      <c r="D31" s="52"/>
      <c r="F31" s="52"/>
      <c r="H31" s="52"/>
      <c r="I31" s="52"/>
      <c r="J31" s="52"/>
    </row>
    <row r="32" spans="1:10" customFormat="1" ht="20.65" customHeight="1" x14ac:dyDescent="0.9">
      <c r="A32" s="40" t="s">
        <v>88</v>
      </c>
      <c r="C32" s="42"/>
      <c r="D32" s="52"/>
      <c r="F32" s="52"/>
      <c r="H32" s="52"/>
      <c r="I32" s="52"/>
      <c r="J32" s="52"/>
    </row>
    <row r="33" spans="1:10" customFormat="1" ht="20.65" customHeight="1" x14ac:dyDescent="0.85">
      <c r="A33" t="s">
        <v>89</v>
      </c>
      <c r="C33" s="42"/>
      <c r="D33" s="13">
        <v>14163</v>
      </c>
      <c r="E33" s="60"/>
      <c r="F33" s="13">
        <v>32549</v>
      </c>
      <c r="G33" s="60"/>
      <c r="H33" s="13">
        <f>H30</f>
        <v>18047</v>
      </c>
      <c r="I33" s="6"/>
      <c r="J33" s="13">
        <f>J30</f>
        <v>37913</v>
      </c>
    </row>
    <row r="34" spans="1:10" customFormat="1" ht="20.65" customHeight="1" x14ac:dyDescent="0.85">
      <c r="A34" t="s">
        <v>108</v>
      </c>
      <c r="C34" s="42"/>
      <c r="D34" s="13">
        <v>-2463</v>
      </c>
      <c r="E34" s="60"/>
      <c r="F34" s="13">
        <v>-823</v>
      </c>
      <c r="G34" s="60"/>
      <c r="H34" s="13">
        <v>0</v>
      </c>
      <c r="I34" s="6"/>
      <c r="J34" s="13">
        <v>0</v>
      </c>
    </row>
    <row r="35" spans="1:10" customFormat="1" ht="20.65" customHeight="1" thickBot="1" x14ac:dyDescent="0.95">
      <c r="C35" s="42"/>
      <c r="D35" s="7">
        <f>SUM(D33:D34)</f>
        <v>11700</v>
      </c>
      <c r="E35" s="40"/>
      <c r="F35" s="7">
        <f>SUM(F33:F34)</f>
        <v>31726</v>
      </c>
      <c r="G35" s="40"/>
      <c r="H35" s="7">
        <f>SUM(H33:H34)</f>
        <v>18047</v>
      </c>
      <c r="I35" s="3"/>
      <c r="J35" s="7">
        <f>SUM(J33:J34)</f>
        <v>37913</v>
      </c>
    </row>
    <row r="36" spans="1:10" customFormat="1" ht="6" customHeight="1" thickTop="1" x14ac:dyDescent="0.9">
      <c r="A36" s="40"/>
      <c r="C36" s="42"/>
      <c r="D36" s="52"/>
      <c r="F36" s="52"/>
      <c r="H36" s="52"/>
      <c r="I36" s="52"/>
      <c r="J36" s="52"/>
    </row>
    <row r="37" spans="1:10" customFormat="1" ht="20.65" customHeight="1" x14ac:dyDescent="0.9">
      <c r="A37" s="40" t="s">
        <v>90</v>
      </c>
      <c r="C37" s="42"/>
      <c r="D37" s="52"/>
      <c r="F37" s="52"/>
      <c r="H37" s="52"/>
      <c r="I37" s="52"/>
      <c r="J37" s="52"/>
    </row>
    <row r="38" spans="1:10" customFormat="1" ht="20.65" customHeight="1" x14ac:dyDescent="0.85">
      <c r="A38" t="s">
        <v>89</v>
      </c>
      <c r="C38" s="42"/>
      <c r="D38" s="13">
        <v>14163</v>
      </c>
      <c r="E38" s="60"/>
      <c r="F38" s="13">
        <v>32549</v>
      </c>
      <c r="G38" s="60"/>
      <c r="H38" s="13">
        <f>H30</f>
        <v>18047</v>
      </c>
      <c r="I38" s="6"/>
      <c r="J38" s="13">
        <f>J30</f>
        <v>37913</v>
      </c>
    </row>
    <row r="39" spans="1:10" customFormat="1" ht="20.65" customHeight="1" x14ac:dyDescent="0.85">
      <c r="A39" t="s">
        <v>108</v>
      </c>
      <c r="C39" s="42"/>
      <c r="D39" s="13">
        <v>-2463</v>
      </c>
      <c r="E39" s="60"/>
      <c r="F39" s="13">
        <v>-823</v>
      </c>
      <c r="G39" s="60"/>
      <c r="H39" s="13">
        <v>0</v>
      </c>
      <c r="I39" s="6"/>
      <c r="J39" s="13">
        <v>0</v>
      </c>
    </row>
    <row r="40" spans="1:10" customFormat="1" ht="20.65" customHeight="1" thickBot="1" x14ac:dyDescent="0.95">
      <c r="C40" s="42"/>
      <c r="D40" s="7">
        <f>SUM(D38:D39)</f>
        <v>11700</v>
      </c>
      <c r="E40" s="40"/>
      <c r="F40" s="7">
        <f>SUM(F38:F39)</f>
        <v>31726</v>
      </c>
      <c r="G40" s="40"/>
      <c r="H40" s="7">
        <f>SUM(H38:H39)</f>
        <v>18047</v>
      </c>
      <c r="I40" s="3"/>
      <c r="J40" s="7">
        <f>SUM(J38:J39)</f>
        <v>37913</v>
      </c>
    </row>
    <row r="41" spans="1:10" customFormat="1" ht="6" customHeight="1" thickTop="1" x14ac:dyDescent="0.9">
      <c r="A41" s="40"/>
      <c r="C41" s="42"/>
      <c r="D41" s="52"/>
      <c r="F41" s="52"/>
      <c r="H41" s="52"/>
      <c r="I41" s="52"/>
      <c r="J41" s="52"/>
    </row>
    <row r="42" spans="1:10" customFormat="1" ht="25.15" customHeight="1" thickBot="1" x14ac:dyDescent="0.95">
      <c r="A42" s="40" t="s">
        <v>165</v>
      </c>
      <c r="B42" s="43">
        <v>8</v>
      </c>
      <c r="C42" s="42"/>
      <c r="D42" s="18">
        <v>0.03</v>
      </c>
      <c r="E42" s="70"/>
      <c r="F42" s="18">
        <v>7.0000000000000007E-2</v>
      </c>
      <c r="G42" s="70"/>
      <c r="H42" s="18">
        <v>0.04</v>
      </c>
      <c r="I42" s="71"/>
      <c r="J42" s="18">
        <v>0.08</v>
      </c>
    </row>
    <row r="43" spans="1:10" customFormat="1" ht="6" customHeight="1" thickTop="1" x14ac:dyDescent="0.9">
      <c r="A43" s="40"/>
      <c r="C43" s="42"/>
      <c r="D43" s="72"/>
      <c r="E43" s="70"/>
      <c r="F43" s="72"/>
      <c r="G43" s="70"/>
      <c r="H43" s="72"/>
      <c r="I43" s="52"/>
      <c r="J43" s="52"/>
    </row>
    <row r="44" spans="1:10" ht="23.65" customHeight="1" thickBot="1" x14ac:dyDescent="0.95">
      <c r="A44" s="40" t="s">
        <v>166</v>
      </c>
      <c r="B44" s="43">
        <v>8</v>
      </c>
      <c r="C44" s="42"/>
      <c r="D44" s="18">
        <v>0.03</v>
      </c>
      <c r="E44" s="70"/>
      <c r="F44" s="18">
        <v>7.0000000000000007E-2</v>
      </c>
      <c r="G44" s="70"/>
      <c r="H44" s="18">
        <v>0.04</v>
      </c>
      <c r="I44" s="71"/>
      <c r="J44" s="18">
        <v>0.08</v>
      </c>
    </row>
    <row r="45" spans="1:10" ht="23.25" customHeight="1" thickTop="1" x14ac:dyDescent="0.8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80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sheetPr>
    <pageSetUpPr fitToPage="1"/>
  </sheetPr>
  <dimension ref="A1:J46"/>
  <sheetViews>
    <sheetView view="pageBreakPreview" zoomScale="80" zoomScaleNormal="100" zoomScaleSheetLayoutView="80" zoomScalePageLayoutView="70" workbookViewId="0"/>
  </sheetViews>
  <sheetFormatPr defaultColWidth="9.07421875" defaultRowHeight="23.25" customHeight="1" x14ac:dyDescent="0.85"/>
  <cols>
    <col min="1" max="1" width="50.69140625" style="66" customWidth="1"/>
    <col min="2" max="2" width="9.3828125" style="60" customWidth="1"/>
    <col min="3" max="3" width="1.69140625" style="60" customWidth="1"/>
    <col min="4" max="4" width="14" style="60" customWidth="1"/>
    <col min="5" max="5" width="1.3828125" style="60" customWidth="1"/>
    <col min="6" max="6" width="14" style="60" customWidth="1"/>
    <col min="7" max="7" width="1.3828125" style="60" customWidth="1"/>
    <col min="8" max="8" width="14" style="60" customWidth="1"/>
    <col min="9" max="9" width="1.3828125" style="60" customWidth="1"/>
    <col min="10" max="10" width="14" style="60" customWidth="1"/>
    <col min="11" max="16384" width="9.07421875" style="60"/>
  </cols>
  <sheetData>
    <row r="1" spans="1:10" ht="23.25" customHeight="1" x14ac:dyDescent="0.95">
      <c r="A1" s="38" t="s">
        <v>82</v>
      </c>
      <c r="B1" s="43"/>
      <c r="C1" s="43"/>
      <c r="D1" s="52"/>
      <c r="E1" s="52"/>
      <c r="F1" s="52"/>
      <c r="G1" s="52"/>
      <c r="H1" s="52"/>
      <c r="I1" s="52"/>
      <c r="J1" s="52"/>
    </row>
    <row r="2" spans="1:10" ht="23.25" customHeight="1" x14ac:dyDescent="0.95">
      <c r="A2" s="38" t="s">
        <v>39</v>
      </c>
      <c r="B2" s="61"/>
      <c r="C2" s="61"/>
      <c r="D2" s="39"/>
      <c r="E2" s="39"/>
      <c r="F2" s="39"/>
      <c r="G2" s="39"/>
      <c r="H2" s="39"/>
      <c r="I2" s="39"/>
      <c r="J2" s="39"/>
    </row>
    <row r="3" spans="1:10" ht="23.25" customHeight="1" x14ac:dyDescent="0.95">
      <c r="A3" s="62"/>
      <c r="B3" s="63"/>
      <c r="C3" s="63"/>
      <c r="D3" s="63"/>
      <c r="E3" s="64"/>
      <c r="F3" s="63"/>
      <c r="G3" s="64"/>
      <c r="H3" s="63"/>
      <c r="I3" s="65"/>
      <c r="J3" s="65"/>
    </row>
    <row r="4" spans="1:10" ht="20.65" customHeight="1" x14ac:dyDescent="0.9">
      <c r="A4" s="62"/>
      <c r="B4" s="63"/>
      <c r="C4" s="63"/>
      <c r="D4" s="95" t="s">
        <v>84</v>
      </c>
      <c r="E4" s="95"/>
      <c r="F4" s="95"/>
      <c r="G4"/>
      <c r="H4" s="95" t="s">
        <v>85</v>
      </c>
      <c r="I4" s="95"/>
      <c r="J4" s="95"/>
    </row>
    <row r="5" spans="1:10" ht="20.65" customHeight="1" x14ac:dyDescent="0.9">
      <c r="B5" s="61"/>
      <c r="C5" s="61"/>
      <c r="D5" s="96" t="s">
        <v>178</v>
      </c>
      <c r="E5" s="96"/>
      <c r="F5" s="96"/>
      <c r="G5" s="39"/>
      <c r="H5" s="97" t="str">
        <f>D5</f>
        <v>สำหรับงวดเก้าเดือนสิ้นสุดวันที่</v>
      </c>
      <c r="I5" s="96"/>
      <c r="J5" s="96"/>
    </row>
    <row r="6" spans="1:10" ht="20.65" customHeight="1" x14ac:dyDescent="0.9">
      <c r="B6" s="61"/>
      <c r="C6" s="61"/>
      <c r="D6" s="97" t="str">
        <f>'BS (P3-4)'!E5</f>
        <v>30 กันยายน</v>
      </c>
      <c r="E6" s="97"/>
      <c r="F6" s="97"/>
      <c r="G6" s="39"/>
      <c r="H6" s="97" t="str">
        <f>D6</f>
        <v>30 กันยายน</v>
      </c>
      <c r="I6" s="97"/>
      <c r="J6" s="97"/>
    </row>
    <row r="7" spans="1:10" ht="20.65" customHeight="1" x14ac:dyDescent="0.85">
      <c r="B7" s="43" t="s">
        <v>1</v>
      </c>
      <c r="C7" s="43"/>
      <c r="D7" s="67">
        <f>'BS (P3-4)'!E6</f>
        <v>2568</v>
      </c>
      <c r="E7" s="67"/>
      <c r="F7" s="67">
        <f>'BS (P3-4)'!G6</f>
        <v>2567</v>
      </c>
      <c r="G7" s="67"/>
      <c r="H7" s="67">
        <f>'BS (P3-4)'!I6</f>
        <v>2568</v>
      </c>
      <c r="I7" s="67"/>
      <c r="J7" s="67">
        <f>'BS (P3-4)'!K6</f>
        <v>2567</v>
      </c>
    </row>
    <row r="8" spans="1:10" ht="20.65" customHeight="1" x14ac:dyDescent="0.9">
      <c r="A8" s="51"/>
      <c r="B8" s="43"/>
      <c r="C8" s="43"/>
      <c r="D8" s="94" t="s">
        <v>55</v>
      </c>
      <c r="E8" s="94"/>
      <c r="F8" s="94"/>
      <c r="G8" s="94"/>
      <c r="H8" s="94"/>
      <c r="I8" s="94"/>
      <c r="J8" s="94"/>
    </row>
    <row r="9" spans="1:10" ht="20.65" customHeight="1" x14ac:dyDescent="0.9">
      <c r="A9" s="51" t="s">
        <v>27</v>
      </c>
      <c r="B9" s="43"/>
      <c r="C9" s="43"/>
      <c r="D9" s="73"/>
      <c r="E9" s="43"/>
      <c r="F9" s="43"/>
      <c r="G9" s="43"/>
      <c r="H9" s="43"/>
      <c r="I9" s="43"/>
      <c r="J9" s="43"/>
    </row>
    <row r="10" spans="1:10" ht="20.65" customHeight="1" x14ac:dyDescent="0.85">
      <c r="A10" s="66" t="s">
        <v>26</v>
      </c>
      <c r="B10" s="43" t="s">
        <v>214</v>
      </c>
      <c r="C10" s="43"/>
      <c r="D10" s="31">
        <v>727912</v>
      </c>
      <c r="F10" s="31">
        <v>567246</v>
      </c>
      <c r="H10" s="31">
        <v>583410</v>
      </c>
      <c r="I10" s="68"/>
      <c r="J10" s="31">
        <v>458977</v>
      </c>
    </row>
    <row r="11" spans="1:10" ht="20.65" customHeight="1" x14ac:dyDescent="0.85">
      <c r="A11" s="41" t="s">
        <v>98</v>
      </c>
      <c r="B11" s="43" t="s">
        <v>214</v>
      </c>
      <c r="C11" s="43"/>
      <c r="D11" s="31">
        <v>24512</v>
      </c>
      <c r="F11" s="31">
        <v>16510</v>
      </c>
      <c r="H11" s="31">
        <v>0</v>
      </c>
      <c r="I11" s="68"/>
      <c r="J11" s="31">
        <v>0</v>
      </c>
    </row>
    <row r="12" spans="1:10" ht="20.65" customHeight="1" x14ac:dyDescent="0.85">
      <c r="A12" s="41" t="s">
        <v>152</v>
      </c>
      <c r="B12" s="43">
        <v>2</v>
      </c>
      <c r="C12" s="43"/>
      <c r="D12" s="31">
        <v>0</v>
      </c>
      <c r="F12" s="31">
        <v>0</v>
      </c>
      <c r="H12" s="31">
        <v>1056</v>
      </c>
      <c r="I12" s="68"/>
      <c r="J12" s="31">
        <v>0</v>
      </c>
    </row>
    <row r="13" spans="1:10" ht="20.65" customHeight="1" x14ac:dyDescent="0.85">
      <c r="A13" t="s">
        <v>40</v>
      </c>
      <c r="B13" s="43">
        <v>2</v>
      </c>
      <c r="C13" s="43"/>
      <c r="D13" s="31">
        <v>8776</v>
      </c>
      <c r="F13" s="31">
        <v>16343</v>
      </c>
      <c r="H13" s="31">
        <f>-H12+15374</f>
        <v>14318</v>
      </c>
      <c r="I13" s="68"/>
      <c r="J13" s="31">
        <v>21338</v>
      </c>
    </row>
    <row r="14" spans="1:10" ht="20.65" customHeight="1" x14ac:dyDescent="0.9">
      <c r="A14" s="56" t="s">
        <v>18</v>
      </c>
      <c r="B14" s="69"/>
      <c r="C14" s="43"/>
      <c r="D14" s="10">
        <f>SUM(D10:D13)</f>
        <v>761200</v>
      </c>
      <c r="E14" s="40"/>
      <c r="F14" s="10">
        <f>SUM(F10:F13)</f>
        <v>600099</v>
      </c>
      <c r="G14" s="40"/>
      <c r="H14" s="10">
        <f>SUM(H10:H13)</f>
        <v>598784</v>
      </c>
      <c r="I14" s="52"/>
      <c r="J14" s="10">
        <f>SUM(J10:J13)</f>
        <v>480315</v>
      </c>
    </row>
    <row r="15" spans="1:10" ht="6" customHeight="1" x14ac:dyDescent="0.95">
      <c r="A15" s="62"/>
      <c r="B15" s="63"/>
      <c r="C15" s="63"/>
      <c r="D15" s="63"/>
      <c r="E15" s="64"/>
      <c r="F15" s="63"/>
      <c r="G15" s="64"/>
      <c r="H15" s="63"/>
      <c r="I15" s="65"/>
      <c r="J15" s="63"/>
    </row>
    <row r="16" spans="1:10" ht="20.65" customHeight="1" x14ac:dyDescent="0.9">
      <c r="A16" s="51" t="s">
        <v>31</v>
      </c>
      <c r="B16" s="43"/>
      <c r="C16" s="43"/>
      <c r="D16" s="52"/>
      <c r="E16" s="40"/>
      <c r="F16" s="52"/>
      <c r="G16" s="40"/>
      <c r="H16" s="52"/>
      <c r="I16" s="52"/>
      <c r="J16" s="52"/>
    </row>
    <row r="17" spans="1:10" ht="20.65" customHeight="1" x14ac:dyDescent="0.85">
      <c r="A17" s="41" t="s">
        <v>51</v>
      </c>
      <c r="B17" s="43">
        <v>2</v>
      </c>
      <c r="C17" s="43"/>
      <c r="D17" s="13">
        <v>428172</v>
      </c>
      <c r="F17" s="13">
        <v>364179</v>
      </c>
      <c r="H17" s="13">
        <v>321126</v>
      </c>
      <c r="I17" s="68"/>
      <c r="J17" s="13">
        <v>279172</v>
      </c>
    </row>
    <row r="18" spans="1:10" ht="20.65" customHeight="1" x14ac:dyDescent="0.85">
      <c r="A18" s="41" t="s">
        <v>99</v>
      </c>
      <c r="B18" s="43"/>
      <c r="C18" s="43"/>
      <c r="D18" s="13">
        <v>20376</v>
      </c>
      <c r="F18" s="13">
        <v>14686</v>
      </c>
      <c r="H18" s="13">
        <v>0</v>
      </c>
      <c r="I18" s="68"/>
      <c r="J18" s="13">
        <v>0</v>
      </c>
    </row>
    <row r="19" spans="1:10" ht="20.65" customHeight="1" x14ac:dyDescent="0.85">
      <c r="A19" s="41" t="s">
        <v>37</v>
      </c>
      <c r="B19" s="43">
        <v>2</v>
      </c>
      <c r="C19" s="43"/>
      <c r="D19" s="13">
        <v>130367</v>
      </c>
      <c r="F19" s="13">
        <v>62066</v>
      </c>
      <c r="H19" s="13">
        <v>108857</v>
      </c>
      <c r="I19" s="68"/>
      <c r="J19" s="13">
        <v>48266</v>
      </c>
    </row>
    <row r="20" spans="1:10" ht="20.65" customHeight="1" x14ac:dyDescent="0.85">
      <c r="A20" s="66" t="s">
        <v>28</v>
      </c>
      <c r="B20" s="43">
        <v>2</v>
      </c>
      <c r="C20" s="43"/>
      <c r="D20" s="15">
        <v>105730</v>
      </c>
      <c r="F20" s="15">
        <v>88883</v>
      </c>
      <c r="H20" s="15">
        <v>75303</v>
      </c>
      <c r="I20" s="68"/>
      <c r="J20" s="15">
        <v>65768</v>
      </c>
    </row>
    <row r="21" spans="1:10" ht="20.65" customHeight="1" x14ac:dyDescent="0.9">
      <c r="A21" s="56" t="s">
        <v>19</v>
      </c>
      <c r="B21" s="43"/>
      <c r="C21" s="43"/>
      <c r="D21" s="10">
        <f>SUM(D17:D20)</f>
        <v>684645</v>
      </c>
      <c r="E21" s="4"/>
      <c r="F21" s="10">
        <f>SUM(F17:F20)</f>
        <v>529814</v>
      </c>
      <c r="G21" s="4"/>
      <c r="H21" s="10">
        <f>SUM(H17:H20)</f>
        <v>505286</v>
      </c>
      <c r="I21" s="3"/>
      <c r="J21" s="10">
        <f>SUM(J17:J20)</f>
        <v>393206</v>
      </c>
    </row>
    <row r="22" spans="1:10" ht="6" customHeight="1" x14ac:dyDescent="0.9">
      <c r="A22" s="56"/>
      <c r="B22" s="43"/>
      <c r="C22" s="43"/>
      <c r="D22" s="52"/>
      <c r="E22" s="40"/>
      <c r="F22" s="52"/>
      <c r="G22" s="40"/>
      <c r="H22" s="52"/>
      <c r="I22" s="52"/>
      <c r="J22" s="52"/>
    </row>
    <row r="23" spans="1:10" ht="20.65" customHeight="1" x14ac:dyDescent="0.9">
      <c r="A23" s="56" t="s">
        <v>135</v>
      </c>
      <c r="B23" s="43"/>
      <c r="C23" s="43"/>
      <c r="D23" s="5">
        <f>D14-D21</f>
        <v>76555</v>
      </c>
      <c r="F23" s="5">
        <f>F14-F21</f>
        <v>70285</v>
      </c>
      <c r="H23" s="5">
        <f>H14-H21</f>
        <v>93498</v>
      </c>
      <c r="I23" s="5"/>
      <c r="J23" s="5">
        <f>J14-J21</f>
        <v>87109</v>
      </c>
    </row>
    <row r="24" spans="1:10" ht="20.65" customHeight="1" x14ac:dyDescent="0.85">
      <c r="A24" s="41" t="s">
        <v>29</v>
      </c>
      <c r="B24" s="43">
        <v>2</v>
      </c>
      <c r="C24" s="43"/>
      <c r="D24" s="13">
        <v>-10722</v>
      </c>
      <c r="F24" s="13">
        <v>-12824</v>
      </c>
      <c r="H24" s="13">
        <v>-7618</v>
      </c>
      <c r="I24" s="6"/>
      <c r="J24" s="13">
        <v>-9947</v>
      </c>
    </row>
    <row r="25" spans="1:10" ht="20.65" customHeight="1" x14ac:dyDescent="0.85">
      <c r="A25" s="41" t="s">
        <v>167</v>
      </c>
      <c r="B25" s="43"/>
      <c r="C25" s="43"/>
      <c r="D25" s="28">
        <v>-3193</v>
      </c>
      <c r="E25"/>
      <c r="F25" s="28">
        <v>-693</v>
      </c>
      <c r="G25"/>
      <c r="H25" s="28">
        <v>-2114</v>
      </c>
      <c r="I25" s="6"/>
      <c r="J25" s="28">
        <v>-1042</v>
      </c>
    </row>
    <row r="26" spans="1:10" ht="20.65" customHeight="1" x14ac:dyDescent="0.85">
      <c r="A26" s="41" t="s">
        <v>136</v>
      </c>
      <c r="B26" s="43"/>
      <c r="C26" s="43"/>
      <c r="D26" s="27">
        <v>-3378</v>
      </c>
      <c r="E26"/>
      <c r="F26" s="27">
        <v>-3403</v>
      </c>
      <c r="G26"/>
      <c r="H26" s="27">
        <v>0</v>
      </c>
      <c r="I26" s="6"/>
      <c r="J26" s="27">
        <v>0</v>
      </c>
    </row>
    <row r="27" spans="1:10" ht="20.65" customHeight="1" x14ac:dyDescent="0.9">
      <c r="A27" s="56" t="s">
        <v>162</v>
      </c>
      <c r="B27" s="43"/>
      <c r="C27" s="43"/>
      <c r="D27" s="5">
        <f>SUM(D23:D26)</f>
        <v>59262</v>
      </c>
      <c r="F27" s="5">
        <f>SUM(F23:F26)</f>
        <v>53365</v>
      </c>
      <c r="H27" s="5">
        <f>SUM(H23:H26)</f>
        <v>83766</v>
      </c>
      <c r="I27" s="5"/>
      <c r="J27" s="5">
        <f>SUM(J23:J26)</f>
        <v>76120</v>
      </c>
    </row>
    <row r="28" spans="1:10" ht="20.65" customHeight="1" x14ac:dyDescent="0.85">
      <c r="A28" s="41" t="s">
        <v>163</v>
      </c>
      <c r="B28" s="43"/>
      <c r="C28" s="43"/>
      <c r="D28" s="28">
        <v>-16263</v>
      </c>
      <c r="F28" s="28">
        <v>-11399</v>
      </c>
      <c r="H28" s="28">
        <v>-17364</v>
      </c>
      <c r="I28" s="6"/>
      <c r="J28" s="28">
        <v>-15333</v>
      </c>
    </row>
    <row r="29" spans="1:10" ht="20.65" customHeight="1" thickBot="1" x14ac:dyDescent="0.95">
      <c r="A29" s="56" t="s">
        <v>164</v>
      </c>
      <c r="B29" s="43"/>
      <c r="C29" s="43"/>
      <c r="D29" s="7">
        <f>SUM(D27:D28)</f>
        <v>42999</v>
      </c>
      <c r="E29" s="40"/>
      <c r="F29" s="7">
        <f>SUM(F27:F28)</f>
        <v>41966</v>
      </c>
      <c r="G29" s="40"/>
      <c r="H29" s="7">
        <f>SUM(H27:H28)</f>
        <v>66402</v>
      </c>
      <c r="I29" s="3"/>
      <c r="J29" s="7">
        <f>SUM(J27:J28)</f>
        <v>60787</v>
      </c>
    </row>
    <row r="30" spans="1:10" ht="6" customHeight="1" thickTop="1" x14ac:dyDescent="0.9">
      <c r="A30" s="56"/>
      <c r="B30" s="43"/>
      <c r="C30" s="43"/>
      <c r="D30" s="12"/>
      <c r="E30" s="40"/>
      <c r="F30" s="12"/>
      <c r="G30" s="40"/>
      <c r="H30" s="12"/>
      <c r="I30" s="52"/>
      <c r="J30" s="12"/>
    </row>
    <row r="31" spans="1:10" ht="20.65" customHeight="1" thickBot="1" x14ac:dyDescent="0.95">
      <c r="A31" s="56" t="s">
        <v>170</v>
      </c>
      <c r="B31" s="43"/>
      <c r="C31" s="43"/>
      <c r="D31" s="17">
        <f>SUM(D29)</f>
        <v>42999</v>
      </c>
      <c r="E31" s="40"/>
      <c r="F31" s="17">
        <f>SUM(F29)</f>
        <v>41966</v>
      </c>
      <c r="G31" s="40"/>
      <c r="H31" s="17">
        <f>SUM(H29)</f>
        <v>66402</v>
      </c>
      <c r="I31" s="52"/>
      <c r="J31" s="17">
        <f>SUM(J29)</f>
        <v>60787</v>
      </c>
    </row>
    <row r="32" spans="1:10" customFormat="1" ht="6" customHeight="1" thickTop="1" x14ac:dyDescent="0.9">
      <c r="A32" s="40"/>
      <c r="C32" s="42"/>
      <c r="D32" s="52"/>
      <c r="F32" s="52"/>
      <c r="H32" s="52"/>
      <c r="I32" s="52"/>
      <c r="J32" s="52"/>
    </row>
    <row r="33" spans="1:10" customFormat="1" ht="20.65" customHeight="1" x14ac:dyDescent="0.9">
      <c r="A33" s="40" t="s">
        <v>88</v>
      </c>
      <c r="C33" s="42"/>
      <c r="D33" s="52"/>
      <c r="F33" s="52"/>
      <c r="H33" s="52"/>
      <c r="I33" s="52"/>
      <c r="J33" s="52"/>
    </row>
    <row r="34" spans="1:10" customFormat="1" ht="20.65" customHeight="1" x14ac:dyDescent="0.85">
      <c r="A34" t="s">
        <v>89</v>
      </c>
      <c r="C34" s="42"/>
      <c r="D34" s="13">
        <v>49782</v>
      </c>
      <c r="E34" s="60"/>
      <c r="F34" s="13">
        <v>44262</v>
      </c>
      <c r="G34" s="60"/>
      <c r="H34" s="13">
        <f>H31</f>
        <v>66402</v>
      </c>
      <c r="I34" s="6"/>
      <c r="J34" s="13">
        <f>J31</f>
        <v>60787</v>
      </c>
    </row>
    <row r="35" spans="1:10" customFormat="1" ht="20.65" customHeight="1" x14ac:dyDescent="0.85">
      <c r="A35" t="s">
        <v>108</v>
      </c>
      <c r="C35" s="42"/>
      <c r="D35" s="13">
        <v>-6783</v>
      </c>
      <c r="E35" s="60"/>
      <c r="F35" s="13">
        <v>-2296</v>
      </c>
      <c r="G35" s="60"/>
      <c r="H35" s="13">
        <v>0</v>
      </c>
      <c r="I35" s="6"/>
      <c r="J35" s="13">
        <v>0</v>
      </c>
    </row>
    <row r="36" spans="1:10" customFormat="1" ht="20.65" customHeight="1" thickBot="1" x14ac:dyDescent="0.95">
      <c r="C36" s="42"/>
      <c r="D36" s="7">
        <f>SUM(D34:D35)</f>
        <v>42999</v>
      </c>
      <c r="E36" s="40"/>
      <c r="F36" s="7">
        <f>SUM(F34:F35)</f>
        <v>41966</v>
      </c>
      <c r="G36" s="40"/>
      <c r="H36" s="7">
        <f>SUM(H34:H35)</f>
        <v>66402</v>
      </c>
      <c r="I36" s="3"/>
      <c r="J36" s="7">
        <f>SUM(J34:J35)</f>
        <v>60787</v>
      </c>
    </row>
    <row r="37" spans="1:10" customFormat="1" ht="6" customHeight="1" thickTop="1" x14ac:dyDescent="0.9">
      <c r="A37" s="40"/>
      <c r="C37" s="42"/>
      <c r="D37" s="52"/>
      <c r="F37" s="52"/>
      <c r="H37" s="52"/>
      <c r="I37" s="52"/>
      <c r="J37" s="52"/>
    </row>
    <row r="38" spans="1:10" customFormat="1" ht="20.65" customHeight="1" x14ac:dyDescent="0.9">
      <c r="A38" s="40" t="s">
        <v>90</v>
      </c>
      <c r="C38" s="42"/>
      <c r="D38" s="52"/>
      <c r="F38" s="52"/>
      <c r="H38" s="52"/>
      <c r="I38" s="52"/>
      <c r="J38" s="52"/>
    </row>
    <row r="39" spans="1:10" customFormat="1" ht="20.65" customHeight="1" x14ac:dyDescent="0.85">
      <c r="A39" t="s">
        <v>89</v>
      </c>
      <c r="C39" s="42"/>
      <c r="D39" s="13">
        <v>49782</v>
      </c>
      <c r="E39" s="60"/>
      <c r="F39" s="13">
        <v>44262</v>
      </c>
      <c r="G39" s="60"/>
      <c r="H39" s="13">
        <f>H31</f>
        <v>66402</v>
      </c>
      <c r="I39" s="6"/>
      <c r="J39" s="13">
        <f>J31</f>
        <v>60787</v>
      </c>
    </row>
    <row r="40" spans="1:10" customFormat="1" ht="20.65" customHeight="1" x14ac:dyDescent="0.85">
      <c r="A40" t="s">
        <v>108</v>
      </c>
      <c r="C40" s="42"/>
      <c r="D40" s="13">
        <v>-6783</v>
      </c>
      <c r="E40" s="60"/>
      <c r="F40" s="13">
        <v>-2296</v>
      </c>
      <c r="G40" s="60"/>
      <c r="H40" s="13">
        <v>0</v>
      </c>
      <c r="I40" s="6"/>
      <c r="J40" s="13">
        <v>0</v>
      </c>
    </row>
    <row r="41" spans="1:10" customFormat="1" ht="20.65" customHeight="1" thickBot="1" x14ac:dyDescent="0.95">
      <c r="C41" s="42"/>
      <c r="D41" s="7">
        <f>SUM(D39:D40)</f>
        <v>42999</v>
      </c>
      <c r="E41" s="40"/>
      <c r="F41" s="7">
        <f>SUM(F39:F40)</f>
        <v>41966</v>
      </c>
      <c r="G41" s="40"/>
      <c r="H41" s="7">
        <f>SUM(H39:H40)</f>
        <v>66402</v>
      </c>
      <c r="I41" s="3"/>
      <c r="J41" s="7">
        <f>SUM(J39:J40)</f>
        <v>60787</v>
      </c>
    </row>
    <row r="42" spans="1:10" customFormat="1" ht="6" customHeight="1" thickTop="1" x14ac:dyDescent="0.9">
      <c r="A42" s="40"/>
      <c r="C42" s="42"/>
      <c r="D42" s="52"/>
      <c r="F42" s="52"/>
      <c r="H42" s="52"/>
      <c r="I42" s="52"/>
      <c r="J42" s="52"/>
    </row>
    <row r="43" spans="1:10" customFormat="1" ht="25.15" customHeight="1" thickBot="1" x14ac:dyDescent="0.95">
      <c r="A43" s="40" t="s">
        <v>165</v>
      </c>
      <c r="B43" s="43">
        <v>8</v>
      </c>
      <c r="C43" s="42"/>
      <c r="D43" s="18">
        <v>0.1</v>
      </c>
      <c r="E43" s="70"/>
      <c r="F43" s="18">
        <v>0.09</v>
      </c>
      <c r="G43" s="70"/>
      <c r="H43" s="18">
        <v>0.14000000000000001</v>
      </c>
      <c r="I43" s="71"/>
      <c r="J43" s="18">
        <v>0.13</v>
      </c>
    </row>
    <row r="44" spans="1:10" customFormat="1" ht="6" customHeight="1" thickTop="1" x14ac:dyDescent="0.9">
      <c r="A44" s="40"/>
      <c r="C44" s="42"/>
      <c r="D44" s="72"/>
      <c r="E44" s="70"/>
      <c r="F44" s="72"/>
      <c r="G44" s="70"/>
      <c r="H44" s="72"/>
      <c r="I44" s="52"/>
      <c r="J44" s="52"/>
    </row>
    <row r="45" spans="1:10" ht="23.65" customHeight="1" thickBot="1" x14ac:dyDescent="0.95">
      <c r="A45" s="40" t="s">
        <v>166</v>
      </c>
      <c r="B45" s="43">
        <v>8</v>
      </c>
      <c r="C45" s="42"/>
      <c r="D45" s="18">
        <v>0.1</v>
      </c>
      <c r="E45" s="70"/>
      <c r="F45" s="18">
        <v>0.09</v>
      </c>
      <c r="G45" s="70"/>
      <c r="H45" s="18">
        <v>0.14000000000000001</v>
      </c>
      <c r="I45" s="71"/>
      <c r="J45" s="18">
        <v>0.13</v>
      </c>
    </row>
    <row r="46" spans="1:10" ht="23.25" customHeight="1" thickTop="1" x14ac:dyDescent="0.85"/>
  </sheetData>
  <mergeCells count="7">
    <mergeCell ref="H4:J4"/>
    <mergeCell ref="D8:J8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80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26BE-FF5D-4BEC-B0F2-C32B7DDA2C7D}">
  <sheetPr>
    <pageSetUpPr fitToPage="1"/>
  </sheetPr>
  <dimension ref="A1:R24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69.3828125" customWidth="1"/>
    <col min="2" max="2" width="6.304687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6.69140625" customWidth="1"/>
    <col min="9" max="9" width="2" customWidth="1"/>
    <col min="10" max="10" width="15.0742187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</cols>
  <sheetData>
    <row r="1" spans="1:18" ht="23.25" x14ac:dyDescent="0.95">
      <c r="A1" s="74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23.25" x14ac:dyDescent="0.95">
      <c r="A2" s="76" t="s">
        <v>109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21.75" x14ac:dyDescent="0.9">
      <c r="A4" s="77"/>
      <c r="D4" s="95" t="s">
        <v>84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ht="21.75" x14ac:dyDescent="0.9">
      <c r="A5" s="77"/>
      <c r="J5" s="98" t="s">
        <v>81</v>
      </c>
      <c r="K5" s="98"/>
      <c r="L5" s="98"/>
    </row>
    <row r="6" spans="1:18" ht="21.4" x14ac:dyDescent="0.85">
      <c r="B6" s="43"/>
      <c r="C6" s="43"/>
      <c r="D6" s="78"/>
      <c r="E6" s="79"/>
      <c r="F6" s="78"/>
      <c r="G6" s="78"/>
      <c r="H6" s="78" t="s">
        <v>44</v>
      </c>
      <c r="I6" s="79"/>
      <c r="J6" s="78"/>
      <c r="K6" s="79"/>
      <c r="L6" s="79"/>
      <c r="M6" s="79"/>
      <c r="N6" s="78"/>
      <c r="O6" s="79"/>
      <c r="P6" s="78" t="s">
        <v>91</v>
      </c>
      <c r="Q6" s="79"/>
      <c r="R6" s="79"/>
    </row>
    <row r="7" spans="1:18" ht="21.4" x14ac:dyDescent="0.85">
      <c r="B7" s="43"/>
      <c r="C7" s="43"/>
      <c r="D7" s="78" t="s">
        <v>117</v>
      </c>
      <c r="E7" s="79"/>
      <c r="F7" s="78" t="s">
        <v>68</v>
      </c>
      <c r="G7" s="78"/>
      <c r="H7" s="78" t="s">
        <v>45</v>
      </c>
      <c r="I7" s="79"/>
      <c r="J7" s="78" t="s">
        <v>66</v>
      </c>
      <c r="K7" s="79"/>
      <c r="L7" s="78" t="s">
        <v>145</v>
      </c>
      <c r="M7" s="79"/>
      <c r="N7" s="78" t="s">
        <v>46</v>
      </c>
      <c r="O7" s="79"/>
      <c r="P7" s="78" t="s">
        <v>92</v>
      </c>
      <c r="Q7" s="79"/>
      <c r="R7" s="78" t="s">
        <v>46</v>
      </c>
    </row>
    <row r="8" spans="1:18" ht="21.4" x14ac:dyDescent="0.85">
      <c r="B8" s="43" t="s">
        <v>1</v>
      </c>
      <c r="C8" s="43"/>
      <c r="D8" s="78" t="s">
        <v>30</v>
      </c>
      <c r="E8" s="79"/>
      <c r="F8" s="78" t="s">
        <v>69</v>
      </c>
      <c r="G8" s="78"/>
      <c r="H8" s="19" t="s">
        <v>47</v>
      </c>
      <c r="I8" s="79"/>
      <c r="J8" s="78" t="s">
        <v>67</v>
      </c>
      <c r="K8" s="79"/>
      <c r="L8" s="78" t="s">
        <v>146</v>
      </c>
      <c r="M8" s="79"/>
      <c r="N8" s="78" t="s">
        <v>113</v>
      </c>
      <c r="O8" s="79"/>
      <c r="P8" s="19" t="s">
        <v>93</v>
      </c>
      <c r="Q8" s="79"/>
      <c r="R8" s="78" t="s">
        <v>20</v>
      </c>
    </row>
    <row r="9" spans="1:18" ht="21.4" x14ac:dyDescent="0.85">
      <c r="B9" s="43"/>
      <c r="C9" s="43"/>
      <c r="D9" s="99" t="s">
        <v>55</v>
      </c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</row>
    <row r="10" spans="1:18" ht="21.75" x14ac:dyDescent="0.9">
      <c r="A10" s="80" t="s">
        <v>179</v>
      </c>
      <c r="B10" s="43"/>
      <c r="C10" s="43"/>
      <c r="D10" s="20"/>
      <c r="E10" s="81"/>
      <c r="F10" s="20"/>
      <c r="G10" s="20"/>
      <c r="H10" s="82"/>
      <c r="I10" s="81"/>
      <c r="J10" s="82"/>
      <c r="K10" s="81"/>
      <c r="L10" s="82"/>
      <c r="M10" s="81"/>
      <c r="N10" s="82"/>
      <c r="O10" s="81"/>
      <c r="P10" s="82"/>
      <c r="Q10" s="82"/>
      <c r="R10" s="21"/>
    </row>
    <row r="11" spans="1:18" ht="21.75" x14ac:dyDescent="0.9">
      <c r="A11" s="40" t="s">
        <v>110</v>
      </c>
      <c r="B11" s="43"/>
      <c r="C11" s="43"/>
      <c r="D11" s="5">
        <v>237277</v>
      </c>
      <c r="E11" s="83"/>
      <c r="F11" s="5">
        <v>772492</v>
      </c>
      <c r="G11" s="5"/>
      <c r="H11" s="5">
        <v>-130349</v>
      </c>
      <c r="I11" s="83"/>
      <c r="J11" s="5">
        <v>3862</v>
      </c>
      <c r="K11" s="83"/>
      <c r="L11" s="5">
        <v>-13671</v>
      </c>
      <c r="M11" s="83"/>
      <c r="N11" s="5">
        <f>SUM(D11:M11)</f>
        <v>869611</v>
      </c>
      <c r="O11" s="83"/>
      <c r="P11" s="30">
        <v>62221</v>
      </c>
      <c r="Q11" s="83"/>
      <c r="R11" s="5">
        <f>SUM(N11:Q11)</f>
        <v>931832</v>
      </c>
    </row>
    <row r="12" spans="1:18" ht="10.050000000000001" customHeight="1" x14ac:dyDescent="0.85">
      <c r="A12" s="84"/>
      <c r="B12" s="43"/>
      <c r="C12" s="43"/>
      <c r="D12" s="16"/>
      <c r="E12" s="36"/>
      <c r="F12" s="16"/>
      <c r="G12" s="16"/>
      <c r="H12" s="16"/>
      <c r="I12" s="81"/>
      <c r="J12" s="16"/>
      <c r="K12" s="81"/>
      <c r="L12" s="16"/>
      <c r="M12" s="36"/>
      <c r="N12" s="16"/>
      <c r="O12" s="36"/>
      <c r="P12" s="16"/>
      <c r="Q12" s="81"/>
      <c r="R12" s="16"/>
    </row>
    <row r="13" spans="1:18" ht="21.75" x14ac:dyDescent="0.9">
      <c r="A13" s="40" t="s">
        <v>159</v>
      </c>
      <c r="B13" s="43"/>
      <c r="C13" s="43"/>
      <c r="D13" s="22"/>
      <c r="E13" s="23"/>
      <c r="F13" s="22"/>
      <c r="G13" s="22"/>
      <c r="H13" s="22"/>
      <c r="I13" s="81"/>
      <c r="J13" s="24"/>
      <c r="K13" s="81"/>
      <c r="L13" s="24"/>
      <c r="M13" s="23"/>
      <c r="N13" s="22"/>
      <c r="O13" s="23"/>
      <c r="P13" s="22"/>
      <c r="Q13" s="81"/>
      <c r="R13" s="24"/>
    </row>
    <row r="14" spans="1:18" ht="22.5" customHeight="1" x14ac:dyDescent="0.9">
      <c r="A14" s="47" t="s">
        <v>185</v>
      </c>
      <c r="B14" s="43"/>
      <c r="C14" s="43"/>
      <c r="D14" s="16"/>
      <c r="E14" s="81"/>
      <c r="F14" s="16"/>
      <c r="G14" s="16"/>
      <c r="H14" s="16"/>
      <c r="I14" s="81"/>
      <c r="J14" s="16"/>
      <c r="K14" s="81"/>
      <c r="L14" s="16"/>
      <c r="M14" s="81"/>
      <c r="N14" s="16"/>
      <c r="O14" s="81"/>
      <c r="P14" s="16"/>
      <c r="Q14" s="81"/>
      <c r="R14" s="16"/>
    </row>
    <row r="15" spans="1:18" ht="21.4" x14ac:dyDescent="0.85">
      <c r="A15" s="85" t="s">
        <v>183</v>
      </c>
      <c r="B15" s="43"/>
      <c r="C15" s="43"/>
      <c r="D15" s="16">
        <v>10</v>
      </c>
      <c r="E15" s="23"/>
      <c r="F15" s="16">
        <v>40</v>
      </c>
      <c r="G15" s="16"/>
      <c r="H15" s="16">
        <v>0</v>
      </c>
      <c r="I15" s="81"/>
      <c r="J15" s="16">
        <v>0</v>
      </c>
      <c r="K15" s="81"/>
      <c r="L15" s="16">
        <v>0</v>
      </c>
      <c r="M15" s="23"/>
      <c r="N15" s="16">
        <f>SUM(D15:M15)</f>
        <v>50</v>
      </c>
      <c r="O15" s="23"/>
      <c r="P15" s="16">
        <f>'PL9m (P6)'!F30</f>
        <v>0</v>
      </c>
      <c r="Q15" s="81"/>
      <c r="R15" s="16">
        <f>SUM(N15:Q15)</f>
        <v>50</v>
      </c>
    </row>
    <row r="16" spans="1:18" ht="21.4" x14ac:dyDescent="0.85">
      <c r="A16" s="85" t="s">
        <v>184</v>
      </c>
      <c r="B16" s="43">
        <v>9</v>
      </c>
      <c r="C16" s="43"/>
      <c r="D16" s="16">
        <v>0</v>
      </c>
      <c r="E16" s="23"/>
      <c r="F16" s="16">
        <v>0</v>
      </c>
      <c r="G16" s="16"/>
      <c r="H16" s="16">
        <v>0</v>
      </c>
      <c r="I16" s="81"/>
      <c r="J16" s="16">
        <v>0</v>
      </c>
      <c r="K16" s="81"/>
      <c r="L16" s="16">
        <v>-14996</v>
      </c>
      <c r="M16" s="23"/>
      <c r="N16" s="16">
        <f>SUM(D16:M16)</f>
        <v>-14996</v>
      </c>
      <c r="O16" s="23"/>
      <c r="P16" s="16">
        <v>0</v>
      </c>
      <c r="Q16" s="81"/>
      <c r="R16" s="16">
        <f>SUM(N16:Q16)</f>
        <v>-14996</v>
      </c>
    </row>
    <row r="17" spans="1:18" ht="21.75" x14ac:dyDescent="0.9">
      <c r="A17" s="47" t="s">
        <v>186</v>
      </c>
      <c r="B17" s="86"/>
      <c r="C17" s="86"/>
      <c r="D17" s="10">
        <f>SUM(D15:D16)</f>
        <v>10</v>
      </c>
      <c r="E17" s="25"/>
      <c r="F17" s="10">
        <f>SUM(F15:F16)</f>
        <v>40</v>
      </c>
      <c r="G17" s="5"/>
      <c r="H17" s="10">
        <f>SUM(H15:H16)</f>
        <v>0</v>
      </c>
      <c r="I17" s="83"/>
      <c r="J17" s="10">
        <f>SUM(J15:J16)</f>
        <v>0</v>
      </c>
      <c r="K17" s="83"/>
      <c r="L17" s="10">
        <f>SUM(L15:L16)</f>
        <v>-14996</v>
      </c>
      <c r="M17" s="25"/>
      <c r="N17" s="10">
        <f>SUM(D17:M17)</f>
        <v>-14946</v>
      </c>
      <c r="O17" s="25"/>
      <c r="P17" s="10">
        <f>SUM(P15:P16)</f>
        <v>0</v>
      </c>
      <c r="Q17" s="83"/>
      <c r="R17" s="10">
        <f>SUM(N17:Q17)</f>
        <v>-14946</v>
      </c>
    </row>
    <row r="18" spans="1:18" ht="10.050000000000001" customHeight="1" x14ac:dyDescent="0.85">
      <c r="A18" s="84"/>
      <c r="B18" s="43"/>
      <c r="C18" s="43"/>
      <c r="D18" s="16"/>
      <c r="E18" s="36"/>
      <c r="F18" s="16"/>
      <c r="G18" s="16"/>
      <c r="H18" s="16"/>
      <c r="I18" s="81"/>
      <c r="J18" s="16"/>
      <c r="K18" s="81"/>
      <c r="L18" s="16"/>
      <c r="M18" s="36"/>
      <c r="N18" s="16"/>
      <c r="O18" s="36"/>
      <c r="P18" s="16"/>
      <c r="Q18" s="81"/>
      <c r="R18" s="16"/>
    </row>
    <row r="19" spans="1:18" ht="21.75" x14ac:dyDescent="0.9">
      <c r="A19" s="40" t="s">
        <v>52</v>
      </c>
      <c r="B19" s="43"/>
      <c r="C19" s="43"/>
      <c r="D19" s="22"/>
      <c r="E19" s="23"/>
      <c r="F19" s="22"/>
      <c r="G19" s="22"/>
      <c r="H19" s="22"/>
      <c r="I19" s="81"/>
      <c r="J19" s="24"/>
      <c r="K19" s="81"/>
      <c r="L19" s="24"/>
      <c r="M19" s="23"/>
      <c r="N19" s="22"/>
      <c r="O19" s="23"/>
      <c r="P19" s="22"/>
      <c r="Q19" s="81"/>
      <c r="R19" s="24"/>
    </row>
    <row r="20" spans="1:18" ht="21.4" x14ac:dyDescent="0.85">
      <c r="A20" s="85" t="s">
        <v>122</v>
      </c>
      <c r="B20" s="43"/>
      <c r="C20" s="43"/>
      <c r="D20" s="16">
        <v>0</v>
      </c>
      <c r="E20" s="23"/>
      <c r="F20" s="16">
        <v>0</v>
      </c>
      <c r="G20" s="16"/>
      <c r="H20" s="16">
        <v>0</v>
      </c>
      <c r="I20" s="81"/>
      <c r="J20" s="16">
        <v>0</v>
      </c>
      <c r="K20" s="81"/>
      <c r="L20" s="16">
        <f>'PL9m (P6)'!F34</f>
        <v>44262</v>
      </c>
      <c r="M20" s="23"/>
      <c r="N20" s="16">
        <f>SUM(D20:M20)</f>
        <v>44262</v>
      </c>
      <c r="O20" s="23"/>
      <c r="P20" s="16">
        <f>'PL9m (P6)'!F35</f>
        <v>-2296</v>
      </c>
      <c r="Q20" s="81"/>
      <c r="R20" s="16">
        <f>SUM(N20:Q20)</f>
        <v>41966</v>
      </c>
    </row>
    <row r="21" spans="1:18" ht="21.75" x14ac:dyDescent="0.9">
      <c r="A21" s="87" t="s">
        <v>53</v>
      </c>
      <c r="B21" s="86"/>
      <c r="C21" s="86"/>
      <c r="D21" s="10">
        <f>SUM(D20:D20)</f>
        <v>0</v>
      </c>
      <c r="E21" s="25"/>
      <c r="F21" s="10">
        <f>SUM(F20:F20)</f>
        <v>0</v>
      </c>
      <c r="G21" s="5"/>
      <c r="H21" s="10">
        <f>SUM(H20:H20)</f>
        <v>0</v>
      </c>
      <c r="I21" s="83"/>
      <c r="J21" s="10">
        <f>SUM(J20:J20)</f>
        <v>0</v>
      </c>
      <c r="K21" s="83"/>
      <c r="L21" s="10">
        <f>SUM(L20:L20)</f>
        <v>44262</v>
      </c>
      <c r="M21" s="25"/>
      <c r="N21" s="10">
        <f>SUM(D21:M21)</f>
        <v>44262</v>
      </c>
      <c r="O21" s="25"/>
      <c r="P21" s="10">
        <f>SUM(P20:P20)</f>
        <v>-2296</v>
      </c>
      <c r="Q21" s="83"/>
      <c r="R21" s="10">
        <f>SUM(N21:Q21)</f>
        <v>41966</v>
      </c>
    </row>
    <row r="22" spans="1:18" ht="10.050000000000001" customHeight="1" x14ac:dyDescent="0.85">
      <c r="A22" s="84"/>
      <c r="B22" s="43"/>
      <c r="C22" s="43"/>
      <c r="D22" s="35"/>
      <c r="E22" s="36"/>
      <c r="F22" s="35"/>
      <c r="G22" s="16"/>
      <c r="H22" s="35"/>
      <c r="I22" s="81"/>
      <c r="J22" s="35"/>
      <c r="K22" s="81"/>
      <c r="L22" s="35"/>
      <c r="M22" s="36"/>
      <c r="N22" s="35"/>
      <c r="O22" s="36"/>
      <c r="P22" s="35"/>
      <c r="Q22" s="81"/>
      <c r="R22" s="35"/>
    </row>
    <row r="23" spans="1:18" ht="22.15" thickBot="1" x14ac:dyDescent="0.95">
      <c r="A23" s="40" t="s">
        <v>180</v>
      </c>
      <c r="B23" s="43"/>
      <c r="C23" s="43"/>
      <c r="D23" s="17">
        <f>D11+D17+D21</f>
        <v>237287</v>
      </c>
      <c r="F23" s="17">
        <f>F11+F17+F21</f>
        <v>772532</v>
      </c>
      <c r="G23" s="5"/>
      <c r="H23" s="17">
        <f>H11+H17+H21</f>
        <v>-130349</v>
      </c>
      <c r="J23" s="17">
        <f>J11+J17+J21</f>
        <v>3862</v>
      </c>
      <c r="L23" s="17">
        <f>L11+L17+L21</f>
        <v>15595</v>
      </c>
      <c r="N23" s="17">
        <f>SUM(D23:M23)</f>
        <v>898927</v>
      </c>
      <c r="P23" s="17">
        <f>P11+P17+P21</f>
        <v>59925</v>
      </c>
      <c r="R23" s="17">
        <f>SUM(N23:Q23)</f>
        <v>958852</v>
      </c>
    </row>
    <row r="24" spans="1:18" ht="22.5" customHeight="1" thickTop="1" x14ac:dyDescent="0.85"/>
  </sheetData>
  <mergeCells count="3">
    <mergeCell ref="D4:R4"/>
    <mergeCell ref="J5:L5"/>
    <mergeCell ref="D9:R9"/>
  </mergeCells>
  <pageMargins left="0.78740157480314965" right="0.78740157480314965" top="0.47244094488188981" bottom="0.51181102362204722" header="0.51181102362204722" footer="0.51181102362204722"/>
  <pageSetup paperSize="9" scale="69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94C3-AF93-4701-8B5A-4CBE004583A0}">
  <sheetPr>
    <pageSetUpPr fitToPage="1"/>
  </sheetPr>
  <dimension ref="A1:T32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69.3828125" customWidth="1"/>
    <col min="2" max="2" width="6.304687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6.69140625" customWidth="1"/>
    <col min="9" max="9" width="2" customWidth="1"/>
    <col min="10" max="10" width="16.69140625" customWidth="1"/>
    <col min="11" max="11" width="2.07421875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  <col min="19" max="19" width="2" customWidth="1"/>
    <col min="20" max="20" width="15.07421875" customWidth="1"/>
  </cols>
  <sheetData>
    <row r="1" spans="1:20" ht="23.25" x14ac:dyDescent="0.95">
      <c r="A1" s="74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23.25" x14ac:dyDescent="0.95">
      <c r="A2" s="76" t="s">
        <v>109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1.75" x14ac:dyDescent="0.9">
      <c r="A4" s="77"/>
      <c r="D4" s="95" t="s">
        <v>84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ht="21.75" x14ac:dyDescent="0.9">
      <c r="A5" s="77"/>
      <c r="L5" s="98" t="s">
        <v>81</v>
      </c>
      <c r="M5" s="98"/>
      <c r="N5" s="98"/>
    </row>
    <row r="6" spans="1:20" ht="21.75" x14ac:dyDescent="0.9">
      <c r="A6" s="77"/>
      <c r="J6" s="42" t="s">
        <v>210</v>
      </c>
      <c r="L6" s="42"/>
      <c r="M6" s="42"/>
      <c r="N6" s="42"/>
    </row>
    <row r="7" spans="1:20" ht="21.4" x14ac:dyDescent="0.85">
      <c r="B7" s="43"/>
      <c r="C7" s="43"/>
      <c r="D7" s="78"/>
      <c r="E7" s="79"/>
      <c r="F7" s="78"/>
      <c r="G7" s="78"/>
      <c r="H7" s="78" t="s">
        <v>44</v>
      </c>
      <c r="I7" s="79"/>
      <c r="J7" s="78" t="s">
        <v>211</v>
      </c>
      <c r="K7" s="78"/>
      <c r="L7" s="78"/>
      <c r="M7" s="79"/>
      <c r="N7" s="79"/>
      <c r="O7" s="79"/>
      <c r="P7" s="78"/>
      <c r="Q7" s="79"/>
      <c r="R7" s="78" t="s">
        <v>91</v>
      </c>
      <c r="S7" s="79"/>
      <c r="T7" s="79"/>
    </row>
    <row r="8" spans="1:20" ht="21.4" x14ac:dyDescent="0.85">
      <c r="B8" s="43"/>
      <c r="C8" s="43"/>
      <c r="D8" s="78" t="s">
        <v>117</v>
      </c>
      <c r="E8" s="79"/>
      <c r="F8" s="78" t="s">
        <v>68</v>
      </c>
      <c r="G8" s="78"/>
      <c r="H8" s="78" t="s">
        <v>45</v>
      </c>
      <c r="I8" s="79"/>
      <c r="J8" s="78" t="s">
        <v>212</v>
      </c>
      <c r="K8" s="78"/>
      <c r="L8" s="78" t="s">
        <v>66</v>
      </c>
      <c r="M8" s="79"/>
      <c r="N8" s="78" t="s">
        <v>145</v>
      </c>
      <c r="O8" s="79"/>
      <c r="P8" s="78" t="s">
        <v>46</v>
      </c>
      <c r="Q8" s="79"/>
      <c r="R8" s="78" t="s">
        <v>92</v>
      </c>
      <c r="S8" s="79"/>
      <c r="T8" s="78" t="s">
        <v>46</v>
      </c>
    </row>
    <row r="9" spans="1:20" ht="21.4" x14ac:dyDescent="0.85">
      <c r="B9" s="43" t="s">
        <v>1</v>
      </c>
      <c r="C9" s="43"/>
      <c r="D9" s="78" t="s">
        <v>30</v>
      </c>
      <c r="E9" s="79"/>
      <c r="F9" s="78" t="s">
        <v>69</v>
      </c>
      <c r="G9" s="78"/>
      <c r="H9" s="19" t="s">
        <v>47</v>
      </c>
      <c r="I9" s="79"/>
      <c r="J9" s="78" t="s">
        <v>213</v>
      </c>
      <c r="K9" s="78"/>
      <c r="L9" s="78" t="s">
        <v>67</v>
      </c>
      <c r="M9" s="79"/>
      <c r="N9" s="78" t="s">
        <v>146</v>
      </c>
      <c r="O9" s="79"/>
      <c r="P9" s="78" t="s">
        <v>113</v>
      </c>
      <c r="Q9" s="79"/>
      <c r="R9" s="19" t="s">
        <v>93</v>
      </c>
      <c r="S9" s="79"/>
      <c r="T9" s="78" t="s">
        <v>20</v>
      </c>
    </row>
    <row r="10" spans="1:20" ht="21.4" x14ac:dyDescent="0.85">
      <c r="B10" s="43"/>
      <c r="C10" s="43"/>
      <c r="D10" s="99" t="s">
        <v>55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1" spans="1:20" ht="22.5" customHeight="1" x14ac:dyDescent="0.9">
      <c r="A11" s="80" t="s">
        <v>181</v>
      </c>
      <c r="B11" s="43"/>
      <c r="C11" s="43"/>
      <c r="D11" s="20"/>
      <c r="E11" s="81"/>
      <c r="F11" s="20"/>
      <c r="G11" s="20"/>
      <c r="H11" s="82"/>
      <c r="I11" s="81"/>
      <c r="J11" s="20"/>
      <c r="K11" s="20"/>
      <c r="L11" s="82"/>
      <c r="M11" s="81"/>
      <c r="N11" s="82"/>
      <c r="O11" s="81"/>
      <c r="P11" s="82"/>
      <c r="Q11" s="81"/>
      <c r="R11" s="82"/>
      <c r="S11" s="82"/>
      <c r="T11" s="21"/>
    </row>
    <row r="12" spans="1:20" ht="22.5" customHeight="1" x14ac:dyDescent="0.9">
      <c r="A12" s="40" t="s">
        <v>137</v>
      </c>
      <c r="B12" s="43"/>
      <c r="C12" s="43"/>
      <c r="D12" s="5">
        <v>237287</v>
      </c>
      <c r="E12" s="83"/>
      <c r="F12" s="5">
        <v>772532</v>
      </c>
      <c r="G12" s="5"/>
      <c r="H12" s="5">
        <v>-130349</v>
      </c>
      <c r="I12" s="83"/>
      <c r="J12" s="5">
        <v>0</v>
      </c>
      <c r="K12" s="5"/>
      <c r="L12" s="5">
        <v>3862</v>
      </c>
      <c r="M12" s="83"/>
      <c r="N12" s="5">
        <v>-25333</v>
      </c>
      <c r="O12" s="83"/>
      <c r="P12" s="5">
        <f>SUM(D12:O12)</f>
        <v>857999</v>
      </c>
      <c r="Q12" s="83"/>
      <c r="R12" s="30">
        <v>24524</v>
      </c>
      <c r="S12" s="83"/>
      <c r="T12" s="5">
        <f>SUM(P12:S12)</f>
        <v>882523</v>
      </c>
    </row>
    <row r="13" spans="1:20" ht="10.050000000000001" customHeight="1" x14ac:dyDescent="0.85">
      <c r="A13" s="84"/>
      <c r="B13" s="43"/>
      <c r="C13" s="43"/>
      <c r="D13" s="16"/>
      <c r="E13" s="36"/>
      <c r="F13" s="16"/>
      <c r="G13" s="16"/>
      <c r="H13" s="16"/>
      <c r="I13" s="81"/>
      <c r="J13" s="16"/>
      <c r="K13" s="16"/>
      <c r="L13" s="16"/>
      <c r="M13" s="81"/>
      <c r="N13" s="16"/>
      <c r="O13" s="36"/>
      <c r="P13" s="16"/>
      <c r="Q13" s="36"/>
      <c r="R13" s="16"/>
      <c r="S13" s="81"/>
      <c r="T13" s="16"/>
    </row>
    <row r="14" spans="1:20" ht="22.5" customHeight="1" x14ac:dyDescent="0.9">
      <c r="A14" s="40" t="s">
        <v>159</v>
      </c>
      <c r="B14" s="43"/>
      <c r="C14" s="43"/>
      <c r="D14" s="16"/>
      <c r="E14" s="81"/>
      <c r="F14" s="16"/>
      <c r="G14" s="16"/>
      <c r="H14" s="16"/>
      <c r="I14" s="81"/>
      <c r="J14" s="16"/>
      <c r="K14" s="16"/>
      <c r="L14" s="16"/>
      <c r="M14" s="81"/>
      <c r="N14" s="16"/>
      <c r="O14" s="81"/>
      <c r="P14" s="16"/>
      <c r="Q14" s="81"/>
      <c r="R14" s="16"/>
      <c r="S14" s="81"/>
      <c r="T14" s="16"/>
    </row>
    <row r="15" spans="1:20" ht="22.5" customHeight="1" x14ac:dyDescent="0.9">
      <c r="A15" s="47" t="s">
        <v>187</v>
      </c>
      <c r="B15" s="43"/>
      <c r="C15" s="43"/>
      <c r="D15" s="16"/>
      <c r="E15" s="81"/>
      <c r="F15" s="16"/>
      <c r="G15" s="16"/>
      <c r="H15" s="16"/>
      <c r="I15" s="81"/>
      <c r="J15" s="16"/>
      <c r="K15" s="16"/>
      <c r="L15" s="16"/>
      <c r="M15" s="81"/>
      <c r="N15" s="16"/>
      <c r="O15" s="81"/>
      <c r="P15" s="16"/>
      <c r="Q15" s="81"/>
      <c r="R15" s="16"/>
      <c r="S15" s="81"/>
      <c r="T15" s="16"/>
    </row>
    <row r="16" spans="1:20" ht="22.5" customHeight="1" x14ac:dyDescent="0.85">
      <c r="A16" t="s">
        <v>188</v>
      </c>
      <c r="B16" s="43">
        <v>9</v>
      </c>
      <c r="C16" s="43"/>
      <c r="D16" s="16">
        <v>0</v>
      </c>
      <c r="E16" s="81"/>
      <c r="F16" s="16">
        <v>0</v>
      </c>
      <c r="G16" s="16"/>
      <c r="H16" s="16">
        <v>0</v>
      </c>
      <c r="I16" s="81"/>
      <c r="J16" s="16">
        <v>0</v>
      </c>
      <c r="K16" s="16"/>
      <c r="L16" s="16">
        <v>0</v>
      </c>
      <c r="M16" s="81"/>
      <c r="N16" s="16">
        <v>-24962</v>
      </c>
      <c r="O16" s="81"/>
      <c r="P16" s="16">
        <f t="shared" ref="P16:P17" si="0">SUM(D16:O16)</f>
        <v>-24962</v>
      </c>
      <c r="Q16" s="81"/>
      <c r="R16" s="16">
        <v>0</v>
      </c>
      <c r="S16" s="81"/>
      <c r="T16" s="16">
        <f t="shared" ref="T16" si="1">SUM(P16:S16)</f>
        <v>-24962</v>
      </c>
    </row>
    <row r="17" spans="1:20" ht="22.5" customHeight="1" x14ac:dyDescent="0.9">
      <c r="A17" s="47" t="s">
        <v>189</v>
      </c>
      <c r="B17" s="43"/>
      <c r="C17" s="43"/>
      <c r="D17" s="10">
        <f>SUM(D15:D16)</f>
        <v>0</v>
      </c>
      <c r="E17" s="83"/>
      <c r="F17" s="10">
        <f>SUM(F15:F16)</f>
        <v>0</v>
      </c>
      <c r="G17" s="5"/>
      <c r="H17" s="10">
        <f>SUM(H15:H16)</f>
        <v>0</v>
      </c>
      <c r="I17" s="83"/>
      <c r="J17" s="10">
        <f>SUM(J15:J16)</f>
        <v>0</v>
      </c>
      <c r="K17" s="5"/>
      <c r="L17" s="10">
        <f>SUM(L15:L16)</f>
        <v>0</v>
      </c>
      <c r="M17" s="83"/>
      <c r="N17" s="10">
        <f>SUM(N15:N16)</f>
        <v>-24962</v>
      </c>
      <c r="O17" s="83"/>
      <c r="P17" s="10">
        <f t="shared" si="0"/>
        <v>-24962</v>
      </c>
      <c r="Q17" s="83"/>
      <c r="R17" s="10">
        <f>SUM(R15:R16)</f>
        <v>0</v>
      </c>
      <c r="S17" s="83"/>
      <c r="T17" s="10">
        <f>SUM(P17:S17)</f>
        <v>-24962</v>
      </c>
    </row>
    <row r="18" spans="1:20" ht="10.050000000000001" customHeight="1" x14ac:dyDescent="0.85">
      <c r="A18" s="84"/>
      <c r="B18" s="43"/>
      <c r="C18" s="43"/>
      <c r="D18" s="35"/>
      <c r="E18" s="36"/>
      <c r="F18" s="35"/>
      <c r="G18" s="16"/>
      <c r="H18" s="35"/>
      <c r="I18" s="81"/>
      <c r="J18" s="35"/>
      <c r="K18" s="16"/>
      <c r="L18" s="35"/>
      <c r="M18" s="81"/>
      <c r="N18" s="35"/>
      <c r="O18" s="36"/>
      <c r="P18" s="35"/>
      <c r="Q18" s="36"/>
      <c r="R18" s="35"/>
      <c r="S18" s="81"/>
      <c r="T18" s="35"/>
    </row>
    <row r="19" spans="1:20" ht="22.5" customHeight="1" x14ac:dyDescent="0.9">
      <c r="A19" s="47" t="s">
        <v>158</v>
      </c>
      <c r="B19" s="43"/>
      <c r="C19" s="43"/>
      <c r="D19" s="16"/>
      <c r="E19" s="81"/>
      <c r="F19" s="16"/>
      <c r="G19" s="16"/>
      <c r="H19" s="16"/>
      <c r="I19" s="81"/>
      <c r="J19" s="16"/>
      <c r="K19" s="16"/>
      <c r="L19" s="16"/>
      <c r="M19" s="81"/>
      <c r="N19" s="16"/>
      <c r="O19" s="81"/>
      <c r="P19" s="16"/>
      <c r="Q19" s="81"/>
      <c r="R19" s="16"/>
      <c r="S19" s="81"/>
      <c r="T19" s="16"/>
    </row>
    <row r="20" spans="1:20" ht="22.5" customHeight="1" x14ac:dyDescent="0.85">
      <c r="A20" t="s">
        <v>191</v>
      </c>
      <c r="B20" s="43">
        <v>7</v>
      </c>
      <c r="C20" s="43"/>
      <c r="D20" s="16">
        <v>0</v>
      </c>
      <c r="E20" s="81"/>
      <c r="F20" s="16">
        <v>0</v>
      </c>
      <c r="G20" s="16"/>
      <c r="H20" s="16">
        <v>0</v>
      </c>
      <c r="I20" s="81"/>
      <c r="J20" s="16">
        <v>7997</v>
      </c>
      <c r="K20" s="16"/>
      <c r="L20" s="16">
        <v>0</v>
      </c>
      <c r="M20" s="81"/>
      <c r="N20" s="16">
        <v>0</v>
      </c>
      <c r="O20" s="81"/>
      <c r="P20" s="16">
        <f t="shared" ref="P20:P24" si="2">SUM(D20:O20)</f>
        <v>7997</v>
      </c>
      <c r="Q20" s="81"/>
      <c r="R20" s="16">
        <v>17943</v>
      </c>
      <c r="S20" s="81"/>
      <c r="T20" s="16">
        <f t="shared" ref="T20:T24" si="3">SUM(P20:S20)</f>
        <v>25940</v>
      </c>
    </row>
    <row r="21" spans="1:20" ht="22.5" customHeight="1" x14ac:dyDescent="0.85">
      <c r="A21" t="s">
        <v>161</v>
      </c>
      <c r="B21" s="43"/>
      <c r="C21" s="43"/>
      <c r="D21" s="16">
        <v>0</v>
      </c>
      <c r="E21" s="81"/>
      <c r="F21" s="16">
        <v>0</v>
      </c>
      <c r="G21" s="16"/>
      <c r="H21" s="16">
        <v>0</v>
      </c>
      <c r="I21" s="81"/>
      <c r="J21" s="16">
        <v>0</v>
      </c>
      <c r="K21" s="16"/>
      <c r="L21" s="16">
        <v>0</v>
      </c>
      <c r="M21" s="81"/>
      <c r="N21" s="16">
        <v>0</v>
      </c>
      <c r="O21" s="81"/>
      <c r="P21" s="16">
        <f t="shared" si="2"/>
        <v>0</v>
      </c>
      <c r="Q21" s="81"/>
      <c r="R21" s="16">
        <v>-944</v>
      </c>
      <c r="S21" s="81"/>
      <c r="T21" s="16">
        <f t="shared" si="3"/>
        <v>-944</v>
      </c>
    </row>
    <row r="22" spans="1:20" ht="22.5" customHeight="1" x14ac:dyDescent="0.9">
      <c r="A22" s="47" t="s">
        <v>190</v>
      </c>
      <c r="B22" s="43"/>
      <c r="C22" s="43"/>
      <c r="D22" s="10">
        <f>SUM(D20:D21)</f>
        <v>0</v>
      </c>
      <c r="E22" s="83"/>
      <c r="F22" s="10">
        <f>SUM(F20:F21)</f>
        <v>0</v>
      </c>
      <c r="G22" s="5"/>
      <c r="H22" s="10">
        <f>SUM(H20:H21)</f>
        <v>0</v>
      </c>
      <c r="I22" s="83"/>
      <c r="J22" s="10">
        <f>SUM(J20:J21)</f>
        <v>7997</v>
      </c>
      <c r="K22" s="5"/>
      <c r="L22" s="10">
        <f>SUM(L20:L21)</f>
        <v>0</v>
      </c>
      <c r="M22" s="83"/>
      <c r="N22" s="10">
        <f>SUM(N20:N21)</f>
        <v>0</v>
      </c>
      <c r="O22" s="83"/>
      <c r="P22" s="10">
        <f t="shared" si="2"/>
        <v>7997</v>
      </c>
      <c r="Q22" s="83"/>
      <c r="R22" s="10">
        <f>SUM(R20:R21)</f>
        <v>16999</v>
      </c>
      <c r="S22" s="83"/>
      <c r="T22" s="10">
        <f t="shared" si="3"/>
        <v>24996</v>
      </c>
    </row>
    <row r="23" spans="1:20" ht="10.050000000000001" customHeight="1" x14ac:dyDescent="0.85">
      <c r="A23" s="84"/>
      <c r="B23" s="43"/>
      <c r="C23" s="43"/>
      <c r="D23" s="35"/>
      <c r="E23" s="36"/>
      <c r="F23" s="35"/>
      <c r="G23" s="16"/>
      <c r="H23" s="35"/>
      <c r="I23" s="81"/>
      <c r="J23" s="35"/>
      <c r="K23" s="16"/>
      <c r="L23" s="35"/>
      <c r="M23" s="81"/>
      <c r="N23" s="35"/>
      <c r="O23" s="36"/>
      <c r="P23" s="35"/>
      <c r="Q23" s="36"/>
      <c r="R23" s="35"/>
      <c r="S23" s="81"/>
      <c r="T23" s="35"/>
    </row>
    <row r="24" spans="1:20" ht="22.5" customHeight="1" x14ac:dyDescent="0.9">
      <c r="A24" s="40" t="s">
        <v>160</v>
      </c>
      <c r="B24" s="86"/>
      <c r="C24" s="86"/>
      <c r="D24" s="37">
        <f>D17+D22</f>
        <v>0</v>
      </c>
      <c r="E24" s="83"/>
      <c r="F24" s="37">
        <f>F17+F22</f>
        <v>0</v>
      </c>
      <c r="G24" s="5"/>
      <c r="H24" s="37">
        <f>H17+H22</f>
        <v>0</v>
      </c>
      <c r="I24" s="83"/>
      <c r="J24" s="37">
        <f>J17+J22</f>
        <v>7997</v>
      </c>
      <c r="K24" s="5"/>
      <c r="L24" s="37">
        <f>L17+L22</f>
        <v>0</v>
      </c>
      <c r="M24" s="83"/>
      <c r="N24" s="37">
        <f>N17+N22</f>
        <v>-24962</v>
      </c>
      <c r="O24" s="83"/>
      <c r="P24" s="37">
        <f t="shared" si="2"/>
        <v>-16965</v>
      </c>
      <c r="Q24" s="83"/>
      <c r="R24" s="37">
        <f>R17+R22</f>
        <v>16999</v>
      </c>
      <c r="S24" s="83"/>
      <c r="T24" s="37">
        <f t="shared" si="3"/>
        <v>34</v>
      </c>
    </row>
    <row r="25" spans="1:20" ht="10.050000000000001" customHeight="1" x14ac:dyDescent="0.85">
      <c r="A25" s="84"/>
      <c r="B25" s="43"/>
      <c r="C25" s="43"/>
      <c r="D25" s="35"/>
      <c r="E25" s="36"/>
      <c r="F25" s="35"/>
      <c r="G25" s="16"/>
      <c r="H25" s="35"/>
      <c r="I25" s="81"/>
      <c r="J25" s="35"/>
      <c r="K25" s="16"/>
      <c r="L25" s="35"/>
      <c r="M25" s="81"/>
      <c r="N25" s="35"/>
      <c r="O25" s="36"/>
      <c r="P25" s="35"/>
      <c r="Q25" s="36"/>
      <c r="R25" s="35"/>
      <c r="S25" s="81"/>
      <c r="T25" s="35"/>
    </row>
    <row r="26" spans="1:20" ht="22.5" customHeight="1" x14ac:dyDescent="0.9">
      <c r="A26" s="40" t="s">
        <v>52</v>
      </c>
      <c r="B26" s="43"/>
      <c r="C26" s="43"/>
      <c r="D26" s="22"/>
      <c r="E26" s="23"/>
      <c r="F26" s="22"/>
      <c r="G26" s="22"/>
      <c r="H26" s="22"/>
      <c r="I26" s="81"/>
      <c r="J26" s="22"/>
      <c r="K26" s="22"/>
      <c r="L26" s="24"/>
      <c r="M26" s="81"/>
      <c r="N26" s="24"/>
      <c r="O26" s="23"/>
      <c r="P26" s="22"/>
      <c r="Q26" s="23"/>
      <c r="R26" s="22"/>
      <c r="S26" s="81"/>
      <c r="T26" s="24"/>
    </row>
    <row r="27" spans="1:20" ht="22.5" customHeight="1" x14ac:dyDescent="0.85">
      <c r="A27" s="85" t="s">
        <v>122</v>
      </c>
      <c r="B27" s="43"/>
      <c r="C27" s="43"/>
      <c r="D27" s="16">
        <v>0</v>
      </c>
      <c r="E27" s="23"/>
      <c r="F27" s="16">
        <v>0</v>
      </c>
      <c r="G27" s="16"/>
      <c r="H27" s="16">
        <v>0</v>
      </c>
      <c r="I27" s="81"/>
      <c r="J27" s="16">
        <v>0</v>
      </c>
      <c r="K27" s="16"/>
      <c r="L27" s="16">
        <v>0</v>
      </c>
      <c r="M27" s="81"/>
      <c r="N27" s="16">
        <f>'PL9m (P6)'!D34</f>
        <v>49782</v>
      </c>
      <c r="O27" s="23"/>
      <c r="P27" s="16">
        <f>SUM(D27:O27)</f>
        <v>49782</v>
      </c>
      <c r="Q27" s="23"/>
      <c r="R27" s="16">
        <f>'PL9m (P6)'!D35</f>
        <v>-6783</v>
      </c>
      <c r="S27" s="81"/>
      <c r="T27" s="16">
        <f>SUM(P27:S27)</f>
        <v>42999</v>
      </c>
    </row>
    <row r="28" spans="1:20" ht="22.5" customHeight="1" x14ac:dyDescent="0.9">
      <c r="A28" s="87" t="s">
        <v>53</v>
      </c>
      <c r="B28" s="86"/>
      <c r="C28" s="86"/>
      <c r="D28" s="10">
        <f>SUM(D27:D27)</f>
        <v>0</v>
      </c>
      <c r="E28" s="25"/>
      <c r="F28" s="10">
        <f>SUM(F27:F27)</f>
        <v>0</v>
      </c>
      <c r="G28" s="5"/>
      <c r="H28" s="10">
        <f>SUM(H27:H27)</f>
        <v>0</v>
      </c>
      <c r="I28" s="83"/>
      <c r="J28" s="10">
        <f>SUM(J27:J27)</f>
        <v>0</v>
      </c>
      <c r="K28" s="5"/>
      <c r="L28" s="10">
        <f>SUM(L27:L27)</f>
        <v>0</v>
      </c>
      <c r="M28" s="83"/>
      <c r="N28" s="10">
        <f>SUM(N27:N27)</f>
        <v>49782</v>
      </c>
      <c r="O28" s="25"/>
      <c r="P28" s="10">
        <f>SUM(D28:O28)</f>
        <v>49782</v>
      </c>
      <c r="Q28" s="25"/>
      <c r="R28" s="10">
        <f>SUM(R27:R27)</f>
        <v>-6783</v>
      </c>
      <c r="S28" s="83"/>
      <c r="T28" s="10">
        <f>SUM(P28:S28)</f>
        <v>42999</v>
      </c>
    </row>
    <row r="29" spans="1:20" ht="10.050000000000001" customHeight="1" x14ac:dyDescent="0.85">
      <c r="A29" s="84"/>
      <c r="B29" s="43"/>
      <c r="C29" s="43"/>
      <c r="D29" s="35"/>
      <c r="E29" s="36"/>
      <c r="F29" s="35"/>
      <c r="G29" s="16"/>
      <c r="H29" s="35"/>
      <c r="I29" s="81"/>
      <c r="J29" s="35"/>
      <c r="K29" s="16"/>
      <c r="L29" s="35"/>
      <c r="M29" s="81"/>
      <c r="N29" s="35"/>
      <c r="O29" s="36"/>
      <c r="P29" s="35"/>
      <c r="Q29" s="36"/>
      <c r="R29" s="35"/>
      <c r="S29" s="81"/>
      <c r="T29" s="35"/>
    </row>
    <row r="30" spans="1:20" ht="22.5" customHeight="1" x14ac:dyDescent="0.85">
      <c r="A30" s="88" t="s">
        <v>171</v>
      </c>
      <c r="B30" s="43">
        <v>6</v>
      </c>
      <c r="C30" s="43"/>
      <c r="D30" s="16">
        <v>0</v>
      </c>
      <c r="E30" s="36"/>
      <c r="F30" s="16">
        <v>-49602</v>
      </c>
      <c r="G30" s="16"/>
      <c r="H30" s="16">
        <v>0</v>
      </c>
      <c r="I30" s="81"/>
      <c r="J30" s="16">
        <v>0</v>
      </c>
      <c r="K30" s="16"/>
      <c r="L30" s="16">
        <v>-3862</v>
      </c>
      <c r="M30" s="81"/>
      <c r="N30" s="16">
        <v>53464</v>
      </c>
      <c r="O30" s="36"/>
      <c r="P30" s="16">
        <f>SUM(D30:O30)</f>
        <v>0</v>
      </c>
      <c r="Q30" s="36"/>
      <c r="R30" s="16">
        <v>0</v>
      </c>
      <c r="S30" s="81"/>
      <c r="T30" s="16">
        <f>SUM(P30:S30)</f>
        <v>0</v>
      </c>
    </row>
    <row r="31" spans="1:20" ht="22.5" customHeight="1" thickBot="1" x14ac:dyDescent="0.95">
      <c r="A31" s="40" t="s">
        <v>182</v>
      </c>
      <c r="B31" s="43"/>
      <c r="C31" s="43"/>
      <c r="D31" s="7">
        <f>D12+D24+D28+D30</f>
        <v>237287</v>
      </c>
      <c r="F31" s="7">
        <f>F12+F24+F28+F30</f>
        <v>722930</v>
      </c>
      <c r="G31" s="5"/>
      <c r="H31" s="7">
        <f>H12+H24+H28+H30</f>
        <v>-130349</v>
      </c>
      <c r="J31" s="7">
        <f>J12+J24+J28+J30</f>
        <v>7997</v>
      </c>
      <c r="K31" s="5"/>
      <c r="L31" s="7">
        <f>L12+L24+L28+L30</f>
        <v>0</v>
      </c>
      <c r="N31" s="7">
        <f>N12+N24+N28+N30</f>
        <v>52951</v>
      </c>
      <c r="P31" s="7">
        <f>SUM(D31:O31)</f>
        <v>890816</v>
      </c>
      <c r="R31" s="7">
        <f>R12+R24+R28+R30</f>
        <v>34740</v>
      </c>
      <c r="T31" s="7">
        <f>SUM(P31:S31)</f>
        <v>925556</v>
      </c>
    </row>
    <row r="32" spans="1:20" ht="22.5" customHeight="1" thickTop="1" x14ac:dyDescent="0.85"/>
  </sheetData>
  <mergeCells count="3">
    <mergeCell ref="D4:T4"/>
    <mergeCell ref="L5:N5"/>
    <mergeCell ref="D10:T10"/>
  </mergeCells>
  <pageMargins left="0.78740157480314965" right="0.78740157480314965" top="0.47244094488188981" bottom="0.51181102362204722" header="0.51181102362204722" footer="0.51181102362204722"/>
  <pageSetup paperSize="9" scale="63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N24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65.69140625" customWidth="1"/>
    <col min="2" max="2" width="10.38281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382812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74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3.25" x14ac:dyDescent="0.95">
      <c r="A2" s="76" t="s">
        <v>109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1.75" x14ac:dyDescent="0.9">
      <c r="A4" s="77"/>
      <c r="D4" s="95" t="s">
        <v>85</v>
      </c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21.75" x14ac:dyDescent="0.9">
      <c r="A5" s="77"/>
      <c r="J5" s="98" t="s">
        <v>81</v>
      </c>
      <c r="K5" s="98"/>
      <c r="L5" s="98"/>
    </row>
    <row r="6" spans="1:14" ht="21.4" x14ac:dyDescent="0.85">
      <c r="B6" s="43"/>
      <c r="C6" s="43"/>
      <c r="D6" s="78"/>
      <c r="E6" s="79"/>
      <c r="F6" s="78"/>
      <c r="G6" s="78"/>
      <c r="H6" s="78" t="s">
        <v>44</v>
      </c>
      <c r="I6" s="79"/>
      <c r="J6" s="78"/>
      <c r="K6" s="79"/>
      <c r="L6" s="79"/>
      <c r="M6" s="79"/>
      <c r="N6" s="79"/>
    </row>
    <row r="7" spans="1:14" ht="21.4" x14ac:dyDescent="0.85">
      <c r="B7" s="43"/>
      <c r="C7" s="43"/>
      <c r="D7" s="78" t="s">
        <v>117</v>
      </c>
      <c r="E7" s="79"/>
      <c r="F7" s="78" t="s">
        <v>68</v>
      </c>
      <c r="G7" s="78"/>
      <c r="H7" s="78" t="s">
        <v>45</v>
      </c>
      <c r="I7" s="79"/>
      <c r="J7" s="78" t="s">
        <v>66</v>
      </c>
      <c r="K7" s="79"/>
      <c r="L7" s="78" t="s">
        <v>145</v>
      </c>
      <c r="M7" s="79"/>
      <c r="N7" s="78" t="s">
        <v>46</v>
      </c>
    </row>
    <row r="8" spans="1:14" ht="21.4" x14ac:dyDescent="0.85">
      <c r="B8" s="43" t="s">
        <v>1</v>
      </c>
      <c r="C8" s="43"/>
      <c r="D8" s="78" t="s">
        <v>30</v>
      </c>
      <c r="E8" s="79"/>
      <c r="F8" s="78" t="s">
        <v>69</v>
      </c>
      <c r="G8" s="78"/>
      <c r="H8" s="19" t="s">
        <v>47</v>
      </c>
      <c r="I8" s="79"/>
      <c r="J8" s="78" t="s">
        <v>67</v>
      </c>
      <c r="K8" s="79"/>
      <c r="L8" s="78" t="s">
        <v>146</v>
      </c>
      <c r="M8" s="79"/>
      <c r="N8" s="78" t="s">
        <v>20</v>
      </c>
    </row>
    <row r="9" spans="1:14" ht="21.4" x14ac:dyDescent="0.85">
      <c r="B9" s="43"/>
      <c r="C9" s="43"/>
      <c r="D9" s="99" t="s">
        <v>55</v>
      </c>
      <c r="E9" s="99"/>
      <c r="F9" s="99"/>
      <c r="G9" s="99"/>
      <c r="H9" s="99"/>
      <c r="I9" s="99"/>
      <c r="J9" s="99"/>
      <c r="K9" s="99"/>
      <c r="L9" s="99"/>
      <c r="M9" s="99"/>
      <c r="N9" s="99"/>
    </row>
    <row r="10" spans="1:14" ht="21.75" x14ac:dyDescent="0.9">
      <c r="A10" s="40" t="s">
        <v>179</v>
      </c>
      <c r="B10" s="43"/>
      <c r="C10" s="43"/>
      <c r="D10" s="20"/>
      <c r="E10" s="81"/>
      <c r="F10" s="20"/>
      <c r="G10" s="20"/>
      <c r="H10" s="82"/>
      <c r="I10" s="81"/>
      <c r="J10" s="82"/>
      <c r="K10" s="81"/>
      <c r="L10" s="82"/>
      <c r="M10" s="82"/>
      <c r="N10" s="21"/>
    </row>
    <row r="11" spans="1:14" ht="21.75" x14ac:dyDescent="0.9">
      <c r="A11" s="40" t="s">
        <v>110</v>
      </c>
      <c r="B11" s="43"/>
      <c r="C11" s="43"/>
      <c r="D11" s="5">
        <v>237277</v>
      </c>
      <c r="E11" s="83"/>
      <c r="F11" s="5">
        <v>772492</v>
      </c>
      <c r="G11" s="5"/>
      <c r="H11" s="5">
        <v>-11539</v>
      </c>
      <c r="I11" s="83"/>
      <c r="J11" s="5">
        <v>3862</v>
      </c>
      <c r="K11" s="83"/>
      <c r="L11" s="5">
        <v>-2304</v>
      </c>
      <c r="M11" s="83"/>
      <c r="N11" s="5">
        <f>SUM(D11:M11)</f>
        <v>999788</v>
      </c>
    </row>
    <row r="12" spans="1:14" ht="12" customHeight="1" x14ac:dyDescent="0.85">
      <c r="A12" s="84"/>
      <c r="B12" s="43"/>
      <c r="C12" s="43"/>
      <c r="D12" s="16"/>
      <c r="E12" s="36"/>
      <c r="F12" s="16"/>
      <c r="G12" s="16"/>
      <c r="H12" s="16"/>
      <c r="I12" s="81"/>
      <c r="J12" s="16"/>
      <c r="K12" s="81"/>
      <c r="L12" s="16"/>
      <c r="M12" s="81"/>
      <c r="N12" s="16"/>
    </row>
    <row r="13" spans="1:14" ht="21.75" x14ac:dyDescent="0.9">
      <c r="A13" s="40" t="s">
        <v>159</v>
      </c>
      <c r="B13" s="43"/>
      <c r="C13" s="43"/>
      <c r="D13" s="22"/>
      <c r="E13" s="23"/>
      <c r="F13" s="22"/>
      <c r="G13" s="22"/>
      <c r="H13" s="22"/>
      <c r="I13" s="81"/>
      <c r="J13" s="24"/>
      <c r="K13" s="81"/>
      <c r="L13" s="24"/>
      <c r="M13" s="81"/>
      <c r="N13" s="24"/>
    </row>
    <row r="14" spans="1:14" ht="21.75" x14ac:dyDescent="0.9">
      <c r="A14" s="47" t="s">
        <v>197</v>
      </c>
      <c r="B14" s="43"/>
      <c r="C14" s="43"/>
      <c r="D14" s="22"/>
      <c r="E14" s="23"/>
      <c r="F14" s="22"/>
      <c r="G14" s="22"/>
      <c r="H14" s="22"/>
      <c r="I14" s="81"/>
      <c r="J14" s="24"/>
      <c r="K14" s="81"/>
      <c r="L14" s="24"/>
      <c r="M14" s="81"/>
      <c r="N14" s="24"/>
    </row>
    <row r="15" spans="1:14" ht="21.4" x14ac:dyDescent="0.85">
      <c r="A15" s="85" t="s">
        <v>183</v>
      </c>
      <c r="B15" s="43"/>
      <c r="C15" s="43"/>
      <c r="D15" s="16">
        <v>10</v>
      </c>
      <c r="E15" s="23"/>
      <c r="F15" s="16">
        <v>40</v>
      </c>
      <c r="G15" s="16"/>
      <c r="H15" s="16">
        <v>0</v>
      </c>
      <c r="I15" s="81"/>
      <c r="J15" s="16">
        <v>0</v>
      </c>
      <c r="K15" s="81"/>
      <c r="L15" s="16">
        <f>'PL9m (P6)'!J30</f>
        <v>0</v>
      </c>
      <c r="M15" s="81"/>
      <c r="N15" s="16">
        <f>SUM(D15:M15)</f>
        <v>50</v>
      </c>
    </row>
    <row r="16" spans="1:14" ht="21.4" x14ac:dyDescent="0.85">
      <c r="A16" s="85" t="s">
        <v>184</v>
      </c>
      <c r="B16" s="43">
        <v>9</v>
      </c>
      <c r="C16" s="43"/>
      <c r="D16" s="16">
        <v>0</v>
      </c>
      <c r="E16" s="23"/>
      <c r="F16" s="16">
        <v>0</v>
      </c>
      <c r="G16" s="16"/>
      <c r="H16" s="16">
        <v>0</v>
      </c>
      <c r="I16" s="81"/>
      <c r="J16" s="16">
        <v>0</v>
      </c>
      <c r="K16" s="81"/>
      <c r="L16" s="16">
        <v>-14996</v>
      </c>
      <c r="M16" s="81"/>
      <c r="N16" s="16">
        <f>SUM(D16:M16)</f>
        <v>-14996</v>
      </c>
    </row>
    <row r="17" spans="1:14" ht="21.75" x14ac:dyDescent="0.9">
      <c r="A17" s="47" t="s">
        <v>198</v>
      </c>
      <c r="B17" s="86"/>
      <c r="C17" s="86"/>
      <c r="D17" s="10">
        <f>SUM(D15:D16)</f>
        <v>10</v>
      </c>
      <c r="E17" s="25"/>
      <c r="F17" s="10">
        <f>SUM(F15:F16)</f>
        <v>40</v>
      </c>
      <c r="G17" s="5"/>
      <c r="H17" s="10">
        <f>SUM(H15:H16)</f>
        <v>0</v>
      </c>
      <c r="I17" s="83"/>
      <c r="J17" s="10">
        <f>SUM(J15:J16)</f>
        <v>0</v>
      </c>
      <c r="K17" s="83"/>
      <c r="L17" s="10">
        <f>SUM(L15:L16)</f>
        <v>-14996</v>
      </c>
      <c r="M17" s="83"/>
      <c r="N17" s="10">
        <f>SUM(D17:M17)</f>
        <v>-14946</v>
      </c>
    </row>
    <row r="18" spans="1:14" ht="12" customHeight="1" x14ac:dyDescent="0.85">
      <c r="A18" s="84"/>
      <c r="B18" s="43"/>
      <c r="C18" s="43"/>
      <c r="D18" s="16"/>
      <c r="E18" s="36"/>
      <c r="F18" s="16"/>
      <c r="G18" s="16"/>
      <c r="H18" s="16"/>
      <c r="I18" s="81"/>
      <c r="J18" s="16"/>
      <c r="K18" s="81"/>
      <c r="L18" s="16"/>
      <c r="M18" s="81"/>
      <c r="N18" s="16"/>
    </row>
    <row r="19" spans="1:14" ht="21.75" x14ac:dyDescent="0.9">
      <c r="A19" s="40" t="s">
        <v>52</v>
      </c>
      <c r="B19" s="43"/>
      <c r="C19" s="43"/>
      <c r="D19" s="22"/>
      <c r="E19" s="23"/>
      <c r="F19" s="22"/>
      <c r="G19" s="22"/>
      <c r="H19" s="22"/>
      <c r="I19" s="81"/>
      <c r="J19" s="24"/>
      <c r="K19" s="81"/>
      <c r="L19" s="24"/>
      <c r="M19" s="81"/>
      <c r="N19" s="24"/>
    </row>
    <row r="20" spans="1:14" ht="21.4" x14ac:dyDescent="0.85">
      <c r="A20" s="85" t="s">
        <v>114</v>
      </c>
      <c r="B20" s="43"/>
      <c r="C20" s="43"/>
      <c r="D20" s="16">
        <v>0</v>
      </c>
      <c r="E20" s="23"/>
      <c r="F20" s="16">
        <v>0</v>
      </c>
      <c r="G20" s="16"/>
      <c r="H20" s="16">
        <v>0</v>
      </c>
      <c r="I20" s="81"/>
      <c r="J20" s="16">
        <v>0</v>
      </c>
      <c r="K20" s="81"/>
      <c r="L20" s="16">
        <f>'PL9m (P6)'!J34</f>
        <v>60787</v>
      </c>
      <c r="M20" s="81"/>
      <c r="N20" s="16">
        <f>SUM(D20:M20)</f>
        <v>60787</v>
      </c>
    </row>
    <row r="21" spans="1:14" ht="21.75" x14ac:dyDescent="0.9">
      <c r="A21" s="87" t="s">
        <v>53</v>
      </c>
      <c r="B21" s="86"/>
      <c r="C21" s="86"/>
      <c r="D21" s="10">
        <f>SUM(D20:D20)</f>
        <v>0</v>
      </c>
      <c r="E21" s="25"/>
      <c r="F21" s="10">
        <f>SUM(F20:F20)</f>
        <v>0</v>
      </c>
      <c r="G21" s="5"/>
      <c r="H21" s="10">
        <f>SUM(H20:H20)</f>
        <v>0</v>
      </c>
      <c r="I21" s="83"/>
      <c r="J21" s="10">
        <f>SUM(J20:J20)</f>
        <v>0</v>
      </c>
      <c r="K21" s="83"/>
      <c r="L21" s="10">
        <f>SUM(L20:L20)</f>
        <v>60787</v>
      </c>
      <c r="M21" s="83"/>
      <c r="N21" s="10">
        <f>SUM(D21:M21)</f>
        <v>60787</v>
      </c>
    </row>
    <row r="22" spans="1:14" ht="12" customHeight="1" x14ac:dyDescent="0.85">
      <c r="A22" s="84"/>
      <c r="B22" s="43"/>
      <c r="C22" s="43"/>
      <c r="D22" s="35"/>
      <c r="E22" s="36"/>
      <c r="F22" s="35"/>
      <c r="G22" s="16"/>
      <c r="H22" s="35"/>
      <c r="I22" s="81"/>
      <c r="J22" s="35"/>
      <c r="K22" s="81"/>
      <c r="L22" s="35"/>
      <c r="M22" s="81"/>
      <c r="N22" s="35"/>
    </row>
    <row r="23" spans="1:14" ht="22.15" thickBot="1" x14ac:dyDescent="0.95">
      <c r="A23" s="40" t="s">
        <v>180</v>
      </c>
      <c r="B23" s="43"/>
      <c r="C23" s="43"/>
      <c r="D23" s="17">
        <f>D11+D17+D21</f>
        <v>237287</v>
      </c>
      <c r="F23" s="17">
        <f>F11+F17+F21</f>
        <v>772532</v>
      </c>
      <c r="G23" s="5"/>
      <c r="H23" s="17">
        <f>H11+H17+H21</f>
        <v>-11539</v>
      </c>
      <c r="J23" s="17">
        <f>J11+J17+J21</f>
        <v>3862</v>
      </c>
      <c r="L23" s="17">
        <f>L11+L17+L21</f>
        <v>43487</v>
      </c>
      <c r="N23" s="17">
        <f>SUM(D23:M23)</f>
        <v>1045629</v>
      </c>
    </row>
    <row r="24" spans="1:14" ht="22.5" customHeight="1" thickTop="1" x14ac:dyDescent="0.85"/>
  </sheetData>
  <mergeCells count="3">
    <mergeCell ref="D9:N9"/>
    <mergeCell ref="D4:N4"/>
    <mergeCell ref="J5:L5"/>
  </mergeCells>
  <pageMargins left="0.78740157480314998" right="0.78740157480314998" top="0.47244094488188998" bottom="0.511811023622047" header="0.511811023622047" footer="0.511811023622047"/>
  <pageSetup paperSize="9" scale="78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1364-50C5-411D-AD06-F0C294C65461}">
  <sheetPr>
    <pageSetUpPr fitToPage="1"/>
  </sheetPr>
  <dimension ref="A1:N24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65.69140625" customWidth="1"/>
    <col min="2" max="2" width="10.38281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382812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74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3.25" x14ac:dyDescent="0.95">
      <c r="A2" s="76" t="s">
        <v>109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1.75" x14ac:dyDescent="0.9">
      <c r="A4" s="77"/>
      <c r="D4" s="95" t="s">
        <v>85</v>
      </c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21.75" x14ac:dyDescent="0.9">
      <c r="A5" s="77"/>
      <c r="J5" s="98" t="s">
        <v>81</v>
      </c>
      <c r="K5" s="98"/>
      <c r="L5" s="98"/>
    </row>
    <row r="6" spans="1:14" ht="21.4" x14ac:dyDescent="0.85">
      <c r="B6" s="43"/>
      <c r="C6" s="43"/>
      <c r="D6" s="78"/>
      <c r="E6" s="79"/>
      <c r="F6" s="78"/>
      <c r="G6" s="78"/>
      <c r="H6" s="78" t="s">
        <v>44</v>
      </c>
      <c r="I6" s="79"/>
      <c r="J6" s="78"/>
      <c r="K6" s="79"/>
      <c r="L6" s="79"/>
      <c r="M6" s="79"/>
      <c r="N6" s="79"/>
    </row>
    <row r="7" spans="1:14" ht="21.4" x14ac:dyDescent="0.85">
      <c r="B7" s="43"/>
      <c r="C7" s="43"/>
      <c r="D7" s="78" t="s">
        <v>117</v>
      </c>
      <c r="E7" s="79"/>
      <c r="F7" s="78" t="s">
        <v>68</v>
      </c>
      <c r="G7" s="78"/>
      <c r="H7" s="78" t="s">
        <v>45</v>
      </c>
      <c r="I7" s="79"/>
      <c r="J7" s="78" t="s">
        <v>66</v>
      </c>
      <c r="K7" s="79"/>
      <c r="L7" s="78" t="s">
        <v>145</v>
      </c>
      <c r="M7" s="79"/>
      <c r="N7" s="78" t="s">
        <v>46</v>
      </c>
    </row>
    <row r="8" spans="1:14" ht="21.4" x14ac:dyDescent="0.85">
      <c r="B8" s="43" t="s">
        <v>1</v>
      </c>
      <c r="C8" s="43"/>
      <c r="D8" s="78" t="s">
        <v>30</v>
      </c>
      <c r="E8" s="79"/>
      <c r="F8" s="78" t="s">
        <v>69</v>
      </c>
      <c r="G8" s="78"/>
      <c r="H8" s="19" t="s">
        <v>47</v>
      </c>
      <c r="I8" s="79"/>
      <c r="J8" s="78" t="s">
        <v>67</v>
      </c>
      <c r="K8" s="79"/>
      <c r="L8" s="78" t="s">
        <v>146</v>
      </c>
      <c r="M8" s="79"/>
      <c r="N8" s="78" t="s">
        <v>20</v>
      </c>
    </row>
    <row r="9" spans="1:14" ht="21.4" x14ac:dyDescent="0.85">
      <c r="B9" s="43"/>
      <c r="C9" s="43"/>
      <c r="D9" s="99" t="s">
        <v>55</v>
      </c>
      <c r="E9" s="99"/>
      <c r="F9" s="99"/>
      <c r="G9" s="99"/>
      <c r="H9" s="99"/>
      <c r="I9" s="99"/>
      <c r="J9" s="99"/>
      <c r="K9" s="99"/>
      <c r="L9" s="99"/>
      <c r="M9" s="99"/>
      <c r="N9" s="99"/>
    </row>
    <row r="10" spans="1:14" ht="21.75" x14ac:dyDescent="0.9">
      <c r="A10" s="80" t="s">
        <v>181</v>
      </c>
      <c r="B10" s="43"/>
      <c r="C10" s="43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21.75" x14ac:dyDescent="0.9">
      <c r="A11" s="40" t="s">
        <v>137</v>
      </c>
      <c r="B11" s="43"/>
      <c r="C11" s="43"/>
      <c r="D11" s="5">
        <v>237287</v>
      </c>
      <c r="E11" s="83"/>
      <c r="F11" s="5">
        <v>772532</v>
      </c>
      <c r="G11" s="5"/>
      <c r="H11" s="5">
        <v>-11539</v>
      </c>
      <c r="I11" s="83"/>
      <c r="J11" s="5">
        <v>3862</v>
      </c>
      <c r="K11" s="83"/>
      <c r="L11" s="5">
        <v>-53464</v>
      </c>
      <c r="M11" s="83"/>
      <c r="N11" s="5">
        <f>SUM(D11:M11)</f>
        <v>948678</v>
      </c>
    </row>
    <row r="12" spans="1:14" ht="12" customHeight="1" x14ac:dyDescent="0.85">
      <c r="A12" s="84"/>
      <c r="B12" s="43"/>
      <c r="C12" s="43"/>
      <c r="D12" s="16"/>
      <c r="E12" s="36"/>
      <c r="F12" s="16"/>
      <c r="G12" s="16"/>
      <c r="H12" s="16"/>
      <c r="I12" s="81"/>
      <c r="J12" s="16"/>
      <c r="K12" s="81"/>
      <c r="L12" s="16"/>
      <c r="M12" s="81"/>
      <c r="N12" s="16"/>
    </row>
    <row r="13" spans="1:14" ht="21.75" x14ac:dyDescent="0.9">
      <c r="A13" s="47" t="s">
        <v>159</v>
      </c>
      <c r="B13" s="43"/>
      <c r="C13" s="43"/>
      <c r="D13" s="22"/>
      <c r="E13" s="23"/>
      <c r="F13" s="22"/>
      <c r="G13" s="22"/>
      <c r="H13" s="22"/>
      <c r="I13" s="81"/>
      <c r="J13" s="24"/>
      <c r="K13" s="81"/>
      <c r="L13" s="24"/>
      <c r="M13" s="81"/>
      <c r="N13" s="24"/>
    </row>
    <row r="14" spans="1:14" ht="21.75" x14ac:dyDescent="0.9">
      <c r="A14" s="47" t="s">
        <v>199</v>
      </c>
      <c r="B14" s="43"/>
      <c r="C14" s="43"/>
      <c r="D14" s="22"/>
      <c r="E14" s="23"/>
      <c r="F14" s="22"/>
      <c r="G14" s="22"/>
      <c r="H14" s="22"/>
      <c r="I14" s="81"/>
      <c r="J14" s="24"/>
      <c r="K14" s="81"/>
      <c r="L14" s="24"/>
      <c r="M14" s="81"/>
      <c r="N14" s="24"/>
    </row>
    <row r="15" spans="1:14" ht="21.4" x14ac:dyDescent="0.85">
      <c r="A15" s="85" t="s">
        <v>188</v>
      </c>
      <c r="B15" s="43">
        <v>9</v>
      </c>
      <c r="C15" s="43"/>
      <c r="D15" s="16">
        <v>0</v>
      </c>
      <c r="E15" s="23"/>
      <c r="F15" s="16">
        <v>0</v>
      </c>
      <c r="G15" s="16"/>
      <c r="H15" s="16">
        <v>0</v>
      </c>
      <c r="I15" s="81"/>
      <c r="J15" s="16">
        <v>0</v>
      </c>
      <c r="K15" s="81"/>
      <c r="L15" s="16">
        <v>-24962</v>
      </c>
      <c r="M15" s="81"/>
      <c r="N15" s="16">
        <f>SUM(D15:M15)</f>
        <v>-24962</v>
      </c>
    </row>
    <row r="16" spans="1:14" ht="21.75" x14ac:dyDescent="0.9">
      <c r="A16" s="47" t="s">
        <v>200</v>
      </c>
      <c r="B16" s="86"/>
      <c r="C16" s="86"/>
      <c r="D16" s="10">
        <f>SUM(D15:D15)</f>
        <v>0</v>
      </c>
      <c r="E16" s="25"/>
      <c r="F16" s="10">
        <f>SUM(F15:F15)</f>
        <v>0</v>
      </c>
      <c r="G16" s="5"/>
      <c r="H16" s="10">
        <f>SUM(H15:H15)</f>
        <v>0</v>
      </c>
      <c r="I16" s="83"/>
      <c r="J16" s="10">
        <f>SUM(J15:J15)</f>
        <v>0</v>
      </c>
      <c r="K16" s="83"/>
      <c r="L16" s="10">
        <f>SUM(L15:L15)</f>
        <v>-24962</v>
      </c>
      <c r="M16" s="83"/>
      <c r="N16" s="10">
        <f>SUM(D16:M16)</f>
        <v>-24962</v>
      </c>
    </row>
    <row r="17" spans="1:14" ht="12" customHeight="1" x14ac:dyDescent="0.85">
      <c r="A17" s="84"/>
      <c r="B17" s="43"/>
      <c r="C17" s="43"/>
      <c r="D17" s="16"/>
      <c r="E17" s="36"/>
      <c r="F17" s="16"/>
      <c r="G17" s="16"/>
      <c r="H17" s="16"/>
      <c r="I17" s="81"/>
      <c r="J17" s="16"/>
      <c r="K17" s="81"/>
      <c r="L17" s="16"/>
      <c r="M17" s="81"/>
      <c r="N17" s="16"/>
    </row>
    <row r="18" spans="1:14" ht="21.75" x14ac:dyDescent="0.9">
      <c r="A18" s="40" t="s">
        <v>52</v>
      </c>
      <c r="B18" s="43"/>
      <c r="C18" s="43"/>
      <c r="D18" s="22"/>
      <c r="E18" s="23"/>
      <c r="F18" s="22"/>
      <c r="G18" s="22"/>
      <c r="H18" s="22"/>
      <c r="I18" s="81"/>
      <c r="J18" s="24"/>
      <c r="K18" s="81"/>
      <c r="L18" s="24"/>
      <c r="M18" s="81"/>
      <c r="N18" s="24"/>
    </row>
    <row r="19" spans="1:14" ht="21.4" x14ac:dyDescent="0.85">
      <c r="A19" s="85" t="s">
        <v>208</v>
      </c>
      <c r="B19" s="43"/>
      <c r="C19" s="43"/>
      <c r="D19" s="16">
        <v>0</v>
      </c>
      <c r="E19" s="23"/>
      <c r="F19" s="16">
        <v>0</v>
      </c>
      <c r="G19" s="16"/>
      <c r="H19" s="16">
        <v>0</v>
      </c>
      <c r="I19" s="81"/>
      <c r="J19" s="16">
        <v>0</v>
      </c>
      <c r="K19" s="81"/>
      <c r="L19" s="16">
        <f>'PL9m (P6)'!H34</f>
        <v>66402</v>
      </c>
      <c r="M19" s="81"/>
      <c r="N19" s="16">
        <f>SUM(D19:M19)</f>
        <v>66402</v>
      </c>
    </row>
    <row r="20" spans="1:14" ht="21.75" x14ac:dyDescent="0.9">
      <c r="A20" s="87" t="s">
        <v>53</v>
      </c>
      <c r="B20" s="86"/>
      <c r="C20" s="86"/>
      <c r="D20" s="10">
        <f>SUM(D19:D19)</f>
        <v>0</v>
      </c>
      <c r="E20" s="25"/>
      <c r="F20" s="10">
        <f>SUM(F19:F19)</f>
        <v>0</v>
      </c>
      <c r="G20" s="5"/>
      <c r="H20" s="10">
        <f>SUM(H19:H19)</f>
        <v>0</v>
      </c>
      <c r="I20" s="83"/>
      <c r="J20" s="10">
        <f>SUM(J19:J19)</f>
        <v>0</v>
      </c>
      <c r="K20" s="83"/>
      <c r="L20" s="10">
        <f>SUM(L19:L19)</f>
        <v>66402</v>
      </c>
      <c r="M20" s="83"/>
      <c r="N20" s="10">
        <f>SUM(D20:M20)</f>
        <v>66402</v>
      </c>
    </row>
    <row r="21" spans="1:14" ht="12" customHeight="1" x14ac:dyDescent="0.85">
      <c r="A21" s="84"/>
      <c r="B21" s="43"/>
      <c r="C21" s="43"/>
      <c r="D21" s="35"/>
      <c r="E21" s="36"/>
      <c r="F21" s="35"/>
      <c r="G21" s="16"/>
      <c r="H21" s="35"/>
      <c r="I21" s="81"/>
      <c r="J21" s="35"/>
      <c r="K21" s="81"/>
      <c r="L21" s="35"/>
      <c r="M21" s="81"/>
      <c r="N21" s="35"/>
    </row>
    <row r="22" spans="1:14" ht="22.05" customHeight="1" x14ac:dyDescent="0.85">
      <c r="A22" s="85" t="s">
        <v>171</v>
      </c>
      <c r="B22" s="43">
        <v>6</v>
      </c>
      <c r="C22" s="43"/>
      <c r="D22" s="16">
        <v>0</v>
      </c>
      <c r="E22" s="36"/>
      <c r="F22" s="16">
        <v>-49602</v>
      </c>
      <c r="G22" s="16"/>
      <c r="H22" s="16">
        <v>0</v>
      </c>
      <c r="I22" s="81"/>
      <c r="J22" s="16">
        <v>-3862</v>
      </c>
      <c r="K22" s="81"/>
      <c r="L22" s="16">
        <v>53464</v>
      </c>
      <c r="M22" s="81"/>
      <c r="N22" s="16">
        <f>SUM(D22:M22)</f>
        <v>0</v>
      </c>
    </row>
    <row r="23" spans="1:14" ht="22.15" thickBot="1" x14ac:dyDescent="0.95">
      <c r="A23" s="40" t="s">
        <v>182</v>
      </c>
      <c r="B23" s="43"/>
      <c r="C23" s="43"/>
      <c r="D23" s="7">
        <f>D11+D16+D20+D22</f>
        <v>237287</v>
      </c>
      <c r="F23" s="7">
        <f>F11+F16+F20+F22</f>
        <v>722930</v>
      </c>
      <c r="G23" s="5"/>
      <c r="H23" s="7">
        <f>H11+H16+H20+H22</f>
        <v>-11539</v>
      </c>
      <c r="J23" s="7">
        <f>J11+J16+J20+J22</f>
        <v>0</v>
      </c>
      <c r="L23" s="7">
        <f>L11+L16+L20+L22</f>
        <v>41440</v>
      </c>
      <c r="N23" s="7">
        <f>SUM(D23:M23)</f>
        <v>990118</v>
      </c>
    </row>
    <row r="24" spans="1:14" ht="22.5" customHeight="1" thickTop="1" x14ac:dyDescent="0.85"/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8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04"/>
  <sheetViews>
    <sheetView view="pageBreakPreview" zoomScale="80" zoomScaleNormal="100" zoomScaleSheetLayoutView="80" zoomScalePageLayoutView="50" workbookViewId="0"/>
  </sheetViews>
  <sheetFormatPr defaultColWidth="9.07421875" defaultRowHeight="21" customHeight="1" x14ac:dyDescent="0.85"/>
  <cols>
    <col min="1" max="1" width="67.07421875" customWidth="1"/>
    <col min="2" max="2" width="9.3828125" customWidth="1"/>
    <col min="3" max="3" width="14" style="89" customWidth="1"/>
    <col min="4" max="4" width="1.3828125" customWidth="1"/>
    <col min="5" max="5" width="14" style="89" customWidth="1"/>
    <col min="6" max="6" width="1.3828125" customWidth="1"/>
    <col min="7" max="7" width="14" style="89" customWidth="1"/>
    <col min="8" max="8" width="1.3828125" customWidth="1"/>
    <col min="9" max="9" width="14" customWidth="1"/>
  </cols>
  <sheetData>
    <row r="1" spans="1:9" ht="23.25" x14ac:dyDescent="0.95">
      <c r="A1" s="38" t="s">
        <v>82</v>
      </c>
    </row>
    <row r="2" spans="1:9" ht="23.25" x14ac:dyDescent="0.95">
      <c r="A2" s="90" t="s">
        <v>36</v>
      </c>
    </row>
    <row r="3" spans="1:9" ht="23.25" x14ac:dyDescent="0.95">
      <c r="A3" s="90"/>
    </row>
    <row r="4" spans="1:9" ht="23.25" x14ac:dyDescent="0.95">
      <c r="A4" s="90"/>
      <c r="C4" s="95" t="s">
        <v>84</v>
      </c>
      <c r="D4" s="95"/>
      <c r="E4" s="95"/>
      <c r="F4" s="40"/>
      <c r="G4" s="95" t="s">
        <v>85</v>
      </c>
      <c r="H4" s="95"/>
      <c r="I4" s="95"/>
    </row>
    <row r="5" spans="1:9" ht="21.4" x14ac:dyDescent="0.85">
      <c r="B5" s="42"/>
      <c r="C5" s="96" t="str">
        <f>'PL9m (P6)'!D5</f>
        <v>สำหรับงวดเก้าเดือนสิ้นสุดวันที่</v>
      </c>
      <c r="D5" s="96"/>
      <c r="E5" s="96"/>
      <c r="G5" s="97" t="str">
        <f>'PL9m (P6)'!H5</f>
        <v>สำหรับงวดเก้าเดือนสิ้นสุดวันที่</v>
      </c>
      <c r="H5" s="96"/>
      <c r="I5" s="96"/>
    </row>
    <row r="6" spans="1:9" ht="21.4" x14ac:dyDescent="0.85">
      <c r="B6" s="42"/>
      <c r="C6" s="97" t="str">
        <f>'PL9m (P6)'!D6</f>
        <v>30 กันยายน</v>
      </c>
      <c r="D6" s="97"/>
      <c r="E6" s="97"/>
      <c r="F6" s="91"/>
      <c r="G6" s="97" t="str">
        <f>'PL9m (P6)'!H6</f>
        <v>30 กันยายน</v>
      </c>
      <c r="H6" s="97"/>
      <c r="I6" s="97"/>
    </row>
    <row r="7" spans="1:9" ht="21.4" x14ac:dyDescent="0.85">
      <c r="B7" s="43"/>
      <c r="C7" s="42">
        <f>'PL9m (P6)'!D7</f>
        <v>2568</v>
      </c>
      <c r="D7" s="42"/>
      <c r="E7" s="42">
        <f>'PL9m (P6)'!F7</f>
        <v>2567</v>
      </c>
      <c r="F7" s="42"/>
      <c r="G7" s="42">
        <f>'PL9m (P6)'!H7</f>
        <v>2568</v>
      </c>
      <c r="H7" s="42"/>
      <c r="I7" s="42">
        <f>'PL9m (P6)'!J7</f>
        <v>2567</v>
      </c>
    </row>
    <row r="8" spans="1:9" ht="21.4" x14ac:dyDescent="0.85">
      <c r="B8" s="42"/>
      <c r="C8" s="94" t="s">
        <v>55</v>
      </c>
      <c r="D8" s="94"/>
      <c r="E8" s="94"/>
      <c r="F8" s="94"/>
      <c r="G8" s="94"/>
      <c r="H8" s="94"/>
      <c r="I8" s="94"/>
    </row>
    <row r="9" spans="1:9" ht="21.75" x14ac:dyDescent="0.9">
      <c r="A9" s="47" t="s">
        <v>21</v>
      </c>
      <c r="B9" s="42"/>
      <c r="C9" s="92"/>
      <c r="D9" s="50"/>
      <c r="E9" s="92"/>
      <c r="F9" s="50"/>
      <c r="G9" s="92"/>
      <c r="H9" s="50"/>
      <c r="I9" s="50"/>
    </row>
    <row r="10" spans="1:9" ht="21.4" x14ac:dyDescent="0.85">
      <c r="A10" t="s">
        <v>164</v>
      </c>
      <c r="B10" s="42"/>
      <c r="C10" s="31">
        <f>'PL9m (P6)'!D29</f>
        <v>42999</v>
      </c>
      <c r="D10" s="50"/>
      <c r="E10" s="31">
        <f>'PL9m (P6)'!F29</f>
        <v>41966</v>
      </c>
      <c r="F10" s="50"/>
      <c r="G10" s="31">
        <f>'PL9m (P6)'!H29</f>
        <v>66402</v>
      </c>
      <c r="H10" s="50"/>
      <c r="I10" s="31">
        <f>'PL9m (P6)'!J29</f>
        <v>60787</v>
      </c>
    </row>
    <row r="11" spans="1:9" ht="21.4" x14ac:dyDescent="0.85">
      <c r="A11" s="93" t="s">
        <v>216</v>
      </c>
      <c r="B11" s="42"/>
      <c r="C11" s="31"/>
      <c r="D11" s="50"/>
      <c r="E11" s="31"/>
      <c r="F11" s="50"/>
      <c r="G11" s="31"/>
      <c r="H11" s="50"/>
      <c r="I11" s="31"/>
    </row>
    <row r="12" spans="1:9" ht="21.4" x14ac:dyDescent="0.85">
      <c r="A12" t="s">
        <v>163</v>
      </c>
      <c r="B12" s="43"/>
      <c r="C12" s="31">
        <f>-'PL9m (P6)'!D28</f>
        <v>16263</v>
      </c>
      <c r="D12" s="50"/>
      <c r="E12" s="31">
        <f>-'PL9m (P6)'!F28</f>
        <v>11399</v>
      </c>
      <c r="F12" s="50"/>
      <c r="G12" s="31">
        <f>-'PL9m (P6)'!H28</f>
        <v>17364</v>
      </c>
      <c r="H12" s="50"/>
      <c r="I12" s="31">
        <f>-'PL9m (P6)'!J28</f>
        <v>15333</v>
      </c>
    </row>
    <row r="13" spans="1:9" ht="21.4" x14ac:dyDescent="0.85">
      <c r="A13" s="41" t="s">
        <v>29</v>
      </c>
      <c r="B13" s="43"/>
      <c r="C13" s="31">
        <f>-'PL9m (P6)'!D24</f>
        <v>10722</v>
      </c>
      <c r="D13" s="31"/>
      <c r="E13" s="31">
        <f>-'PL9m (P6)'!F24</f>
        <v>12824</v>
      </c>
      <c r="F13" s="31"/>
      <c r="G13" s="31">
        <f>-'PL9m (P6)'!H24</f>
        <v>7618</v>
      </c>
      <c r="H13" s="31"/>
      <c r="I13" s="31">
        <f>-'PL9m (P6)'!J24</f>
        <v>9947</v>
      </c>
    </row>
    <row r="14" spans="1:9" ht="21.4" x14ac:dyDescent="0.85">
      <c r="A14" t="s">
        <v>49</v>
      </c>
      <c r="B14" s="42"/>
      <c r="C14" s="31">
        <v>52322</v>
      </c>
      <c r="D14" s="50"/>
      <c r="E14" s="31">
        <v>45233</v>
      </c>
      <c r="F14" s="50"/>
      <c r="G14" s="31">
        <v>38917</v>
      </c>
      <c r="H14" s="50"/>
      <c r="I14" s="31">
        <v>34985</v>
      </c>
    </row>
    <row r="15" spans="1:9" ht="21.4" x14ac:dyDescent="0.85">
      <c r="A15" t="s">
        <v>147</v>
      </c>
      <c r="B15" s="42"/>
      <c r="C15" s="31">
        <f>-'PL9m (P6)'!D26</f>
        <v>3378</v>
      </c>
      <c r="D15" s="50"/>
      <c r="E15" s="31">
        <f>-'PL9m (P6)'!F26</f>
        <v>3403</v>
      </c>
      <c r="F15" s="50"/>
      <c r="G15" s="31">
        <f>-'PL9m (P6)'!H26</f>
        <v>0</v>
      </c>
      <c r="H15" s="50"/>
      <c r="I15" s="31">
        <f>-'PL9m (P6)'!J26</f>
        <v>0</v>
      </c>
    </row>
    <row r="16" spans="1:9" ht="21.4" x14ac:dyDescent="0.85">
      <c r="A16" t="s">
        <v>167</v>
      </c>
      <c r="C16" s="31">
        <f>-'PL9m (P6)'!D25</f>
        <v>3193</v>
      </c>
      <c r="D16" s="50"/>
      <c r="E16" s="31">
        <f>-'PL9m (P6)'!F25</f>
        <v>693</v>
      </c>
      <c r="F16" s="50"/>
      <c r="G16" s="31">
        <f>-'PL9m (P6)'!H25</f>
        <v>2114</v>
      </c>
      <c r="H16" s="50"/>
      <c r="I16" s="31">
        <f>-'PL9m (P6)'!J25</f>
        <v>1042</v>
      </c>
    </row>
    <row r="17" spans="1:9" ht="21.4" x14ac:dyDescent="0.85">
      <c r="A17" t="s">
        <v>174</v>
      </c>
      <c r="B17" s="43"/>
      <c r="C17" s="31">
        <v>2002</v>
      </c>
      <c r="D17" s="50"/>
      <c r="E17" s="31">
        <v>1764</v>
      </c>
      <c r="F17" s="50"/>
      <c r="G17" s="31">
        <v>1394</v>
      </c>
      <c r="H17" s="50"/>
      <c r="I17" s="31">
        <v>1265</v>
      </c>
    </row>
    <row r="18" spans="1:9" ht="21.4" x14ac:dyDescent="0.85">
      <c r="A18" t="s">
        <v>207</v>
      </c>
      <c r="B18" s="43"/>
      <c r="C18" s="31">
        <v>-651</v>
      </c>
      <c r="D18" s="50"/>
      <c r="E18" s="31">
        <v>-6605</v>
      </c>
      <c r="F18" s="50"/>
      <c r="G18" s="31">
        <v>-897</v>
      </c>
      <c r="H18" s="50"/>
      <c r="I18" s="31">
        <v>-6888</v>
      </c>
    </row>
    <row r="19" spans="1:9" ht="21.4" x14ac:dyDescent="0.85">
      <c r="A19" t="s">
        <v>168</v>
      </c>
      <c r="B19" s="43"/>
      <c r="C19" s="31">
        <v>-484</v>
      </c>
      <c r="D19" s="50"/>
      <c r="E19" s="31">
        <v>77</v>
      </c>
      <c r="F19" s="50"/>
      <c r="G19" s="31">
        <v>-579</v>
      </c>
      <c r="H19" s="50"/>
      <c r="I19" s="31">
        <v>50</v>
      </c>
    </row>
    <row r="20" spans="1:9" ht="21.4" x14ac:dyDescent="0.85">
      <c r="A20" t="s">
        <v>100</v>
      </c>
      <c r="B20" s="43"/>
      <c r="C20" s="31">
        <v>0</v>
      </c>
      <c r="D20" s="50"/>
      <c r="E20" s="31">
        <v>-2</v>
      </c>
      <c r="F20" s="50"/>
      <c r="G20" s="31">
        <v>0</v>
      </c>
      <c r="H20" s="50"/>
      <c r="I20" s="31">
        <v>0</v>
      </c>
    </row>
    <row r="21" spans="1:9" ht="21.4" x14ac:dyDescent="0.85">
      <c r="A21" t="s">
        <v>152</v>
      </c>
      <c r="B21" s="43"/>
      <c r="C21" s="31">
        <v>0</v>
      </c>
      <c r="D21" s="50"/>
      <c r="E21" s="31">
        <v>0</v>
      </c>
      <c r="F21" s="50"/>
      <c r="G21" s="31">
        <v>-1056</v>
      </c>
      <c r="H21" s="50"/>
      <c r="I21" s="31">
        <v>0</v>
      </c>
    </row>
    <row r="22" spans="1:9" ht="21.4" x14ac:dyDescent="0.85">
      <c r="A22" s="41" t="s">
        <v>38</v>
      </c>
      <c r="B22" s="42"/>
      <c r="C22" s="1">
        <v>-521</v>
      </c>
      <c r="D22" s="50"/>
      <c r="E22" s="1">
        <v>-545</v>
      </c>
      <c r="F22" s="50"/>
      <c r="G22" s="1">
        <v>-7271</v>
      </c>
      <c r="H22" s="50"/>
      <c r="I22" s="1">
        <v>-5753</v>
      </c>
    </row>
    <row r="23" spans="1:9" ht="21.4" x14ac:dyDescent="0.85">
      <c r="B23" s="42"/>
      <c r="C23" s="31">
        <f>SUM(C10:C22)</f>
        <v>129223</v>
      </c>
      <c r="D23" s="50"/>
      <c r="E23" s="31">
        <f>SUM(E10:E22)</f>
        <v>110207</v>
      </c>
      <c r="F23" s="50"/>
      <c r="G23" s="31">
        <f>SUM(G10:G22)</f>
        <v>124006</v>
      </c>
      <c r="H23" s="50"/>
      <c r="I23" s="31">
        <f>SUM(I10:I22)</f>
        <v>110768</v>
      </c>
    </row>
    <row r="24" spans="1:9" ht="21.4" x14ac:dyDescent="0.85">
      <c r="A24" s="58" t="s">
        <v>33</v>
      </c>
      <c r="B24" s="42"/>
      <c r="C24" s="92"/>
      <c r="D24" s="50"/>
      <c r="E24" s="92"/>
      <c r="F24" s="50"/>
      <c r="G24" s="92"/>
      <c r="H24" s="50"/>
      <c r="I24" s="92"/>
    </row>
    <row r="25" spans="1:9" ht="21.4" x14ac:dyDescent="0.85">
      <c r="A25" t="s">
        <v>22</v>
      </c>
      <c r="B25" s="42"/>
      <c r="C25" s="31">
        <v>-21749</v>
      </c>
      <c r="D25" s="50"/>
      <c r="E25" s="31">
        <v>-25549</v>
      </c>
      <c r="F25" s="50"/>
      <c r="G25" s="31">
        <v>-15019</v>
      </c>
      <c r="H25" s="50"/>
      <c r="I25" s="31">
        <v>-18524</v>
      </c>
    </row>
    <row r="26" spans="1:9" ht="21.4" x14ac:dyDescent="0.85">
      <c r="A26" t="s">
        <v>130</v>
      </c>
      <c r="B26" s="42"/>
      <c r="C26" s="31">
        <f>-8123-1000</f>
        <v>-9123</v>
      </c>
      <c r="D26" s="50"/>
      <c r="E26" s="31">
        <v>-6429</v>
      </c>
      <c r="F26" s="50"/>
      <c r="G26" s="31">
        <v>-18735</v>
      </c>
      <c r="H26" s="50"/>
      <c r="I26" s="31">
        <v>-12832</v>
      </c>
    </row>
    <row r="27" spans="1:9" ht="21.4" x14ac:dyDescent="0.85">
      <c r="A27" t="s">
        <v>4</v>
      </c>
      <c r="B27" s="42"/>
      <c r="C27" s="31">
        <v>5640</v>
      </c>
      <c r="D27" s="50"/>
      <c r="E27" s="31">
        <v>-14802</v>
      </c>
      <c r="F27" s="50"/>
      <c r="G27" s="31">
        <v>5775</v>
      </c>
      <c r="H27" s="50"/>
      <c r="I27" s="31">
        <v>-7567</v>
      </c>
    </row>
    <row r="28" spans="1:9" ht="21.4" x14ac:dyDescent="0.85">
      <c r="A28" t="s">
        <v>121</v>
      </c>
      <c r="B28" s="42"/>
      <c r="C28" s="31">
        <v>14</v>
      </c>
      <c r="D28" s="50"/>
      <c r="E28" s="31">
        <v>16</v>
      </c>
      <c r="F28" s="50"/>
      <c r="G28" s="31">
        <v>14</v>
      </c>
      <c r="H28" s="50"/>
      <c r="I28" s="31">
        <v>16</v>
      </c>
    </row>
    <row r="29" spans="1:9" ht="21.4" x14ac:dyDescent="0.85">
      <c r="A29" t="s">
        <v>74</v>
      </c>
      <c r="B29" s="42"/>
      <c r="C29" s="31">
        <v>-59</v>
      </c>
      <c r="D29" s="50"/>
      <c r="E29" s="31">
        <v>5902</v>
      </c>
      <c r="F29" s="50"/>
      <c r="G29" s="31">
        <v>-44</v>
      </c>
      <c r="H29" s="50"/>
      <c r="I29" s="31">
        <v>-66</v>
      </c>
    </row>
    <row r="30" spans="1:9" ht="21.4" x14ac:dyDescent="0.85">
      <c r="A30" t="s">
        <v>8</v>
      </c>
      <c r="B30" s="42"/>
      <c r="C30" s="31">
        <v>-255</v>
      </c>
      <c r="D30" s="50"/>
      <c r="E30" s="31">
        <v>-645</v>
      </c>
      <c r="F30" s="50"/>
      <c r="G30" s="31">
        <v>310</v>
      </c>
      <c r="H30" s="50"/>
      <c r="I30" s="31">
        <v>-73</v>
      </c>
    </row>
    <row r="31" spans="1:9" ht="21.4" x14ac:dyDescent="0.85">
      <c r="A31" t="s">
        <v>12</v>
      </c>
      <c r="B31" s="42"/>
      <c r="C31" s="31">
        <v>3255</v>
      </c>
      <c r="D31" s="50"/>
      <c r="E31" s="31">
        <v>21010</v>
      </c>
      <c r="F31" s="50"/>
      <c r="G31" s="31">
        <v>723</v>
      </c>
      <c r="H31" s="50"/>
      <c r="I31" s="31">
        <v>15413</v>
      </c>
    </row>
    <row r="32" spans="1:9" ht="21.4" x14ac:dyDescent="0.85">
      <c r="A32" t="s">
        <v>106</v>
      </c>
      <c r="B32" s="42"/>
      <c r="C32" s="31">
        <v>-928</v>
      </c>
      <c r="D32" s="50"/>
      <c r="E32" s="31">
        <v>18342</v>
      </c>
      <c r="F32" s="50"/>
      <c r="G32" s="31">
        <v>-902</v>
      </c>
      <c r="H32" s="50"/>
      <c r="I32" s="31">
        <v>17335</v>
      </c>
    </row>
    <row r="33" spans="1:9" ht="21.4" x14ac:dyDescent="0.85">
      <c r="A33" t="s">
        <v>131</v>
      </c>
      <c r="B33" s="42"/>
      <c r="C33" s="12">
        <v>2554</v>
      </c>
      <c r="D33" s="50"/>
      <c r="E33" s="12">
        <v>6280</v>
      </c>
      <c r="F33" s="50"/>
      <c r="G33" s="12">
        <v>831</v>
      </c>
      <c r="H33" s="50"/>
      <c r="I33" s="12">
        <v>1228</v>
      </c>
    </row>
    <row r="34" spans="1:9" ht="21.4" x14ac:dyDescent="0.85">
      <c r="A34" t="s">
        <v>123</v>
      </c>
      <c r="B34" s="42"/>
      <c r="C34" s="12">
        <v>-3401</v>
      </c>
      <c r="D34" s="50"/>
      <c r="E34" s="12">
        <v>-663</v>
      </c>
      <c r="F34" s="50"/>
      <c r="G34" s="12">
        <v>-3401</v>
      </c>
      <c r="H34" s="50"/>
      <c r="I34" s="12">
        <v>-663</v>
      </c>
    </row>
    <row r="35" spans="1:9" ht="21.75" x14ac:dyDescent="0.9">
      <c r="A35" s="56" t="s">
        <v>116</v>
      </c>
      <c r="B35" s="42"/>
      <c r="C35" s="34">
        <f>SUM(C23:C34)</f>
        <v>105171</v>
      </c>
      <c r="D35" s="52"/>
      <c r="E35" s="34">
        <f>SUM(E23:E34)</f>
        <v>113669</v>
      </c>
      <c r="F35" s="52"/>
      <c r="G35" s="34">
        <f>SUM(G23:G34)</f>
        <v>93558</v>
      </c>
      <c r="H35" s="52"/>
      <c r="I35" s="34">
        <f>SUM(I23:I34)</f>
        <v>105035</v>
      </c>
    </row>
    <row r="36" spans="1:9" ht="21.4" x14ac:dyDescent="0.85">
      <c r="A36" t="s">
        <v>203</v>
      </c>
      <c r="B36" s="42"/>
      <c r="C36" s="31">
        <f>-31918+200</f>
        <v>-31718</v>
      </c>
      <c r="D36" s="50"/>
      <c r="E36" s="31">
        <v>-9514</v>
      </c>
      <c r="F36" s="50"/>
      <c r="G36" s="31">
        <v>-27803</v>
      </c>
      <c r="H36" s="50"/>
      <c r="I36" s="31">
        <v>-6552</v>
      </c>
    </row>
    <row r="37" spans="1:9" ht="21.75" x14ac:dyDescent="0.9">
      <c r="A37" s="56" t="s">
        <v>115</v>
      </c>
      <c r="B37" s="42"/>
      <c r="C37" s="33">
        <f>SUM(C35:C36)</f>
        <v>73453</v>
      </c>
      <c r="D37" s="52"/>
      <c r="E37" s="33">
        <f>SUM(E35:E36)</f>
        <v>104155</v>
      </c>
      <c r="F37" s="52"/>
      <c r="G37" s="33">
        <f>SUM(G35:G36)</f>
        <v>65755</v>
      </c>
      <c r="H37" s="52"/>
      <c r="I37" s="33">
        <f>SUM(I35:I36)</f>
        <v>98483</v>
      </c>
    </row>
    <row r="38" spans="1:9" ht="21.4" x14ac:dyDescent="0.85">
      <c r="B38" s="43"/>
      <c r="C38" s="31"/>
      <c r="D38" s="50"/>
      <c r="E38" s="31"/>
      <c r="F38" s="50"/>
      <c r="G38" s="31"/>
      <c r="H38" s="50"/>
      <c r="I38" s="31"/>
    </row>
    <row r="39" spans="1:9" ht="23.25" x14ac:dyDescent="0.95">
      <c r="A39" s="38" t="s">
        <v>82</v>
      </c>
    </row>
    <row r="40" spans="1:9" ht="23.25" x14ac:dyDescent="0.95">
      <c r="A40" s="90" t="str">
        <f>A2</f>
        <v>งบกระแสเงินสด (ไม่ได้ตรวจสอบ)</v>
      </c>
    </row>
    <row r="41" spans="1:9" ht="23.25" x14ac:dyDescent="0.95">
      <c r="A41" s="90"/>
    </row>
    <row r="42" spans="1:9" ht="23.25" x14ac:dyDescent="0.95">
      <c r="A42" s="90"/>
      <c r="C42" s="95" t="s">
        <v>84</v>
      </c>
      <c r="D42" s="95"/>
      <c r="E42" s="95"/>
      <c r="F42" s="42"/>
      <c r="G42" s="95" t="s">
        <v>85</v>
      </c>
      <c r="H42" s="95"/>
      <c r="I42" s="95"/>
    </row>
    <row r="43" spans="1:9" ht="21.4" x14ac:dyDescent="0.85">
      <c r="B43" s="42"/>
      <c r="C43" s="96" t="str">
        <f>C5</f>
        <v>สำหรับงวดเก้าเดือนสิ้นสุดวันที่</v>
      </c>
      <c r="D43" s="96"/>
      <c r="E43" s="96"/>
      <c r="F43" s="42"/>
      <c r="G43" s="97" t="str">
        <f>G5</f>
        <v>สำหรับงวดเก้าเดือนสิ้นสุดวันที่</v>
      </c>
      <c r="H43" s="97"/>
      <c r="I43" s="97"/>
    </row>
    <row r="44" spans="1:9" ht="21.4" x14ac:dyDescent="0.85">
      <c r="B44" s="43"/>
      <c r="C44" s="97" t="str">
        <f>C6</f>
        <v>30 กันยายน</v>
      </c>
      <c r="D44" s="97"/>
      <c r="E44" s="97"/>
      <c r="F44" s="42"/>
      <c r="G44" s="97" t="str">
        <f>G6</f>
        <v>30 กันยายน</v>
      </c>
      <c r="H44" s="97"/>
      <c r="I44" s="97"/>
    </row>
    <row r="45" spans="1:9" ht="21.4" x14ac:dyDescent="0.85">
      <c r="B45" s="43"/>
      <c r="C45" s="42">
        <f>C7</f>
        <v>2568</v>
      </c>
      <c r="D45" s="42"/>
      <c r="E45" s="42">
        <f>E7</f>
        <v>2567</v>
      </c>
      <c r="F45" s="42"/>
      <c r="G45" s="42">
        <f>G7</f>
        <v>2568</v>
      </c>
      <c r="H45" s="42"/>
      <c r="I45" s="42">
        <f>I7</f>
        <v>2567</v>
      </c>
    </row>
    <row r="46" spans="1:9" ht="21.4" x14ac:dyDescent="0.85">
      <c r="B46" s="42"/>
      <c r="C46" s="94" t="s">
        <v>55</v>
      </c>
      <c r="D46" s="94"/>
      <c r="E46" s="94"/>
      <c r="F46" s="94"/>
      <c r="G46" s="94"/>
      <c r="H46" s="94"/>
      <c r="I46" s="94"/>
    </row>
    <row r="47" spans="1:9" ht="21.75" x14ac:dyDescent="0.9">
      <c r="A47" s="47" t="s">
        <v>23</v>
      </c>
      <c r="B47" s="42"/>
      <c r="C47" s="92"/>
      <c r="D47" s="50"/>
      <c r="E47" s="92"/>
      <c r="F47" s="50"/>
      <c r="G47" s="92"/>
      <c r="H47" s="50"/>
      <c r="I47" s="50"/>
    </row>
    <row r="48" spans="1:9" ht="21.4" x14ac:dyDescent="0.85">
      <c r="A48" t="s">
        <v>95</v>
      </c>
      <c r="B48" s="42"/>
      <c r="C48" s="31">
        <v>630</v>
      </c>
      <c r="D48" s="50"/>
      <c r="E48" s="31">
        <v>106</v>
      </c>
      <c r="F48" s="50"/>
      <c r="G48" s="31">
        <v>626</v>
      </c>
      <c r="H48" s="50"/>
      <c r="I48" s="31">
        <v>106</v>
      </c>
    </row>
    <row r="49" spans="1:11" ht="21.4" x14ac:dyDescent="0.85">
      <c r="A49" t="s">
        <v>138</v>
      </c>
      <c r="B49" s="42"/>
      <c r="C49" s="31">
        <v>-15186</v>
      </c>
      <c r="D49" s="50"/>
      <c r="E49" s="31">
        <v>-43139</v>
      </c>
      <c r="F49" s="50"/>
      <c r="G49" s="31">
        <v>-11500</v>
      </c>
      <c r="H49" s="50"/>
      <c r="I49" s="31">
        <v>-29753</v>
      </c>
    </row>
    <row r="50" spans="1:11" ht="21.4" x14ac:dyDescent="0.85">
      <c r="A50" t="s">
        <v>50</v>
      </c>
      <c r="B50" s="43"/>
      <c r="C50" s="31">
        <v>-102</v>
      </c>
      <c r="D50" s="50"/>
      <c r="E50" s="31">
        <v>-643</v>
      </c>
      <c r="F50" s="50"/>
      <c r="G50" s="31">
        <v>-102</v>
      </c>
      <c r="H50" s="50"/>
      <c r="I50" s="31">
        <v>-495</v>
      </c>
    </row>
    <row r="51" spans="1:11" ht="21.4" x14ac:dyDescent="0.85">
      <c r="A51" t="s">
        <v>201</v>
      </c>
      <c r="B51" s="43"/>
      <c r="C51" s="31">
        <v>0</v>
      </c>
      <c r="D51" s="50"/>
      <c r="E51" s="31">
        <v>0</v>
      </c>
      <c r="F51" s="50"/>
      <c r="G51" s="31">
        <v>5000</v>
      </c>
      <c r="H51" s="50"/>
      <c r="I51" s="31">
        <v>0</v>
      </c>
    </row>
    <row r="52" spans="1:11" ht="21.4" x14ac:dyDescent="0.85">
      <c r="A52" t="s">
        <v>118</v>
      </c>
      <c r="B52" s="43"/>
      <c r="C52" s="31">
        <v>0</v>
      </c>
      <c r="D52" s="50"/>
      <c r="E52" s="31">
        <v>0</v>
      </c>
      <c r="F52" s="50"/>
      <c r="G52" s="31">
        <v>-6000</v>
      </c>
      <c r="H52" s="50"/>
      <c r="I52" s="31">
        <v>-43000</v>
      </c>
    </row>
    <row r="53" spans="1:11" ht="21.4" x14ac:dyDescent="0.85">
      <c r="A53" t="s">
        <v>154</v>
      </c>
      <c r="B53" s="43"/>
      <c r="C53" s="31">
        <v>0</v>
      </c>
      <c r="D53" s="50"/>
      <c r="E53" s="31">
        <v>0</v>
      </c>
      <c r="F53" s="50"/>
      <c r="G53" s="31">
        <v>1056</v>
      </c>
      <c r="H53" s="50"/>
      <c r="I53" s="31">
        <v>0</v>
      </c>
    </row>
    <row r="54" spans="1:11" ht="21.4" x14ac:dyDescent="0.85">
      <c r="A54" t="s">
        <v>38</v>
      </c>
      <c r="B54" s="42"/>
      <c r="C54" s="31">
        <v>203</v>
      </c>
      <c r="D54" s="50"/>
      <c r="E54" s="31">
        <v>229</v>
      </c>
      <c r="F54" s="50"/>
      <c r="G54" s="31">
        <v>1882</v>
      </c>
      <c r="H54" s="50"/>
      <c r="I54" s="31">
        <v>5125</v>
      </c>
    </row>
    <row r="55" spans="1:11" ht="21.75" x14ac:dyDescent="0.9">
      <c r="A55" s="56" t="s">
        <v>54</v>
      </c>
      <c r="B55" s="43"/>
      <c r="C55" s="33">
        <f>SUM(C48:C54)</f>
        <v>-14455</v>
      </c>
      <c r="D55" s="52"/>
      <c r="E55" s="33">
        <f>SUM(E48:E54)</f>
        <v>-43447</v>
      </c>
      <c r="F55" s="52"/>
      <c r="G55" s="33">
        <f>SUM(G48:G54)</f>
        <v>-9038</v>
      </c>
      <c r="H55" s="52"/>
      <c r="I55" s="33">
        <f>SUM(I48:I54)</f>
        <v>-68017</v>
      </c>
    </row>
    <row r="56" spans="1:11" ht="17.25" customHeight="1" x14ac:dyDescent="0.85">
      <c r="B56" s="43"/>
      <c r="C56" s="31"/>
      <c r="D56" s="50"/>
      <c r="E56" s="31"/>
      <c r="F56" s="50"/>
      <c r="G56" s="31"/>
      <c r="H56" s="50"/>
      <c r="I56" s="31"/>
    </row>
    <row r="57" spans="1:11" ht="21.75" x14ac:dyDescent="0.9">
      <c r="A57" s="47" t="s">
        <v>24</v>
      </c>
      <c r="B57" s="43"/>
      <c r="C57" s="92"/>
      <c r="D57" s="50"/>
      <c r="E57" s="92"/>
      <c r="F57" s="50"/>
      <c r="G57" s="92"/>
      <c r="H57" s="50"/>
    </row>
    <row r="58" spans="1:11" ht="21.4" x14ac:dyDescent="0.85">
      <c r="A58" t="s">
        <v>195</v>
      </c>
      <c r="B58" s="43"/>
      <c r="C58" s="31">
        <v>0</v>
      </c>
      <c r="D58" s="50"/>
      <c r="E58" s="31">
        <v>50</v>
      </c>
      <c r="F58" s="50"/>
      <c r="G58" s="31">
        <v>0</v>
      </c>
      <c r="H58" s="50"/>
      <c r="I58" s="31">
        <v>50</v>
      </c>
    </row>
    <row r="59" spans="1:11" ht="21.4" x14ac:dyDescent="0.85">
      <c r="A59" t="s">
        <v>192</v>
      </c>
      <c r="B59" s="43"/>
      <c r="C59" s="31"/>
      <c r="D59" s="50"/>
      <c r="E59" s="31"/>
      <c r="F59" s="50"/>
      <c r="G59" s="31"/>
      <c r="H59" s="50"/>
      <c r="I59" s="31"/>
    </row>
    <row r="60" spans="1:11" ht="21.4" x14ac:dyDescent="0.85">
      <c r="A60" t="s">
        <v>193</v>
      </c>
      <c r="B60" s="43"/>
      <c r="C60" s="31">
        <f>25140+800</f>
        <v>25940</v>
      </c>
      <c r="D60" s="50"/>
      <c r="E60" s="31">
        <v>0</v>
      </c>
      <c r="F60" s="50"/>
      <c r="G60" s="31">
        <v>0</v>
      </c>
      <c r="H60" s="50"/>
      <c r="I60" s="31">
        <v>0</v>
      </c>
      <c r="K60" s="59"/>
    </row>
    <row r="61" spans="1:11" ht="21.4" x14ac:dyDescent="0.85">
      <c r="A61" t="s">
        <v>107</v>
      </c>
      <c r="B61" s="43"/>
      <c r="C61" s="31"/>
      <c r="D61" s="50"/>
      <c r="E61" s="31"/>
      <c r="F61" s="50"/>
      <c r="G61" s="31"/>
      <c r="H61" s="50"/>
      <c r="I61" s="31"/>
    </row>
    <row r="62" spans="1:11" ht="21.4" x14ac:dyDescent="0.85">
      <c r="A62" t="s">
        <v>196</v>
      </c>
      <c r="B62" s="43"/>
      <c r="C62" s="31">
        <v>2209</v>
      </c>
      <c r="D62" s="50"/>
      <c r="E62" s="31">
        <v>-9689</v>
      </c>
      <c r="F62" s="50"/>
      <c r="G62" s="31">
        <v>-810</v>
      </c>
      <c r="H62" s="50"/>
      <c r="I62" s="31">
        <v>4861</v>
      </c>
    </row>
    <row r="63" spans="1:11" ht="21.4" x14ac:dyDescent="0.85">
      <c r="A63" t="s">
        <v>48</v>
      </c>
      <c r="B63" s="43"/>
      <c r="C63" s="31">
        <v>14925</v>
      </c>
      <c r="D63" s="50"/>
      <c r="E63" s="31">
        <v>27325</v>
      </c>
      <c r="F63" s="50"/>
      <c r="G63" s="31">
        <v>14925</v>
      </c>
      <c r="H63" s="50"/>
      <c r="I63" s="31">
        <v>27325</v>
      </c>
    </row>
    <row r="64" spans="1:11" ht="21.4" x14ac:dyDescent="0.85">
      <c r="A64" t="s">
        <v>71</v>
      </c>
      <c r="B64" s="43"/>
      <c r="C64" s="31">
        <v>-24023</v>
      </c>
      <c r="D64" s="50"/>
      <c r="E64" s="31">
        <v>-11550</v>
      </c>
      <c r="F64" s="50"/>
      <c r="G64" s="31">
        <v>-24023</v>
      </c>
      <c r="H64" s="50"/>
      <c r="I64" s="31">
        <v>-11550</v>
      </c>
    </row>
    <row r="65" spans="1:12" ht="21.4" x14ac:dyDescent="0.85">
      <c r="A65" t="s">
        <v>76</v>
      </c>
      <c r="B65" s="43"/>
      <c r="C65" s="31">
        <v>-12701</v>
      </c>
      <c r="D65" s="50"/>
      <c r="E65" s="31">
        <v>-10862</v>
      </c>
      <c r="F65" s="50"/>
      <c r="G65" s="31">
        <v>-6297</v>
      </c>
      <c r="H65" s="50"/>
      <c r="I65" s="31">
        <v>-5817</v>
      </c>
    </row>
    <row r="66" spans="1:12" ht="21.4" x14ac:dyDescent="0.85">
      <c r="A66" t="s">
        <v>129</v>
      </c>
      <c r="B66" s="43"/>
      <c r="C66" s="31">
        <v>-24940</v>
      </c>
      <c r="D66" s="50"/>
      <c r="E66" s="31">
        <v>-14941</v>
      </c>
      <c r="F66" s="50"/>
      <c r="G66" s="31">
        <v>-24940</v>
      </c>
      <c r="H66" s="50"/>
      <c r="I66" s="31">
        <v>-14941</v>
      </c>
    </row>
    <row r="67" spans="1:12" ht="21.4" x14ac:dyDescent="0.85">
      <c r="A67" t="s">
        <v>155</v>
      </c>
      <c r="B67" s="43"/>
      <c r="C67" s="31">
        <v>-944</v>
      </c>
      <c r="D67" s="50"/>
      <c r="E67" s="31">
        <v>0</v>
      </c>
      <c r="F67" s="50"/>
      <c r="G67" s="31">
        <v>0</v>
      </c>
      <c r="H67" s="50"/>
      <c r="I67" s="31">
        <v>0</v>
      </c>
    </row>
    <row r="68" spans="1:12" ht="21.4" x14ac:dyDescent="0.85">
      <c r="A68" t="s">
        <v>72</v>
      </c>
      <c r="B68" s="43"/>
      <c r="C68" s="31">
        <v>-10793</v>
      </c>
      <c r="D68" s="50"/>
      <c r="E68" s="31">
        <v>-12555</v>
      </c>
      <c r="F68" s="50"/>
      <c r="G68" s="31">
        <v>-7696</v>
      </c>
      <c r="H68" s="50"/>
      <c r="I68" s="31">
        <v>-9682</v>
      </c>
    </row>
    <row r="69" spans="1:12" ht="21.75" x14ac:dyDescent="0.9">
      <c r="A69" s="56" t="s">
        <v>202</v>
      </c>
      <c r="B69" s="42"/>
      <c r="C69" s="33">
        <f>SUM(C58:C68)</f>
        <v>-30327</v>
      </c>
      <c r="D69" s="52"/>
      <c r="E69" s="33">
        <f>SUM(E58:E68)</f>
        <v>-32222</v>
      </c>
      <c r="F69" s="52"/>
      <c r="G69" s="33">
        <f>SUM(G58:G68)</f>
        <v>-48841</v>
      </c>
      <c r="H69" s="52"/>
      <c r="I69" s="33">
        <f>SUM(I58:I68)</f>
        <v>-9754</v>
      </c>
    </row>
    <row r="70" spans="1:12" ht="17.25" customHeight="1" x14ac:dyDescent="0.85">
      <c r="B70" s="43"/>
      <c r="C70" s="31"/>
      <c r="D70" s="50"/>
      <c r="E70" s="31"/>
      <c r="F70" s="50"/>
      <c r="G70" s="31"/>
      <c r="H70" s="50"/>
      <c r="I70" s="31"/>
    </row>
    <row r="71" spans="1:12" ht="21.75" x14ac:dyDescent="0.9">
      <c r="A71" s="56" t="s">
        <v>142</v>
      </c>
      <c r="B71" s="42"/>
      <c r="C71" s="32">
        <f>SUM(C37,C55,C69)</f>
        <v>28671</v>
      </c>
      <c r="D71" s="52"/>
      <c r="E71" s="32">
        <f>SUM(E37,E55,E69)</f>
        <v>28486</v>
      </c>
      <c r="F71" s="52"/>
      <c r="G71" s="32">
        <f>SUM(G37,G55,G69)</f>
        <v>7876</v>
      </c>
      <c r="H71" s="52"/>
      <c r="I71" s="32">
        <f>SUM(I37,I55,I69)</f>
        <v>20712</v>
      </c>
    </row>
    <row r="72" spans="1:12" ht="21.4" x14ac:dyDescent="0.85">
      <c r="A72" s="41" t="s">
        <v>73</v>
      </c>
      <c r="B72" s="42"/>
      <c r="C72" s="31">
        <v>29491</v>
      </c>
      <c r="D72" s="50"/>
      <c r="E72" s="31">
        <v>20654</v>
      </c>
      <c r="F72" s="50"/>
      <c r="G72" s="31">
        <v>14885</v>
      </c>
      <c r="H72" s="50"/>
      <c r="I72" s="31">
        <v>10696</v>
      </c>
    </row>
    <row r="73" spans="1:12" ht="22.15" thickBot="1" x14ac:dyDescent="0.95">
      <c r="A73" s="56" t="s">
        <v>194</v>
      </c>
      <c r="B73" s="42"/>
      <c r="C73" s="11">
        <f>SUM(C71:C72)</f>
        <v>58162</v>
      </c>
      <c r="D73" s="52"/>
      <c r="E73" s="11">
        <f>SUM(E71:E72)</f>
        <v>49140</v>
      </c>
      <c r="F73" s="52"/>
      <c r="G73" s="11">
        <f>SUM(G71:G72)</f>
        <v>22761</v>
      </c>
      <c r="H73" s="52"/>
      <c r="I73" s="11">
        <f>SUM(I71:I72)</f>
        <v>31408</v>
      </c>
      <c r="K73" s="59"/>
      <c r="L73" s="59"/>
    </row>
    <row r="74" spans="1:12" ht="21.4" customHeight="1" thickTop="1" x14ac:dyDescent="0.85">
      <c r="B74" s="43"/>
      <c r="C74" s="31"/>
      <c r="D74" s="50"/>
      <c r="E74" s="31"/>
      <c r="F74" s="50"/>
      <c r="G74" s="31"/>
      <c r="H74" s="50"/>
      <c r="I74" s="31"/>
    </row>
    <row r="75" spans="1:12" ht="23.25" x14ac:dyDescent="0.95">
      <c r="A75" s="38" t="s">
        <v>82</v>
      </c>
    </row>
    <row r="76" spans="1:12" ht="23.25" x14ac:dyDescent="0.95">
      <c r="A76" s="90" t="str">
        <f>A40</f>
        <v>งบกระแสเงินสด (ไม่ได้ตรวจสอบ)</v>
      </c>
    </row>
    <row r="77" spans="1:12" ht="23.25" x14ac:dyDescent="0.95">
      <c r="A77" s="90"/>
    </row>
    <row r="78" spans="1:12" ht="23.25" x14ac:dyDescent="0.95">
      <c r="A78" s="90"/>
      <c r="C78" s="95" t="s">
        <v>84</v>
      </c>
      <c r="D78" s="95"/>
      <c r="E78" s="95"/>
      <c r="F78" s="42"/>
      <c r="G78" s="95" t="s">
        <v>85</v>
      </c>
      <c r="H78" s="95"/>
      <c r="I78" s="95"/>
    </row>
    <row r="79" spans="1:12" ht="21.4" x14ac:dyDescent="0.85">
      <c r="B79" s="42"/>
      <c r="C79" s="96" t="str">
        <f>C5</f>
        <v>สำหรับงวดเก้าเดือนสิ้นสุดวันที่</v>
      </c>
      <c r="D79" s="96"/>
      <c r="E79" s="96"/>
      <c r="F79" s="42"/>
      <c r="G79" s="97" t="str">
        <f>G5</f>
        <v>สำหรับงวดเก้าเดือนสิ้นสุดวันที่</v>
      </c>
      <c r="H79" s="97"/>
      <c r="I79" s="97"/>
    </row>
    <row r="80" spans="1:12" ht="21.4" x14ac:dyDescent="0.85">
      <c r="B80" s="43"/>
      <c r="C80" s="97" t="str">
        <f>C6</f>
        <v>30 กันยายน</v>
      </c>
      <c r="D80" s="97"/>
      <c r="E80" s="97"/>
      <c r="F80" s="42"/>
      <c r="G80" s="97" t="str">
        <f>G6</f>
        <v>30 กันยายน</v>
      </c>
      <c r="H80" s="97"/>
      <c r="I80" s="97"/>
    </row>
    <row r="81" spans="1:9" ht="21.4" x14ac:dyDescent="0.85">
      <c r="B81" s="43"/>
      <c r="C81" s="42">
        <f>C7</f>
        <v>2568</v>
      </c>
      <c r="D81" s="42"/>
      <c r="E81" s="42">
        <f>E7</f>
        <v>2567</v>
      </c>
      <c r="F81" s="42"/>
      <c r="G81" s="42">
        <f>G7</f>
        <v>2568</v>
      </c>
      <c r="H81" s="42"/>
      <c r="I81" s="42">
        <f>I7</f>
        <v>2567</v>
      </c>
    </row>
    <row r="82" spans="1:9" ht="21.4" x14ac:dyDescent="0.85">
      <c r="B82" s="42"/>
      <c r="C82" s="94" t="s">
        <v>55</v>
      </c>
      <c r="D82" s="94"/>
      <c r="E82" s="94"/>
      <c r="F82" s="94"/>
      <c r="G82" s="94"/>
      <c r="H82" s="94"/>
      <c r="I82" s="94"/>
    </row>
    <row r="83" spans="1:9" ht="21" customHeight="1" x14ac:dyDescent="0.9">
      <c r="A83" s="51" t="s">
        <v>56</v>
      </c>
      <c r="I83" s="89"/>
    </row>
    <row r="84" spans="1:9" ht="21" customHeight="1" x14ac:dyDescent="0.85">
      <c r="A84" s="93" t="s">
        <v>139</v>
      </c>
      <c r="I84" s="89"/>
    </row>
    <row r="85" spans="1:9" ht="17.25" customHeight="1" x14ac:dyDescent="0.85">
      <c r="B85" s="43"/>
      <c r="C85" s="31"/>
      <c r="D85" s="50"/>
      <c r="E85" s="31"/>
      <c r="F85" s="50"/>
      <c r="G85" s="31"/>
      <c r="H85" s="50"/>
      <c r="I85" s="31"/>
    </row>
    <row r="86" spans="1:9" ht="21" customHeight="1" x14ac:dyDescent="0.85">
      <c r="A86" t="s">
        <v>140</v>
      </c>
      <c r="C86" s="31">
        <v>17633</v>
      </c>
      <c r="E86" s="31">
        <v>80919</v>
      </c>
      <c r="G86" s="31">
        <v>13652</v>
      </c>
      <c r="I86" s="31">
        <v>31632</v>
      </c>
    </row>
    <row r="87" spans="1:9" ht="21" customHeight="1" x14ac:dyDescent="0.85">
      <c r="A87" t="s">
        <v>125</v>
      </c>
      <c r="C87" s="31">
        <v>4851</v>
      </c>
      <c r="E87" s="31">
        <v>6667</v>
      </c>
      <c r="G87" s="31">
        <v>3958</v>
      </c>
      <c r="I87" s="31">
        <v>1215</v>
      </c>
    </row>
    <row r="88" spans="1:9" ht="21" customHeight="1" x14ac:dyDescent="0.85">
      <c r="A88" t="s">
        <v>94</v>
      </c>
      <c r="C88" s="31">
        <v>510</v>
      </c>
      <c r="E88" s="31">
        <v>3894</v>
      </c>
      <c r="G88" s="31">
        <v>366</v>
      </c>
      <c r="I88" s="31">
        <v>3779</v>
      </c>
    </row>
    <row r="89" spans="1:9" ht="21" customHeight="1" x14ac:dyDescent="0.85">
      <c r="A89" t="s">
        <v>126</v>
      </c>
      <c r="C89" s="31">
        <v>-4723</v>
      </c>
      <c r="E89" s="31">
        <v>-6734</v>
      </c>
      <c r="G89" s="31">
        <v>-3688</v>
      </c>
      <c r="I89" s="31">
        <v>-5680</v>
      </c>
    </row>
    <row r="90" spans="1:9" ht="21" customHeight="1" x14ac:dyDescent="0.85">
      <c r="A90" t="s">
        <v>127</v>
      </c>
      <c r="C90" s="31">
        <v>-409</v>
      </c>
      <c r="E90" s="31">
        <v>-13690</v>
      </c>
      <c r="G90" s="31">
        <v>-409</v>
      </c>
      <c r="I90" s="31">
        <v>-188</v>
      </c>
    </row>
    <row r="91" spans="1:9" ht="21" customHeight="1" x14ac:dyDescent="0.85">
      <c r="A91" t="s">
        <v>128</v>
      </c>
      <c r="C91" s="31">
        <v>-2676</v>
      </c>
      <c r="E91" s="31">
        <v>-27917</v>
      </c>
      <c r="G91" s="31">
        <v>-2379</v>
      </c>
      <c r="I91" s="31">
        <v>-1005</v>
      </c>
    </row>
    <row r="92" spans="1:9" ht="23" customHeight="1" thickBot="1" x14ac:dyDescent="0.95">
      <c r="A92" s="40" t="s">
        <v>141</v>
      </c>
      <c r="C92" s="11">
        <f>SUM(C86:C91)</f>
        <v>15186</v>
      </c>
      <c r="E92" s="11">
        <f>SUM(E86:E91)</f>
        <v>43139</v>
      </c>
      <c r="G92" s="11">
        <f>SUM(G86:G91)</f>
        <v>11500</v>
      </c>
      <c r="I92" s="11">
        <f>SUM(I86:I91)</f>
        <v>29753</v>
      </c>
    </row>
    <row r="93" spans="1:9" ht="17.25" customHeight="1" thickTop="1" x14ac:dyDescent="0.85">
      <c r="B93" s="43"/>
      <c r="C93" s="31"/>
      <c r="D93" s="50"/>
      <c r="E93" s="31"/>
      <c r="F93" s="50"/>
      <c r="G93" s="31"/>
      <c r="H93" s="50"/>
      <c r="I93" s="31"/>
    </row>
    <row r="94" spans="1:9" ht="21" customHeight="1" x14ac:dyDescent="0.9">
      <c r="A94" s="93" t="s">
        <v>149</v>
      </c>
      <c r="C94" s="29"/>
      <c r="E94" s="29"/>
      <c r="G94" s="29"/>
      <c r="I94" s="29"/>
    </row>
    <row r="95" spans="1:9" ht="21" customHeight="1" x14ac:dyDescent="0.9">
      <c r="A95" s="93" t="s">
        <v>148</v>
      </c>
      <c r="C95" s="29"/>
      <c r="E95" s="29"/>
      <c r="G95" s="29"/>
      <c r="I95" s="29"/>
    </row>
    <row r="96" spans="1:9" ht="17.25" customHeight="1" x14ac:dyDescent="0.85">
      <c r="B96" s="43"/>
      <c r="C96" s="31"/>
      <c r="D96" s="50"/>
      <c r="E96" s="31"/>
      <c r="F96" s="50"/>
      <c r="G96" s="31"/>
      <c r="H96" s="50"/>
      <c r="I96" s="31"/>
    </row>
    <row r="97" spans="1:9" ht="22.05" customHeight="1" x14ac:dyDescent="0.85">
      <c r="A97" t="s">
        <v>150</v>
      </c>
      <c r="C97" s="14">
        <v>109</v>
      </c>
      <c r="E97" s="14">
        <v>657</v>
      </c>
      <c r="G97" s="14">
        <v>109</v>
      </c>
      <c r="I97" s="14">
        <v>509</v>
      </c>
    </row>
    <row r="98" spans="1:9" ht="22.05" customHeight="1" x14ac:dyDescent="0.85">
      <c r="A98" t="s">
        <v>176</v>
      </c>
      <c r="C98" s="14">
        <v>-7</v>
      </c>
      <c r="E98" s="14">
        <v>-14</v>
      </c>
      <c r="G98" s="14">
        <v>-7</v>
      </c>
      <c r="I98" s="14">
        <v>-14</v>
      </c>
    </row>
    <row r="99" spans="1:9" ht="23" customHeight="1" thickBot="1" x14ac:dyDescent="0.95">
      <c r="A99" s="40" t="s">
        <v>151</v>
      </c>
      <c r="C99" s="11">
        <f>SUM(C97:C98)</f>
        <v>102</v>
      </c>
      <c r="E99" s="11">
        <f>SUM(E97:E98)</f>
        <v>643</v>
      </c>
      <c r="G99" s="11">
        <f>SUM(G97:G98)</f>
        <v>102</v>
      </c>
      <c r="I99" s="11">
        <f>SUM(I97:I98)</f>
        <v>495</v>
      </c>
    </row>
    <row r="100" spans="1:9" ht="21" customHeight="1" thickTop="1" x14ac:dyDescent="0.85"/>
    <row r="101" spans="1:9" ht="21" customHeight="1" x14ac:dyDescent="0.9">
      <c r="A101" s="47" t="s">
        <v>173</v>
      </c>
      <c r="I101" s="89"/>
    </row>
    <row r="102" spans="1:9" ht="21" customHeight="1" x14ac:dyDescent="0.85">
      <c r="A102" t="s">
        <v>206</v>
      </c>
      <c r="C102" s="14">
        <v>10000</v>
      </c>
      <c r="E102" s="14">
        <v>0</v>
      </c>
      <c r="G102" s="14">
        <v>0</v>
      </c>
      <c r="I102" s="14">
        <v>0</v>
      </c>
    </row>
    <row r="103" spans="1:9" ht="21" customHeight="1" x14ac:dyDescent="0.85">
      <c r="A103" t="s">
        <v>204</v>
      </c>
    </row>
    <row r="104" spans="1:9" ht="21" customHeight="1" x14ac:dyDescent="0.85">
      <c r="A104" t="s">
        <v>205</v>
      </c>
      <c r="C104" s="89">
        <v>637</v>
      </c>
      <c r="E104" s="14">
        <v>0</v>
      </c>
      <c r="G104" s="14">
        <v>0</v>
      </c>
      <c r="I104" s="14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46:I46"/>
    <mergeCell ref="G43:I43"/>
    <mergeCell ref="G44:I44"/>
    <mergeCell ref="C43:E43"/>
    <mergeCell ref="C44:E44"/>
    <mergeCell ref="G4:I4"/>
    <mergeCell ref="G5:I5"/>
    <mergeCell ref="G6:I6"/>
    <mergeCell ref="C8:I8"/>
    <mergeCell ref="G42:I42"/>
    <mergeCell ref="C5:E5"/>
    <mergeCell ref="C6:E6"/>
    <mergeCell ref="C4:E4"/>
    <mergeCell ref="C42:E42"/>
    <mergeCell ref="C82:I82"/>
    <mergeCell ref="C78:E78"/>
    <mergeCell ref="G78:I78"/>
    <mergeCell ref="C79:E79"/>
    <mergeCell ref="G79:I79"/>
    <mergeCell ref="C80:E80"/>
    <mergeCell ref="G80:I80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1" firstPageNumber="11" fitToHeight="0" orientation="portrait" useFirstPageNumber="1" r:id="rId2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8" max="8" man="1"/>
    <brk id="74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7c6a63d0c0edf5fff56ca751cebc37bf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f6f10f778f17181529cf9b7b907f5b4f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32E7E3-5405-4D28-AF16-207452EAC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purl.org/dc/dcmitype/"/>
    <ds:schemaRef ds:uri="http://schemas.openxmlformats.org/package/2006/metadata/core-properties"/>
    <ds:schemaRef ds:uri="03337b29-643e-41a8-a7d3-667909b1d93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(P3-4)</vt:lpstr>
      <vt:lpstr>PL3m (P5)</vt:lpstr>
      <vt:lpstr>PL9m (P6)</vt:lpstr>
      <vt:lpstr>SHC (P7)</vt:lpstr>
      <vt:lpstr>SHC (P8)</vt:lpstr>
      <vt:lpstr>SHS (P9)</vt:lpstr>
      <vt:lpstr>SHS (P10)</vt:lpstr>
      <vt:lpstr>CF (P11-13)</vt:lpstr>
      <vt:lpstr>'BS (P3-4)'!Print_Area</vt:lpstr>
      <vt:lpstr>'CF (P11-13)'!Print_Area</vt:lpstr>
      <vt:lpstr>'PL3m (P5)'!Print_Area</vt:lpstr>
      <vt:lpstr>'PL9m (P6)'!Print_Area</vt:lpstr>
      <vt:lpstr>'SHC (P7)'!Print_Area</vt:lpstr>
      <vt:lpstr>'SHC (P8)'!Print_Area</vt:lpstr>
      <vt:lpstr>'SHS (P10)'!Print_Area</vt:lpstr>
      <vt:lpstr>'SHS (P9)'!Print_Area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kriangkrai.fa</cp:lastModifiedBy>
  <cp:lastPrinted>2025-11-12T02:17:45Z</cp:lastPrinted>
  <dcterms:created xsi:type="dcterms:W3CDTF">2006-01-06T08:39:44Z</dcterms:created>
  <dcterms:modified xsi:type="dcterms:W3CDTF">2025-11-12T09:04:47Z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0x010100CD4797A19B5E9942914917815CC9837F</vt:lpwstr>
  </property>
  <property fmtid="{D5CDD505-2E9C-101B-9397-08002B2CF9AE}" pid="5" name="PBCListName">
    <vt:lpwstr>Q1 22</vt:lpwstr>
  </property>
</Properties>
</file>