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5\3. Q3\3.8 FS\"/>
    </mc:Choice>
  </mc:AlternateContent>
  <xr:revisionPtr revIDLastSave="0" documentId="13_ncr:1_{5BAEE8FD-9F14-4107-80B3-87E557BD7D02}" xr6:coauthVersionLast="47" xr6:coauthVersionMax="47" xr10:uidLastSave="{00000000-0000-0000-0000-000000000000}"/>
  <bookViews>
    <workbookView xWindow="-98" yWindow="-98" windowWidth="27196" windowHeight="17475" tabRatio="759" xr2:uid="{00000000-000D-0000-FFFF-FFFF00000000}"/>
  </bookViews>
  <sheets>
    <sheet name="BS (P2-3)" sheetId="1" r:id="rId1"/>
    <sheet name="PL3m (P4)" sheetId="7" r:id="rId2"/>
    <sheet name="PL9m (P5)" sheetId="5" r:id="rId3"/>
    <sheet name="SHC (P6)" sheetId="2" r:id="rId4"/>
    <sheet name="SHC (P7)" sheetId="8" r:id="rId5"/>
    <sheet name="SHS (P8-9)" sheetId="6" r:id="rId6"/>
    <sheet name="CF (P10-11)" sheetId="3" r:id="rId7"/>
  </sheets>
  <definedNames>
    <definedName name="_xlnm._FilterDatabase" localSheetId="5" hidden="1">'SHS (P8-9)'!#REF!</definedName>
    <definedName name="_xlnm.Print_Area" localSheetId="0">'BS (P2-3)'!$A$1:$J$87</definedName>
    <definedName name="_xlnm.Print_Area" localSheetId="6">'CF (P10-11)'!$A$1:$J$99</definedName>
    <definedName name="_xlnm.Print_Area" localSheetId="1">'PL3m (P4)'!$A$1:$J$46</definedName>
    <definedName name="_xlnm.Print_Area" localSheetId="2">'PL9m (P5)'!$A$1:$J$47</definedName>
    <definedName name="_xlnm.Print_Area" localSheetId="3">'SHC (P6)'!$A$1:$R$27</definedName>
    <definedName name="_xlnm.Print_Area" localSheetId="4">'SHC (P7)'!$A$1:$T$34</definedName>
    <definedName name="_xlnm.Print_Area" localSheetId="5">'SHS (P8-9)'!$A$1:$N$48</definedName>
    <definedName name="Title2nd" localSheetId="0">'BS (P2-3)'!$A$1</definedName>
    <definedName name="Title2nd" localSheetId="6">'CF (P10-11)'!#REF!</definedName>
    <definedName name="Title2nd" localSheetId="1">'PL3m (P4)'!#REF!</definedName>
    <definedName name="Title2nd" localSheetId="2">'PL9m (P5)'!#REF!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8" l="1"/>
  <c r="J23" i="8"/>
  <c r="J25" i="8" s="1"/>
  <c r="J33" i="8" s="1"/>
  <c r="J18" i="8"/>
  <c r="P32" i="8"/>
  <c r="T32" i="8" s="1"/>
  <c r="L30" i="8"/>
  <c r="H30" i="8"/>
  <c r="F30" i="8"/>
  <c r="D30" i="8"/>
  <c r="R29" i="8"/>
  <c r="N29" i="8"/>
  <c r="P29" i="8" s="1"/>
  <c r="T29" i="8" s="1"/>
  <c r="R28" i="8"/>
  <c r="N28" i="8"/>
  <c r="P28" i="8" s="1"/>
  <c r="R23" i="8"/>
  <c r="N23" i="8"/>
  <c r="L23" i="8"/>
  <c r="H23" i="8"/>
  <c r="F23" i="8"/>
  <c r="D23" i="8"/>
  <c r="P22" i="8"/>
  <c r="T22" i="8" s="1"/>
  <c r="P21" i="8"/>
  <c r="T21" i="8" s="1"/>
  <c r="R18" i="8"/>
  <c r="N18" i="8"/>
  <c r="N25" i="8" s="1"/>
  <c r="L18" i="8"/>
  <c r="L25" i="8" s="1"/>
  <c r="L33" i="8" s="1"/>
  <c r="H18" i="8"/>
  <c r="F18" i="8"/>
  <c r="D18" i="8"/>
  <c r="P17" i="8"/>
  <c r="T17" i="8" s="1"/>
  <c r="P13" i="8"/>
  <c r="T13" i="8" s="1"/>
  <c r="R30" i="8" l="1"/>
  <c r="R25" i="8"/>
  <c r="R33" i="8" s="1"/>
  <c r="P23" i="8"/>
  <c r="T23" i="8" s="1"/>
  <c r="N30" i="8"/>
  <c r="P30" i="8" s="1"/>
  <c r="T30" i="8" s="1"/>
  <c r="P18" i="8"/>
  <c r="T18" i="8" s="1"/>
  <c r="F25" i="8"/>
  <c r="F33" i="8" s="1"/>
  <c r="H25" i="8"/>
  <c r="H33" i="8" s="1"/>
  <c r="T28" i="8"/>
  <c r="D25" i="8"/>
  <c r="N33" i="8" l="1"/>
  <c r="P25" i="8"/>
  <c r="T25" i="8" s="1"/>
  <c r="D33" i="8"/>
  <c r="P33" i="8" s="1"/>
  <c r="T33" i="8" s="1"/>
  <c r="H54" i="3" l="1"/>
  <c r="H53" i="3"/>
  <c r="D54" i="3"/>
  <c r="D53" i="3"/>
  <c r="H55" i="3"/>
  <c r="D58" i="3"/>
  <c r="D55" i="3"/>
  <c r="D14" i="7"/>
  <c r="F14" i="7"/>
  <c r="H14" i="7"/>
  <c r="J14" i="7"/>
  <c r="L40" i="6" l="1"/>
  <c r="J40" i="6"/>
  <c r="H40" i="6"/>
  <c r="F40" i="6"/>
  <c r="D40" i="6"/>
  <c r="N39" i="6"/>
  <c r="L17" i="6"/>
  <c r="J17" i="6"/>
  <c r="H17" i="6"/>
  <c r="F17" i="6"/>
  <c r="D17" i="6"/>
  <c r="N16" i="6"/>
  <c r="N15" i="6"/>
  <c r="N40" i="6" l="1"/>
  <c r="N17" i="6"/>
  <c r="J19" i="2" l="1"/>
  <c r="H19" i="2"/>
  <c r="F19" i="2"/>
  <c r="D19" i="2"/>
  <c r="N18" i="2"/>
  <c r="P17" i="2"/>
  <c r="N17" i="2"/>
  <c r="R17" i="2" l="1"/>
  <c r="P19" i="2"/>
  <c r="R18" i="2"/>
  <c r="L19" i="2"/>
  <c r="N19" i="2" s="1"/>
  <c r="R19" i="2" l="1"/>
  <c r="H94" i="3" l="1"/>
  <c r="D87" i="3"/>
  <c r="J48" i="3"/>
  <c r="H48" i="3"/>
  <c r="D48" i="3"/>
  <c r="D21" i="6"/>
  <c r="D23" i="6" s="1"/>
  <c r="D30" i="1"/>
  <c r="N46" i="6" l="1"/>
  <c r="J41" i="7" l="1"/>
  <c r="H41" i="7"/>
  <c r="F41" i="7"/>
  <c r="D41" i="7"/>
  <c r="J36" i="7"/>
  <c r="H36" i="7"/>
  <c r="F36" i="7"/>
  <c r="D36" i="7"/>
  <c r="J21" i="7"/>
  <c r="H21" i="7"/>
  <c r="F21" i="7"/>
  <c r="D21" i="7"/>
  <c r="F8" i="7"/>
  <c r="D8" i="7"/>
  <c r="D7" i="7"/>
  <c r="H7" i="7" s="1"/>
  <c r="H6" i="7"/>
  <c r="H23" i="7" l="1"/>
  <c r="H27" i="7" s="1"/>
  <c r="H29" i="7" s="1"/>
  <c r="H31" i="7" s="1"/>
  <c r="D23" i="7"/>
  <c r="D27" i="7" s="1"/>
  <c r="D29" i="7" s="1"/>
  <c r="D31" i="7" s="1"/>
  <c r="J23" i="7"/>
  <c r="J27" i="7" s="1"/>
  <c r="J29" i="7" s="1"/>
  <c r="J31" i="7" s="1"/>
  <c r="F23" i="7"/>
  <c r="F27" i="7" s="1"/>
  <c r="F29" i="7" s="1"/>
  <c r="F31" i="7" s="1"/>
  <c r="J94" i="3" l="1"/>
  <c r="F94" i="3"/>
  <c r="D94" i="3"/>
  <c r="L43" i="6"/>
  <c r="J44" i="6" l="1"/>
  <c r="J47" i="6" s="1"/>
  <c r="H44" i="6"/>
  <c r="H47" i="6" s="1"/>
  <c r="F44" i="6"/>
  <c r="F47" i="6" s="1"/>
  <c r="D44" i="6"/>
  <c r="D47" i="6" s="1"/>
  <c r="N43" i="6"/>
  <c r="N35" i="6"/>
  <c r="H6" i="5"/>
  <c r="L44" i="6" l="1"/>
  <c r="L47" i="6" s="1"/>
  <c r="N44" i="6" l="1"/>
  <c r="N47" i="6"/>
  <c r="D13" i="3" l="1"/>
  <c r="F13" i="3"/>
  <c r="H13" i="3"/>
  <c r="J13" i="3"/>
  <c r="D14" i="3"/>
  <c r="F14" i="3"/>
  <c r="H14" i="3"/>
  <c r="J14" i="3"/>
  <c r="D16" i="3"/>
  <c r="F16" i="3"/>
  <c r="H16" i="3"/>
  <c r="J16" i="3"/>
  <c r="D17" i="3"/>
  <c r="F17" i="3"/>
  <c r="H17" i="3"/>
  <c r="J17" i="3"/>
  <c r="D65" i="1" l="1"/>
  <c r="F65" i="1"/>
  <c r="H65" i="1"/>
  <c r="J65" i="1"/>
  <c r="F48" i="3" l="1"/>
  <c r="H87" i="3"/>
  <c r="P23" i="2"/>
  <c r="P22" i="2"/>
  <c r="L23" i="2"/>
  <c r="L22" i="2"/>
  <c r="F71" i="3" l="1"/>
  <c r="D71" i="3"/>
  <c r="N13" i="2" l="1"/>
  <c r="H71" i="3" l="1"/>
  <c r="J71" i="3"/>
  <c r="D42" i="5" l="1"/>
  <c r="J42" i="5"/>
  <c r="F42" i="5"/>
  <c r="J37" i="5"/>
  <c r="F37" i="5"/>
  <c r="D37" i="5"/>
  <c r="D6" i="3" l="1"/>
  <c r="F87" i="3"/>
  <c r="F8" i="3"/>
  <c r="F57" i="3" s="1"/>
  <c r="F22" i="5"/>
  <c r="F15" i="5"/>
  <c r="F8" i="5"/>
  <c r="F24" i="5" l="1"/>
  <c r="F28" i="5" s="1"/>
  <c r="F30" i="5" s="1"/>
  <c r="F11" i="3" l="1"/>
  <c r="F24" i="3" s="1"/>
  <c r="F36" i="3" s="1"/>
  <c r="F32" i="5"/>
  <c r="F38" i="3" l="1"/>
  <c r="F73" i="3" s="1"/>
  <c r="F75" i="3" s="1"/>
  <c r="N22" i="2" l="1"/>
  <c r="H56" i="1"/>
  <c r="F56" i="1"/>
  <c r="H6" i="3" l="1"/>
  <c r="N23" i="2"/>
  <c r="D7" i="5" l="1"/>
  <c r="D7" i="3" s="1"/>
  <c r="D56" i="3" s="1"/>
  <c r="F40" i="1"/>
  <c r="F39" i="1"/>
  <c r="J7" i="1"/>
  <c r="J8" i="7" s="1"/>
  <c r="J6" i="1"/>
  <c r="F30" i="1"/>
  <c r="F18" i="1"/>
  <c r="F32" i="1" s="1"/>
  <c r="F82" i="1"/>
  <c r="F84" i="1" s="1"/>
  <c r="F67" i="1" l="1"/>
  <c r="F86" i="1" s="1"/>
  <c r="J40" i="1" l="1"/>
  <c r="J39" i="1"/>
  <c r="J87" i="3"/>
  <c r="R13" i="2" l="1"/>
  <c r="J21" i="6"/>
  <c r="J23" i="6" s="1"/>
  <c r="H21" i="6"/>
  <c r="H23" i="6" s="1"/>
  <c r="F21" i="6"/>
  <c r="F23" i="6" s="1"/>
  <c r="N11" i="6"/>
  <c r="J22" i="5"/>
  <c r="J15" i="5"/>
  <c r="J24" i="5" l="1"/>
  <c r="J28" i="5" s="1"/>
  <c r="J30" i="5" s="1"/>
  <c r="J11" i="3" l="1"/>
  <c r="J32" i="5"/>
  <c r="L20" i="6"/>
  <c r="H7" i="5"/>
  <c r="H7" i="3" s="1"/>
  <c r="H56" i="3" s="1"/>
  <c r="H22" i="5"/>
  <c r="H15" i="5"/>
  <c r="J8" i="5"/>
  <c r="H7" i="1"/>
  <c r="H8" i="7" s="1"/>
  <c r="H6" i="1"/>
  <c r="J82" i="1"/>
  <c r="J84" i="1" s="1"/>
  <c r="H82" i="1"/>
  <c r="H84" i="1" s="1"/>
  <c r="J56" i="1"/>
  <c r="J30" i="1"/>
  <c r="H30" i="1"/>
  <c r="J18" i="1"/>
  <c r="H18" i="1"/>
  <c r="J32" i="1" l="1"/>
  <c r="H32" i="1"/>
  <c r="H24" i="5"/>
  <c r="H28" i="5" s="1"/>
  <c r="H30" i="5" s="1"/>
  <c r="H8" i="5"/>
  <c r="J24" i="3"/>
  <c r="J36" i="3" s="1"/>
  <c r="J67" i="1"/>
  <c r="J86" i="1" s="1"/>
  <c r="H8" i="3"/>
  <c r="H57" i="3" s="1"/>
  <c r="J8" i="3"/>
  <c r="J57" i="3" s="1"/>
  <c r="H67" i="1"/>
  <c r="H86" i="1" s="1"/>
  <c r="H11" i="3" l="1"/>
  <c r="H24" i="3" s="1"/>
  <c r="H36" i="3" s="1"/>
  <c r="H38" i="3" s="1"/>
  <c r="H73" i="3" s="1"/>
  <c r="H75" i="3" s="1"/>
  <c r="H32" i="5"/>
  <c r="J38" i="3"/>
  <c r="J73" i="3" s="1"/>
  <c r="J75" i="3" s="1"/>
  <c r="H37" i="5" l="1"/>
  <c r="H42" i="5"/>
  <c r="N20" i="6"/>
  <c r="L21" i="6" l="1"/>
  <c r="L23" i="6" s="1"/>
  <c r="D22" i="5"/>
  <c r="D15" i="5"/>
  <c r="D8" i="5"/>
  <c r="D40" i="1"/>
  <c r="H40" i="1" s="1"/>
  <c r="D39" i="1"/>
  <c r="H39" i="1" s="1"/>
  <c r="N23" i="6" l="1"/>
  <c r="N21" i="6"/>
  <c r="D24" i="5"/>
  <c r="D28" i="5" s="1"/>
  <c r="D30" i="5" s="1"/>
  <c r="D11" i="3" l="1"/>
  <c r="D24" i="3" s="1"/>
  <c r="D36" i="3" s="1"/>
  <c r="D38" i="3" s="1"/>
  <c r="D73" i="3" s="1"/>
  <c r="D75" i="3" s="1"/>
  <c r="D32" i="5"/>
  <c r="D8" i="3"/>
  <c r="D57" i="3" s="1"/>
  <c r="F24" i="2" l="1"/>
  <c r="F26" i="2" s="1"/>
  <c r="R22" i="2" l="1"/>
  <c r="R23" i="2"/>
  <c r="D18" i="1"/>
  <c r="D32" i="1" s="1"/>
  <c r="P24" i="2" l="1"/>
  <c r="P26" i="2" s="1"/>
  <c r="J24" i="2"/>
  <c r="J26" i="2" s="1"/>
  <c r="H24" i="2"/>
  <c r="H26" i="2" s="1"/>
  <c r="D24" i="2"/>
  <c r="D26" i="2" s="1"/>
  <c r="D56" i="1" l="1"/>
  <c r="D82" i="1" l="1"/>
  <c r="D84" i="1" l="1"/>
  <c r="D67" i="1" l="1"/>
  <c r="D86" i="1" s="1"/>
  <c r="L24" i="2" l="1"/>
  <c r="L26" i="2" s="1"/>
  <c r="N26" i="2" s="1"/>
  <c r="N24" i="2" l="1"/>
  <c r="R24" i="2" s="1"/>
  <c r="R26" i="2" l="1"/>
</calcChain>
</file>

<file path=xl/sharedStrings.xml><?xml version="1.0" encoding="utf-8"?>
<sst xmlns="http://schemas.openxmlformats.org/spreadsheetml/2006/main" count="417" uniqueCount="228">
  <si>
    <t>JSP Pharmaceutical Manufacturing (Thailand)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</si>
  <si>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</si>
  <si>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</si>
  <si>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</si>
  <si>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</si>
  <si>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</si>
  <si>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</si>
  <si>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</si>
  <si>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</si>
  <si>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</si>
  <si>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</si>
  <si>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</si>
  <si>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</si>
  <si>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2</t>
  </si>
  <si>
    <t>Other current receivables</t>
  </si>
  <si>
    <t>Short-term loans to related parties</t>
  </si>
  <si>
    <t>Inventories</t>
  </si>
  <si>
    <t>Current contract cost assets</t>
  </si>
  <si>
    <t>Total current assets</t>
  </si>
  <si>
    <t>Non-current assets</t>
  </si>
  <si>
    <t>Other non-current financial assets</t>
  </si>
  <si>
    <t>Investment in subsidiaries</t>
  </si>
  <si>
    <t>Investment in associate</t>
  </si>
  <si>
    <t>Non-current contract cost assets</t>
  </si>
  <si>
    <t>Property, plant and equipment</t>
  </si>
  <si>
    <t>3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</si>
  <si>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</si>
  <si>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</si>
  <si>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</si>
  <si>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</si>
  <si>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</si>
  <si>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</si>
  <si>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</si>
  <si>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</si>
  <si>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financial institutions</t>
  </si>
  <si>
    <t>4</t>
  </si>
  <si>
    <t>Trade accounts payable</t>
  </si>
  <si>
    <t>Current contract liabilities</t>
  </si>
  <si>
    <t>Other current payables</t>
  </si>
  <si>
    <t>Short-term loans from related parties</t>
  </si>
  <si>
    <t>Current portion of long-term loans</t>
  </si>
  <si>
    <t xml:space="preserve">   from financial institutions</t>
  </si>
  <si>
    <t xml:space="preserve">   from related parties</t>
  </si>
  <si>
    <t>2, 4</t>
  </si>
  <si>
    <t>Current portion of lease liabilities</t>
  </si>
  <si>
    <t>Corporate income tax payable</t>
  </si>
  <si>
    <t>Total current liabilities</t>
  </si>
  <si>
    <t>Non-current liabilities</t>
  </si>
  <si>
    <t>Long-term loans from financial institutions</t>
  </si>
  <si>
    <t>Lease liabilities</t>
  </si>
  <si>
    <t>Non-current contract liabilities</t>
  </si>
  <si>
    <t>Deferred tax liabilities</t>
  </si>
  <si>
    <t>Non-current provisions for employee benefits</t>
  </si>
  <si>
    <t>Other non-current provisions</t>
  </si>
  <si>
    <t>Total non-current liabilities</t>
  </si>
  <si>
    <t>Total liabilities</t>
  </si>
  <si>
    <t>Equity</t>
  </si>
  <si>
    <t>Share capital:</t>
  </si>
  <si>
    <t xml:space="preserve">  Authorised share capital </t>
  </si>
  <si>
    <t xml:space="preserve">  Issued and paid-up share capital</t>
  </si>
  <si>
    <t>Share premium</t>
  </si>
  <si>
    <t>6</t>
  </si>
  <si>
    <t>Difference arising from common control transactions</t>
  </si>
  <si>
    <t>Retained earnings (Deficit)</t>
  </si>
  <si>
    <t xml:space="preserve">  Appropriated</t>
  </si>
  <si>
    <t xml:space="preserve">      Legal reserve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</si>
  <si>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</si>
  <si>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</si>
  <si>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</si>
  <si>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</si>
  <si>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</si>
  <si>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</si>
  <si>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</si>
  <si>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</si>
  <si>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Revenue from rendering of services</t>
  </si>
  <si>
    <t>Dividend income</t>
  </si>
  <si>
    <t>Other income</t>
  </si>
  <si>
    <t>Total income</t>
  </si>
  <si>
    <t>Expenses</t>
  </si>
  <si>
    <t>Costs of sale of goods</t>
  </si>
  <si>
    <t>Costs of rendering of services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</si>
  <si>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</si>
  <si>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</si>
  <si>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</si>
  <si>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</si>
  <si>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</si>
  <si>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Share of loss of associate accounted for using equity method</t>
  </si>
  <si>
    <t>Profit before income tax expense</t>
  </si>
  <si>
    <t>Tax expense</t>
  </si>
  <si>
    <t>Profit for the period</t>
  </si>
  <si>
    <t>Total comprehensive income (expense) for the period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</si>
  <si>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</si>
  <si>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</si>
  <si>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</si>
  <si>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</si>
  <si>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</si>
  <si>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7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</si>
  <si>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</si>
  <si>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Impairment loss determined in accordance with TFRS 9</t>
  </si>
  <si>
    <t>Statement of changes in equity (Unaudited)</t>
  </si>
  <si>
    <t>Consolidated financial statements</t>
  </si>
  <si>
    <t xml:space="preserve">Equity </t>
  </si>
  <si>
    <t>Issued and</t>
  </si>
  <si>
    <t xml:space="preserve">Difference arising </t>
  </si>
  <si>
    <t>attributable</t>
  </si>
  <si>
    <t>paid-up</t>
  </si>
  <si>
    <t>Share</t>
  </si>
  <si>
    <t>from common</t>
  </si>
  <si>
    <t>Legal</t>
  </si>
  <si>
    <t>Unappropriated</t>
  </si>
  <si>
    <t>to owners of</t>
  </si>
  <si>
    <t>Non-controlling</t>
  </si>
  <si>
    <t xml:space="preserve">share capital </t>
  </si>
  <si>
    <t>premium</t>
  </si>
  <si>
    <t>control transaction</t>
  </si>
  <si>
    <t>reserve</t>
  </si>
  <si>
    <t>(Deficit)</t>
  </si>
  <si>
    <t>the parent</t>
  </si>
  <si>
    <t>interests</t>
  </si>
  <si>
    <t>Balance at 1 January 2024</t>
  </si>
  <si>
    <t>Comprehensive income (expense) for the period</t>
  </si>
  <si>
    <t xml:space="preserve">  Other comprehensive income (expense)</t>
  </si>
  <si>
    <t>Balance at 1 January 2025</t>
  </si>
  <si>
    <t>Transactions  with owners, recorded directly in equity</t>
  </si>
  <si>
    <t xml:space="preserve">  Changes in ownership interests in subsidiaries</t>
  </si>
  <si>
    <t xml:space="preserve">    Dividends paid to non-controlling interest</t>
  </si>
  <si>
    <t>Transfer of legal reserve and share premium to compensate deficit</t>
  </si>
  <si>
    <t>Separate financial statements</t>
  </si>
  <si>
    <t xml:space="preserve">Total equity </t>
  </si>
  <si>
    <t>Statement of cash flows (Unaudited)</t>
  </si>
  <si>
    <t>Cash flows from operating activities</t>
  </si>
  <si>
    <t>Depreciation and amortisation</t>
  </si>
  <si>
    <t>Impairment loss in accordance with TFRS9</t>
  </si>
  <si>
    <t>Employee benefits expense relating to defined benefit plans</t>
  </si>
  <si>
    <t>(Gain) loss on disposal and write-off of equipment</t>
  </si>
  <si>
    <t>Gain on lease modification</t>
  </si>
  <si>
    <t>Interest income</t>
  </si>
  <si>
    <t xml:space="preserve">Changes in operating assets and liabilities </t>
  </si>
  <si>
    <t xml:space="preserve">Trade accounts receivable </t>
  </si>
  <si>
    <t>Current and non-current contract cost assets</t>
  </si>
  <si>
    <t>Other non-current financial asset</t>
  </si>
  <si>
    <t xml:space="preserve">Trade accounts payable </t>
  </si>
  <si>
    <t xml:space="preserve">Current and non-current contract liabilities </t>
  </si>
  <si>
    <t>Paid employee benefit relating to defined benefit plans</t>
  </si>
  <si>
    <t>Net cash generated from operations</t>
  </si>
  <si>
    <t>Net cash from operating activities</t>
  </si>
  <si>
    <t>Cash flows from investing activities</t>
  </si>
  <si>
    <t xml:space="preserve">Proceeds from sale of equipment </t>
  </si>
  <si>
    <t xml:space="preserve">Acquisition of plant and equipment  </t>
  </si>
  <si>
    <t>Acquisition of intangible assets</t>
  </si>
  <si>
    <t>Dividend received</t>
  </si>
  <si>
    <t>Interest received</t>
  </si>
  <si>
    <t>Net cash used in investing activities</t>
  </si>
  <si>
    <t>Cash flows from financing activities</t>
  </si>
  <si>
    <t xml:space="preserve">   from financial institutions - net</t>
  </si>
  <si>
    <t>Proceeds from long-term loans from financial institutions</t>
  </si>
  <si>
    <t>Repayment of long-term loans from financial institutions</t>
  </si>
  <si>
    <t>Payment of lease liabilities</t>
  </si>
  <si>
    <t>Dividends paid to the owners of the Company</t>
  </si>
  <si>
    <t>Dividends paid to non-controlling interests</t>
  </si>
  <si>
    <t>Interest paid</t>
  </si>
  <si>
    <t>Net increase in cash and cash equivalents</t>
  </si>
  <si>
    <t>Cash and cash equivalents at 1 January</t>
  </si>
  <si>
    <t>Disclosure of additional cash flows information</t>
  </si>
  <si>
    <t>Plant and equipment acquired during the period were detailed as follows:</t>
  </si>
  <si>
    <t>Total plant and equipment acquired during the period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</si>
  <si>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</si>
  <si>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>at beginning of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</si>
  <si>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</si>
  <si>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Plant and equipment acquired from right-of-use assets</t>
  </si>
  <si>
    <t xml:space="preserve">Cash paid for acquisition of plant and equipment  </t>
  </si>
  <si>
    <t>Intangible assets other than goodwill acquired during the period</t>
  </si>
  <si>
    <t xml:space="preserve">   were detailed as follows:</t>
  </si>
  <si>
    <t>Total intangible assets other than goodwill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</si>
  <si>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other than goodwill at ending of the period</t>
    </r>
  </si>
  <si>
    <t>Cash paid for acquisition of intangible assets other than goodwill</t>
  </si>
  <si>
    <t>Total comprehensive income for the period</t>
  </si>
  <si>
    <t xml:space="preserve">  (474,574,921 ordinary shares, par value at Baht 0.5 per share)</t>
  </si>
  <si>
    <t xml:space="preserve">  Unappropriated (Deficit)</t>
  </si>
  <si>
    <t>Share of loss of associate accounted for using equity method, net of tax</t>
  </si>
  <si>
    <t>Non-cash transaction</t>
  </si>
  <si>
    <t xml:space="preserve">  (711,862,381 ordinary shares, par value at Baht 0.5 per share)</t>
  </si>
  <si>
    <t>Deposits of plant and euipment at ending of the period</t>
  </si>
  <si>
    <t>Deposits of plant and euipment at beginning of the period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</si>
  <si>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</si>
  <si>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</si>
  <si>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</si>
  <si>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</si>
  <si>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</si>
  <si>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</si>
  <si>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t>Transactions with owners, recorded directly in equity</t>
  </si>
  <si>
    <t xml:space="preserve">  Contributions by and distributions to owners of the parent</t>
  </si>
  <si>
    <t xml:space="preserve">    Shares options exercised</t>
  </si>
  <si>
    <t xml:space="preserve">    Dividends</t>
  </si>
  <si>
    <t xml:space="preserve">  Distributions to owners of the parent</t>
  </si>
  <si>
    <t xml:space="preserve">    Increase of a subsidiary's share capital without a change in control</t>
  </si>
  <si>
    <t>8</t>
  </si>
  <si>
    <t xml:space="preserve">  Contributions by and distributions to owners</t>
  </si>
  <si>
    <t xml:space="preserve">  Distributions to owners</t>
  </si>
  <si>
    <t>Reversal of provision for loss on inventories devaluation</t>
  </si>
  <si>
    <t>Payment of short-term loans to subsidiaries</t>
  </si>
  <si>
    <t>Proceeds from exercise of share options</t>
  </si>
  <si>
    <t>Increase (decrease) of bank overdraft and short-term loans</t>
  </si>
  <si>
    <t>Cash and cash equivalents at 30 September</t>
  </si>
  <si>
    <t xml:space="preserve">Net cash used in financing activities  </t>
  </si>
  <si>
    <t>Taxes paid</t>
  </si>
  <si>
    <t xml:space="preserve">   a change in control</t>
  </si>
  <si>
    <t xml:space="preserve">(b) Lease modification which remeasured the right-of-use asset and lease liabilities </t>
  </si>
  <si>
    <t>Proceeds from repayment of short-term loans to subsidiary</t>
  </si>
  <si>
    <t xml:space="preserve">    Profit</t>
  </si>
  <si>
    <t xml:space="preserve">  Total distributions to owners</t>
  </si>
  <si>
    <t xml:space="preserve">  Total contributions by and distributions to owners</t>
  </si>
  <si>
    <t xml:space="preserve">  Total contributions by and distributions to owners of the parent</t>
  </si>
  <si>
    <t xml:space="preserve">  Total distributions to owners of the parent</t>
  </si>
  <si>
    <t xml:space="preserve">  Total changes in ownership interests in subsidiaries</t>
  </si>
  <si>
    <t xml:space="preserve">    Profit (loss)</t>
  </si>
  <si>
    <t>Surplus on changes</t>
  </si>
  <si>
    <t>in ownership interests</t>
  </si>
  <si>
    <t>Adjustments to reconcile profit to cash receipts (payments)</t>
  </si>
  <si>
    <t>2, 10</t>
  </si>
  <si>
    <t>9</t>
  </si>
  <si>
    <t>Current portion of long-term loan to associate</t>
  </si>
  <si>
    <t>Bank overdrafts and short-term loans from</t>
  </si>
  <si>
    <t>Total transactions with owners, recorded directly in equity</t>
  </si>
  <si>
    <t>in subsidiary</t>
  </si>
  <si>
    <t xml:space="preserve">Proceeds from change in ownership interest in subsidiary without </t>
  </si>
  <si>
    <t>(a) Reclassified loans from related parties from long-term to short-term</t>
  </si>
  <si>
    <t>Surplus on changes in ownership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</si>
</sst>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</numFmts>
  <fonts count="10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90">
    <xf numFmtId="0" fontId="0" fillId="0" borderId="0" xfId="0"/>
    <xf numFmtId="169" fontId="0" fillId="0" borderId="0" xfId="133" applyNumberFormat="1" applyFont="1" applyFill="1" applyAlignment="1"/>
    <xf numFmtId="169" fontId="0" fillId="0" borderId="0" xfId="133" applyNumberFormat="1" applyFont="1" applyFill="1" applyBorder="1" applyAlignment="1"/>
    <xf numFmtId="169" fontId="0" fillId="0" borderId="20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2" fillId="0" borderId="21" xfId="133" applyNumberFormat="1" applyFont="1" applyFill="1" applyBorder="1" applyAlignment="1"/>
    <xf numFmtId="169" fontId="2" fillId="0" borderId="22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0" xfId="133" applyNumberFormat="1" applyFont="1" applyFill="1" applyBorder="1" applyAlignment="1"/>
    <xf numFmtId="169" fontId="0" fillId="0" borderId="22" xfId="133" applyNumberFormat="1" applyFont="1" applyFill="1" applyBorder="1" applyAlignment="1"/>
    <xf numFmtId="169" fontId="2" fillId="0" borderId="0" xfId="133" applyNumberFormat="1" applyFont="1" applyFill="1" applyAlignment="1"/>
    <xf numFmtId="165" fontId="2" fillId="0" borderId="0" xfId="133" applyFont="1" applyFill="1" applyBorder="1" applyAlignment="1"/>
    <xf numFmtId="169" fontId="0" fillId="0" borderId="0" xfId="133" quotePrefix="1" applyNumberFormat="1" applyFont="1" applyFill="1" applyAlignment="1"/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0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169" fontId="2" fillId="0" borderId="23" xfId="133" applyNumberFormat="1" applyFont="1" applyFill="1" applyBorder="1" applyAlignment="1"/>
    <xf numFmtId="169" fontId="92" fillId="0" borderId="0" xfId="133" applyNumberFormat="1" applyFont="1" applyFill="1" applyBorder="1" applyAlignment="1"/>
    <xf numFmtId="169" fontId="97" fillId="0" borderId="0" xfId="133" applyNumberFormat="1" applyFont="1" applyFill="1" applyAlignment="1"/>
    <xf numFmtId="169" fontId="100" fillId="0" borderId="0" xfId="133" applyNumberFormat="1" applyFont="1" applyFill="1" applyAlignment="1"/>
    <xf numFmtId="169" fontId="43" fillId="0" borderId="0" xfId="133" applyNumberFormat="1" applyFont="1" applyFill="1" applyBorder="1" applyAlignment="1"/>
    <xf numFmtId="169" fontId="2" fillId="0" borderId="21" xfId="133" quotePrefix="1" applyNumberFormat="1" applyFont="1" applyFill="1" applyBorder="1" applyAlignment="1"/>
    <xf numFmtId="169" fontId="2" fillId="0" borderId="24" xfId="133" applyNumberFormat="1" applyFont="1" applyFill="1" applyBorder="1" applyAlignment="1"/>
    <xf numFmtId="165" fontId="2" fillId="0" borderId="22" xfId="133" applyFont="1" applyFill="1" applyBorder="1" applyAlignment="1"/>
    <xf numFmtId="165" fontId="3" fillId="0" borderId="0" xfId="133" quotePrefix="1" applyFont="1" applyFill="1" applyBorder="1" applyAlignment="1"/>
    <xf numFmtId="169" fontId="3" fillId="0" borderId="0" xfId="133" applyNumberFormat="1" applyFont="1" applyFill="1" applyBorder="1" applyAlignment="1"/>
    <xf numFmtId="169" fontId="3" fillId="0" borderId="24" xfId="133" applyNumberFormat="1" applyFont="1" applyFill="1" applyBorder="1" applyAlignment="1"/>
    <xf numFmtId="165" fontId="0" fillId="0" borderId="0" xfId="133" applyFont="1" applyFill="1" applyAlignment="1"/>
    <xf numFmtId="165" fontId="0" fillId="0" borderId="0" xfId="133" applyFont="1" applyFill="1"/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8" fillId="0" borderId="0" xfId="0" applyFont="1" applyAlignment="1">
      <alignment horizontal="center"/>
    </xf>
    <xf numFmtId="49" fontId="10" fillId="0" borderId="0" xfId="0" applyNumberFormat="1" applyFont="1"/>
    <xf numFmtId="37" fontId="3" fillId="0" borderId="0" xfId="320" applyNumberFormat="1" applyFont="1"/>
    <xf numFmtId="49" fontId="0" fillId="0" borderId="0" xfId="0" applyNumberFormat="1"/>
    <xf numFmtId="49" fontId="2" fillId="0" borderId="0" xfId="0" applyNumberFormat="1" applyFont="1"/>
    <xf numFmtId="167" fontId="2" fillId="0" borderId="0" xfId="0" applyNumberFormat="1" applyFont="1"/>
    <xf numFmtId="167" fontId="3" fillId="0" borderId="0" xfId="0" applyNumberFormat="1" applyFont="1"/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0" fontId="0" fillId="0" borderId="0" xfId="0" quotePrefix="1" applyAlignment="1">
      <alignment horizontal="center"/>
    </xf>
    <xf numFmtId="49" fontId="2" fillId="0" borderId="0" xfId="0" applyNumberFormat="1" applyFont="1" applyAlignment="1">
      <alignment horizontal="left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7" fontId="43" fillId="0" borderId="0" xfId="0" applyNumberFormat="1" applyFo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7" fontId="92" fillId="0" borderId="0" xfId="0" applyNumberFormat="1" applyFont="1"/>
    <xf numFmtId="167" fontId="97" fillId="0" borderId="0" xfId="0" applyNumberFormat="1" applyFont="1"/>
    <xf numFmtId="49" fontId="8" fillId="0" borderId="0" xfId="0" applyNumberFormat="1" applyFont="1"/>
    <xf numFmtId="0" fontId="2" fillId="0" borderId="0" xfId="0" applyFont="1"/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7" fontId="100" fillId="0" borderId="0" xfId="0" applyNumberFormat="1" applyFont="1"/>
    <xf numFmtId="49" fontId="10" fillId="0" borderId="0" xfId="0" applyNumberFormat="1" applyFont="1" applyAlignment="1">
      <alignment horizontal="center"/>
    </xf>
    <xf numFmtId="167" fontId="0" fillId="0" borderId="0" xfId="0" applyNumberFormat="1"/>
    <xf numFmtId="168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2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 indent="2"/>
    </xf>
    <xf numFmtId="169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20" xfId="0" applyBorder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1" defaultTableStyle="TableStyleMedium9" defaultPivotStyle="PivotStyleLight16">
    <tableStyle name="Invisible" pivot="0" table="0" count="0" xr9:uid="{14491DD7-FAB0-48C1-AB70-ABFF4CABE0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8"/>
  <sheetViews>
    <sheetView tabSelected="1" view="pageBreakPreview" zoomScale="80" zoomScaleNormal="100" zoomScaleSheetLayoutView="80" zoomScalePageLayoutView="60" workbookViewId="0"/>
  </sheetViews>
  <sheetFormatPr defaultColWidth="9.2109375" defaultRowHeight="20.25" customHeight="1"/>
  <cols>
    <col min="1" max="1" width="53.78515625" style="47" customWidth="1"/>
    <col min="2" max="2" width="8.42578125" style="34" bestFit="1" customWidth="1"/>
    <col min="3" max="3" width="1.5703125" customWidth="1"/>
    <col min="4" max="4" width="15" style="1" customWidth="1"/>
    <col min="5" max="5" width="1.5703125" customWidth="1"/>
    <col min="6" max="6" width="15" customWidth="1"/>
    <col min="7" max="7" width="1.5703125" customWidth="1"/>
    <col min="8" max="8" width="15" style="1" customWidth="1"/>
    <col min="9" max="9" width="1.5703125" customWidth="1"/>
    <col min="10" max="10" width="14.7109375" style="1" customWidth="1"/>
  </cols>
  <sheetData>
    <row r="1" spans="1:10" ht="20.25" customHeight="1">
      <c r="A1" s="33" t="s">
        <v>0</v>
      </c>
    </row>
    <row r="2" spans="1:10" s="37" customFormat="1" ht="20.25" customHeight="1">
      <c r="A2" s="35" t="s">
        <v>1</v>
      </c>
      <c r="B2" s="36"/>
      <c r="D2" s="5"/>
      <c r="H2" s="5"/>
      <c r="J2" s="5"/>
    </row>
    <row r="3" spans="1:10" s="37" customFormat="1" ht="20.25" customHeight="1">
      <c r="A3" s="35"/>
      <c r="B3" s="36"/>
      <c r="D3" s="5"/>
      <c r="H3" s="5"/>
      <c r="J3" s="5"/>
    </row>
    <row r="4" spans="1:10" s="37" customFormat="1" ht="20.25" customHeight="1">
      <c r="A4" s="35"/>
      <c r="B4" s="36"/>
      <c r="D4" s="84" t="s">
        <v>2</v>
      </c>
      <c r="E4" s="84"/>
      <c r="F4" s="84"/>
      <c r="H4" s="84" t="s">
        <v>3</v>
      </c>
      <c r="I4" s="84"/>
      <c r="J4" s="84"/>
    </row>
    <row r="5" spans="1:10" s="37" customFormat="1" ht="20.25" customHeight="1">
      <c r="A5" s="35"/>
      <c r="B5" s="36"/>
      <c r="D5" s="84" t="s">
        <v>4</v>
      </c>
      <c r="E5" s="84"/>
      <c r="F5" s="84"/>
      <c r="H5" s="84" t="s">
        <v>4</v>
      </c>
      <c r="I5" s="84"/>
      <c r="J5" s="84"/>
    </row>
    <row r="6" spans="1:10" s="37" customFormat="1" ht="20.25" customHeight="1">
      <c r="A6" s="35"/>
      <c r="B6" s="36"/>
      <c r="D6" s="38" t="s">
        <v>184</v>
      </c>
      <c r="F6" s="38" t="s">
        <v>5</v>
      </c>
      <c r="H6" s="38" t="str">
        <f>D6</f>
        <v>30 September</v>
      </c>
      <c r="I6" s="39"/>
      <c r="J6" s="38" t="str">
        <f>F6</f>
        <v>31 December</v>
      </c>
    </row>
    <row r="7" spans="1:10" ht="20.25" customHeight="1">
      <c r="A7" s="40" t="s">
        <v>6</v>
      </c>
      <c r="B7" s="34" t="s">
        <v>7</v>
      </c>
      <c r="C7" s="41"/>
      <c r="D7" s="42">
        <v>2025</v>
      </c>
      <c r="E7" s="41"/>
      <c r="F7" s="42">
        <v>2024</v>
      </c>
      <c r="G7" s="41"/>
      <c r="H7" s="42">
        <f>D7</f>
        <v>2025</v>
      </c>
      <c r="I7" s="42"/>
      <c r="J7" s="42">
        <f>F7</f>
        <v>2024</v>
      </c>
    </row>
    <row r="8" spans="1:10" ht="20.25" customHeight="1">
      <c r="A8"/>
      <c r="B8"/>
      <c r="D8" s="39" t="s">
        <v>8</v>
      </c>
      <c r="E8" s="39"/>
      <c r="F8" s="39"/>
      <c r="G8" s="39"/>
      <c r="H8" s="39" t="s">
        <v>8</v>
      </c>
      <c r="I8" s="39"/>
      <c r="J8" s="39"/>
    </row>
    <row r="9" spans="1:10" ht="20.25" customHeight="1">
      <c r="A9" s="43"/>
      <c r="C9" s="41"/>
      <c r="D9" s="85" t="s">
        <v>9</v>
      </c>
      <c r="E9" s="85"/>
      <c r="F9" s="85"/>
      <c r="G9" s="85"/>
      <c r="H9" s="85"/>
      <c r="I9" s="85"/>
      <c r="J9" s="85"/>
    </row>
    <row r="10" spans="1:10" ht="20.25" customHeight="1">
      <c r="A10" s="45" t="s">
        <v>10</v>
      </c>
      <c r="C10" s="41"/>
      <c r="D10" s="4"/>
      <c r="E10" s="41"/>
      <c r="F10" s="41"/>
      <c r="G10" s="41"/>
      <c r="H10" s="4"/>
      <c r="I10" s="41"/>
      <c r="J10" s="4"/>
    </row>
    <row r="11" spans="1:10" ht="20.25" customHeight="1">
      <c r="A11" s="43" t="s">
        <v>11</v>
      </c>
      <c r="C11" s="41"/>
      <c r="D11" s="4">
        <v>58162</v>
      </c>
      <c r="E11" s="41"/>
      <c r="F11" s="4">
        <v>29491</v>
      </c>
      <c r="G11" s="41"/>
      <c r="H11" s="4">
        <v>22761</v>
      </c>
      <c r="I11" s="46"/>
      <c r="J11" s="4">
        <v>14885</v>
      </c>
    </row>
    <row r="12" spans="1:10" ht="20.25" customHeight="1">
      <c r="A12" s="47" t="s">
        <v>12</v>
      </c>
      <c r="B12" s="34" t="s">
        <v>13</v>
      </c>
      <c r="C12" s="41"/>
      <c r="D12" s="4">
        <v>135092</v>
      </c>
      <c r="E12" s="41"/>
      <c r="F12" s="4">
        <v>116536</v>
      </c>
      <c r="G12" s="41"/>
      <c r="H12" s="4">
        <v>87748</v>
      </c>
      <c r="I12" s="46"/>
      <c r="J12" s="4">
        <v>74843</v>
      </c>
    </row>
    <row r="13" spans="1:10" ht="20.25" customHeight="1">
      <c r="A13" s="47" t="s">
        <v>14</v>
      </c>
      <c r="B13" s="34" t="s">
        <v>13</v>
      </c>
      <c r="C13" s="41"/>
      <c r="D13" s="4">
        <v>49912</v>
      </c>
      <c r="E13" s="41"/>
      <c r="F13" s="4">
        <v>40024</v>
      </c>
      <c r="G13" s="41"/>
      <c r="H13" s="4">
        <v>63393</v>
      </c>
      <c r="I13" s="46"/>
      <c r="J13" s="4">
        <v>40200</v>
      </c>
    </row>
    <row r="14" spans="1:10" ht="20.25" customHeight="1">
      <c r="A14" s="47" t="s">
        <v>15</v>
      </c>
      <c r="B14" s="34" t="s">
        <v>13</v>
      </c>
      <c r="C14" s="41"/>
      <c r="D14" s="4">
        <v>0</v>
      </c>
      <c r="E14" s="41"/>
      <c r="F14" s="4">
        <v>0</v>
      </c>
      <c r="G14" s="41"/>
      <c r="H14" s="4">
        <v>139800</v>
      </c>
      <c r="I14" s="46"/>
      <c r="J14" s="4">
        <v>138800</v>
      </c>
    </row>
    <row r="15" spans="1:10" ht="20.25" customHeight="1">
      <c r="A15" s="47" t="s">
        <v>221</v>
      </c>
      <c r="B15" s="34" t="s">
        <v>13</v>
      </c>
      <c r="C15" s="41"/>
      <c r="D15" s="4">
        <v>5000</v>
      </c>
      <c r="E15" s="41"/>
      <c r="F15" s="4">
        <v>5000</v>
      </c>
      <c r="G15" s="41"/>
      <c r="H15" s="4">
        <v>0</v>
      </c>
      <c r="I15" s="46"/>
      <c r="J15" s="4">
        <v>0</v>
      </c>
    </row>
    <row r="16" spans="1:10" ht="20.25" customHeight="1">
      <c r="A16" s="47" t="s">
        <v>16</v>
      </c>
      <c r="C16" s="41"/>
      <c r="D16" s="4">
        <v>117431</v>
      </c>
      <c r="E16" s="41"/>
      <c r="F16" s="4">
        <v>122420</v>
      </c>
      <c r="G16" s="41"/>
      <c r="H16" s="4">
        <v>99800</v>
      </c>
      <c r="I16" s="46"/>
      <c r="J16" s="4">
        <v>104678</v>
      </c>
    </row>
    <row r="17" spans="1:10" ht="20.25" customHeight="1">
      <c r="A17" s="47" t="s">
        <v>17</v>
      </c>
      <c r="C17" s="41"/>
      <c r="D17" s="4">
        <v>150</v>
      </c>
      <c r="E17" s="41"/>
      <c r="F17" s="4">
        <v>189</v>
      </c>
      <c r="G17" s="41"/>
      <c r="H17" s="4">
        <v>150</v>
      </c>
      <c r="I17" s="46"/>
      <c r="J17" s="4">
        <v>189</v>
      </c>
    </row>
    <row r="18" spans="1:10" ht="20.25" customHeight="1">
      <c r="A18" s="48" t="s">
        <v>18</v>
      </c>
      <c r="C18" s="41"/>
      <c r="D18" s="6">
        <f>SUM(D11:D17)</f>
        <v>365747</v>
      </c>
      <c r="E18" s="41"/>
      <c r="F18" s="6">
        <f>SUM(F11:F17)</f>
        <v>313660</v>
      </c>
      <c r="G18" s="41"/>
      <c r="H18" s="6">
        <f>SUM(H11:H17)</f>
        <v>413652</v>
      </c>
      <c r="I18" s="49"/>
      <c r="J18" s="6">
        <f>SUM(J11:J17)</f>
        <v>373595</v>
      </c>
    </row>
    <row r="19" spans="1:10" ht="20.25" customHeight="1">
      <c r="A19" s="48"/>
      <c r="C19" s="41"/>
      <c r="E19" s="41"/>
      <c r="F19" s="1"/>
      <c r="G19" s="41"/>
      <c r="I19" s="50"/>
    </row>
    <row r="20" spans="1:10" ht="20.25" customHeight="1">
      <c r="A20" s="45" t="s">
        <v>19</v>
      </c>
      <c r="C20" s="41"/>
      <c r="E20" s="41"/>
      <c r="F20" s="1"/>
      <c r="G20" s="41"/>
      <c r="I20" s="50"/>
    </row>
    <row r="21" spans="1:10" ht="20.25" customHeight="1">
      <c r="A21" s="47" t="s">
        <v>20</v>
      </c>
      <c r="C21" s="41"/>
      <c r="D21" s="4">
        <v>6146</v>
      </c>
      <c r="E21" s="41"/>
      <c r="F21" s="4">
        <v>6087</v>
      </c>
      <c r="G21" s="41"/>
      <c r="H21" s="4">
        <v>4610</v>
      </c>
      <c r="I21" s="46"/>
      <c r="J21" s="4">
        <v>4566</v>
      </c>
    </row>
    <row r="22" spans="1:10" ht="20.25" customHeight="1">
      <c r="A22" s="47" t="s">
        <v>21</v>
      </c>
      <c r="C22" s="41"/>
      <c r="D22" s="4">
        <v>0</v>
      </c>
      <c r="E22" s="41"/>
      <c r="F22" s="4">
        <v>0</v>
      </c>
      <c r="G22" s="41"/>
      <c r="H22" s="4">
        <v>118899</v>
      </c>
      <c r="I22" s="46"/>
      <c r="J22" s="4">
        <v>118899</v>
      </c>
    </row>
    <row r="23" spans="1:10" ht="20.25" customHeight="1">
      <c r="A23" s="47" t="s">
        <v>22</v>
      </c>
      <c r="C23" s="41"/>
      <c r="D23" s="4">
        <v>10256</v>
      </c>
      <c r="E23" s="41"/>
      <c r="F23" s="4">
        <v>13634</v>
      </c>
      <c r="G23" s="41"/>
      <c r="H23" s="4">
        <v>0</v>
      </c>
      <c r="I23" s="46"/>
      <c r="J23" s="4">
        <v>0</v>
      </c>
    </row>
    <row r="24" spans="1:10" ht="20.25" customHeight="1">
      <c r="A24" s="47" t="s">
        <v>23</v>
      </c>
      <c r="C24" s="41"/>
      <c r="D24" s="4">
        <v>263</v>
      </c>
      <c r="E24" s="41"/>
      <c r="F24" s="4">
        <v>238</v>
      </c>
      <c r="G24" s="41"/>
      <c r="H24" s="4">
        <v>263</v>
      </c>
      <c r="I24" s="46"/>
      <c r="J24" s="4">
        <v>238</v>
      </c>
    </row>
    <row r="25" spans="1:10" ht="20.25" customHeight="1">
      <c r="A25" s="47" t="s">
        <v>24</v>
      </c>
      <c r="B25" s="34" t="s">
        <v>25</v>
      </c>
      <c r="C25" s="41"/>
      <c r="D25" s="4">
        <v>872202</v>
      </c>
      <c r="E25" s="41"/>
      <c r="F25" s="4">
        <v>905471</v>
      </c>
      <c r="G25" s="41"/>
      <c r="H25" s="4">
        <v>722730</v>
      </c>
      <c r="I25" s="46"/>
      <c r="J25" s="4">
        <v>747441</v>
      </c>
    </row>
    <row r="26" spans="1:10" ht="20.25" customHeight="1">
      <c r="A26" s="47" t="s">
        <v>26</v>
      </c>
      <c r="C26" s="41"/>
      <c r="D26" s="4">
        <v>32551</v>
      </c>
      <c r="E26" s="41"/>
      <c r="F26" s="4">
        <v>32551</v>
      </c>
      <c r="G26" s="41"/>
      <c r="H26" s="4">
        <v>0</v>
      </c>
      <c r="I26" s="46"/>
      <c r="J26" s="4">
        <v>0</v>
      </c>
    </row>
    <row r="27" spans="1:10" ht="20.25" customHeight="1">
      <c r="A27" s="47" t="s">
        <v>27</v>
      </c>
      <c r="C27" s="41"/>
      <c r="D27" s="13">
        <v>4635</v>
      </c>
      <c r="E27" s="41"/>
      <c r="F27" s="13">
        <v>5454</v>
      </c>
      <c r="G27" s="41"/>
      <c r="H27" s="13">
        <v>3709</v>
      </c>
      <c r="I27" s="46"/>
      <c r="J27" s="4">
        <v>4201</v>
      </c>
    </row>
    <row r="28" spans="1:10" ht="20.25" customHeight="1">
      <c r="A28" s="43" t="s">
        <v>28</v>
      </c>
      <c r="C28" s="41"/>
      <c r="D28" s="4">
        <v>51093</v>
      </c>
      <c r="E28" s="41"/>
      <c r="F28" s="4">
        <v>47396</v>
      </c>
      <c r="G28" s="41"/>
      <c r="H28" s="4">
        <v>50213</v>
      </c>
      <c r="I28" s="46"/>
      <c r="J28" s="13">
        <v>49126</v>
      </c>
    </row>
    <row r="29" spans="1:10" ht="20.25" customHeight="1">
      <c r="A29" s="43" t="s">
        <v>29</v>
      </c>
      <c r="C29" s="41"/>
      <c r="D29" s="4">
        <v>2515</v>
      </c>
      <c r="E29" s="41"/>
      <c r="F29" s="4">
        <v>2159</v>
      </c>
      <c r="G29" s="41"/>
      <c r="H29" s="4">
        <v>792</v>
      </c>
      <c r="I29" s="46"/>
      <c r="J29" s="4">
        <v>1145</v>
      </c>
    </row>
    <row r="30" spans="1:10" ht="20.25" customHeight="1">
      <c r="A30" s="48" t="s">
        <v>30</v>
      </c>
      <c r="C30" s="41"/>
      <c r="D30" s="6">
        <f>SUM(D21:D29)</f>
        <v>979661</v>
      </c>
      <c r="E30" s="41"/>
      <c r="F30" s="6">
        <f>SUM(F21:F29)</f>
        <v>1012990</v>
      </c>
      <c r="G30" s="41"/>
      <c r="H30" s="6">
        <f>SUM(H21:H29)</f>
        <v>901216</v>
      </c>
      <c r="I30" s="49"/>
      <c r="J30" s="6">
        <f>SUM(J21:J29)</f>
        <v>925616</v>
      </c>
    </row>
    <row r="31" spans="1:10" ht="20.25" customHeight="1">
      <c r="A31" s="48"/>
      <c r="C31" s="41"/>
      <c r="E31" s="41"/>
      <c r="F31" s="1"/>
      <c r="G31" s="41"/>
      <c r="I31" s="50"/>
    </row>
    <row r="32" spans="1:10" ht="20.25" customHeight="1" thickBot="1">
      <c r="A32" s="48" t="s">
        <v>31</v>
      </c>
      <c r="C32" s="41"/>
      <c r="D32" s="7">
        <f>D18+D30</f>
        <v>1345408</v>
      </c>
      <c r="E32" s="41"/>
      <c r="F32" s="7">
        <f>F18+F30</f>
        <v>1326650</v>
      </c>
      <c r="G32" s="41"/>
      <c r="H32" s="7">
        <f>H18+H30</f>
        <v>1314868</v>
      </c>
      <c r="I32" s="49"/>
      <c r="J32" s="7">
        <f>J18+J30</f>
        <v>1299211</v>
      </c>
    </row>
    <row r="33" spans="1:10" ht="20.25" customHeight="1" thickTop="1">
      <c r="A33" s="48"/>
      <c r="C33" s="41"/>
      <c r="D33" s="8"/>
      <c r="E33" s="41"/>
      <c r="F33" s="41"/>
      <c r="G33" s="41"/>
      <c r="H33" s="8"/>
      <c r="I33" s="49"/>
      <c r="J33" s="8"/>
    </row>
    <row r="34" spans="1:10" ht="20.25" customHeight="1">
      <c r="A34" s="33" t="s">
        <v>0</v>
      </c>
    </row>
    <row r="35" spans="1:10" s="37" customFormat="1" ht="20.25" customHeight="1">
      <c r="A35" s="35" t="s">
        <v>1</v>
      </c>
      <c r="B35" s="36"/>
      <c r="D35" s="5"/>
      <c r="H35" s="5"/>
      <c r="J35" s="5"/>
    </row>
    <row r="36" spans="1:10" s="53" customFormat="1" ht="20.25" customHeight="1">
      <c r="A36" s="51"/>
      <c r="B36" s="52"/>
      <c r="D36" s="22"/>
      <c r="H36" s="22"/>
      <c r="J36" s="22"/>
    </row>
    <row r="37" spans="1:10" s="53" customFormat="1" ht="20.25" customHeight="1">
      <c r="A37" s="51"/>
      <c r="B37" s="52"/>
      <c r="D37" s="84" t="s">
        <v>2</v>
      </c>
      <c r="E37" s="84"/>
      <c r="F37" s="84"/>
      <c r="G37" s="37"/>
      <c r="H37" s="84" t="s">
        <v>3</v>
      </c>
      <c r="I37" s="84"/>
      <c r="J37" s="84"/>
    </row>
    <row r="38" spans="1:10" s="53" customFormat="1" ht="20.25" customHeight="1">
      <c r="A38" s="51"/>
      <c r="B38" s="52"/>
      <c r="D38" s="84" t="s">
        <v>4</v>
      </c>
      <c r="E38" s="84"/>
      <c r="F38" s="84"/>
      <c r="G38" s="37"/>
      <c r="H38" s="84" t="s">
        <v>4</v>
      </c>
      <c r="I38" s="84"/>
      <c r="J38" s="84"/>
    </row>
    <row r="39" spans="1:10" s="37" customFormat="1" ht="20.25" customHeight="1">
      <c r="A39" s="35"/>
      <c r="B39" s="36"/>
      <c r="D39" s="38" t="str">
        <f>D6</f>
        <v>30 September</v>
      </c>
      <c r="F39" s="38" t="str">
        <f>F6</f>
        <v>31 December</v>
      </c>
      <c r="H39" s="38" t="str">
        <f>D39</f>
        <v>30 September</v>
      </c>
      <c r="I39" s="39"/>
      <c r="J39" s="54" t="str">
        <f>J6</f>
        <v>31 December</v>
      </c>
    </row>
    <row r="40" spans="1:10" ht="20.25" customHeight="1">
      <c r="A40" s="40" t="s">
        <v>32</v>
      </c>
      <c r="B40" s="34" t="s">
        <v>7</v>
      </c>
      <c r="C40" s="41"/>
      <c r="D40" s="42">
        <f>D7</f>
        <v>2025</v>
      </c>
      <c r="E40" s="41"/>
      <c r="F40" s="42">
        <f>F7</f>
        <v>2024</v>
      </c>
      <c r="G40" s="41"/>
      <c r="H40" s="42">
        <f t="shared" ref="H40" si="0">D40</f>
        <v>2025</v>
      </c>
      <c r="I40" s="42"/>
      <c r="J40" s="42">
        <f>J7</f>
        <v>2024</v>
      </c>
    </row>
    <row r="41" spans="1:10" ht="20.25" customHeight="1">
      <c r="A41" s="40"/>
      <c r="C41" s="41"/>
      <c r="D41" s="39" t="s">
        <v>8</v>
      </c>
      <c r="E41" s="41"/>
      <c r="F41" s="42"/>
      <c r="G41" s="41"/>
      <c r="H41" s="39" t="s">
        <v>8</v>
      </c>
      <c r="I41" s="42"/>
      <c r="J41" s="39"/>
    </row>
    <row r="42" spans="1:10" ht="20.25" customHeight="1">
      <c r="A42" s="55"/>
      <c r="C42" s="41"/>
      <c r="D42" s="85" t="s">
        <v>9</v>
      </c>
      <c r="E42" s="85"/>
      <c r="F42" s="85"/>
      <c r="G42" s="85"/>
      <c r="H42" s="85"/>
      <c r="I42" s="85"/>
      <c r="J42" s="85"/>
    </row>
    <row r="43" spans="1:10" ht="20.25" customHeight="1">
      <c r="A43" s="45" t="s">
        <v>33</v>
      </c>
      <c r="C43" s="41"/>
      <c r="D43" s="4"/>
      <c r="E43" s="41"/>
      <c r="F43" s="41"/>
      <c r="G43" s="41"/>
      <c r="H43" s="4"/>
      <c r="I43" s="41"/>
      <c r="J43" s="4"/>
    </row>
    <row r="44" spans="1:10" ht="20.25" customHeight="1">
      <c r="A44" s="47" t="s">
        <v>222</v>
      </c>
      <c r="C44" s="41"/>
      <c r="D44" s="4"/>
      <c r="E44" s="41"/>
      <c r="F44" s="4"/>
      <c r="G44" s="41"/>
      <c r="H44" s="4"/>
      <c r="I44" s="50"/>
      <c r="J44" s="4"/>
    </row>
    <row r="45" spans="1:10" ht="20.25" customHeight="1">
      <c r="A45" s="47" t="s">
        <v>34</v>
      </c>
      <c r="B45" s="34" t="s">
        <v>35</v>
      </c>
      <c r="C45" s="41"/>
      <c r="D45" s="4">
        <v>59071</v>
      </c>
      <c r="E45" s="41"/>
      <c r="F45" s="4">
        <v>56862</v>
      </c>
      <c r="G45" s="41"/>
      <c r="H45" s="4">
        <v>49190</v>
      </c>
      <c r="I45" s="50"/>
      <c r="J45" s="4">
        <v>50000</v>
      </c>
    </row>
    <row r="46" spans="1:10" ht="20.25" customHeight="1">
      <c r="A46" s="47" t="s">
        <v>36</v>
      </c>
      <c r="B46" s="34" t="s">
        <v>13</v>
      </c>
      <c r="C46" s="41"/>
      <c r="D46" s="4">
        <v>56708</v>
      </c>
      <c r="E46" s="41"/>
      <c r="F46" s="4">
        <v>53453</v>
      </c>
      <c r="G46" s="41"/>
      <c r="H46" s="4">
        <v>37411</v>
      </c>
      <c r="I46" s="50"/>
      <c r="J46" s="4">
        <v>36688</v>
      </c>
    </row>
    <row r="47" spans="1:10" ht="20.25" customHeight="1">
      <c r="A47" s="47" t="s">
        <v>37</v>
      </c>
      <c r="C47" s="41"/>
      <c r="D47" s="4">
        <v>11734</v>
      </c>
      <c r="E47" s="41"/>
      <c r="F47" s="4">
        <v>13765</v>
      </c>
      <c r="G47" s="41"/>
      <c r="H47" s="4">
        <v>9947</v>
      </c>
      <c r="I47" s="50"/>
      <c r="J47" s="4">
        <v>11952</v>
      </c>
    </row>
    <row r="48" spans="1:10" ht="20.25" customHeight="1">
      <c r="A48" s="47" t="s">
        <v>38</v>
      </c>
      <c r="B48" s="34" t="s">
        <v>13</v>
      </c>
      <c r="C48" s="41"/>
      <c r="D48" s="4">
        <v>43851</v>
      </c>
      <c r="E48" s="41"/>
      <c r="F48" s="4">
        <v>41367</v>
      </c>
      <c r="G48" s="41"/>
      <c r="H48" s="4">
        <v>33583</v>
      </c>
      <c r="I48" s="50"/>
      <c r="J48" s="4">
        <v>32972</v>
      </c>
    </row>
    <row r="49" spans="1:10" ht="20.25" customHeight="1">
      <c r="A49" s="47" t="s">
        <v>39</v>
      </c>
      <c r="B49" s="34" t="s">
        <v>43</v>
      </c>
      <c r="C49" s="41"/>
      <c r="D49" s="4">
        <v>10000</v>
      </c>
      <c r="E49" s="41"/>
      <c r="F49" s="4">
        <v>0</v>
      </c>
      <c r="G49" s="41"/>
      <c r="H49" s="4">
        <v>0</v>
      </c>
      <c r="I49" s="50"/>
      <c r="J49" s="4">
        <v>0</v>
      </c>
    </row>
    <row r="50" spans="1:10" ht="20.25" customHeight="1">
      <c r="A50" s="47" t="s">
        <v>40</v>
      </c>
      <c r="C50" s="41"/>
      <c r="D50" s="4"/>
      <c r="E50" s="41"/>
      <c r="F50" s="4"/>
      <c r="G50" s="41"/>
      <c r="H50" s="4"/>
      <c r="I50" s="50"/>
      <c r="J50" s="4"/>
    </row>
    <row r="51" spans="1:10" ht="20.25" customHeight="1">
      <c r="A51" s="47" t="s">
        <v>41</v>
      </c>
      <c r="B51" s="34" t="s">
        <v>35</v>
      </c>
      <c r="C51" s="41"/>
      <c r="D51" s="4">
        <v>17544</v>
      </c>
      <c r="E51" s="41"/>
      <c r="F51" s="4">
        <v>18071</v>
      </c>
      <c r="G51" s="41"/>
      <c r="H51" s="4">
        <v>17544</v>
      </c>
      <c r="I51" s="50"/>
      <c r="J51" s="4">
        <v>18071</v>
      </c>
    </row>
    <row r="52" spans="1:10" ht="20.25" customHeight="1">
      <c r="A52" s="47" t="s">
        <v>40</v>
      </c>
      <c r="C52" s="41"/>
      <c r="D52" s="4"/>
      <c r="E52" s="41"/>
      <c r="F52" s="4"/>
      <c r="G52" s="41"/>
      <c r="H52" s="4"/>
      <c r="I52" s="50"/>
      <c r="J52" s="4"/>
    </row>
    <row r="53" spans="1:10" ht="20.25" customHeight="1">
      <c r="A53" s="47" t="s">
        <v>42</v>
      </c>
      <c r="B53" s="34" t="s">
        <v>43</v>
      </c>
      <c r="C53" s="41"/>
      <c r="D53" s="4">
        <v>0</v>
      </c>
      <c r="E53" s="41"/>
      <c r="F53" s="4">
        <v>10000</v>
      </c>
      <c r="G53" s="41"/>
      <c r="H53" s="4">
        <v>0</v>
      </c>
      <c r="I53" s="50"/>
      <c r="J53" s="4">
        <v>0</v>
      </c>
    </row>
    <row r="54" spans="1:10" ht="20.25" customHeight="1">
      <c r="A54" s="47" t="s">
        <v>44</v>
      </c>
      <c r="B54" s="34" t="s">
        <v>43</v>
      </c>
      <c r="C54" s="41"/>
      <c r="D54" s="4">
        <v>13124</v>
      </c>
      <c r="E54" s="41"/>
      <c r="F54" s="4">
        <v>17880</v>
      </c>
      <c r="G54" s="41"/>
      <c r="H54" s="4">
        <v>7980</v>
      </c>
      <c r="I54" s="50"/>
      <c r="J54" s="4">
        <v>7737</v>
      </c>
    </row>
    <row r="55" spans="1:10" ht="20.25" customHeight="1">
      <c r="A55" s="47" t="s">
        <v>45</v>
      </c>
      <c r="C55" s="41"/>
      <c r="D55" s="4">
        <v>5841</v>
      </c>
      <c r="E55" s="41"/>
      <c r="F55" s="4">
        <v>17056</v>
      </c>
      <c r="G55" s="41"/>
      <c r="H55" s="4">
        <v>5341</v>
      </c>
      <c r="I55" s="50"/>
      <c r="J55" s="4">
        <v>15624</v>
      </c>
    </row>
    <row r="56" spans="1:10" ht="20.25" customHeight="1">
      <c r="A56" s="48" t="s">
        <v>46</v>
      </c>
      <c r="C56" s="41"/>
      <c r="D56" s="6">
        <f>SUM(D44:D55)</f>
        <v>217873</v>
      </c>
      <c r="E56" s="41"/>
      <c r="F56" s="6">
        <f>SUM(F44:F55)</f>
        <v>228454</v>
      </c>
      <c r="G56" s="41"/>
      <c r="H56" s="6">
        <f>SUM(H44:H55)</f>
        <v>160996</v>
      </c>
      <c r="I56" s="49"/>
      <c r="J56" s="6">
        <f>SUM(J44:J55)</f>
        <v>173044</v>
      </c>
    </row>
    <row r="57" spans="1:10" s="58" customFormat="1" ht="20.25" customHeight="1">
      <c r="A57" s="56"/>
      <c r="B57" s="57"/>
      <c r="D57" s="24"/>
      <c r="F57" s="24"/>
      <c r="H57" s="24"/>
      <c r="I57" s="59"/>
      <c r="J57" s="24"/>
    </row>
    <row r="58" spans="1:10" ht="20.25" customHeight="1">
      <c r="A58" s="45" t="s">
        <v>47</v>
      </c>
      <c r="C58" s="41"/>
      <c r="D58" s="2"/>
      <c r="E58" s="41"/>
      <c r="F58" s="2"/>
      <c r="G58" s="41"/>
      <c r="H58" s="2"/>
      <c r="I58" s="50"/>
      <c r="J58" s="2"/>
    </row>
    <row r="59" spans="1:10" ht="20.25" customHeight="1">
      <c r="A59" s="47" t="s">
        <v>48</v>
      </c>
      <c r="B59" s="34" t="s">
        <v>35</v>
      </c>
      <c r="C59" s="41"/>
      <c r="D59" s="2">
        <v>41291</v>
      </c>
      <c r="E59" s="41"/>
      <c r="F59" s="2">
        <v>49997</v>
      </c>
      <c r="G59" s="41"/>
      <c r="H59" s="2">
        <v>41291</v>
      </c>
      <c r="I59" s="50"/>
      <c r="J59" s="2">
        <v>49997</v>
      </c>
    </row>
    <row r="60" spans="1:10" ht="20.25" customHeight="1">
      <c r="A60" s="47" t="s">
        <v>49</v>
      </c>
      <c r="B60" s="34" t="s">
        <v>43</v>
      </c>
      <c r="C60" s="41"/>
      <c r="D60" s="2">
        <v>130965</v>
      </c>
      <c r="E60" s="41"/>
      <c r="F60" s="2">
        <v>135597</v>
      </c>
      <c r="G60" s="41"/>
      <c r="H60" s="2">
        <v>95585</v>
      </c>
      <c r="I60" s="50"/>
      <c r="J60" s="2">
        <v>99746</v>
      </c>
    </row>
    <row r="61" spans="1:10" ht="20.25" customHeight="1">
      <c r="A61" s="47" t="s">
        <v>50</v>
      </c>
      <c r="C61" s="41"/>
      <c r="D61" s="2">
        <v>9942</v>
      </c>
      <c r="E61" s="41"/>
      <c r="F61" s="2">
        <v>8839</v>
      </c>
      <c r="G61" s="41"/>
      <c r="H61" s="2">
        <v>9942</v>
      </c>
      <c r="I61" s="50"/>
      <c r="J61" s="2">
        <v>8839</v>
      </c>
    </row>
    <row r="62" spans="1:10" ht="20.25" customHeight="1">
      <c r="A62" s="43" t="s">
        <v>51</v>
      </c>
      <c r="C62" s="41"/>
      <c r="D62" s="2">
        <v>174</v>
      </c>
      <c r="E62" s="41"/>
      <c r="F62" s="2">
        <v>270</v>
      </c>
      <c r="G62" s="41"/>
      <c r="H62" s="2">
        <v>0</v>
      </c>
      <c r="I62" s="50"/>
      <c r="J62" s="2">
        <v>0</v>
      </c>
    </row>
    <row r="63" spans="1:10" ht="20.25" customHeight="1">
      <c r="A63" s="47" t="s">
        <v>52</v>
      </c>
      <c r="C63" s="41"/>
      <c r="D63" s="2">
        <v>18367</v>
      </c>
      <c r="E63" s="41"/>
      <c r="F63" s="2">
        <v>19766</v>
      </c>
      <c r="G63" s="41"/>
      <c r="H63" s="2">
        <v>15696</v>
      </c>
      <c r="I63" s="50"/>
      <c r="J63" s="2">
        <v>17703</v>
      </c>
    </row>
    <row r="64" spans="1:10" ht="20.25" customHeight="1">
      <c r="A64" s="47" t="s">
        <v>53</v>
      </c>
      <c r="C64" s="41"/>
      <c r="D64" s="2">
        <v>1240</v>
      </c>
      <c r="E64" s="41"/>
      <c r="F64" s="2">
        <v>1204</v>
      </c>
      <c r="G64" s="41"/>
      <c r="H64" s="2">
        <v>1240</v>
      </c>
      <c r="I64" s="50"/>
      <c r="J64" s="2">
        <v>1204</v>
      </c>
    </row>
    <row r="65" spans="1:10" ht="20.25" customHeight="1">
      <c r="A65" s="48" t="s">
        <v>54</v>
      </c>
      <c r="C65" s="41"/>
      <c r="D65" s="6">
        <f>SUM(D59:D64)</f>
        <v>201979</v>
      </c>
      <c r="E65" s="41"/>
      <c r="F65" s="6">
        <f>SUM(F59:F64)</f>
        <v>215673</v>
      </c>
      <c r="G65" s="41"/>
      <c r="H65" s="6">
        <f>SUM(H59:H64)</f>
        <v>163754</v>
      </c>
      <c r="I65" s="49"/>
      <c r="J65" s="6">
        <f>SUM(J59:J64)</f>
        <v>177489</v>
      </c>
    </row>
    <row r="66" spans="1:10" s="62" customFormat="1" ht="20.25" customHeight="1">
      <c r="A66" s="60"/>
      <c r="B66" s="61"/>
      <c r="D66" s="21"/>
      <c r="F66" s="21"/>
      <c r="H66" s="21"/>
      <c r="I66" s="63"/>
      <c r="J66" s="21"/>
    </row>
    <row r="67" spans="1:10" ht="20.25" customHeight="1">
      <c r="A67" s="48" t="s">
        <v>55</v>
      </c>
      <c r="C67" s="41"/>
      <c r="D67" s="9">
        <f>D56+D65</f>
        <v>419852</v>
      </c>
      <c r="E67" s="41"/>
      <c r="F67" s="9">
        <f>F56+F65</f>
        <v>444127</v>
      </c>
      <c r="G67" s="41"/>
      <c r="H67" s="9">
        <f>H56+H65</f>
        <v>324750</v>
      </c>
      <c r="I67" s="49"/>
      <c r="J67" s="9">
        <f>J56+J65</f>
        <v>350533</v>
      </c>
    </row>
    <row r="68" spans="1:10" s="53" customFormat="1" ht="20.25" customHeight="1">
      <c r="A68" s="51"/>
      <c r="B68" s="52"/>
      <c r="D68" s="22"/>
      <c r="F68" s="22"/>
      <c r="H68" s="22"/>
      <c r="I68" s="64"/>
      <c r="J68" s="22"/>
    </row>
    <row r="69" spans="1:10" ht="20.25" customHeight="1">
      <c r="A69" s="45" t="s">
        <v>56</v>
      </c>
      <c r="C69" s="41"/>
      <c r="E69" s="41"/>
      <c r="F69" s="1"/>
      <c r="G69" s="41"/>
      <c r="I69" s="50"/>
    </row>
    <row r="70" spans="1:10" ht="20.25" customHeight="1">
      <c r="A70" s="47" t="s">
        <v>57</v>
      </c>
      <c r="C70" s="41"/>
      <c r="E70" s="41"/>
      <c r="F70" s="1"/>
      <c r="G70" s="41"/>
      <c r="I70" s="50"/>
    </row>
    <row r="71" spans="1:10" ht="20.25" customHeight="1">
      <c r="A71" s="47" t="s">
        <v>58</v>
      </c>
      <c r="C71" s="41"/>
      <c r="E71" s="41"/>
      <c r="F71" s="1"/>
      <c r="G71" s="41"/>
      <c r="I71" s="50"/>
    </row>
    <row r="72" spans="1:10" ht="20.25" customHeight="1" thickBot="1">
      <c r="A72" s="65" t="s">
        <v>181</v>
      </c>
      <c r="C72" s="41"/>
      <c r="D72" s="10">
        <v>355931</v>
      </c>
      <c r="E72" s="41"/>
      <c r="F72" s="10">
        <v>355931</v>
      </c>
      <c r="G72" s="41"/>
      <c r="H72" s="10">
        <v>355931</v>
      </c>
      <c r="I72" s="50"/>
      <c r="J72" s="10">
        <v>355931</v>
      </c>
    </row>
    <row r="73" spans="1:10" ht="20.25" customHeight="1" thickTop="1">
      <c r="A73" s="47" t="s">
        <v>59</v>
      </c>
      <c r="C73" s="41"/>
      <c r="D73" s="2"/>
      <c r="E73" s="41"/>
      <c r="F73" s="2"/>
      <c r="G73" s="41"/>
      <c r="H73" s="2"/>
      <c r="I73" s="50"/>
      <c r="J73" s="2"/>
    </row>
    <row r="74" spans="1:10" ht="20.25" customHeight="1">
      <c r="A74" s="65" t="s">
        <v>177</v>
      </c>
      <c r="C74" s="41"/>
      <c r="D74" s="1">
        <v>237287</v>
      </c>
      <c r="E74" s="41"/>
      <c r="F74" s="1">
        <v>237287</v>
      </c>
      <c r="G74" s="41"/>
      <c r="H74" s="1">
        <v>237287</v>
      </c>
      <c r="I74" s="50"/>
      <c r="J74" s="1">
        <v>237287</v>
      </c>
    </row>
    <row r="75" spans="1:10" ht="20.25" customHeight="1">
      <c r="A75" s="47" t="s">
        <v>60</v>
      </c>
      <c r="B75" s="34" t="s">
        <v>61</v>
      </c>
      <c r="C75" s="41"/>
      <c r="D75" s="1">
        <v>722930</v>
      </c>
      <c r="E75" s="41"/>
      <c r="F75" s="1">
        <v>772532</v>
      </c>
      <c r="G75" s="41"/>
      <c r="H75" s="1">
        <v>722930</v>
      </c>
      <c r="I75" s="50"/>
      <c r="J75" s="1">
        <v>772532</v>
      </c>
    </row>
    <row r="76" spans="1:10" ht="20.25" customHeight="1">
      <c r="A76" s="47" t="s">
        <v>62</v>
      </c>
      <c r="C76" s="41"/>
      <c r="D76" s="1">
        <v>-130349</v>
      </c>
      <c r="E76" s="41"/>
      <c r="F76" s="1">
        <v>-130349</v>
      </c>
      <c r="G76" s="41"/>
      <c r="H76" s="1">
        <v>-11539</v>
      </c>
      <c r="I76" s="50"/>
      <c r="J76" s="1">
        <v>-11539</v>
      </c>
    </row>
    <row r="77" spans="1:10" ht="20.25" customHeight="1">
      <c r="A77" s="47" t="s">
        <v>227</v>
      </c>
      <c r="B77" s="34" t="s">
        <v>96</v>
      </c>
      <c r="C77" s="41"/>
      <c r="D77" s="1">
        <v>7997</v>
      </c>
      <c r="E77" s="41"/>
      <c r="F77" s="1">
        <v>0</v>
      </c>
      <c r="G77" s="41"/>
      <c r="H77" s="1">
        <v>0</v>
      </c>
      <c r="I77" s="50"/>
      <c r="J77" s="1">
        <v>0</v>
      </c>
    </row>
    <row r="78" spans="1:10" ht="20.25" customHeight="1">
      <c r="A78" s="47" t="s">
        <v>63</v>
      </c>
      <c r="C78" s="41"/>
      <c r="E78" s="41"/>
      <c r="F78" s="1"/>
      <c r="G78" s="41"/>
      <c r="I78" s="50"/>
    </row>
    <row r="79" spans="1:10" ht="20.25" customHeight="1">
      <c r="A79" s="47" t="s">
        <v>64</v>
      </c>
      <c r="C79" s="41"/>
      <c r="E79" s="41"/>
      <c r="F79" s="1"/>
      <c r="G79" s="41"/>
      <c r="I79" s="50"/>
    </row>
    <row r="80" spans="1:10" ht="20.25" customHeight="1">
      <c r="A80" s="47" t="s">
        <v>65</v>
      </c>
      <c r="B80" s="34" t="s">
        <v>61</v>
      </c>
      <c r="C80" s="41"/>
      <c r="D80" s="1">
        <v>0</v>
      </c>
      <c r="E80" s="41"/>
      <c r="F80" s="1">
        <v>3862</v>
      </c>
      <c r="G80" s="41"/>
      <c r="H80" s="1">
        <v>0</v>
      </c>
      <c r="I80" s="50"/>
      <c r="J80" s="1">
        <v>3862</v>
      </c>
    </row>
    <row r="81" spans="1:10" ht="20.25" customHeight="1">
      <c r="A81" s="47" t="s">
        <v>178</v>
      </c>
      <c r="B81" s="34" t="s">
        <v>61</v>
      </c>
      <c r="C81" s="41"/>
      <c r="D81" s="1">
        <v>52951</v>
      </c>
      <c r="E81" s="41"/>
      <c r="F81" s="1">
        <v>-25333</v>
      </c>
      <c r="G81" s="41"/>
      <c r="H81" s="1">
        <v>41440</v>
      </c>
      <c r="I81" s="50"/>
      <c r="J81" s="1">
        <v>-53464</v>
      </c>
    </row>
    <row r="82" spans="1:10" ht="20.25" customHeight="1">
      <c r="A82" s="48" t="s">
        <v>66</v>
      </c>
      <c r="C82" s="41"/>
      <c r="D82" s="26">
        <f>SUM(D74:D81)</f>
        <v>890816</v>
      </c>
      <c r="E82" s="41"/>
      <c r="F82" s="26">
        <f>SUM(F74:F81)</f>
        <v>857999</v>
      </c>
      <c r="G82" s="41"/>
      <c r="H82" s="26">
        <f>SUM(H74:H81)</f>
        <v>990118</v>
      </c>
      <c r="I82" s="49"/>
      <c r="J82" s="26">
        <f>SUM(J74:J81)</f>
        <v>948678</v>
      </c>
    </row>
    <row r="83" spans="1:10" ht="20.25" customHeight="1">
      <c r="A83" s="47" t="s">
        <v>67</v>
      </c>
      <c r="C83" s="41"/>
      <c r="D83" s="1">
        <v>34740</v>
      </c>
      <c r="E83" s="41"/>
      <c r="F83" s="4">
        <v>24524</v>
      </c>
      <c r="G83" s="66"/>
      <c r="H83" s="4">
        <v>0</v>
      </c>
      <c r="I83" s="49"/>
      <c r="J83" s="4">
        <v>0</v>
      </c>
    </row>
    <row r="84" spans="1:10" ht="20.25" customHeight="1">
      <c r="A84" s="48" t="s">
        <v>68</v>
      </c>
      <c r="C84" s="41"/>
      <c r="D84" s="6">
        <f>SUM(D82:D83)</f>
        <v>925556</v>
      </c>
      <c r="E84" s="41"/>
      <c r="F84" s="6">
        <f>SUM(F82:F83)</f>
        <v>882523</v>
      </c>
      <c r="G84" s="41"/>
      <c r="H84" s="6">
        <f>SUM(H82:H83)</f>
        <v>990118</v>
      </c>
      <c r="I84" s="49"/>
      <c r="J84" s="6">
        <f>SUM(J82:J83)</f>
        <v>948678</v>
      </c>
    </row>
    <row r="85" spans="1:10" s="69" customFormat="1" ht="20.25" customHeight="1">
      <c r="A85" s="67"/>
      <c r="B85" s="68"/>
      <c r="D85" s="23"/>
      <c r="F85" s="23"/>
      <c r="H85" s="23"/>
      <c r="I85" s="70"/>
      <c r="J85" s="23"/>
    </row>
    <row r="86" spans="1:10" ht="20.25" customHeight="1" thickBot="1">
      <c r="A86" s="48" t="s">
        <v>69</v>
      </c>
      <c r="C86" s="41"/>
      <c r="D86" s="7">
        <f>D67+D84</f>
        <v>1345408</v>
      </c>
      <c r="E86" s="41"/>
      <c r="F86" s="7">
        <f>F67+F84</f>
        <v>1326650</v>
      </c>
      <c r="G86" s="41"/>
      <c r="H86" s="7">
        <f>H67+H84</f>
        <v>1314868</v>
      </c>
      <c r="I86" s="49"/>
      <c r="J86" s="7">
        <f>J67+J84</f>
        <v>1299211</v>
      </c>
    </row>
    <row r="87" spans="1:10" ht="20.25" customHeight="1" thickTop="1">
      <c r="D87" s="31"/>
      <c r="E87" s="32"/>
      <c r="F87" s="31"/>
      <c r="G87" s="32"/>
      <c r="H87" s="31"/>
      <c r="I87" s="32"/>
      <c r="J87" s="31"/>
    </row>
    <row r="88" spans="1:10" ht="20.25" customHeight="1">
      <c r="F88" s="1"/>
    </row>
  </sheetData>
  <mergeCells count="10">
    <mergeCell ref="H38:J38"/>
    <mergeCell ref="D9:J9"/>
    <mergeCell ref="D42:J42"/>
    <mergeCell ref="H4:J4"/>
    <mergeCell ref="H5:J5"/>
    <mergeCell ref="H37:J37"/>
    <mergeCell ref="D4:F4"/>
    <mergeCell ref="D5:F5"/>
    <mergeCell ref="D37:F37"/>
    <mergeCell ref="D38:F38"/>
  </mergeCells>
  <phoneticPr fontId="4" type="noConversion"/>
  <pageMargins left="0.8" right="0.8" top="0.48" bottom="0.5" header="0.5" footer="0.5"/>
  <pageSetup paperSize="9" scale="67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7571-DD7D-4E50-80FD-719CAA7025C1}">
  <sheetPr>
    <pageSetUpPr fitToPage="1"/>
  </sheetPr>
  <dimension ref="A1:J46"/>
  <sheetViews>
    <sheetView view="pageBreakPreview" zoomScale="80" zoomScaleNormal="100" zoomScaleSheetLayoutView="80" workbookViewId="0"/>
  </sheetViews>
  <sheetFormatPr defaultColWidth="9.2109375" defaultRowHeight="20.25" customHeight="1"/>
  <cols>
    <col min="1" max="1" width="60" style="47" customWidth="1"/>
    <col min="2" max="2" width="8.42578125" style="34" bestFit="1" customWidth="1"/>
    <col min="3" max="3" width="1.5703125" customWidth="1"/>
    <col min="4" max="4" width="12.7109375" style="1" customWidth="1"/>
    <col min="5" max="5" width="1.5703125" customWidth="1"/>
    <col min="6" max="6" width="12.7109375" style="1" customWidth="1"/>
    <col min="7" max="7" width="1.5703125" customWidth="1"/>
    <col min="8" max="8" width="12.7109375" style="1" customWidth="1"/>
    <col min="9" max="9" width="1.5703125" customWidth="1"/>
    <col min="10" max="10" width="12.7109375" style="1" customWidth="1"/>
  </cols>
  <sheetData>
    <row r="1" spans="1:10" ht="20.65" customHeight="1">
      <c r="A1" s="33" t="s">
        <v>0</v>
      </c>
    </row>
    <row r="2" spans="1:10" s="37" customFormat="1" ht="20.65" customHeight="1">
      <c r="A2" s="35" t="s">
        <v>70</v>
      </c>
      <c r="B2" s="36"/>
      <c r="D2" s="5"/>
      <c r="F2" s="5"/>
      <c r="H2" s="5"/>
      <c r="J2" s="5"/>
    </row>
    <row r="3" spans="1:10" s="37" customFormat="1" ht="20.65" customHeight="1">
      <c r="A3" s="35"/>
      <c r="B3" s="36"/>
      <c r="D3" s="5"/>
      <c r="F3" s="5"/>
      <c r="H3" s="5"/>
      <c r="J3" s="5"/>
    </row>
    <row r="4" spans="1:10" s="37" customFormat="1" ht="20.65" customHeight="1">
      <c r="A4" s="35"/>
      <c r="B4" s="36"/>
      <c r="D4" s="84" t="s">
        <v>2</v>
      </c>
      <c r="E4" s="84"/>
      <c r="F4" s="84"/>
      <c r="H4" s="84" t="s">
        <v>3</v>
      </c>
      <c r="I4" s="84"/>
      <c r="J4" s="84"/>
    </row>
    <row r="5" spans="1:10" s="37" customFormat="1" ht="20.65" customHeight="1">
      <c r="A5" s="35"/>
      <c r="B5" s="36"/>
      <c r="D5" s="84" t="s">
        <v>4</v>
      </c>
      <c r="E5" s="84"/>
      <c r="F5" s="84"/>
      <c r="H5" s="84" t="s">
        <v>4</v>
      </c>
      <c r="I5" s="84"/>
      <c r="J5" s="84"/>
    </row>
    <row r="6" spans="1:10" s="37" customFormat="1" ht="20.65" customHeight="1">
      <c r="A6" s="35"/>
      <c r="B6" s="36"/>
      <c r="D6" s="87" t="s">
        <v>71</v>
      </c>
      <c r="E6" s="87"/>
      <c r="F6" s="87"/>
      <c r="H6" s="87" t="str">
        <f>D6</f>
        <v>Three-month period ended</v>
      </c>
      <c r="I6" s="87"/>
      <c r="J6" s="87"/>
    </row>
    <row r="7" spans="1:10" s="37" customFormat="1" ht="20.65" customHeight="1">
      <c r="A7" s="35"/>
      <c r="B7" s="36"/>
      <c r="D7" s="86" t="str">
        <f>'BS (P2-3)'!D6</f>
        <v>30 September</v>
      </c>
      <c r="E7" s="86"/>
      <c r="F7" s="86"/>
      <c r="H7" s="86" t="str">
        <f>D7</f>
        <v>30 September</v>
      </c>
      <c r="I7" s="86"/>
      <c r="J7" s="86"/>
    </row>
    <row r="8" spans="1:10" ht="20.65" customHeight="1">
      <c r="A8" s="55"/>
      <c r="B8" s="34" t="s">
        <v>7</v>
      </c>
      <c r="C8" s="41"/>
      <c r="D8" s="42">
        <f>'BS (P2-3)'!D7</f>
        <v>2025</v>
      </c>
      <c r="E8" s="41"/>
      <c r="F8" s="42">
        <f>'BS (P2-3)'!F7</f>
        <v>2024</v>
      </c>
      <c r="G8" s="41"/>
      <c r="H8" s="42">
        <f>'BS (P2-3)'!H7</f>
        <v>2025</v>
      </c>
      <c r="I8" s="42"/>
      <c r="J8" s="42">
        <f>'BS (P2-3)'!J7</f>
        <v>2024</v>
      </c>
    </row>
    <row r="9" spans="1:10" ht="20.65" customHeight="1">
      <c r="A9" s="55"/>
      <c r="C9" s="41"/>
      <c r="D9" s="85" t="s">
        <v>9</v>
      </c>
      <c r="E9" s="85"/>
      <c r="F9" s="85"/>
      <c r="G9" s="85"/>
      <c r="H9" s="85"/>
      <c r="I9" s="85"/>
      <c r="J9" s="85"/>
    </row>
    <row r="10" spans="1:10" ht="20.65" customHeight="1">
      <c r="A10" s="45" t="s">
        <v>72</v>
      </c>
      <c r="C10" s="41"/>
      <c r="D10" s="4"/>
      <c r="E10" s="41"/>
      <c r="F10" s="4"/>
      <c r="G10" s="41"/>
      <c r="H10" s="4"/>
      <c r="I10" s="41"/>
      <c r="J10" s="4"/>
    </row>
    <row r="11" spans="1:10" ht="20.65" customHeight="1">
      <c r="A11" s="43" t="s">
        <v>73</v>
      </c>
      <c r="C11" s="41"/>
      <c r="D11" s="1">
        <v>253706</v>
      </c>
      <c r="E11" s="41"/>
      <c r="F11" s="1">
        <v>222278</v>
      </c>
      <c r="G11" s="41"/>
      <c r="H11" s="1">
        <v>204560</v>
      </c>
      <c r="I11" s="50"/>
      <c r="J11" s="1">
        <v>180149</v>
      </c>
    </row>
    <row r="12" spans="1:10" ht="20.65" customHeight="1">
      <c r="A12" s="43" t="s">
        <v>74</v>
      </c>
      <c r="C12" s="41"/>
      <c r="D12" s="1">
        <v>7626</v>
      </c>
      <c r="E12" s="41"/>
      <c r="F12" s="1">
        <v>6392</v>
      </c>
      <c r="G12" s="41"/>
      <c r="H12" s="1">
        <v>0</v>
      </c>
      <c r="I12" s="50"/>
      <c r="J12" s="1">
        <v>0</v>
      </c>
    </row>
    <row r="13" spans="1:10" ht="20.65" customHeight="1">
      <c r="A13" s="43" t="s">
        <v>76</v>
      </c>
      <c r="C13" s="41"/>
      <c r="D13" s="1">
        <v>2776</v>
      </c>
      <c r="E13" s="41"/>
      <c r="F13" s="1">
        <v>12672</v>
      </c>
      <c r="G13" s="41"/>
      <c r="H13" s="1">
        <v>4511</v>
      </c>
      <c r="I13" s="50"/>
      <c r="J13" s="1">
        <v>14604</v>
      </c>
    </row>
    <row r="14" spans="1:10" ht="20.65" customHeight="1">
      <c r="A14" s="48" t="s">
        <v>77</v>
      </c>
      <c r="C14" s="41"/>
      <c r="D14" s="6">
        <f>SUM(D11:D13)</f>
        <v>264108</v>
      </c>
      <c r="E14" s="41"/>
      <c r="F14" s="6">
        <f>SUM(F11:F13)</f>
        <v>241342</v>
      </c>
      <c r="G14" s="41"/>
      <c r="H14" s="6">
        <f>SUM(H11:H13)</f>
        <v>209071</v>
      </c>
      <c r="I14" s="49"/>
      <c r="J14" s="6">
        <f>SUM(J11:J13)</f>
        <v>194753</v>
      </c>
    </row>
    <row r="15" spans="1:10" ht="6.75" customHeight="1">
      <c r="A15" s="48"/>
      <c r="C15" s="41"/>
      <c r="E15" s="41"/>
      <c r="G15" s="41"/>
      <c r="I15" s="50"/>
    </row>
    <row r="16" spans="1:10" ht="20.25" customHeight="1">
      <c r="A16" s="45" t="s">
        <v>78</v>
      </c>
      <c r="C16" s="41"/>
      <c r="E16" s="41"/>
      <c r="G16" s="41"/>
      <c r="I16" s="50"/>
    </row>
    <row r="17" spans="1:10" ht="20.25" customHeight="1">
      <c r="A17" s="47" t="s">
        <v>79</v>
      </c>
      <c r="C17" s="41"/>
      <c r="D17" s="1">
        <v>150623</v>
      </c>
      <c r="E17" s="41"/>
      <c r="F17" s="1">
        <v>131655</v>
      </c>
      <c r="G17" s="41"/>
      <c r="H17" s="1">
        <v>115066</v>
      </c>
      <c r="I17" s="50"/>
      <c r="J17" s="1">
        <v>99812</v>
      </c>
    </row>
    <row r="18" spans="1:10" ht="20.25" customHeight="1">
      <c r="A18" s="43" t="s">
        <v>80</v>
      </c>
      <c r="C18" s="41"/>
      <c r="D18" s="1">
        <v>6827</v>
      </c>
      <c r="E18" s="41"/>
      <c r="F18" s="1">
        <v>6178</v>
      </c>
      <c r="G18" s="41"/>
      <c r="H18" s="1">
        <v>0</v>
      </c>
      <c r="I18" s="50"/>
      <c r="J18" s="1">
        <v>0</v>
      </c>
    </row>
    <row r="19" spans="1:10" ht="20.25" customHeight="1">
      <c r="A19" s="47" t="s">
        <v>81</v>
      </c>
      <c r="C19" s="41"/>
      <c r="D19" s="4">
        <v>46401</v>
      </c>
      <c r="E19" s="41"/>
      <c r="F19" s="4">
        <v>25218</v>
      </c>
      <c r="G19" s="41"/>
      <c r="H19" s="4">
        <v>38627</v>
      </c>
      <c r="I19" s="50"/>
      <c r="J19" s="4">
        <v>19668</v>
      </c>
    </row>
    <row r="20" spans="1:10" ht="20.25" customHeight="1">
      <c r="A20" s="43" t="s">
        <v>82</v>
      </c>
      <c r="C20" s="41"/>
      <c r="D20" s="4">
        <v>38536</v>
      </c>
      <c r="E20" s="41"/>
      <c r="F20" s="4">
        <v>32689</v>
      </c>
      <c r="G20" s="41"/>
      <c r="H20" s="4">
        <v>28557</v>
      </c>
      <c r="I20" s="50"/>
      <c r="J20" s="4">
        <v>23948</v>
      </c>
    </row>
    <row r="21" spans="1:10" ht="20.25" customHeight="1">
      <c r="A21" s="48" t="s">
        <v>83</v>
      </c>
      <c r="C21" s="41"/>
      <c r="D21" s="6">
        <f>SUM(D17:D20)</f>
        <v>242387</v>
      </c>
      <c r="E21" s="41"/>
      <c r="F21" s="6">
        <f>SUM(F17:F20)</f>
        <v>195740</v>
      </c>
      <c r="G21" s="41"/>
      <c r="H21" s="6">
        <f>SUM(H17:H20)</f>
        <v>182250</v>
      </c>
      <c r="I21" s="49"/>
      <c r="J21" s="6">
        <f>SUM(J17:J20)</f>
        <v>143428</v>
      </c>
    </row>
    <row r="22" spans="1:10" ht="6.75" customHeight="1">
      <c r="A22" s="43"/>
      <c r="C22" s="41"/>
      <c r="E22" s="41"/>
      <c r="G22" s="41"/>
      <c r="I22" s="50"/>
    </row>
    <row r="23" spans="1:10" ht="20.65" customHeight="1">
      <c r="A23" s="48" t="s">
        <v>84</v>
      </c>
      <c r="B23" s="71"/>
      <c r="C23" s="66"/>
      <c r="D23" s="11">
        <f>D14-D21</f>
        <v>21721</v>
      </c>
      <c r="E23" s="66"/>
      <c r="F23" s="11">
        <f>F14-F21</f>
        <v>45602</v>
      </c>
      <c r="G23" s="66"/>
      <c r="H23" s="11">
        <f>H14-H21</f>
        <v>26821</v>
      </c>
      <c r="I23" s="49"/>
      <c r="J23" s="11">
        <f>J14-J21</f>
        <v>51325</v>
      </c>
    </row>
    <row r="24" spans="1:10" ht="20.65" customHeight="1">
      <c r="A24" s="47" t="s">
        <v>85</v>
      </c>
      <c r="C24" s="41"/>
      <c r="D24" s="13">
        <v>-3352</v>
      </c>
      <c r="E24" s="41"/>
      <c r="F24" s="13">
        <v>-4420</v>
      </c>
      <c r="G24" s="41"/>
      <c r="H24" s="13">
        <v>-2497</v>
      </c>
      <c r="I24" s="50"/>
      <c r="J24" s="13">
        <v>-3410</v>
      </c>
    </row>
    <row r="25" spans="1:10" ht="20.65" customHeight="1">
      <c r="A25" s="47" t="s">
        <v>98</v>
      </c>
      <c r="C25" s="41"/>
      <c r="D25" s="13">
        <v>-1221</v>
      </c>
      <c r="E25" s="41"/>
      <c r="F25" s="13">
        <v>-636</v>
      </c>
      <c r="G25" s="41"/>
      <c r="H25" s="13">
        <v>-946</v>
      </c>
      <c r="I25" s="50"/>
      <c r="J25" s="13">
        <v>-639</v>
      </c>
    </row>
    <row r="26" spans="1:10" ht="20.65" customHeight="1">
      <c r="A26" s="47" t="s">
        <v>86</v>
      </c>
      <c r="C26" s="41"/>
      <c r="D26" s="3">
        <v>-287</v>
      </c>
      <c r="E26" s="41"/>
      <c r="F26" s="3">
        <v>-763</v>
      </c>
      <c r="G26" s="41"/>
      <c r="H26" s="3">
        <v>0</v>
      </c>
      <c r="I26" s="50"/>
      <c r="J26" s="3">
        <v>0</v>
      </c>
    </row>
    <row r="27" spans="1:10" ht="20.65" customHeight="1">
      <c r="A27" s="48" t="s">
        <v>87</v>
      </c>
      <c r="C27" s="41"/>
      <c r="D27" s="11">
        <f>SUM(D23:D26)</f>
        <v>16861</v>
      </c>
      <c r="E27" s="41"/>
      <c r="F27" s="11">
        <f>SUM(F23:F26)</f>
        <v>39783</v>
      </c>
      <c r="G27" s="41"/>
      <c r="H27" s="11">
        <f>SUM(H23:H26)</f>
        <v>23378</v>
      </c>
      <c r="I27" s="49"/>
      <c r="J27" s="11">
        <f>SUM(J23:J26)</f>
        <v>47276</v>
      </c>
    </row>
    <row r="28" spans="1:10" ht="20.65" customHeight="1">
      <c r="A28" s="47" t="s">
        <v>88</v>
      </c>
      <c r="C28" s="41"/>
      <c r="D28" s="3">
        <v>-5161</v>
      </c>
      <c r="E28" s="41"/>
      <c r="F28" s="3">
        <v>-8057</v>
      </c>
      <c r="G28" s="41"/>
      <c r="H28" s="3">
        <v>-5331</v>
      </c>
      <c r="I28" s="50"/>
      <c r="J28" s="3">
        <v>-9363</v>
      </c>
    </row>
    <row r="29" spans="1:10" ht="20.65" customHeight="1" thickBot="1">
      <c r="A29" s="48" t="s">
        <v>89</v>
      </c>
      <c r="B29" s="71"/>
      <c r="C29" s="66"/>
      <c r="D29" s="20">
        <f>SUM(D27:D28)</f>
        <v>11700</v>
      </c>
      <c r="E29" s="66"/>
      <c r="F29" s="20">
        <f>SUM(F27:F28)</f>
        <v>31726</v>
      </c>
      <c r="G29" s="66"/>
      <c r="H29" s="20">
        <f>SUM(H27:H28)</f>
        <v>18047</v>
      </c>
      <c r="I29" s="49"/>
      <c r="J29" s="20">
        <f>SUM(J27:J28)</f>
        <v>37913</v>
      </c>
    </row>
    <row r="30" spans="1:10" ht="7.15" customHeight="1" thickTop="1">
      <c r="A30" s="48"/>
      <c r="B30" s="71"/>
      <c r="C30" s="66"/>
      <c r="D30" s="11"/>
      <c r="E30" s="66"/>
      <c r="F30" s="11"/>
      <c r="G30" s="66"/>
      <c r="H30" s="11"/>
      <c r="I30" s="49"/>
      <c r="J30" s="11"/>
    </row>
    <row r="31" spans="1:10" ht="20.25" customHeight="1" thickBot="1">
      <c r="A31" s="48" t="s">
        <v>176</v>
      </c>
      <c r="C31" s="41"/>
      <c r="D31" s="7">
        <f>D29</f>
        <v>11700</v>
      </c>
      <c r="E31" s="41"/>
      <c r="F31" s="7">
        <f>F29</f>
        <v>31726</v>
      </c>
      <c r="G31" s="41"/>
      <c r="H31" s="7">
        <f>H29</f>
        <v>18047</v>
      </c>
      <c r="I31" s="49"/>
      <c r="J31" s="7">
        <f>J29</f>
        <v>37913</v>
      </c>
    </row>
    <row r="32" spans="1:10" ht="7.15" customHeight="1" thickTop="1">
      <c r="A32" s="48"/>
      <c r="D32" s="11"/>
      <c r="F32" s="11"/>
      <c r="H32" s="11"/>
      <c r="I32" s="49"/>
      <c r="J32" s="11"/>
    </row>
    <row r="33" spans="1:10" ht="20.25" customHeight="1">
      <c r="A33" s="48" t="s">
        <v>91</v>
      </c>
      <c r="D33" s="11"/>
      <c r="F33" s="11"/>
      <c r="H33" s="11"/>
      <c r="I33" s="49"/>
      <c r="J33" s="11"/>
    </row>
    <row r="34" spans="1:10" ht="20.25" customHeight="1">
      <c r="A34" s="47" t="s">
        <v>92</v>
      </c>
      <c r="D34" s="4">
        <v>14163</v>
      </c>
      <c r="F34" s="4">
        <v>32549</v>
      </c>
      <c r="H34" s="4">
        <v>18047</v>
      </c>
      <c r="I34" s="72"/>
      <c r="J34" s="4">
        <v>37913</v>
      </c>
    </row>
    <row r="35" spans="1:10" ht="20.25" customHeight="1">
      <c r="A35" s="47" t="s">
        <v>93</v>
      </c>
      <c r="D35" s="4">
        <v>-2463</v>
      </c>
      <c r="F35" s="4">
        <v>-823</v>
      </c>
      <c r="H35" s="4">
        <v>0</v>
      </c>
      <c r="I35" s="72"/>
      <c r="J35" s="4">
        <v>0</v>
      </c>
    </row>
    <row r="36" spans="1:10" ht="20.25" customHeight="1" thickBot="1">
      <c r="A36" s="48"/>
      <c r="B36" s="71"/>
      <c r="C36" s="66"/>
      <c r="D36" s="20">
        <f>SUM(D34:D35)</f>
        <v>11700</v>
      </c>
      <c r="E36" s="66"/>
      <c r="F36" s="20">
        <f>SUM(F34:F35)</f>
        <v>31726</v>
      </c>
      <c r="G36" s="66"/>
      <c r="H36" s="20">
        <f>SUM(H34:H35)</f>
        <v>18047</v>
      </c>
      <c r="I36" s="49"/>
      <c r="J36" s="20">
        <f>SUM(J34:J35)</f>
        <v>37913</v>
      </c>
    </row>
    <row r="37" spans="1:10" ht="7.15" customHeight="1" thickTop="1">
      <c r="D37" s="4"/>
      <c r="F37" s="4"/>
      <c r="H37" s="4"/>
      <c r="I37" s="72"/>
      <c r="J37" s="4"/>
    </row>
    <row r="38" spans="1:10" ht="20.25" customHeight="1">
      <c r="A38" s="48" t="s">
        <v>94</v>
      </c>
      <c r="D38" s="4"/>
      <c r="F38" s="4"/>
      <c r="H38" s="4"/>
      <c r="I38" s="72"/>
      <c r="J38" s="4"/>
    </row>
    <row r="39" spans="1:10" ht="20.25" customHeight="1">
      <c r="A39" s="47" t="s">
        <v>92</v>
      </c>
      <c r="D39" s="4">
        <v>14163</v>
      </c>
      <c r="F39" s="4">
        <v>32549</v>
      </c>
      <c r="H39" s="4">
        <v>18047</v>
      </c>
      <c r="I39" s="72"/>
      <c r="J39" s="4">
        <v>37913</v>
      </c>
    </row>
    <row r="40" spans="1:10" ht="20.25" customHeight="1">
      <c r="A40" s="47" t="s">
        <v>93</v>
      </c>
      <c r="D40" s="4">
        <v>-2463</v>
      </c>
      <c r="F40" s="4">
        <v>-823</v>
      </c>
      <c r="H40" s="4">
        <v>0</v>
      </c>
      <c r="I40" s="72"/>
      <c r="J40" s="4">
        <v>0</v>
      </c>
    </row>
    <row r="41" spans="1:10" ht="20.25" customHeight="1" thickBot="1">
      <c r="A41" s="48"/>
      <c r="B41" s="71"/>
      <c r="C41" s="66"/>
      <c r="D41" s="20">
        <f>SUM(D39:D40)</f>
        <v>11700</v>
      </c>
      <c r="E41" s="66"/>
      <c r="F41" s="20">
        <f>SUM(F39:F40)</f>
        <v>31726</v>
      </c>
      <c r="G41" s="66"/>
      <c r="H41" s="20">
        <f>SUM(H39:H40)</f>
        <v>18047</v>
      </c>
      <c r="I41" s="49"/>
      <c r="J41" s="20">
        <f>SUM(J39:J40)</f>
        <v>37913</v>
      </c>
    </row>
    <row r="42" spans="1:10" ht="6.75" customHeight="1" thickTop="1">
      <c r="D42" s="4"/>
      <c r="F42" s="4"/>
      <c r="H42" s="4"/>
      <c r="I42" s="72"/>
      <c r="J42" s="4"/>
    </row>
    <row r="43" spans="1:10" ht="20.25" customHeight="1" thickBot="1">
      <c r="A43" s="48" t="s">
        <v>95</v>
      </c>
      <c r="B43" s="34" t="s">
        <v>196</v>
      </c>
      <c r="C43" s="41"/>
      <c r="D43" s="27">
        <v>0.03</v>
      </c>
      <c r="E43" s="41"/>
      <c r="F43" s="27">
        <v>7.0000000000000007E-2</v>
      </c>
      <c r="G43" s="41"/>
      <c r="H43" s="27">
        <v>0.04</v>
      </c>
      <c r="I43" s="73"/>
      <c r="J43" s="27">
        <v>0.08</v>
      </c>
    </row>
    <row r="44" spans="1:10" ht="7.15" customHeight="1" thickTop="1">
      <c r="D44" s="4"/>
      <c r="F44" s="4"/>
      <c r="H44" s="4"/>
      <c r="I44" s="72"/>
      <c r="J44" s="4"/>
    </row>
    <row r="45" spans="1:10" ht="20.25" customHeight="1" thickBot="1">
      <c r="A45" s="48" t="s">
        <v>97</v>
      </c>
      <c r="B45" s="34" t="s">
        <v>196</v>
      </c>
      <c r="C45" s="41"/>
      <c r="D45" s="27">
        <v>0.03</v>
      </c>
      <c r="E45" s="41"/>
      <c r="F45" s="27">
        <v>7.0000000000000007E-2</v>
      </c>
      <c r="G45" s="41"/>
      <c r="H45" s="27">
        <v>0.04</v>
      </c>
      <c r="I45" s="73"/>
      <c r="J45" s="27">
        <v>0.08</v>
      </c>
    </row>
    <row r="46" spans="1:10" ht="20.2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8740157480314965" right="0.78740157480314965" top="0.47244094488188981" bottom="0.51181102362204722" header="0.51181102362204722" footer="0.51181102362204722"/>
  <pageSetup paperSize="9" scale="69" firstPageNumber="4" fitToHeight="0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sheetPr>
    <pageSetUpPr fitToPage="1"/>
  </sheetPr>
  <dimension ref="A1:J47"/>
  <sheetViews>
    <sheetView view="pageBreakPreview" zoomScale="80" zoomScaleNormal="100" zoomScaleSheetLayoutView="80" workbookViewId="0"/>
  </sheetViews>
  <sheetFormatPr defaultColWidth="9.2109375" defaultRowHeight="20.25" customHeight="1"/>
  <cols>
    <col min="1" max="1" width="60" style="47" customWidth="1"/>
    <col min="2" max="2" width="8.42578125" style="34" bestFit="1" customWidth="1"/>
    <col min="3" max="3" width="1.5703125" customWidth="1"/>
    <col min="4" max="4" width="12.7109375" style="1" customWidth="1"/>
    <col min="5" max="5" width="1.5703125" customWidth="1"/>
    <col min="6" max="6" width="12.7109375" style="1" customWidth="1"/>
    <col min="7" max="7" width="1.5703125" customWidth="1"/>
    <col min="8" max="8" width="12.7109375" style="1" customWidth="1"/>
    <col min="9" max="9" width="1.5703125" customWidth="1"/>
    <col min="10" max="10" width="12.7109375" style="1" customWidth="1"/>
  </cols>
  <sheetData>
    <row r="1" spans="1:10" ht="20.65" customHeight="1">
      <c r="A1" s="33" t="s">
        <v>0</v>
      </c>
    </row>
    <row r="2" spans="1:10" s="37" customFormat="1" ht="20.65" customHeight="1">
      <c r="A2" s="35" t="s">
        <v>70</v>
      </c>
      <c r="B2" s="36"/>
      <c r="D2" s="5"/>
      <c r="F2" s="5"/>
      <c r="H2" s="5"/>
      <c r="J2" s="5"/>
    </row>
    <row r="3" spans="1:10" s="37" customFormat="1" ht="20.65" customHeight="1">
      <c r="A3" s="35"/>
      <c r="B3" s="36"/>
      <c r="D3" s="5"/>
      <c r="F3" s="5"/>
      <c r="H3" s="5"/>
      <c r="J3" s="5"/>
    </row>
    <row r="4" spans="1:10" s="37" customFormat="1" ht="20.65" customHeight="1">
      <c r="A4" s="35"/>
      <c r="B4" s="36"/>
      <c r="D4" s="84" t="s">
        <v>2</v>
      </c>
      <c r="E4" s="84"/>
      <c r="F4" s="84"/>
      <c r="H4" s="84" t="s">
        <v>3</v>
      </c>
      <c r="I4" s="84"/>
      <c r="J4" s="84"/>
    </row>
    <row r="5" spans="1:10" s="37" customFormat="1" ht="20.65" customHeight="1">
      <c r="A5" s="35"/>
      <c r="B5" s="36"/>
      <c r="D5" s="84" t="s">
        <v>4</v>
      </c>
      <c r="E5" s="84"/>
      <c r="F5" s="84"/>
      <c r="H5" s="84" t="s">
        <v>4</v>
      </c>
      <c r="I5" s="84"/>
      <c r="J5" s="84"/>
    </row>
    <row r="6" spans="1:10" s="37" customFormat="1" ht="20.65" customHeight="1">
      <c r="A6" s="35"/>
      <c r="B6" s="36"/>
      <c r="D6" s="87" t="s">
        <v>185</v>
      </c>
      <c r="E6" s="87"/>
      <c r="F6" s="87"/>
      <c r="H6" s="87" t="str">
        <f>D6</f>
        <v>Nine-month period ended</v>
      </c>
      <c r="I6" s="87"/>
      <c r="J6" s="87"/>
    </row>
    <row r="7" spans="1:10" s="37" customFormat="1" ht="20.65" customHeight="1">
      <c r="A7" s="35"/>
      <c r="B7" s="36"/>
      <c r="D7" s="86" t="str">
        <f>'BS (P2-3)'!D6</f>
        <v>30 September</v>
      </c>
      <c r="E7" s="86"/>
      <c r="F7" s="86"/>
      <c r="H7" s="86" t="str">
        <f>D7</f>
        <v>30 September</v>
      </c>
      <c r="I7" s="86"/>
      <c r="J7" s="86"/>
    </row>
    <row r="8" spans="1:10" ht="20.65" customHeight="1">
      <c r="A8" s="55"/>
      <c r="B8" s="34" t="s">
        <v>7</v>
      </c>
      <c r="C8" s="41"/>
      <c r="D8" s="42">
        <f>'BS (P2-3)'!D7</f>
        <v>2025</v>
      </c>
      <c r="E8" s="41"/>
      <c r="F8" s="42">
        <f>'BS (P2-3)'!F7</f>
        <v>2024</v>
      </c>
      <c r="G8" s="41"/>
      <c r="H8" s="42">
        <f>'BS (P2-3)'!H7</f>
        <v>2025</v>
      </c>
      <c r="I8" s="42"/>
      <c r="J8" s="42">
        <f>'BS (P2-3)'!J7</f>
        <v>2024</v>
      </c>
    </row>
    <row r="9" spans="1:10" ht="20.65" customHeight="1">
      <c r="A9" s="55"/>
      <c r="C9" s="41"/>
      <c r="D9" s="85" t="s">
        <v>9</v>
      </c>
      <c r="E9" s="85"/>
      <c r="F9" s="85"/>
      <c r="G9" s="85"/>
      <c r="H9" s="85"/>
      <c r="I9" s="85"/>
      <c r="J9" s="85"/>
    </row>
    <row r="10" spans="1:10" ht="20.65" customHeight="1">
      <c r="A10" s="45" t="s">
        <v>72</v>
      </c>
      <c r="C10" s="41"/>
      <c r="D10" s="4"/>
      <c r="E10" s="41"/>
      <c r="F10" s="4"/>
      <c r="G10" s="41"/>
      <c r="H10" s="4"/>
      <c r="I10" s="41"/>
      <c r="J10" s="4"/>
    </row>
    <row r="11" spans="1:10" ht="20.65" customHeight="1">
      <c r="A11" s="43" t="s">
        <v>73</v>
      </c>
      <c r="B11" s="34" t="s">
        <v>219</v>
      </c>
      <c r="C11" s="41"/>
      <c r="D11" s="1">
        <v>727912</v>
      </c>
      <c r="E11" s="41"/>
      <c r="F11" s="1">
        <v>567246</v>
      </c>
      <c r="G11" s="41"/>
      <c r="H11" s="1">
        <v>583410</v>
      </c>
      <c r="I11" s="50"/>
      <c r="J11" s="1">
        <v>458977</v>
      </c>
    </row>
    <row r="12" spans="1:10" ht="20.65" customHeight="1">
      <c r="A12" s="43" t="s">
        <v>74</v>
      </c>
      <c r="B12" s="34" t="s">
        <v>219</v>
      </c>
      <c r="C12" s="41"/>
      <c r="D12" s="1">
        <v>24512</v>
      </c>
      <c r="E12" s="41"/>
      <c r="F12" s="1">
        <v>16510</v>
      </c>
      <c r="G12" s="41"/>
      <c r="H12" s="1">
        <v>0</v>
      </c>
      <c r="I12" s="50"/>
      <c r="J12" s="1">
        <v>0</v>
      </c>
    </row>
    <row r="13" spans="1:10" ht="20.65" customHeight="1">
      <c r="A13" s="47" t="s">
        <v>75</v>
      </c>
      <c r="B13" s="34" t="s">
        <v>13</v>
      </c>
      <c r="C13" s="41"/>
      <c r="D13" s="1">
        <v>0</v>
      </c>
      <c r="E13" s="41"/>
      <c r="F13" s="1">
        <v>0</v>
      </c>
      <c r="G13" s="41"/>
      <c r="H13" s="1">
        <v>1056</v>
      </c>
      <c r="I13" s="50"/>
      <c r="J13" s="1">
        <v>0</v>
      </c>
    </row>
    <row r="14" spans="1:10" ht="20.65" customHeight="1">
      <c r="A14" s="43" t="s">
        <v>76</v>
      </c>
      <c r="B14" s="34" t="s">
        <v>13</v>
      </c>
      <c r="C14" s="41"/>
      <c r="D14" s="1">
        <v>8776</v>
      </c>
      <c r="E14" s="41"/>
      <c r="F14" s="1">
        <v>16343</v>
      </c>
      <c r="G14" s="41"/>
      <c r="H14" s="1">
        <v>14318</v>
      </c>
      <c r="I14" s="50"/>
      <c r="J14" s="1">
        <v>21338</v>
      </c>
    </row>
    <row r="15" spans="1:10" ht="20.65" customHeight="1">
      <c r="A15" s="48" t="s">
        <v>77</v>
      </c>
      <c r="C15" s="41"/>
      <c r="D15" s="6">
        <f>SUM(D11:D14)</f>
        <v>761200</v>
      </c>
      <c r="E15" s="41"/>
      <c r="F15" s="6">
        <f>SUM(F11:F14)</f>
        <v>600099</v>
      </c>
      <c r="G15" s="41"/>
      <c r="H15" s="6">
        <f>SUM(H11:H14)</f>
        <v>598784</v>
      </c>
      <c r="I15" s="49"/>
      <c r="J15" s="6">
        <f>SUM(J11:J14)</f>
        <v>480315</v>
      </c>
    </row>
    <row r="16" spans="1:10" ht="6.75" customHeight="1">
      <c r="A16" s="48"/>
      <c r="C16" s="41"/>
      <c r="E16" s="41"/>
      <c r="G16" s="41"/>
      <c r="I16" s="50"/>
    </row>
    <row r="17" spans="1:10" ht="20.25" customHeight="1">
      <c r="A17" s="45" t="s">
        <v>78</v>
      </c>
      <c r="C17" s="41"/>
      <c r="E17" s="41"/>
      <c r="G17" s="41"/>
      <c r="I17" s="50"/>
    </row>
    <row r="18" spans="1:10" ht="20.25" customHeight="1">
      <c r="A18" s="47" t="s">
        <v>79</v>
      </c>
      <c r="B18" s="34" t="s">
        <v>13</v>
      </c>
      <c r="C18" s="41"/>
      <c r="D18" s="1">
        <v>428172</v>
      </c>
      <c r="E18" s="41"/>
      <c r="F18" s="1">
        <v>364179</v>
      </c>
      <c r="G18" s="41"/>
      <c r="H18" s="1">
        <v>321126</v>
      </c>
      <c r="I18" s="50"/>
      <c r="J18" s="1">
        <v>279172</v>
      </c>
    </row>
    <row r="19" spans="1:10" ht="20.25" customHeight="1">
      <c r="A19" s="43" t="s">
        <v>80</v>
      </c>
      <c r="C19" s="41"/>
      <c r="D19" s="1">
        <v>20376</v>
      </c>
      <c r="E19" s="41"/>
      <c r="F19" s="1">
        <v>14686</v>
      </c>
      <c r="G19" s="41"/>
      <c r="H19" s="1">
        <v>0</v>
      </c>
      <c r="I19" s="50"/>
      <c r="J19" s="1">
        <v>0</v>
      </c>
    </row>
    <row r="20" spans="1:10" ht="20.25" customHeight="1">
      <c r="A20" s="47" t="s">
        <v>81</v>
      </c>
      <c r="B20" s="34" t="s">
        <v>13</v>
      </c>
      <c r="C20" s="41"/>
      <c r="D20" s="4">
        <v>130367</v>
      </c>
      <c r="E20" s="41"/>
      <c r="F20" s="4">
        <v>62066</v>
      </c>
      <c r="G20" s="41"/>
      <c r="H20" s="4">
        <v>108857</v>
      </c>
      <c r="I20" s="50"/>
      <c r="J20" s="4">
        <v>48266</v>
      </c>
    </row>
    <row r="21" spans="1:10" ht="20.25" customHeight="1">
      <c r="A21" s="43" t="s">
        <v>82</v>
      </c>
      <c r="B21" s="34" t="s">
        <v>13</v>
      </c>
      <c r="C21" s="41"/>
      <c r="D21" s="4">
        <v>105730</v>
      </c>
      <c r="E21" s="41"/>
      <c r="F21" s="4">
        <v>88883</v>
      </c>
      <c r="G21" s="41"/>
      <c r="H21" s="4">
        <v>75303</v>
      </c>
      <c r="I21" s="50"/>
      <c r="J21" s="4">
        <v>65768</v>
      </c>
    </row>
    <row r="22" spans="1:10" ht="20.25" customHeight="1">
      <c r="A22" s="48" t="s">
        <v>83</v>
      </c>
      <c r="C22" s="41"/>
      <c r="D22" s="6">
        <f>SUM(D18:D21)</f>
        <v>684645</v>
      </c>
      <c r="E22" s="41"/>
      <c r="F22" s="6">
        <f>SUM(F18:F21)</f>
        <v>529814</v>
      </c>
      <c r="G22" s="41"/>
      <c r="H22" s="6">
        <f>SUM(H18:H21)</f>
        <v>505286</v>
      </c>
      <c r="I22" s="49"/>
      <c r="J22" s="6">
        <f>SUM(J18:J21)</f>
        <v>393206</v>
      </c>
    </row>
    <row r="23" spans="1:10" ht="6.75" customHeight="1">
      <c r="A23" s="43"/>
      <c r="C23" s="41"/>
      <c r="E23" s="41"/>
      <c r="G23" s="41"/>
      <c r="I23" s="50"/>
    </row>
    <row r="24" spans="1:10" ht="20.65" customHeight="1">
      <c r="A24" s="48" t="s">
        <v>84</v>
      </c>
      <c r="B24" s="71"/>
      <c r="C24" s="66"/>
      <c r="D24" s="11">
        <f>D15-D22</f>
        <v>76555</v>
      </c>
      <c r="E24" s="66"/>
      <c r="F24" s="11">
        <f>F15-F22</f>
        <v>70285</v>
      </c>
      <c r="G24" s="66"/>
      <c r="H24" s="11">
        <f>H15-H22</f>
        <v>93498</v>
      </c>
      <c r="I24" s="49"/>
      <c r="J24" s="11">
        <f>J15-J22</f>
        <v>87109</v>
      </c>
    </row>
    <row r="25" spans="1:10" ht="20.65" customHeight="1">
      <c r="A25" s="47" t="s">
        <v>85</v>
      </c>
      <c r="B25" s="34" t="s">
        <v>13</v>
      </c>
      <c r="C25" s="41"/>
      <c r="D25" s="13">
        <v>-10722</v>
      </c>
      <c r="E25" s="41"/>
      <c r="F25" s="13">
        <v>-12824</v>
      </c>
      <c r="G25" s="41"/>
      <c r="H25" s="13">
        <v>-7618</v>
      </c>
      <c r="I25" s="50"/>
      <c r="J25" s="13">
        <v>-9947</v>
      </c>
    </row>
    <row r="26" spans="1:10" ht="20.65" customHeight="1">
      <c r="A26" s="47" t="s">
        <v>98</v>
      </c>
      <c r="C26" s="41"/>
      <c r="D26" s="13">
        <v>-3193</v>
      </c>
      <c r="E26" s="41"/>
      <c r="F26" s="13">
        <v>-693</v>
      </c>
      <c r="G26" s="41"/>
      <c r="H26" s="13">
        <v>-2114</v>
      </c>
      <c r="I26" s="50"/>
      <c r="J26" s="13">
        <v>-1042</v>
      </c>
    </row>
    <row r="27" spans="1:10" ht="20.65" customHeight="1">
      <c r="A27" s="47" t="s">
        <v>86</v>
      </c>
      <c r="C27" s="41"/>
      <c r="D27" s="3">
        <v>-3378</v>
      </c>
      <c r="E27" s="41"/>
      <c r="F27" s="3">
        <v>-3403</v>
      </c>
      <c r="G27" s="41"/>
      <c r="H27" s="3">
        <v>0</v>
      </c>
      <c r="I27" s="50"/>
      <c r="J27" s="3">
        <v>0</v>
      </c>
    </row>
    <row r="28" spans="1:10" ht="20.65" customHeight="1">
      <c r="A28" s="48" t="s">
        <v>87</v>
      </c>
      <c r="C28" s="41"/>
      <c r="D28" s="11">
        <f>SUM(D24:D27)</f>
        <v>59262</v>
      </c>
      <c r="E28" s="41"/>
      <c r="F28" s="11">
        <f>SUM(F24:F27)</f>
        <v>53365</v>
      </c>
      <c r="G28" s="41"/>
      <c r="H28" s="11">
        <f>SUM(H24:H27)</f>
        <v>83766</v>
      </c>
      <c r="I28" s="49"/>
      <c r="J28" s="11">
        <f>SUM(J24:J27)</f>
        <v>76120</v>
      </c>
    </row>
    <row r="29" spans="1:10" ht="20.65" customHeight="1">
      <c r="A29" s="47" t="s">
        <v>88</v>
      </c>
      <c r="C29" s="41"/>
      <c r="D29" s="3">
        <v>-16263</v>
      </c>
      <c r="E29" s="41"/>
      <c r="F29" s="3">
        <v>-11399</v>
      </c>
      <c r="G29" s="41"/>
      <c r="H29" s="3">
        <v>-17364</v>
      </c>
      <c r="I29" s="50"/>
      <c r="J29" s="3">
        <v>-15333</v>
      </c>
    </row>
    <row r="30" spans="1:10" ht="20.65" customHeight="1" thickBot="1">
      <c r="A30" s="48" t="s">
        <v>89</v>
      </c>
      <c r="B30" s="71"/>
      <c r="C30" s="66"/>
      <c r="D30" s="20">
        <f>SUM(D28:D29)</f>
        <v>42999</v>
      </c>
      <c r="E30" s="66"/>
      <c r="F30" s="20">
        <f>SUM(F28:F29)</f>
        <v>41966</v>
      </c>
      <c r="G30" s="66"/>
      <c r="H30" s="20">
        <f>SUM(H28:H29)</f>
        <v>66402</v>
      </c>
      <c r="I30" s="49"/>
      <c r="J30" s="20">
        <f>SUM(J28:J29)</f>
        <v>60787</v>
      </c>
    </row>
    <row r="31" spans="1:10" ht="7.15" customHeight="1" thickTop="1">
      <c r="A31" s="48"/>
      <c r="B31" s="71"/>
      <c r="C31" s="66"/>
      <c r="D31" s="11"/>
      <c r="E31" s="66"/>
      <c r="F31" s="11"/>
      <c r="G31" s="66"/>
      <c r="H31" s="11"/>
      <c r="I31" s="49"/>
      <c r="J31" s="11"/>
    </row>
    <row r="32" spans="1:10" ht="20.25" customHeight="1" thickBot="1">
      <c r="A32" s="48" t="s">
        <v>176</v>
      </c>
      <c r="C32" s="41"/>
      <c r="D32" s="7">
        <f>D30</f>
        <v>42999</v>
      </c>
      <c r="E32" s="41"/>
      <c r="F32" s="7">
        <f>F30</f>
        <v>41966</v>
      </c>
      <c r="G32" s="41"/>
      <c r="H32" s="7">
        <f>H30</f>
        <v>66402</v>
      </c>
      <c r="I32" s="49"/>
      <c r="J32" s="7">
        <f>J30</f>
        <v>60787</v>
      </c>
    </row>
    <row r="33" spans="1:10" ht="7.15" customHeight="1" thickTop="1">
      <c r="A33" s="48"/>
      <c r="D33" s="11"/>
      <c r="F33" s="11"/>
      <c r="H33" s="11"/>
      <c r="I33" s="49"/>
      <c r="J33" s="11"/>
    </row>
    <row r="34" spans="1:10" ht="20.25" customHeight="1">
      <c r="A34" s="48" t="s">
        <v>91</v>
      </c>
      <c r="D34" s="11"/>
      <c r="F34" s="11"/>
      <c r="H34" s="11"/>
      <c r="I34" s="49"/>
      <c r="J34" s="11"/>
    </row>
    <row r="35" spans="1:10" ht="20.25" customHeight="1">
      <c r="A35" s="47" t="s">
        <v>92</v>
      </c>
      <c r="D35" s="4">
        <v>49782</v>
      </c>
      <c r="F35" s="4">
        <v>44262</v>
      </c>
      <c r="H35" s="4">
        <v>66402</v>
      </c>
      <c r="I35" s="72"/>
      <c r="J35" s="4">
        <v>60787</v>
      </c>
    </row>
    <row r="36" spans="1:10" ht="20.25" customHeight="1">
      <c r="A36" s="47" t="s">
        <v>93</v>
      </c>
      <c r="D36" s="4">
        <v>-6783</v>
      </c>
      <c r="F36" s="4">
        <v>-2296</v>
      </c>
      <c r="H36" s="4">
        <v>0</v>
      </c>
      <c r="I36" s="72"/>
      <c r="J36" s="4">
        <v>0</v>
      </c>
    </row>
    <row r="37" spans="1:10" ht="20.25" customHeight="1" thickBot="1">
      <c r="A37" s="48"/>
      <c r="B37" s="71"/>
      <c r="C37" s="66"/>
      <c r="D37" s="20">
        <f>SUM(D35:D36)</f>
        <v>42999</v>
      </c>
      <c r="E37" s="66"/>
      <c r="F37" s="20">
        <f>SUM(F35:F36)</f>
        <v>41966</v>
      </c>
      <c r="G37" s="66"/>
      <c r="H37" s="20">
        <f>SUM(H35:H36)</f>
        <v>66402</v>
      </c>
      <c r="I37" s="49"/>
      <c r="J37" s="20">
        <f>SUM(J35:J36)</f>
        <v>60787</v>
      </c>
    </row>
    <row r="38" spans="1:10" ht="7.15" customHeight="1" thickTop="1">
      <c r="D38" s="4"/>
      <c r="F38" s="4"/>
      <c r="H38" s="4"/>
      <c r="I38" s="72"/>
      <c r="J38" s="4"/>
    </row>
    <row r="39" spans="1:10" ht="20.25" customHeight="1">
      <c r="A39" s="48" t="s">
        <v>94</v>
      </c>
      <c r="D39" s="4"/>
      <c r="F39" s="4"/>
      <c r="H39" s="4"/>
      <c r="I39" s="72"/>
      <c r="J39" s="4"/>
    </row>
    <row r="40" spans="1:10" ht="20.25" customHeight="1">
      <c r="A40" s="47" t="s">
        <v>92</v>
      </c>
      <c r="D40" s="4">
        <v>49782</v>
      </c>
      <c r="F40" s="4">
        <v>44262</v>
      </c>
      <c r="H40" s="4">
        <v>66402</v>
      </c>
      <c r="I40" s="72"/>
      <c r="J40" s="4">
        <v>60787</v>
      </c>
    </row>
    <row r="41" spans="1:10" ht="20.25" customHeight="1">
      <c r="A41" s="47" t="s">
        <v>93</v>
      </c>
      <c r="D41" s="4">
        <v>-6783</v>
      </c>
      <c r="F41" s="4">
        <v>-2296</v>
      </c>
      <c r="H41" s="4">
        <v>0</v>
      </c>
      <c r="I41" s="72"/>
      <c r="J41" s="4">
        <v>0</v>
      </c>
    </row>
    <row r="42" spans="1:10" ht="20.25" customHeight="1" thickBot="1">
      <c r="A42" s="48"/>
      <c r="B42" s="71"/>
      <c r="C42" s="66"/>
      <c r="D42" s="20">
        <f>SUM(D40:D41)</f>
        <v>42999</v>
      </c>
      <c r="E42" s="66"/>
      <c r="F42" s="20">
        <f>SUM(F40:F41)</f>
        <v>41966</v>
      </c>
      <c r="G42" s="66"/>
      <c r="H42" s="20">
        <f>SUM(H40:H41)</f>
        <v>66402</v>
      </c>
      <c r="I42" s="49"/>
      <c r="J42" s="20">
        <f>SUM(J40:J41)</f>
        <v>60787</v>
      </c>
    </row>
    <row r="43" spans="1:10" ht="6.75" customHeight="1" thickTop="1">
      <c r="D43" s="4"/>
      <c r="F43" s="4"/>
      <c r="H43" s="4"/>
      <c r="I43" s="72"/>
      <c r="J43" s="4"/>
    </row>
    <row r="44" spans="1:10" ht="20.25" customHeight="1" thickBot="1">
      <c r="A44" s="48" t="s">
        <v>95</v>
      </c>
      <c r="B44" s="34" t="s">
        <v>196</v>
      </c>
      <c r="C44" s="41"/>
      <c r="D44" s="27">
        <v>0.1</v>
      </c>
      <c r="E44" s="41"/>
      <c r="F44" s="27">
        <v>0.09</v>
      </c>
      <c r="G44" s="41"/>
      <c r="H44" s="27">
        <v>0.14000000000000001</v>
      </c>
      <c r="I44" s="73"/>
      <c r="J44" s="27">
        <v>0.13</v>
      </c>
    </row>
    <row r="45" spans="1:10" ht="7.15" customHeight="1" thickTop="1">
      <c r="D45" s="4"/>
      <c r="F45" s="4"/>
      <c r="H45" s="4"/>
      <c r="I45" s="72"/>
      <c r="J45" s="4"/>
    </row>
    <row r="46" spans="1:10" ht="20.25" customHeight="1" thickBot="1">
      <c r="A46" s="48" t="s">
        <v>97</v>
      </c>
      <c r="B46" s="34" t="s">
        <v>196</v>
      </c>
      <c r="C46" s="41"/>
      <c r="D46" s="27">
        <v>0.1</v>
      </c>
      <c r="E46" s="41"/>
      <c r="F46" s="27">
        <v>0.09</v>
      </c>
      <c r="G46" s="41"/>
      <c r="H46" s="27">
        <v>0.14000000000000001</v>
      </c>
      <c r="I46" s="73"/>
      <c r="J46" s="27">
        <v>0.13</v>
      </c>
    </row>
    <row r="47" spans="1:10" ht="20.25" customHeight="1" thickTop="1"/>
  </sheetData>
  <mergeCells count="9">
    <mergeCell ref="D4:F4"/>
    <mergeCell ref="D5:F5"/>
    <mergeCell ref="H4:J4"/>
    <mergeCell ref="H5:J5"/>
    <mergeCell ref="D9:J9"/>
    <mergeCell ref="H6:J6"/>
    <mergeCell ref="H7:J7"/>
    <mergeCell ref="D6:F6"/>
    <mergeCell ref="D7:F7"/>
  </mergeCells>
  <phoneticPr fontId="43" type="noConversion"/>
  <pageMargins left="0.78740157480314965" right="0.78740157480314965" top="0.47244094488188981" bottom="0.51181102362204722" header="0.51181102362204722" footer="0.51181102362204722"/>
  <pageSetup paperSize="9" scale="69" firstPageNumber="5" fitToHeight="0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"/>
  <sheetViews>
    <sheetView view="pageBreakPreview" zoomScale="80" zoomScaleNormal="100" zoomScaleSheetLayoutView="80" workbookViewId="0"/>
  </sheetViews>
  <sheetFormatPr defaultColWidth="9.2109375" defaultRowHeight="20.25" customHeight="1"/>
  <cols>
    <col min="1" max="1" width="56.28515625" customWidth="1"/>
    <col min="2" max="2" width="6.42578125" style="44" customWidth="1"/>
    <col min="3" max="3" width="1.7109375" style="44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6.28515625" customWidth="1"/>
    <col min="15" max="15" width="1.7109375" customWidth="1"/>
    <col min="16" max="16" width="14.7109375" customWidth="1"/>
    <col min="17" max="17" width="1.7109375" customWidth="1"/>
    <col min="18" max="18" width="14.7109375" customWidth="1"/>
  </cols>
  <sheetData>
    <row r="1" spans="1:18" s="75" customFormat="1" ht="20.25" customHeight="1">
      <c r="A1" s="33" t="s">
        <v>0</v>
      </c>
      <c r="B1" s="74"/>
      <c r="C1" s="74"/>
    </row>
    <row r="2" spans="1:18" s="77" customFormat="1" ht="20.25" customHeight="1">
      <c r="A2" s="35" t="s">
        <v>99</v>
      </c>
      <c r="B2" s="76"/>
      <c r="C2" s="76"/>
    </row>
    <row r="3" spans="1:18" s="77" customFormat="1" ht="20.25" customHeight="1">
      <c r="A3" s="35"/>
      <c r="B3" s="76"/>
      <c r="C3" s="76"/>
    </row>
    <row r="4" spans="1:18" s="77" customFormat="1" ht="20.25" customHeight="1">
      <c r="A4" s="35"/>
      <c r="B4" s="76"/>
      <c r="C4" s="76"/>
      <c r="D4" s="88" t="s">
        <v>100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18" ht="20.25" customHeight="1">
      <c r="A5" s="48"/>
      <c r="B5" s="34"/>
      <c r="C5" s="34"/>
      <c r="J5" s="89" t="s">
        <v>63</v>
      </c>
      <c r="K5" s="89"/>
      <c r="L5" s="89"/>
    </row>
    <row r="6" spans="1:18" ht="20.25" customHeight="1">
      <c r="A6" s="48"/>
      <c r="B6" s="34"/>
      <c r="C6" s="34"/>
      <c r="J6" s="39"/>
      <c r="K6" s="39"/>
      <c r="L6" s="39"/>
    </row>
    <row r="7" spans="1:18" ht="20.25" customHeight="1">
      <c r="A7" s="66"/>
      <c r="E7" s="42"/>
      <c r="F7" s="42"/>
      <c r="G7" s="42"/>
      <c r="I7" s="41"/>
      <c r="J7" s="41"/>
      <c r="K7" s="41"/>
      <c r="L7" s="41"/>
      <c r="M7" s="42"/>
      <c r="N7" s="39" t="s">
        <v>101</v>
      </c>
      <c r="O7" s="42"/>
      <c r="P7" s="39"/>
      <c r="Q7" s="42"/>
      <c r="R7" s="39"/>
    </row>
    <row r="8" spans="1:18" ht="20.25" customHeight="1">
      <c r="A8" s="66"/>
      <c r="D8" s="42" t="s">
        <v>102</v>
      </c>
      <c r="E8" s="42"/>
      <c r="G8" s="42"/>
      <c r="H8" s="39" t="s">
        <v>103</v>
      </c>
      <c r="M8" s="42"/>
      <c r="N8" s="39" t="s">
        <v>104</v>
      </c>
      <c r="O8" s="42"/>
      <c r="Q8" s="42"/>
      <c r="R8" s="39"/>
    </row>
    <row r="9" spans="1:18" ht="20.25" customHeight="1">
      <c r="A9" s="66"/>
      <c r="D9" s="42" t="s">
        <v>105</v>
      </c>
      <c r="E9" s="42"/>
      <c r="F9" s="39" t="s">
        <v>106</v>
      </c>
      <c r="G9" s="42"/>
      <c r="H9" s="39" t="s">
        <v>107</v>
      </c>
      <c r="I9" s="42"/>
      <c r="J9" s="39" t="s">
        <v>108</v>
      </c>
      <c r="K9" s="42"/>
      <c r="L9" s="39" t="s">
        <v>109</v>
      </c>
      <c r="M9" s="42"/>
      <c r="N9" s="39" t="s">
        <v>110</v>
      </c>
      <c r="O9" s="42"/>
      <c r="P9" s="39" t="s">
        <v>111</v>
      </c>
      <c r="Q9" s="42"/>
    </row>
    <row r="10" spans="1:18" ht="20.25" customHeight="1">
      <c r="A10" s="66"/>
      <c r="B10" s="44" t="s">
        <v>7</v>
      </c>
      <c r="D10" s="42" t="s">
        <v>112</v>
      </c>
      <c r="E10" s="42"/>
      <c r="F10" s="39" t="s">
        <v>113</v>
      </c>
      <c r="G10" s="42"/>
      <c r="H10" s="39" t="s">
        <v>114</v>
      </c>
      <c r="I10" s="42"/>
      <c r="J10" s="39" t="s">
        <v>115</v>
      </c>
      <c r="K10" s="42"/>
      <c r="L10" s="39" t="s">
        <v>116</v>
      </c>
      <c r="M10" s="42"/>
      <c r="N10" s="39" t="s">
        <v>117</v>
      </c>
      <c r="O10" s="42"/>
      <c r="P10" s="39" t="s">
        <v>118</v>
      </c>
      <c r="Q10" s="42"/>
      <c r="R10" s="39" t="s">
        <v>68</v>
      </c>
    </row>
    <row r="11" spans="1:18" ht="20.25" customHeight="1">
      <c r="A11" s="66"/>
      <c r="B11" s="34"/>
      <c r="D11" s="85" t="s">
        <v>9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ht="20.25" customHeight="1">
      <c r="A12" s="66" t="s">
        <v>186</v>
      </c>
      <c r="B12" s="34"/>
    </row>
    <row r="13" spans="1:18" ht="20.25" customHeight="1">
      <c r="A13" s="66" t="s">
        <v>119</v>
      </c>
      <c r="B13" s="34"/>
      <c r="D13" s="11">
        <v>237277</v>
      </c>
      <c r="E13" s="49"/>
      <c r="F13" s="11">
        <v>772492</v>
      </c>
      <c r="G13" s="49"/>
      <c r="H13" s="11">
        <v>-130349</v>
      </c>
      <c r="I13" s="49"/>
      <c r="J13" s="11">
        <v>3862</v>
      </c>
      <c r="K13" s="49"/>
      <c r="L13" s="11">
        <v>-13671</v>
      </c>
      <c r="M13" s="49"/>
      <c r="N13" s="11">
        <f>SUM(B13:M13)</f>
        <v>869611</v>
      </c>
      <c r="O13" s="49"/>
      <c r="P13" s="11">
        <v>62221</v>
      </c>
      <c r="Q13" s="49"/>
      <c r="R13" s="11">
        <f>SUM(N13:Q13)</f>
        <v>931832</v>
      </c>
    </row>
    <row r="14" spans="1:18" ht="20.25" customHeight="1">
      <c r="A14" s="79"/>
      <c r="B14" s="34"/>
      <c r="C14" s="80"/>
      <c r="D14" s="8"/>
      <c r="E14" s="49"/>
      <c r="F14" s="8"/>
      <c r="G14" s="49"/>
      <c r="H14" s="8"/>
      <c r="I14" s="49"/>
      <c r="J14" s="8"/>
      <c r="K14" s="12"/>
      <c r="L14" s="8"/>
      <c r="M14" s="49"/>
      <c r="N14" s="11"/>
      <c r="O14" s="49"/>
      <c r="P14" s="8"/>
      <c r="Q14" s="49"/>
      <c r="R14" s="8"/>
    </row>
    <row r="15" spans="1:18" ht="20.25" customHeight="1">
      <c r="A15" s="66" t="s">
        <v>190</v>
      </c>
      <c r="B15" s="34"/>
    </row>
    <row r="16" spans="1:18" ht="20.25" customHeight="1">
      <c r="A16" s="79" t="s">
        <v>191</v>
      </c>
      <c r="B16" s="34"/>
    </row>
    <row r="17" spans="1:18" ht="20.25" customHeight="1">
      <c r="A17" t="s">
        <v>192</v>
      </c>
      <c r="B17" s="34"/>
      <c r="D17" s="15">
        <v>10</v>
      </c>
      <c r="E17" s="72"/>
      <c r="F17" s="15">
        <v>40</v>
      </c>
      <c r="H17" s="28">
        <v>0</v>
      </c>
      <c r="I17" s="72"/>
      <c r="J17" s="15">
        <v>0</v>
      </c>
      <c r="K17" s="15"/>
      <c r="L17" s="15">
        <v>0</v>
      </c>
      <c r="M17" s="16"/>
      <c r="N17" s="15">
        <f>SUM(D17:M17)</f>
        <v>50</v>
      </c>
      <c r="O17" s="72"/>
      <c r="P17" s="15">
        <f>'PL9m (P5)'!F31</f>
        <v>0</v>
      </c>
      <c r="Q17" s="72"/>
      <c r="R17" s="15">
        <f t="shared" ref="R17:R19" si="0">SUM(N17:Q17)</f>
        <v>50</v>
      </c>
    </row>
    <row r="18" spans="1:18" ht="20.25" customHeight="1">
      <c r="A18" t="s">
        <v>193</v>
      </c>
      <c r="B18" s="34" t="s">
        <v>220</v>
      </c>
      <c r="D18" s="18">
        <v>0</v>
      </c>
      <c r="E18" s="72"/>
      <c r="F18" s="18">
        <v>0</v>
      </c>
      <c r="H18" s="18">
        <v>0</v>
      </c>
      <c r="I18" s="72"/>
      <c r="J18" s="18">
        <v>0</v>
      </c>
      <c r="K18" s="15"/>
      <c r="L18" s="18">
        <v>-14996</v>
      </c>
      <c r="M18" s="16"/>
      <c r="N18" s="18">
        <f>SUM(D18:M18)</f>
        <v>-14996</v>
      </c>
      <c r="O18" s="72"/>
      <c r="P18" s="18">
        <v>0</v>
      </c>
      <c r="Q18" s="72"/>
      <c r="R18" s="18">
        <f t="shared" si="0"/>
        <v>-14996</v>
      </c>
    </row>
    <row r="19" spans="1:18" ht="20.25" customHeight="1">
      <c r="A19" s="79" t="s">
        <v>212</v>
      </c>
      <c r="B19" s="34"/>
      <c r="D19" s="25">
        <f>SUM(D17:D18)</f>
        <v>10</v>
      </c>
      <c r="E19" s="17"/>
      <c r="F19" s="25">
        <f>SUM(F17:F18)</f>
        <v>40</v>
      </c>
      <c r="G19" s="17"/>
      <c r="H19" s="25">
        <f>SUM(H17:H18)</f>
        <v>0</v>
      </c>
      <c r="I19" s="17"/>
      <c r="J19" s="25">
        <f>SUM(J17:J18)</f>
        <v>0</v>
      </c>
      <c r="K19" s="17"/>
      <c r="L19" s="25">
        <f>SUM(L17:L18)</f>
        <v>-14996</v>
      </c>
      <c r="M19" s="12"/>
      <c r="N19" s="25">
        <f>SUM(D19:M19)</f>
        <v>-14946</v>
      </c>
      <c r="O19" s="49"/>
      <c r="P19" s="25">
        <f>SUM(P17:P18)</f>
        <v>0</v>
      </c>
      <c r="Q19" s="49"/>
      <c r="R19" s="25">
        <f t="shared" si="0"/>
        <v>-14946</v>
      </c>
    </row>
    <row r="20" spans="1:18" ht="20.25" customHeight="1">
      <c r="A20" s="79"/>
      <c r="B20" s="34"/>
      <c r="C20" s="80"/>
      <c r="D20" s="8"/>
      <c r="E20" s="49"/>
      <c r="F20" s="8"/>
      <c r="H20" s="8"/>
      <c r="I20" s="49"/>
      <c r="J20" s="8"/>
      <c r="K20" s="12"/>
      <c r="L20" s="8"/>
      <c r="M20" s="49"/>
      <c r="N20" s="8"/>
      <c r="O20" s="49"/>
      <c r="P20" s="8"/>
      <c r="Q20" s="49"/>
      <c r="R20" s="8"/>
    </row>
    <row r="21" spans="1:18" ht="20.25" customHeight="1">
      <c r="A21" s="66" t="s">
        <v>120</v>
      </c>
      <c r="B21" s="34"/>
    </row>
    <row r="22" spans="1:18" ht="20.25" customHeight="1">
      <c r="A22" t="s">
        <v>215</v>
      </c>
      <c r="B22" s="34"/>
      <c r="D22" s="15">
        <v>0</v>
      </c>
      <c r="E22" s="72"/>
      <c r="F22" s="15">
        <v>0</v>
      </c>
      <c r="H22" s="28">
        <v>0</v>
      </c>
      <c r="I22" s="72"/>
      <c r="J22" s="15">
        <v>0</v>
      </c>
      <c r="K22" s="15"/>
      <c r="L22" s="15">
        <f>'PL9m (P5)'!F35</f>
        <v>44262</v>
      </c>
      <c r="M22" s="16"/>
      <c r="N22" s="15">
        <f>SUM(D22:M22)</f>
        <v>44262</v>
      </c>
      <c r="O22" s="72"/>
      <c r="P22" s="15">
        <f>'PL9m (P5)'!F36</f>
        <v>-2296</v>
      </c>
      <c r="Q22" s="72"/>
      <c r="R22" s="15">
        <f t="shared" ref="R22:R26" si="1">SUM(N22:Q22)</f>
        <v>41966</v>
      </c>
    </row>
    <row r="23" spans="1:18" ht="20.25" hidden="1" customHeight="1">
      <c r="A23" t="s">
        <v>121</v>
      </c>
      <c r="B23" s="34"/>
      <c r="D23" s="18">
        <v>0</v>
      </c>
      <c r="E23" s="72"/>
      <c r="F23" s="18">
        <v>0</v>
      </c>
      <c r="H23" s="18">
        <v>0</v>
      </c>
      <c r="I23" s="72"/>
      <c r="J23" s="18">
        <v>0</v>
      </c>
      <c r="K23" s="15"/>
      <c r="L23" s="18">
        <f>'PL9m (P5)'!F40-'PL9m (P5)'!F35</f>
        <v>0</v>
      </c>
      <c r="M23" s="16"/>
      <c r="N23" s="18">
        <f>SUM(D23:M23)</f>
        <v>0</v>
      </c>
      <c r="O23" s="72"/>
      <c r="P23" s="18">
        <f>'PL9m (P5)'!F41-'PL9m (P5)'!F36</f>
        <v>0</v>
      </c>
      <c r="Q23" s="72"/>
      <c r="R23" s="18">
        <f t="shared" si="1"/>
        <v>0</v>
      </c>
    </row>
    <row r="24" spans="1:18" ht="20.25" customHeight="1">
      <c r="A24" s="66" t="s">
        <v>90</v>
      </c>
      <c r="B24" s="34"/>
      <c r="D24" s="25">
        <f>SUM(D22:D23)</f>
        <v>0</v>
      </c>
      <c r="E24" s="17"/>
      <c r="F24" s="25">
        <f>SUM(F22:F23)</f>
        <v>0</v>
      </c>
      <c r="G24" s="17"/>
      <c r="H24" s="25">
        <f>SUM(H22:H23)</f>
        <v>0</v>
      </c>
      <c r="I24" s="17"/>
      <c r="J24" s="25">
        <f>SUM(J22:J23)</f>
        <v>0</v>
      </c>
      <c r="K24" s="17"/>
      <c r="L24" s="25">
        <f>SUM(L22:L23)</f>
        <v>44262</v>
      </c>
      <c r="M24" s="12"/>
      <c r="N24" s="25">
        <f>SUM(D24:M24)</f>
        <v>44262</v>
      </c>
      <c r="O24" s="49"/>
      <c r="P24" s="25">
        <f>SUM(P22:P23)</f>
        <v>-2296</v>
      </c>
      <c r="Q24" s="49"/>
      <c r="R24" s="25">
        <f t="shared" si="1"/>
        <v>41966</v>
      </c>
    </row>
    <row r="25" spans="1:18" ht="20.25" customHeight="1">
      <c r="A25" s="79"/>
      <c r="B25" s="34"/>
      <c r="C25" s="80"/>
      <c r="D25" s="8"/>
      <c r="E25" s="49"/>
      <c r="F25" s="8"/>
      <c r="H25" s="8"/>
      <c r="I25" s="49"/>
      <c r="J25" s="8"/>
      <c r="K25" s="12"/>
      <c r="L25" s="8"/>
      <c r="M25" s="49"/>
      <c r="N25" s="8"/>
      <c r="O25" s="49"/>
      <c r="P25" s="8"/>
      <c r="Q25" s="49"/>
      <c r="R25" s="8"/>
    </row>
    <row r="26" spans="1:18" ht="20.25" customHeight="1" thickBot="1">
      <c r="A26" s="66" t="s">
        <v>187</v>
      </c>
      <c r="B26" s="34"/>
      <c r="C26" s="80"/>
      <c r="D26" s="7">
        <f>D13+D24+D19</f>
        <v>237287</v>
      </c>
      <c r="E26" s="49"/>
      <c r="F26" s="7">
        <f>F13+F24+F19</f>
        <v>772532</v>
      </c>
      <c r="H26" s="7">
        <f>H13+H24+H19</f>
        <v>-130349</v>
      </c>
      <c r="I26" s="49"/>
      <c r="J26" s="7">
        <f>J13+J24+J19</f>
        <v>3862</v>
      </c>
      <c r="K26" s="8"/>
      <c r="L26" s="7">
        <f>L13+L24+L19</f>
        <v>15595</v>
      </c>
      <c r="M26" s="49"/>
      <c r="N26" s="7">
        <f>SUM(D26:M26)</f>
        <v>898927</v>
      </c>
      <c r="O26" s="49"/>
      <c r="P26" s="7">
        <f>P13+P24+P19</f>
        <v>59925</v>
      </c>
      <c r="Q26" s="49"/>
      <c r="R26" s="7">
        <f t="shared" si="1"/>
        <v>958852</v>
      </c>
    </row>
    <row r="27" spans="1:18" ht="20.25" customHeight="1" thickTop="1">
      <c r="B27" s="34"/>
    </row>
  </sheetData>
  <mergeCells count="3">
    <mergeCell ref="D4:R4"/>
    <mergeCell ref="D11:R11"/>
    <mergeCell ref="J5:L5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66" firstPageNumber="6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DD637-5CD7-43F4-8160-5E6955913B62}">
  <sheetPr>
    <pageSetUpPr fitToPage="1"/>
  </sheetPr>
  <dimension ref="A1:T34"/>
  <sheetViews>
    <sheetView view="pageBreakPreview" zoomScale="80" zoomScaleNormal="100" zoomScaleSheetLayoutView="80" workbookViewId="0"/>
  </sheetViews>
  <sheetFormatPr defaultColWidth="9.2109375" defaultRowHeight="20.25" customHeight="1"/>
  <cols>
    <col min="1" max="1" width="57.42578125" customWidth="1"/>
    <col min="2" max="2" width="6.42578125" style="44" customWidth="1"/>
    <col min="3" max="3" width="1.7109375" style="44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7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1.7109375" customWidth="1"/>
    <col min="16" max="16" width="16.28515625" customWidth="1"/>
    <col min="17" max="17" width="1.7109375" customWidth="1"/>
    <col min="18" max="18" width="14.7109375" customWidth="1"/>
    <col min="19" max="19" width="1.7109375" customWidth="1"/>
    <col min="20" max="20" width="14.7109375" customWidth="1"/>
  </cols>
  <sheetData>
    <row r="1" spans="1:20" s="75" customFormat="1" ht="20.25" customHeight="1">
      <c r="A1" s="33" t="s">
        <v>0</v>
      </c>
      <c r="B1" s="74"/>
      <c r="C1" s="74"/>
    </row>
    <row r="2" spans="1:20" s="77" customFormat="1" ht="20.25" customHeight="1">
      <c r="A2" s="35" t="s">
        <v>99</v>
      </c>
      <c r="B2" s="76"/>
      <c r="C2" s="76"/>
    </row>
    <row r="3" spans="1:20" s="77" customFormat="1" ht="20.25" customHeight="1">
      <c r="A3" s="35"/>
      <c r="B3" s="76"/>
      <c r="C3" s="76"/>
    </row>
    <row r="4" spans="1:20" s="77" customFormat="1" ht="20.25" customHeight="1">
      <c r="A4" s="35"/>
      <c r="B4" s="76"/>
      <c r="C4" s="76"/>
      <c r="D4" s="88" t="s">
        <v>100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</row>
    <row r="5" spans="1:20" ht="20.25" customHeight="1">
      <c r="A5" s="48"/>
      <c r="B5" s="34"/>
      <c r="C5" s="34"/>
      <c r="L5" s="89" t="s">
        <v>63</v>
      </c>
      <c r="M5" s="89"/>
      <c r="N5" s="89"/>
    </row>
    <row r="6" spans="1:20" ht="20.25" customHeight="1">
      <c r="A6" s="48"/>
      <c r="B6" s="34"/>
      <c r="C6" s="34"/>
      <c r="L6" s="39"/>
      <c r="M6" s="39"/>
      <c r="N6" s="39"/>
    </row>
    <row r="7" spans="1:20" ht="20.25" customHeight="1">
      <c r="A7" s="66"/>
      <c r="E7" s="42"/>
      <c r="F7" s="42"/>
      <c r="G7" s="42"/>
      <c r="I7" s="42"/>
      <c r="K7" s="41"/>
      <c r="L7" s="41"/>
      <c r="M7" s="41"/>
      <c r="N7" s="41"/>
      <c r="O7" s="42"/>
      <c r="P7" s="39" t="s">
        <v>101</v>
      </c>
      <c r="Q7" s="42"/>
      <c r="R7" s="39"/>
      <c r="S7" s="42"/>
      <c r="T7" s="39"/>
    </row>
    <row r="8" spans="1:20" ht="20.25" customHeight="1">
      <c r="A8" s="66"/>
      <c r="D8" s="42" t="s">
        <v>102</v>
      </c>
      <c r="E8" s="42"/>
      <c r="G8" s="42"/>
      <c r="H8" s="39" t="s">
        <v>103</v>
      </c>
      <c r="I8" s="42"/>
      <c r="J8" s="39" t="s">
        <v>216</v>
      </c>
      <c r="O8" s="42"/>
      <c r="P8" s="39" t="s">
        <v>104</v>
      </c>
      <c r="Q8" s="42"/>
      <c r="S8" s="42"/>
      <c r="T8" s="39"/>
    </row>
    <row r="9" spans="1:20" ht="20.25" customHeight="1">
      <c r="A9" s="66"/>
      <c r="D9" s="42" t="s">
        <v>105</v>
      </c>
      <c r="E9" s="42"/>
      <c r="F9" s="39" t="s">
        <v>106</v>
      </c>
      <c r="G9" s="42"/>
      <c r="H9" s="39" t="s">
        <v>107</v>
      </c>
      <c r="I9" s="42"/>
      <c r="J9" s="39" t="s">
        <v>217</v>
      </c>
      <c r="K9" s="42"/>
      <c r="L9" s="39" t="s">
        <v>108</v>
      </c>
      <c r="M9" s="42"/>
      <c r="N9" s="39" t="s">
        <v>109</v>
      </c>
      <c r="O9" s="42"/>
      <c r="P9" s="39" t="s">
        <v>110</v>
      </c>
      <c r="Q9" s="42"/>
      <c r="R9" s="39" t="s">
        <v>111</v>
      </c>
      <c r="S9" s="42"/>
    </row>
    <row r="10" spans="1:20" ht="20.25" customHeight="1">
      <c r="A10" s="66"/>
      <c r="B10" s="44" t="s">
        <v>7</v>
      </c>
      <c r="D10" s="42" t="s">
        <v>112</v>
      </c>
      <c r="E10" s="42"/>
      <c r="F10" s="39" t="s">
        <v>113</v>
      </c>
      <c r="G10" s="42"/>
      <c r="H10" s="39" t="s">
        <v>114</v>
      </c>
      <c r="I10" s="42"/>
      <c r="J10" s="39" t="s">
        <v>224</v>
      </c>
      <c r="K10" s="42"/>
      <c r="L10" s="39" t="s">
        <v>115</v>
      </c>
      <c r="M10" s="42"/>
      <c r="N10" s="39" t="s">
        <v>116</v>
      </c>
      <c r="O10" s="42"/>
      <c r="P10" s="39" t="s">
        <v>117</v>
      </c>
      <c r="Q10" s="42"/>
      <c r="R10" s="39" t="s">
        <v>118</v>
      </c>
      <c r="S10" s="42"/>
      <c r="T10" s="39" t="s">
        <v>68</v>
      </c>
    </row>
    <row r="11" spans="1:20" ht="20.25" customHeight="1">
      <c r="A11" s="66"/>
      <c r="B11" s="34"/>
      <c r="D11" s="85" t="s">
        <v>9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0" ht="20.25" customHeight="1">
      <c r="A12" s="66" t="s">
        <v>188</v>
      </c>
      <c r="B12" s="34"/>
    </row>
    <row r="13" spans="1:20" ht="20.25" customHeight="1">
      <c r="A13" s="66" t="s">
        <v>122</v>
      </c>
      <c r="B13" s="34"/>
      <c r="D13" s="11">
        <v>237287</v>
      </c>
      <c r="E13" s="49"/>
      <c r="F13" s="11">
        <v>772532</v>
      </c>
      <c r="G13" s="49"/>
      <c r="H13" s="11">
        <v>-130349</v>
      </c>
      <c r="I13" s="49"/>
      <c r="J13" s="11">
        <v>0</v>
      </c>
      <c r="K13" s="49"/>
      <c r="L13" s="11">
        <v>3862</v>
      </c>
      <c r="M13" s="49"/>
      <c r="N13" s="11">
        <v>-25333</v>
      </c>
      <c r="O13" s="49"/>
      <c r="P13" s="11">
        <f>SUM(B13:O13)</f>
        <v>857999</v>
      </c>
      <c r="Q13" s="49"/>
      <c r="R13" s="11">
        <v>24524</v>
      </c>
      <c r="S13" s="49"/>
      <c r="T13" s="11">
        <f>SUM(P13:S13)</f>
        <v>882523</v>
      </c>
    </row>
    <row r="14" spans="1:20" ht="20.25" customHeight="1">
      <c r="B14" s="34"/>
      <c r="C14" s="39"/>
      <c r="D14" s="29"/>
      <c r="E14" s="72"/>
      <c r="F14" s="29"/>
      <c r="G14" s="72"/>
      <c r="H14" s="29"/>
      <c r="I14" s="72"/>
      <c r="J14" s="29"/>
      <c r="K14" s="72"/>
      <c r="L14" s="29"/>
      <c r="M14" s="16"/>
      <c r="N14" s="29"/>
      <c r="O14" s="72"/>
      <c r="P14" s="4"/>
      <c r="Q14" s="72"/>
      <c r="R14" s="29"/>
      <c r="S14" s="72"/>
      <c r="T14" s="29"/>
    </row>
    <row r="15" spans="1:20" ht="20.25" customHeight="1">
      <c r="A15" s="66" t="s">
        <v>123</v>
      </c>
      <c r="B15" s="34"/>
      <c r="C15" s="39"/>
      <c r="D15" s="29"/>
      <c r="E15" s="72"/>
      <c r="F15" s="29"/>
      <c r="G15" s="72"/>
      <c r="H15" s="29"/>
      <c r="I15" s="72"/>
      <c r="J15" s="29"/>
      <c r="K15" s="72"/>
      <c r="L15" s="29"/>
      <c r="M15" s="16"/>
      <c r="N15" s="29"/>
      <c r="O15" s="72"/>
      <c r="P15" s="4"/>
      <c r="Q15" s="72"/>
      <c r="R15" s="29"/>
      <c r="S15" s="72"/>
      <c r="T15" s="29"/>
    </row>
    <row r="16" spans="1:20" ht="20.25" customHeight="1">
      <c r="A16" s="79" t="s">
        <v>194</v>
      </c>
      <c r="B16" s="34"/>
      <c r="C16" s="39"/>
      <c r="D16" s="29"/>
      <c r="E16" s="72"/>
      <c r="F16" s="29"/>
      <c r="G16" s="72"/>
      <c r="H16" s="29"/>
      <c r="I16" s="72"/>
      <c r="J16" s="29"/>
      <c r="K16" s="72"/>
      <c r="L16" s="29"/>
      <c r="M16" s="16"/>
      <c r="N16" s="29"/>
      <c r="O16" s="72"/>
      <c r="P16" s="4"/>
      <c r="Q16" s="72"/>
      <c r="R16" s="29"/>
      <c r="S16" s="72"/>
      <c r="T16" s="29"/>
    </row>
    <row r="17" spans="1:20" ht="20.25" customHeight="1">
      <c r="A17" t="s">
        <v>193</v>
      </c>
      <c r="B17" s="34" t="s">
        <v>220</v>
      </c>
      <c r="C17" s="39"/>
      <c r="D17" s="29">
        <v>0</v>
      </c>
      <c r="E17" s="72"/>
      <c r="F17" s="29">
        <v>0</v>
      </c>
      <c r="G17" s="72"/>
      <c r="H17" s="29">
        <v>0</v>
      </c>
      <c r="I17" s="72"/>
      <c r="J17" s="29">
        <v>0</v>
      </c>
      <c r="K17" s="72"/>
      <c r="L17" s="29">
        <v>0</v>
      </c>
      <c r="M17" s="16"/>
      <c r="N17" s="29">
        <v>-24962</v>
      </c>
      <c r="O17" s="72"/>
      <c r="P17" s="4">
        <f>SUM(B17:O17)</f>
        <v>-24962</v>
      </c>
      <c r="Q17" s="72"/>
      <c r="R17" s="29">
        <v>0</v>
      </c>
      <c r="S17" s="72"/>
      <c r="T17" s="29">
        <f>SUM(P17:S17)</f>
        <v>-24962</v>
      </c>
    </row>
    <row r="18" spans="1:20" ht="20.25" customHeight="1">
      <c r="A18" s="79" t="s">
        <v>213</v>
      </c>
      <c r="B18" s="71"/>
      <c r="C18" s="78"/>
      <c r="D18" s="6">
        <f>D17</f>
        <v>0</v>
      </c>
      <c r="E18" s="49"/>
      <c r="F18" s="6">
        <f>F17</f>
        <v>0</v>
      </c>
      <c r="G18" s="49"/>
      <c r="H18" s="6">
        <f>H17</f>
        <v>0</v>
      </c>
      <c r="I18" s="49"/>
      <c r="J18" s="6">
        <f>J17</f>
        <v>0</v>
      </c>
      <c r="K18" s="49"/>
      <c r="L18" s="6">
        <f>L17</f>
        <v>0</v>
      </c>
      <c r="M18" s="12"/>
      <c r="N18" s="6">
        <f>N17</f>
        <v>-24962</v>
      </c>
      <c r="O18" s="49"/>
      <c r="P18" s="6">
        <f>SUM(B18:O18)</f>
        <v>-24962</v>
      </c>
      <c r="Q18" s="49"/>
      <c r="R18" s="6">
        <f>R17</f>
        <v>0</v>
      </c>
      <c r="S18" s="49"/>
      <c r="T18" s="6">
        <f>SUM(P18:S18)</f>
        <v>-24962</v>
      </c>
    </row>
    <row r="19" spans="1:20" ht="20.25" customHeight="1">
      <c r="B19" s="34"/>
      <c r="C19" s="39"/>
      <c r="D19" s="29"/>
      <c r="E19" s="72"/>
      <c r="F19" s="29"/>
      <c r="G19" s="72"/>
      <c r="H19" s="29"/>
      <c r="I19" s="72"/>
      <c r="J19" s="29"/>
      <c r="K19" s="72"/>
      <c r="L19" s="29"/>
      <c r="M19" s="16"/>
      <c r="N19" s="29"/>
      <c r="O19" s="72"/>
      <c r="P19" s="4"/>
      <c r="Q19" s="72"/>
      <c r="R19" s="29"/>
      <c r="S19" s="72"/>
      <c r="T19" s="29"/>
    </row>
    <row r="20" spans="1:20" ht="20.25" customHeight="1">
      <c r="A20" s="79" t="s">
        <v>124</v>
      </c>
      <c r="B20" s="34"/>
      <c r="C20" s="39"/>
      <c r="D20" s="29"/>
      <c r="E20" s="72"/>
      <c r="F20" s="29"/>
      <c r="G20" s="72"/>
      <c r="H20" s="29"/>
      <c r="I20" s="72"/>
      <c r="J20" s="29"/>
      <c r="K20" s="72"/>
      <c r="L20" s="29"/>
      <c r="M20" s="16"/>
      <c r="N20" s="29"/>
      <c r="O20" s="72"/>
      <c r="P20" s="4"/>
      <c r="Q20" s="72"/>
      <c r="R20" s="29"/>
      <c r="S20" s="72"/>
      <c r="T20" s="29"/>
    </row>
    <row r="21" spans="1:20" ht="20.25" customHeight="1">
      <c r="A21" t="s">
        <v>195</v>
      </c>
      <c r="B21" s="34" t="s">
        <v>96</v>
      </c>
      <c r="C21" s="39"/>
      <c r="D21" s="29">
        <v>0</v>
      </c>
      <c r="E21" s="72"/>
      <c r="F21" s="29">
        <v>0</v>
      </c>
      <c r="G21" s="72"/>
      <c r="H21" s="29">
        <v>0</v>
      </c>
      <c r="I21" s="72"/>
      <c r="J21" s="29">
        <v>7997</v>
      </c>
      <c r="K21" s="72"/>
      <c r="L21" s="29">
        <v>0</v>
      </c>
      <c r="M21" s="16"/>
      <c r="N21" s="29">
        <v>0</v>
      </c>
      <c r="O21" s="72"/>
      <c r="P21" s="4">
        <f>SUM(B21:O21)</f>
        <v>7997</v>
      </c>
      <c r="Q21" s="72"/>
      <c r="R21" s="29">
        <v>17943</v>
      </c>
      <c r="S21" s="72"/>
      <c r="T21" s="29">
        <f>SUM(P21:S21)</f>
        <v>25940</v>
      </c>
    </row>
    <row r="22" spans="1:20" ht="20.25" customHeight="1">
      <c r="A22" t="s">
        <v>125</v>
      </c>
      <c r="B22" s="34"/>
      <c r="C22" s="39"/>
      <c r="D22" s="29">
        <v>0</v>
      </c>
      <c r="E22" s="72"/>
      <c r="F22" s="29">
        <v>0</v>
      </c>
      <c r="G22" s="72"/>
      <c r="H22" s="29">
        <v>0</v>
      </c>
      <c r="I22" s="72"/>
      <c r="J22" s="29">
        <v>0</v>
      </c>
      <c r="K22" s="72"/>
      <c r="L22" s="29">
        <v>0</v>
      </c>
      <c r="M22" s="16"/>
      <c r="N22" s="29">
        <v>0</v>
      </c>
      <c r="O22" s="72"/>
      <c r="P22" s="4">
        <f>SUM(B22:O22)</f>
        <v>0</v>
      </c>
      <c r="Q22" s="72"/>
      <c r="R22" s="29">
        <v>-944</v>
      </c>
      <c r="S22" s="72"/>
      <c r="T22" s="29">
        <f>SUM(P22:S22)</f>
        <v>-944</v>
      </c>
    </row>
    <row r="23" spans="1:20" ht="20.25" customHeight="1">
      <c r="A23" s="79" t="s">
        <v>214</v>
      </c>
      <c r="B23" s="71"/>
      <c r="C23" s="78"/>
      <c r="D23" s="6">
        <f>SUM(D21:D22)</f>
        <v>0</v>
      </c>
      <c r="E23" s="49"/>
      <c r="F23" s="6">
        <f>SUM(F21:F22)</f>
        <v>0</v>
      </c>
      <c r="G23" s="49"/>
      <c r="H23" s="6">
        <f>SUM(H21:H22)</f>
        <v>0</v>
      </c>
      <c r="I23" s="49"/>
      <c r="J23" s="6">
        <f>SUM(J21:J22)</f>
        <v>7997</v>
      </c>
      <c r="K23" s="49"/>
      <c r="L23" s="6">
        <f>SUM(L21:L22)</f>
        <v>0</v>
      </c>
      <c r="M23" s="12"/>
      <c r="N23" s="6">
        <f>SUM(N21:N22)</f>
        <v>0</v>
      </c>
      <c r="O23" s="49"/>
      <c r="P23" s="6">
        <f>SUM(B23:O23)</f>
        <v>7997</v>
      </c>
      <c r="Q23" s="49"/>
      <c r="R23" s="6">
        <f>SUM(R21:R22)</f>
        <v>16999</v>
      </c>
      <c r="S23" s="49"/>
      <c r="T23" s="6">
        <f>SUM(P23:S23)</f>
        <v>24996</v>
      </c>
    </row>
    <row r="24" spans="1:20" ht="20.25" customHeight="1">
      <c r="B24" s="34"/>
      <c r="C24" s="39"/>
      <c r="D24" s="29"/>
      <c r="E24" s="72"/>
      <c r="F24" s="29"/>
      <c r="G24" s="72"/>
      <c r="H24" s="29"/>
      <c r="I24" s="72"/>
      <c r="J24" s="29"/>
      <c r="K24" s="72"/>
      <c r="L24" s="29"/>
      <c r="M24" s="16"/>
      <c r="N24" s="29"/>
      <c r="O24" s="72"/>
      <c r="P24" s="4"/>
      <c r="Q24" s="72"/>
      <c r="R24" s="29"/>
      <c r="S24" s="72"/>
      <c r="T24" s="29"/>
    </row>
    <row r="25" spans="1:20" ht="20.25" customHeight="1">
      <c r="A25" s="66" t="s">
        <v>223</v>
      </c>
      <c r="B25" s="71"/>
      <c r="C25" s="78"/>
      <c r="D25" s="9">
        <f>D18+D23</f>
        <v>0</v>
      </c>
      <c r="E25" s="49"/>
      <c r="F25" s="9">
        <f>F18+F23</f>
        <v>0</v>
      </c>
      <c r="G25" s="49"/>
      <c r="H25" s="9">
        <f>H18+H23</f>
        <v>0</v>
      </c>
      <c r="I25" s="49"/>
      <c r="J25" s="9">
        <f>J18+J23</f>
        <v>7997</v>
      </c>
      <c r="K25" s="49"/>
      <c r="L25" s="9">
        <f>L18+L23</f>
        <v>0</v>
      </c>
      <c r="M25" s="12"/>
      <c r="N25" s="9">
        <f>N18+N23</f>
        <v>-24962</v>
      </c>
      <c r="O25" s="49"/>
      <c r="P25" s="9">
        <f>SUM(B25:O25)</f>
        <v>-16965</v>
      </c>
      <c r="Q25" s="49"/>
      <c r="R25" s="9">
        <f>R18+R23</f>
        <v>16999</v>
      </c>
      <c r="S25" s="49"/>
      <c r="T25" s="9">
        <f>SUM(P25:S25)</f>
        <v>34</v>
      </c>
    </row>
    <row r="26" spans="1:20" ht="20.25" customHeight="1">
      <c r="B26" s="34"/>
      <c r="C26" s="39"/>
      <c r="D26" s="29"/>
      <c r="E26" s="72"/>
      <c r="F26" s="29"/>
      <c r="G26" s="72"/>
      <c r="H26" s="29"/>
      <c r="I26" s="72"/>
      <c r="J26" s="29"/>
      <c r="K26" s="72"/>
      <c r="L26" s="29"/>
      <c r="M26" s="16"/>
      <c r="N26" s="29"/>
      <c r="O26" s="72"/>
      <c r="P26" s="4"/>
      <c r="Q26" s="72"/>
      <c r="R26" s="29"/>
      <c r="S26" s="72"/>
      <c r="T26" s="29"/>
    </row>
    <row r="27" spans="1:20" ht="20.25" customHeight="1">
      <c r="A27" s="66" t="s">
        <v>120</v>
      </c>
      <c r="B27" s="34"/>
    </row>
    <row r="28" spans="1:20" ht="20.25" customHeight="1">
      <c r="A28" t="s">
        <v>215</v>
      </c>
      <c r="B28" s="34"/>
      <c r="D28" s="15">
        <v>0</v>
      </c>
      <c r="E28" s="72"/>
      <c r="F28" s="15">
        <v>0</v>
      </c>
      <c r="H28" s="28">
        <v>0</v>
      </c>
      <c r="J28" s="28">
        <v>0</v>
      </c>
      <c r="K28" s="72"/>
      <c r="L28" s="15">
        <v>0</v>
      </c>
      <c r="M28" s="15"/>
      <c r="N28" s="15">
        <f>'PL9m (P5)'!D35</f>
        <v>49782</v>
      </c>
      <c r="O28" s="16"/>
      <c r="P28" s="15">
        <f>SUM(D28:O28)</f>
        <v>49782</v>
      </c>
      <c r="Q28" s="72"/>
      <c r="R28" s="15">
        <f>'PL9m (P5)'!D36</f>
        <v>-6783</v>
      </c>
      <c r="S28" s="72"/>
      <c r="T28" s="15">
        <f>SUM(P28:S28)</f>
        <v>42999</v>
      </c>
    </row>
    <row r="29" spans="1:20" ht="20.25" hidden="1" customHeight="1">
      <c r="A29" t="s">
        <v>121</v>
      </c>
      <c r="B29" s="34"/>
      <c r="D29" s="18">
        <v>0</v>
      </c>
      <c r="E29" s="72"/>
      <c r="F29" s="18">
        <v>0</v>
      </c>
      <c r="H29" s="18">
        <v>0</v>
      </c>
      <c r="J29" s="18">
        <v>0</v>
      </c>
      <c r="K29" s="72"/>
      <c r="L29" s="18">
        <v>0</v>
      </c>
      <c r="M29" s="15"/>
      <c r="N29" s="18">
        <f>'PL9m (P5)'!D40-'PL9m (P5)'!D35</f>
        <v>0</v>
      </c>
      <c r="O29" s="16"/>
      <c r="P29" s="18">
        <f>SUM(D29:O29)</f>
        <v>0</v>
      </c>
      <c r="Q29" s="72"/>
      <c r="R29" s="18">
        <f>'PL9m (P5)'!D41-'PL9m (P5)'!D36</f>
        <v>0</v>
      </c>
      <c r="S29" s="72"/>
      <c r="T29" s="18">
        <f>SUM(P29:S29)</f>
        <v>0</v>
      </c>
    </row>
    <row r="30" spans="1:20" ht="20.25" customHeight="1">
      <c r="A30" s="66" t="s">
        <v>90</v>
      </c>
      <c r="B30" s="34"/>
      <c r="D30" s="25">
        <f>SUM(D28:D29)</f>
        <v>0</v>
      </c>
      <c r="E30" s="17"/>
      <c r="F30" s="25">
        <f>SUM(F28:F29)</f>
        <v>0</v>
      </c>
      <c r="G30" s="17"/>
      <c r="H30" s="25">
        <f>SUM(H28:H29)</f>
        <v>0</v>
      </c>
      <c r="I30" s="17"/>
      <c r="J30" s="25">
        <f>SUM(J28:J29)</f>
        <v>0</v>
      </c>
      <c r="K30" s="17"/>
      <c r="L30" s="25">
        <f>SUM(L28:L29)</f>
        <v>0</v>
      </c>
      <c r="M30" s="17"/>
      <c r="N30" s="25">
        <f>SUM(N28:N29)</f>
        <v>49782</v>
      </c>
      <c r="O30" s="12"/>
      <c r="P30" s="25">
        <f>SUM(D30:O30)</f>
        <v>49782</v>
      </c>
      <c r="Q30" s="49"/>
      <c r="R30" s="25">
        <f>SUM(R28:R29)</f>
        <v>-6783</v>
      </c>
      <c r="S30" s="49"/>
      <c r="T30" s="25">
        <f>SUM(P30:S30)</f>
        <v>42999</v>
      </c>
    </row>
    <row r="31" spans="1:20" ht="20.25" customHeight="1">
      <c r="B31" s="34"/>
      <c r="C31" s="39"/>
      <c r="D31" s="29"/>
      <c r="E31" s="72"/>
      <c r="F31" s="29"/>
      <c r="H31" s="29"/>
      <c r="J31" s="29"/>
      <c r="K31" s="72"/>
      <c r="L31" s="29"/>
      <c r="M31" s="16"/>
      <c r="N31" s="29"/>
      <c r="O31" s="72"/>
      <c r="P31" s="29"/>
      <c r="Q31" s="72"/>
      <c r="R31" s="29"/>
      <c r="S31" s="72"/>
      <c r="T31" s="29"/>
    </row>
    <row r="32" spans="1:20" ht="20.25" customHeight="1">
      <c r="A32" t="s">
        <v>126</v>
      </c>
      <c r="B32" s="34" t="s">
        <v>61</v>
      </c>
      <c r="C32" s="39"/>
      <c r="D32" s="29">
        <v>0</v>
      </c>
      <c r="E32" s="72"/>
      <c r="F32" s="29">
        <v>-49602</v>
      </c>
      <c r="H32" s="29">
        <v>0</v>
      </c>
      <c r="J32" s="29">
        <v>0</v>
      </c>
      <c r="K32" s="72"/>
      <c r="L32" s="29">
        <v>-3862</v>
      </c>
      <c r="M32" s="16"/>
      <c r="N32" s="29">
        <v>53464</v>
      </c>
      <c r="O32" s="72"/>
      <c r="P32" s="29">
        <f>SUM(D32:O32)</f>
        <v>0</v>
      </c>
      <c r="Q32" s="72"/>
      <c r="R32" s="29">
        <v>0</v>
      </c>
      <c r="S32" s="72"/>
      <c r="T32" s="29">
        <f>SUM(P32:S32)</f>
        <v>0</v>
      </c>
    </row>
    <row r="33" spans="1:20" ht="20.25" customHeight="1" thickBot="1">
      <c r="A33" s="66" t="s">
        <v>189</v>
      </c>
      <c r="B33" s="34"/>
      <c r="C33" s="80"/>
      <c r="D33" s="20">
        <f>D13+D25+D30+D32</f>
        <v>237287</v>
      </c>
      <c r="E33" s="49"/>
      <c r="F33" s="20">
        <f>F13+F25+F30+F32</f>
        <v>722930</v>
      </c>
      <c r="H33" s="20">
        <f>H13+H25+H30+H32</f>
        <v>-130349</v>
      </c>
      <c r="J33" s="20">
        <f>J13+J25+J30+J32</f>
        <v>7997</v>
      </c>
      <c r="K33" s="49"/>
      <c r="L33" s="20">
        <f>L13+L25+L30+L32</f>
        <v>0</v>
      </c>
      <c r="M33" s="8"/>
      <c r="N33" s="20">
        <f>N13+N25+N30+N32</f>
        <v>52951</v>
      </c>
      <c r="O33" s="49"/>
      <c r="P33" s="20">
        <f>SUM(D33:O33)</f>
        <v>890816</v>
      </c>
      <c r="Q33" s="49"/>
      <c r="R33" s="20">
        <f>R13+R25+R30+R32</f>
        <v>34740</v>
      </c>
      <c r="S33" s="49"/>
      <c r="T33" s="20">
        <f>SUM(P33:S33)</f>
        <v>925556</v>
      </c>
    </row>
    <row r="34" spans="1:20" ht="20.25" customHeight="1" thickTop="1"/>
  </sheetData>
  <mergeCells count="3">
    <mergeCell ref="D11:T11"/>
    <mergeCell ref="D4:T4"/>
    <mergeCell ref="L5:N5"/>
  </mergeCells>
  <pageMargins left="0.78740157480314998" right="0.78740157480314998" top="0.47244094488188998" bottom="0.511811023622047" header="0.511811023622047" footer="0.511811023622047"/>
  <pageSetup paperSize="9" scale="60" firstPageNumber="7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N48"/>
  <sheetViews>
    <sheetView view="pageBreakPreview" zoomScale="80" zoomScaleNormal="100" zoomScaleSheetLayoutView="80" workbookViewId="0"/>
  </sheetViews>
  <sheetFormatPr defaultColWidth="9.2109375" defaultRowHeight="20.25" customHeight="1"/>
  <cols>
    <col min="1" max="1" width="54.7109375" customWidth="1"/>
    <col min="2" max="2" width="6.28515625" style="44" customWidth="1"/>
    <col min="3" max="3" width="1.7109375" style="44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</cols>
  <sheetData>
    <row r="1" spans="1:14" s="75" customFormat="1" ht="20.25" customHeight="1">
      <c r="A1" s="33" t="s">
        <v>0</v>
      </c>
      <c r="B1" s="74"/>
      <c r="C1" s="74"/>
    </row>
    <row r="2" spans="1:14" s="77" customFormat="1" ht="20.25" customHeight="1">
      <c r="A2" s="35" t="s">
        <v>99</v>
      </c>
      <c r="B2" s="76"/>
      <c r="C2" s="76"/>
    </row>
    <row r="3" spans="1:14" s="77" customFormat="1" ht="20.25" customHeight="1">
      <c r="A3" s="35"/>
      <c r="B3" s="76"/>
      <c r="C3" s="76"/>
    </row>
    <row r="4" spans="1:14" s="77" customFormat="1" ht="20.25" customHeight="1">
      <c r="A4" s="35"/>
      <c r="B4" s="76"/>
      <c r="C4" s="76"/>
      <c r="D4" s="88" t="s">
        <v>127</v>
      </c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20.25" customHeight="1">
      <c r="A5" s="48"/>
      <c r="B5" s="34"/>
      <c r="C5" s="34"/>
      <c r="J5" s="89" t="s">
        <v>63</v>
      </c>
      <c r="K5" s="89"/>
      <c r="L5" s="89"/>
    </row>
    <row r="6" spans="1:14" ht="20.25" customHeight="1">
      <c r="A6" s="66"/>
      <c r="D6" s="42" t="s">
        <v>102</v>
      </c>
      <c r="E6" s="42"/>
      <c r="F6" s="42"/>
      <c r="G6" s="42"/>
      <c r="H6" s="39" t="s">
        <v>103</v>
      </c>
      <c r="I6" s="41"/>
      <c r="J6" s="41"/>
      <c r="K6" s="41"/>
      <c r="L6" s="41"/>
      <c r="M6" s="42"/>
    </row>
    <row r="7" spans="1:14" ht="20.25" customHeight="1">
      <c r="A7" s="66"/>
      <c r="D7" s="42" t="s">
        <v>105</v>
      </c>
      <c r="E7" s="42"/>
      <c r="F7" s="39" t="s">
        <v>106</v>
      </c>
      <c r="G7" s="42"/>
      <c r="H7" s="39" t="s">
        <v>107</v>
      </c>
      <c r="J7" s="39" t="s">
        <v>108</v>
      </c>
      <c r="L7" s="39" t="s">
        <v>109</v>
      </c>
      <c r="M7" s="42"/>
      <c r="N7" s="42"/>
    </row>
    <row r="8" spans="1:14" ht="20.25" customHeight="1">
      <c r="A8" s="66"/>
      <c r="B8" s="44" t="s">
        <v>7</v>
      </c>
      <c r="D8" s="42" t="s">
        <v>112</v>
      </c>
      <c r="E8" s="42"/>
      <c r="F8" s="39" t="s">
        <v>113</v>
      </c>
      <c r="G8" s="42"/>
      <c r="H8" s="39" t="s">
        <v>114</v>
      </c>
      <c r="I8" s="42"/>
      <c r="J8" s="39" t="s">
        <v>115</v>
      </c>
      <c r="K8" s="42"/>
      <c r="L8" s="39" t="s">
        <v>116</v>
      </c>
      <c r="M8" s="42"/>
      <c r="N8" s="39" t="s">
        <v>128</v>
      </c>
    </row>
    <row r="9" spans="1:14" ht="20.25" customHeight="1">
      <c r="A9" s="66"/>
      <c r="B9" s="34"/>
      <c r="D9" s="85" t="s">
        <v>9</v>
      </c>
      <c r="E9" s="85"/>
      <c r="F9" s="85"/>
      <c r="G9" s="85"/>
      <c r="H9" s="85"/>
      <c r="I9" s="85"/>
      <c r="J9" s="85"/>
      <c r="K9" s="85"/>
      <c r="L9" s="85"/>
      <c r="M9" s="85"/>
      <c r="N9" s="85"/>
    </row>
    <row r="10" spans="1:14" ht="20.25" customHeight="1">
      <c r="A10" s="66" t="s">
        <v>186</v>
      </c>
      <c r="B10" s="34"/>
    </row>
    <row r="11" spans="1:14" ht="20.25" customHeight="1">
      <c r="A11" s="66" t="s">
        <v>119</v>
      </c>
      <c r="B11" s="34"/>
      <c r="D11" s="14">
        <v>237277</v>
      </c>
      <c r="E11" s="49"/>
      <c r="F11" s="14">
        <v>772492</v>
      </c>
      <c r="G11" s="49"/>
      <c r="H11" s="14">
        <v>-11539</v>
      </c>
      <c r="I11" s="49"/>
      <c r="J11" s="14">
        <v>3862</v>
      </c>
      <c r="K11" s="49"/>
      <c r="L11" s="14">
        <v>-2304</v>
      </c>
      <c r="M11" s="49"/>
      <c r="N11" s="14">
        <f>SUM(D11:M11)</f>
        <v>999788</v>
      </c>
    </row>
    <row r="12" spans="1:14" ht="20.25" customHeight="1">
      <c r="B12" s="34"/>
    </row>
    <row r="13" spans="1:14" ht="20.25" customHeight="1">
      <c r="A13" s="66" t="s">
        <v>190</v>
      </c>
      <c r="B13" s="34"/>
    </row>
    <row r="14" spans="1:14" ht="20.25" customHeight="1">
      <c r="A14" s="79" t="s">
        <v>197</v>
      </c>
      <c r="B14" s="34"/>
    </row>
    <row r="15" spans="1:14" ht="20.25" customHeight="1">
      <c r="A15" t="s">
        <v>192</v>
      </c>
      <c r="B15" s="34"/>
      <c r="D15" s="15">
        <v>10</v>
      </c>
      <c r="E15" s="72"/>
      <c r="F15" s="15">
        <v>40</v>
      </c>
      <c r="H15" s="28">
        <v>0</v>
      </c>
      <c r="I15" s="72"/>
      <c r="J15" s="15">
        <v>0</v>
      </c>
      <c r="K15" s="15"/>
      <c r="L15" s="15">
        <v>0</v>
      </c>
      <c r="M15" s="16"/>
      <c r="N15" s="15">
        <f>SUM(D15:M15)</f>
        <v>50</v>
      </c>
    </row>
    <row r="16" spans="1:14" ht="20.25" customHeight="1">
      <c r="A16" t="s">
        <v>193</v>
      </c>
      <c r="B16" s="34" t="s">
        <v>220</v>
      </c>
      <c r="D16" s="18">
        <v>0</v>
      </c>
      <c r="E16" s="72"/>
      <c r="F16" s="18">
        <v>0</v>
      </c>
      <c r="H16" s="18">
        <v>0</v>
      </c>
      <c r="I16" s="72"/>
      <c r="J16" s="18">
        <v>0</v>
      </c>
      <c r="K16" s="15"/>
      <c r="L16" s="18">
        <v>-14996</v>
      </c>
      <c r="M16" s="16"/>
      <c r="N16" s="18">
        <f>SUM(D16:M16)</f>
        <v>-14996</v>
      </c>
    </row>
    <row r="17" spans="1:14" ht="20.25" customHeight="1">
      <c r="A17" s="79" t="s">
        <v>211</v>
      </c>
      <c r="B17" s="34"/>
      <c r="D17" s="25">
        <f>SUM(D15:D16)</f>
        <v>10</v>
      </c>
      <c r="E17" s="17"/>
      <c r="F17" s="25">
        <f>SUM(F15:F16)</f>
        <v>40</v>
      </c>
      <c r="G17" s="17"/>
      <c r="H17" s="25">
        <f>SUM(H15:H16)</f>
        <v>0</v>
      </c>
      <c r="I17" s="17"/>
      <c r="J17" s="25">
        <f>SUM(J15:J16)</f>
        <v>0</v>
      </c>
      <c r="K17" s="17"/>
      <c r="L17" s="25">
        <f>SUM(L15:L16)</f>
        <v>-14996</v>
      </c>
      <c r="M17" s="12"/>
      <c r="N17" s="25">
        <f>SUM(D17:M17)</f>
        <v>-14946</v>
      </c>
    </row>
    <row r="18" spans="1:14" ht="20.25" customHeight="1">
      <c r="B18" s="34"/>
    </row>
    <row r="19" spans="1:14" ht="20.25" customHeight="1">
      <c r="A19" s="66" t="s">
        <v>120</v>
      </c>
      <c r="B19" s="34"/>
    </row>
    <row r="20" spans="1:14" ht="20.25" customHeight="1">
      <c r="A20" t="s">
        <v>209</v>
      </c>
      <c r="B20" s="34"/>
      <c r="D20" s="15">
        <v>0</v>
      </c>
      <c r="E20" s="72"/>
      <c r="F20" s="15">
        <v>0</v>
      </c>
      <c r="G20" s="72"/>
      <c r="H20" s="28">
        <v>0</v>
      </c>
      <c r="I20" s="72"/>
      <c r="J20" s="15">
        <v>0</v>
      </c>
      <c r="K20" s="15"/>
      <c r="L20" s="15">
        <f>'PL9m (P5)'!J35</f>
        <v>60787</v>
      </c>
      <c r="M20" s="16"/>
      <c r="N20" s="15">
        <f>SUM(D20:M20)</f>
        <v>60787</v>
      </c>
    </row>
    <row r="21" spans="1:14" ht="20.25" customHeight="1">
      <c r="A21" s="66" t="s">
        <v>90</v>
      </c>
      <c r="B21" s="71"/>
      <c r="C21" s="80"/>
      <c r="D21" s="25">
        <f>SUM(D20:D20)</f>
        <v>0</v>
      </c>
      <c r="E21" s="49"/>
      <c r="F21" s="25">
        <f>SUM(F20:F20)</f>
        <v>0</v>
      </c>
      <c r="G21" s="49"/>
      <c r="H21" s="25">
        <f>SUM(H20:H20)</f>
        <v>0</v>
      </c>
      <c r="I21" s="49"/>
      <c r="J21" s="25">
        <f>SUM(J20:J20)</f>
        <v>0</v>
      </c>
      <c r="K21" s="17"/>
      <c r="L21" s="25">
        <f>SUM(L20:L20)</f>
        <v>60787</v>
      </c>
      <c r="M21" s="12"/>
      <c r="N21" s="25">
        <f>SUM(D21:M21)</f>
        <v>60787</v>
      </c>
    </row>
    <row r="22" spans="1:14" ht="20.25" customHeight="1">
      <c r="B22" s="34"/>
    </row>
    <row r="23" spans="1:14" s="66" customFormat="1" ht="20.25" customHeight="1" thickBot="1">
      <c r="A23" s="66" t="s">
        <v>187</v>
      </c>
      <c r="B23" s="71"/>
      <c r="C23" s="80"/>
      <c r="D23" s="7">
        <f>D11+D17+D21</f>
        <v>237287</v>
      </c>
      <c r="E23" s="49"/>
      <c r="F23" s="7">
        <f>F11+F17+F21</f>
        <v>772532</v>
      </c>
      <c r="G23" s="49"/>
      <c r="H23" s="7">
        <f>H11+H17+H21</f>
        <v>-11539</v>
      </c>
      <c r="I23" s="49"/>
      <c r="J23" s="7">
        <f>J11+J17+J21</f>
        <v>3862</v>
      </c>
      <c r="K23" s="8"/>
      <c r="L23" s="7">
        <f>L11+L17+L21</f>
        <v>43487</v>
      </c>
      <c r="M23" s="49"/>
      <c r="N23" s="7">
        <f>SUM(D23:M23)</f>
        <v>1045629</v>
      </c>
    </row>
    <row r="24" spans="1:14" ht="20.25" customHeight="1" thickTop="1">
      <c r="B24" s="34"/>
    </row>
    <row r="25" spans="1:14" s="75" customFormat="1" ht="20.25" customHeight="1">
      <c r="A25" s="33" t="s">
        <v>0</v>
      </c>
      <c r="B25" s="74"/>
      <c r="C25" s="74"/>
    </row>
    <row r="26" spans="1:14" s="77" customFormat="1" ht="20.25" customHeight="1">
      <c r="A26" s="35" t="s">
        <v>99</v>
      </c>
      <c r="B26" s="76"/>
      <c r="C26" s="76"/>
    </row>
    <row r="27" spans="1:14" s="77" customFormat="1" ht="20.25" customHeight="1">
      <c r="A27" s="35"/>
      <c r="B27" s="76"/>
      <c r="C27" s="76"/>
    </row>
    <row r="28" spans="1:14" s="77" customFormat="1" ht="20.25" customHeight="1">
      <c r="A28" s="35"/>
      <c r="B28" s="76"/>
      <c r="C28" s="76"/>
      <c r="D28" s="88" t="s">
        <v>127</v>
      </c>
      <c r="E28" s="88"/>
      <c r="F28" s="88"/>
      <c r="G28" s="88"/>
      <c r="H28" s="88"/>
      <c r="I28" s="88"/>
      <c r="J28" s="88"/>
      <c r="K28" s="88"/>
      <c r="L28" s="88"/>
      <c r="M28" s="88"/>
      <c r="N28" s="88"/>
    </row>
    <row r="29" spans="1:14" ht="20.25" customHeight="1">
      <c r="A29" s="48"/>
      <c r="B29" s="34"/>
      <c r="C29" s="34"/>
      <c r="J29" s="89" t="s">
        <v>63</v>
      </c>
      <c r="K29" s="89"/>
      <c r="L29" s="89"/>
    </row>
    <row r="30" spans="1:14" ht="20.25" customHeight="1">
      <c r="A30" s="66"/>
      <c r="D30" s="42" t="s">
        <v>102</v>
      </c>
      <c r="E30" s="42"/>
      <c r="F30" s="42"/>
      <c r="G30" s="42"/>
      <c r="H30" s="39" t="s">
        <v>103</v>
      </c>
      <c r="I30" s="41"/>
      <c r="J30" s="41"/>
      <c r="K30" s="41"/>
      <c r="L30" s="41"/>
      <c r="M30" s="42"/>
    </row>
    <row r="31" spans="1:14" ht="20.25" customHeight="1">
      <c r="A31" s="66"/>
      <c r="D31" s="42" t="s">
        <v>105</v>
      </c>
      <c r="E31" s="42"/>
      <c r="F31" s="39" t="s">
        <v>106</v>
      </c>
      <c r="G31" s="42"/>
      <c r="H31" s="39" t="s">
        <v>107</v>
      </c>
      <c r="J31" s="39" t="s">
        <v>108</v>
      </c>
      <c r="L31" s="39" t="s">
        <v>109</v>
      </c>
      <c r="M31" s="42"/>
      <c r="N31" s="42"/>
    </row>
    <row r="32" spans="1:14" ht="20.25" customHeight="1">
      <c r="A32" s="66"/>
      <c r="B32" s="44" t="s">
        <v>7</v>
      </c>
      <c r="D32" s="42" t="s">
        <v>112</v>
      </c>
      <c r="E32" s="42"/>
      <c r="F32" s="39" t="s">
        <v>113</v>
      </c>
      <c r="G32" s="42"/>
      <c r="H32" s="39" t="s">
        <v>114</v>
      </c>
      <c r="I32" s="42"/>
      <c r="J32" s="39" t="s">
        <v>115</v>
      </c>
      <c r="K32" s="42"/>
      <c r="L32" s="39" t="s">
        <v>116</v>
      </c>
      <c r="M32" s="42"/>
      <c r="N32" s="39" t="s">
        <v>128</v>
      </c>
    </row>
    <row r="33" spans="1:14" ht="20.25" customHeight="1">
      <c r="A33" s="66"/>
      <c r="B33" s="34"/>
      <c r="D33" s="85" t="s">
        <v>9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</row>
    <row r="34" spans="1:14" ht="20.25" customHeight="1">
      <c r="A34" s="66" t="s">
        <v>188</v>
      </c>
      <c r="B34" s="34"/>
    </row>
    <row r="35" spans="1:14" ht="20.25" customHeight="1">
      <c r="A35" s="66" t="s">
        <v>122</v>
      </c>
      <c r="B35" s="34"/>
      <c r="D35" s="14">
        <v>237287</v>
      </c>
      <c r="E35" s="49"/>
      <c r="F35" s="14">
        <v>772532</v>
      </c>
      <c r="G35" s="49"/>
      <c r="H35" s="14">
        <v>-11539</v>
      </c>
      <c r="I35" s="49"/>
      <c r="J35" s="14">
        <v>3862</v>
      </c>
      <c r="K35" s="49"/>
      <c r="L35" s="14">
        <v>-53464</v>
      </c>
      <c r="M35" s="49"/>
      <c r="N35" s="14">
        <f>SUM(D35:M35)</f>
        <v>948678</v>
      </c>
    </row>
    <row r="36" spans="1:14" ht="20.25" customHeight="1">
      <c r="B36" s="34"/>
    </row>
    <row r="37" spans="1:14" ht="20.25" customHeight="1">
      <c r="A37" s="66" t="s">
        <v>190</v>
      </c>
      <c r="B37" s="34"/>
    </row>
    <row r="38" spans="1:14" ht="20.25" customHeight="1">
      <c r="A38" s="79" t="s">
        <v>198</v>
      </c>
      <c r="B38" s="34"/>
    </row>
    <row r="39" spans="1:14" ht="20.25" customHeight="1">
      <c r="A39" t="s">
        <v>193</v>
      </c>
      <c r="B39" s="34" t="s">
        <v>220</v>
      </c>
      <c r="D39" s="18">
        <v>0</v>
      </c>
      <c r="E39" s="72"/>
      <c r="F39" s="18">
        <v>0</v>
      </c>
      <c r="H39" s="18">
        <v>0</v>
      </c>
      <c r="I39" s="72"/>
      <c r="J39" s="18">
        <v>0</v>
      </c>
      <c r="K39" s="15"/>
      <c r="L39" s="18">
        <v>-24962</v>
      </c>
      <c r="M39" s="16"/>
      <c r="N39" s="18">
        <f>SUM(D39:M39)</f>
        <v>-24962</v>
      </c>
    </row>
    <row r="40" spans="1:14" ht="20.25" customHeight="1">
      <c r="A40" s="79" t="s">
        <v>210</v>
      </c>
      <c r="B40" s="34"/>
      <c r="D40" s="25">
        <f>SUM(D39:D39)</f>
        <v>0</v>
      </c>
      <c r="E40" s="17"/>
      <c r="F40" s="25">
        <f>SUM(F39:F39)</f>
        <v>0</v>
      </c>
      <c r="G40" s="17"/>
      <c r="H40" s="25">
        <f>SUM(H39:H39)</f>
        <v>0</v>
      </c>
      <c r="I40" s="17"/>
      <c r="J40" s="25">
        <f>SUM(J39:J39)</f>
        <v>0</v>
      </c>
      <c r="K40" s="17"/>
      <c r="L40" s="25">
        <f>SUM(L39:L39)</f>
        <v>-24962</v>
      </c>
      <c r="M40" s="12"/>
      <c r="N40" s="25">
        <f>SUM(D40:M40)</f>
        <v>-24962</v>
      </c>
    </row>
    <row r="41" spans="1:14" ht="20.25" customHeight="1">
      <c r="B41" s="34"/>
    </row>
    <row r="42" spans="1:14" ht="20.25" customHeight="1">
      <c r="A42" s="66" t="s">
        <v>120</v>
      </c>
      <c r="B42" s="34"/>
    </row>
    <row r="43" spans="1:14" ht="20.25" customHeight="1">
      <c r="A43" t="s">
        <v>209</v>
      </c>
      <c r="B43" s="34"/>
      <c r="D43" s="15">
        <v>0</v>
      </c>
      <c r="E43" s="72"/>
      <c r="F43" s="15">
        <v>0</v>
      </c>
      <c r="G43" s="72"/>
      <c r="H43" s="28">
        <v>0</v>
      </c>
      <c r="I43" s="72"/>
      <c r="J43" s="15">
        <v>0</v>
      </c>
      <c r="K43" s="15"/>
      <c r="L43" s="15">
        <f>'PL9m (P5)'!H35</f>
        <v>66402</v>
      </c>
      <c r="M43" s="16"/>
      <c r="N43" s="15">
        <f>SUM(D43:M43)</f>
        <v>66402</v>
      </c>
    </row>
    <row r="44" spans="1:14" ht="20.25" customHeight="1">
      <c r="A44" s="66" t="s">
        <v>90</v>
      </c>
      <c r="B44" s="71"/>
      <c r="C44" s="80"/>
      <c r="D44" s="25">
        <f>SUM(D43:D43)</f>
        <v>0</v>
      </c>
      <c r="E44" s="49"/>
      <c r="F44" s="25">
        <f>SUM(F43:F43)</f>
        <v>0</v>
      </c>
      <c r="G44" s="49"/>
      <c r="H44" s="25">
        <f>SUM(H43:H43)</f>
        <v>0</v>
      </c>
      <c r="I44" s="49"/>
      <c r="J44" s="25">
        <f>SUM(J43:J43)</f>
        <v>0</v>
      </c>
      <c r="K44" s="17"/>
      <c r="L44" s="25">
        <f>SUM(L43:L43)</f>
        <v>66402</v>
      </c>
      <c r="M44" s="12"/>
      <c r="N44" s="25">
        <f>SUM(D44:M44)</f>
        <v>66402</v>
      </c>
    </row>
    <row r="45" spans="1:14" ht="20.25" customHeight="1">
      <c r="B45" s="34"/>
      <c r="D45" s="15"/>
      <c r="E45" s="72"/>
      <c r="F45" s="15"/>
      <c r="G45" s="72"/>
      <c r="H45" s="28"/>
      <c r="I45" s="72"/>
      <c r="J45" s="15"/>
      <c r="K45" s="15"/>
      <c r="L45" s="15"/>
      <c r="M45" s="16"/>
      <c r="N45" s="15"/>
    </row>
    <row r="46" spans="1:14" ht="20.25" customHeight="1">
      <c r="A46" t="s">
        <v>126</v>
      </c>
      <c r="B46" s="34" t="s">
        <v>61</v>
      </c>
      <c r="D46" s="15">
        <v>0</v>
      </c>
      <c r="E46" s="72"/>
      <c r="F46" s="15">
        <v>-49602</v>
      </c>
      <c r="G46" s="72"/>
      <c r="H46" s="28">
        <v>0</v>
      </c>
      <c r="I46" s="72"/>
      <c r="J46" s="15">
        <v>-3862</v>
      </c>
      <c r="K46" s="15"/>
      <c r="L46" s="15">
        <v>53464</v>
      </c>
      <c r="M46" s="16"/>
      <c r="N46" s="15">
        <f>SUM(D46:M46)</f>
        <v>0</v>
      </c>
    </row>
    <row r="47" spans="1:14" s="66" customFormat="1" ht="20.25" customHeight="1" thickBot="1">
      <c r="A47" s="66" t="s">
        <v>189</v>
      </c>
      <c r="B47" s="71"/>
      <c r="C47" s="80"/>
      <c r="D47" s="20">
        <f>D35+D40+D44+D46</f>
        <v>237287</v>
      </c>
      <c r="E47" s="49"/>
      <c r="F47" s="20">
        <f>F35+F40+F44+F46</f>
        <v>722930</v>
      </c>
      <c r="G47" s="49"/>
      <c r="H47" s="20">
        <f>H35+H40+H44+H46</f>
        <v>-11539</v>
      </c>
      <c r="I47" s="49"/>
      <c r="J47" s="20">
        <f>J35+J40+J44+J46</f>
        <v>0</v>
      </c>
      <c r="K47" s="8"/>
      <c r="L47" s="20">
        <f>L35+L40+L44+L46</f>
        <v>41440</v>
      </c>
      <c r="M47" s="49"/>
      <c r="N47" s="20">
        <f>SUM(D47:M47)</f>
        <v>990118</v>
      </c>
    </row>
    <row r="48" spans="1:14" ht="20.25" customHeight="1" thickTop="1"/>
  </sheetData>
  <mergeCells count="6">
    <mergeCell ref="D33:N33"/>
    <mergeCell ref="D4:N4"/>
    <mergeCell ref="J5:L5"/>
    <mergeCell ref="D9:N9"/>
    <mergeCell ref="D28:N28"/>
    <mergeCell ref="J29:L29"/>
  </mergeCells>
  <pageMargins left="0.78740157480314965" right="0.78740157480314965" top="0.47244094488188981" bottom="0.51181102362204722" header="0.51181102362204722" footer="0.51181102362204722"/>
  <pageSetup paperSize="9" scale="81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98"/>
  <sheetViews>
    <sheetView view="pageBreakPreview" zoomScale="80" zoomScaleNormal="100" zoomScaleSheetLayoutView="80" zoomScalePageLayoutView="50" workbookViewId="0"/>
  </sheetViews>
  <sheetFormatPr defaultColWidth="9.2109375" defaultRowHeight="20.25" customHeight="1"/>
  <cols>
    <col min="1" max="1" width="69.35546875" style="47" customWidth="1"/>
    <col min="2" max="2" width="6" style="34" customWidth="1"/>
    <col min="3" max="3" width="1.42578125" customWidth="1"/>
    <col min="4" max="4" width="14.2109375" style="1" customWidth="1"/>
    <col min="5" max="5" width="1.42578125" customWidth="1"/>
    <col min="6" max="6" width="14.2109375" style="1" customWidth="1"/>
    <col min="7" max="7" width="1.42578125" customWidth="1"/>
    <col min="8" max="8" width="14.2109375" style="1" customWidth="1"/>
    <col min="9" max="9" width="1.42578125" customWidth="1"/>
    <col min="10" max="10" width="14.2109375" style="1" customWidth="1"/>
  </cols>
  <sheetData>
    <row r="1" spans="1:10" ht="20.25" customHeight="1">
      <c r="A1" s="33" t="s">
        <v>0</v>
      </c>
    </row>
    <row r="2" spans="1:10" s="37" customFormat="1" ht="20.25" customHeight="1">
      <c r="A2" s="35" t="s">
        <v>129</v>
      </c>
      <c r="B2" s="36"/>
      <c r="D2" s="5"/>
      <c r="F2" s="5"/>
      <c r="H2" s="5"/>
      <c r="J2" s="5"/>
    </row>
    <row r="3" spans="1:10" s="37" customFormat="1" ht="20.25" customHeight="1">
      <c r="A3" s="35"/>
      <c r="B3" s="36"/>
      <c r="D3" s="5"/>
      <c r="F3" s="5"/>
      <c r="H3" s="5"/>
      <c r="J3" s="5"/>
    </row>
    <row r="4" spans="1:10" s="37" customFormat="1" ht="20.25" customHeight="1">
      <c r="A4" s="35"/>
      <c r="B4" s="36"/>
      <c r="D4" s="84" t="s">
        <v>2</v>
      </c>
      <c r="E4" s="84"/>
      <c r="F4" s="84"/>
      <c r="H4" s="84" t="s">
        <v>3</v>
      </c>
      <c r="I4" s="84"/>
      <c r="J4" s="84"/>
    </row>
    <row r="5" spans="1:10" s="37" customFormat="1" ht="20.25" customHeight="1">
      <c r="A5" s="35"/>
      <c r="B5" s="36"/>
      <c r="D5" s="84" t="s">
        <v>4</v>
      </c>
      <c r="E5" s="84"/>
      <c r="F5" s="84"/>
      <c r="H5" s="84" t="s">
        <v>4</v>
      </c>
      <c r="I5" s="84"/>
      <c r="J5" s="84"/>
    </row>
    <row r="6" spans="1:10" s="37" customFormat="1" ht="20.25" customHeight="1">
      <c r="A6" s="35"/>
      <c r="B6" s="36"/>
      <c r="D6" s="87" t="str">
        <f>'PL9m (P5)'!D6</f>
        <v>Nine-month period ended</v>
      </c>
      <c r="E6" s="87"/>
      <c r="F6" s="87"/>
      <c r="H6" s="87" t="str">
        <f>'PL9m (P5)'!H6</f>
        <v>Nine-month period ended</v>
      </c>
      <c r="I6" s="87"/>
      <c r="J6" s="87"/>
    </row>
    <row r="7" spans="1:10" s="37" customFormat="1" ht="20.25" customHeight="1">
      <c r="A7" s="35"/>
      <c r="B7" s="36"/>
      <c r="D7" s="86" t="str">
        <f>'PL9m (P5)'!D7</f>
        <v>30 September</v>
      </c>
      <c r="E7" s="87"/>
      <c r="F7" s="87"/>
      <c r="H7" s="86" t="str">
        <f>'PL9m (P5)'!H7</f>
        <v>30 September</v>
      </c>
      <c r="I7" s="87"/>
      <c r="J7" s="87"/>
    </row>
    <row r="8" spans="1:10" ht="20.25" customHeight="1">
      <c r="A8" s="55"/>
      <c r="C8" s="41"/>
      <c r="D8" s="42">
        <f>'BS (P2-3)'!D7</f>
        <v>2025</v>
      </c>
      <c r="E8" s="41"/>
      <c r="F8" s="42">
        <f>'BS (P2-3)'!F7</f>
        <v>2024</v>
      </c>
      <c r="G8" s="41"/>
      <c r="H8" s="42">
        <f>'BS (P2-3)'!H7</f>
        <v>2025</v>
      </c>
      <c r="I8" s="42"/>
      <c r="J8" s="42">
        <f>'BS (P2-3)'!J7</f>
        <v>2024</v>
      </c>
    </row>
    <row r="9" spans="1:10" ht="20.25" customHeight="1">
      <c r="A9" s="55"/>
      <c r="C9" s="41"/>
      <c r="D9" s="85" t="s">
        <v>9</v>
      </c>
      <c r="E9" s="85"/>
      <c r="F9" s="85"/>
      <c r="G9" s="85"/>
      <c r="H9" s="85"/>
      <c r="I9" s="85"/>
      <c r="J9" s="85"/>
    </row>
    <row r="10" spans="1:10" ht="20.25" customHeight="1">
      <c r="A10" s="45" t="s">
        <v>130</v>
      </c>
      <c r="C10" s="81"/>
      <c r="D10" s="4"/>
      <c r="E10" s="41"/>
      <c r="F10" s="4"/>
      <c r="G10" s="41"/>
      <c r="H10" s="4"/>
      <c r="J10" s="4"/>
    </row>
    <row r="11" spans="1:10" ht="20.25" customHeight="1">
      <c r="A11" s="47" t="s">
        <v>89</v>
      </c>
      <c r="C11" s="81"/>
      <c r="D11" s="4">
        <f>'PL9m (P5)'!D30</f>
        <v>42999</v>
      </c>
      <c r="E11" s="41"/>
      <c r="F11" s="4">
        <f>'PL9m (P5)'!F30</f>
        <v>41966</v>
      </c>
      <c r="G11" s="41"/>
      <c r="H11" s="4">
        <f>'PL9m (P5)'!H30</f>
        <v>66402</v>
      </c>
      <c r="I11" s="50"/>
      <c r="J11" s="4">
        <f>'PL9m (P5)'!J30</f>
        <v>60787</v>
      </c>
    </row>
    <row r="12" spans="1:10" ht="20.25" customHeight="1">
      <c r="A12" s="65" t="s">
        <v>218</v>
      </c>
      <c r="C12" s="81"/>
      <c r="D12" s="4"/>
      <c r="E12" s="41"/>
      <c r="F12" s="4"/>
      <c r="G12" s="41"/>
      <c r="H12" s="4"/>
      <c r="I12" s="72"/>
      <c r="J12" s="4"/>
    </row>
    <row r="13" spans="1:10" ht="20.25" customHeight="1">
      <c r="A13" s="47" t="s">
        <v>88</v>
      </c>
      <c r="C13" s="81"/>
      <c r="D13" s="4">
        <f>-'PL9m (P5)'!D29</f>
        <v>16263</v>
      </c>
      <c r="E13" s="41"/>
      <c r="F13" s="4">
        <f>-'PL9m (P5)'!F29</f>
        <v>11399</v>
      </c>
      <c r="G13" s="41"/>
      <c r="H13" s="4">
        <f>-'PL9m (P5)'!H29</f>
        <v>17364</v>
      </c>
      <c r="I13" s="72"/>
      <c r="J13" s="4">
        <f>-'PL9m (P5)'!J29</f>
        <v>15333</v>
      </c>
    </row>
    <row r="14" spans="1:10" ht="20.25" customHeight="1">
      <c r="A14" s="47" t="s">
        <v>85</v>
      </c>
      <c r="C14" s="81"/>
      <c r="D14" s="4">
        <f>-'PL9m (P5)'!D25</f>
        <v>10722</v>
      </c>
      <c r="E14" s="41"/>
      <c r="F14" s="4">
        <f>-'PL9m (P5)'!F25</f>
        <v>12824</v>
      </c>
      <c r="G14" s="41"/>
      <c r="H14" s="4">
        <f>-'PL9m (P5)'!H25</f>
        <v>7618</v>
      </c>
      <c r="I14" s="72"/>
      <c r="J14" s="4">
        <f>-'PL9m (P5)'!J25</f>
        <v>9947</v>
      </c>
    </row>
    <row r="15" spans="1:10" ht="20.25" customHeight="1">
      <c r="A15" s="47" t="s">
        <v>131</v>
      </c>
      <c r="C15" s="81"/>
      <c r="D15" s="4">
        <v>52322</v>
      </c>
      <c r="E15" s="41"/>
      <c r="F15" s="4">
        <v>45233</v>
      </c>
      <c r="G15" s="41"/>
      <c r="H15" s="4">
        <v>38917</v>
      </c>
      <c r="I15" s="50"/>
      <c r="J15" s="4">
        <v>34985</v>
      </c>
    </row>
    <row r="16" spans="1:10" ht="20.25" customHeight="1">
      <c r="A16" s="47" t="s">
        <v>179</v>
      </c>
      <c r="C16" s="81"/>
      <c r="D16" s="1">
        <f>-'PL9m (P5)'!D27</f>
        <v>3378</v>
      </c>
      <c r="E16" s="41"/>
      <c r="F16" s="1">
        <f>-'PL9m (P5)'!F27</f>
        <v>3403</v>
      </c>
      <c r="G16" s="41"/>
      <c r="H16" s="1">
        <f>-'PL9m (P5)'!H27</f>
        <v>0</v>
      </c>
      <c r="I16" s="72"/>
      <c r="J16" s="1">
        <f>-'PL9m (P5)'!J27</f>
        <v>0</v>
      </c>
    </row>
    <row r="17" spans="1:10" ht="20.25" customHeight="1">
      <c r="A17" s="47" t="s">
        <v>132</v>
      </c>
      <c r="C17" s="81"/>
      <c r="D17" s="1">
        <f>-'PL9m (P5)'!D26</f>
        <v>3193</v>
      </c>
      <c r="E17" s="41"/>
      <c r="F17" s="1">
        <f>-'PL9m (P5)'!F26</f>
        <v>693</v>
      </c>
      <c r="G17" s="41"/>
      <c r="H17" s="1">
        <f>-'PL9m (P5)'!H26</f>
        <v>2114</v>
      </c>
      <c r="I17" s="72"/>
      <c r="J17" s="1">
        <f>-'PL9m (P5)'!J26</f>
        <v>1042</v>
      </c>
    </row>
    <row r="18" spans="1:10" ht="20.25" customHeight="1">
      <c r="A18" s="47" t="s">
        <v>133</v>
      </c>
      <c r="C18" s="81"/>
      <c r="D18" s="19">
        <v>2002</v>
      </c>
      <c r="E18" s="41"/>
      <c r="F18" s="19">
        <v>1764</v>
      </c>
      <c r="G18" s="41"/>
      <c r="H18" s="19">
        <v>1394</v>
      </c>
      <c r="I18" s="72"/>
      <c r="J18" s="19">
        <v>1265</v>
      </c>
    </row>
    <row r="19" spans="1:10" ht="20.25" customHeight="1">
      <c r="A19" s="47" t="s">
        <v>199</v>
      </c>
      <c r="C19" s="81"/>
      <c r="D19" s="4">
        <v>-651</v>
      </c>
      <c r="E19" s="41"/>
      <c r="F19" s="4">
        <v>-6605</v>
      </c>
      <c r="G19" s="41"/>
      <c r="H19" s="4">
        <v>-897</v>
      </c>
      <c r="I19" s="50"/>
      <c r="J19" s="4">
        <v>-6888</v>
      </c>
    </row>
    <row r="20" spans="1:10" ht="20.25" customHeight="1">
      <c r="A20" s="47" t="s">
        <v>134</v>
      </c>
      <c r="C20" s="81"/>
      <c r="D20" s="4">
        <v>-484</v>
      </c>
      <c r="E20" s="41"/>
      <c r="F20" s="4">
        <v>77</v>
      </c>
      <c r="G20" s="41"/>
      <c r="H20" s="4">
        <v>-579</v>
      </c>
      <c r="I20" s="50"/>
      <c r="J20" s="4">
        <v>50</v>
      </c>
    </row>
    <row r="21" spans="1:10" ht="20.25" customHeight="1">
      <c r="A21" s="47" t="s">
        <v>135</v>
      </c>
      <c r="C21" s="81"/>
      <c r="D21" s="4">
        <v>0</v>
      </c>
      <c r="E21" s="41"/>
      <c r="F21" s="4">
        <v>-2</v>
      </c>
      <c r="G21" s="41"/>
      <c r="H21" s="4">
        <v>0</v>
      </c>
      <c r="I21" s="50"/>
      <c r="J21" s="4">
        <v>0</v>
      </c>
    </row>
    <row r="22" spans="1:10" ht="20.25" customHeight="1">
      <c r="A22" s="47" t="s">
        <v>75</v>
      </c>
      <c r="C22" s="81"/>
      <c r="D22" s="4">
        <v>0</v>
      </c>
      <c r="E22" s="41"/>
      <c r="F22" s="4">
        <v>0</v>
      </c>
      <c r="G22" s="41"/>
      <c r="H22" s="4">
        <v>-1056</v>
      </c>
      <c r="I22" s="50"/>
      <c r="J22" s="4">
        <v>0</v>
      </c>
    </row>
    <row r="23" spans="1:10" ht="20.25" customHeight="1">
      <c r="A23" s="43" t="s">
        <v>136</v>
      </c>
      <c r="C23" s="81"/>
      <c r="D23" s="4">
        <v>-521</v>
      </c>
      <c r="E23" s="41"/>
      <c r="F23" s="4">
        <v>-545</v>
      </c>
      <c r="G23" s="41"/>
      <c r="H23" s="4">
        <v>-7271</v>
      </c>
      <c r="I23" s="72"/>
      <c r="J23" s="4">
        <v>-5753</v>
      </c>
    </row>
    <row r="24" spans="1:10" ht="20.25" customHeight="1">
      <c r="A24" s="48"/>
      <c r="C24" s="81"/>
      <c r="D24" s="30">
        <f>SUM(D11:D23)</f>
        <v>129223</v>
      </c>
      <c r="E24" s="41"/>
      <c r="F24" s="30">
        <f>SUM(F11:F23)</f>
        <v>110207</v>
      </c>
      <c r="G24" s="41"/>
      <c r="H24" s="30">
        <f>SUM(H11:H23)</f>
        <v>124006</v>
      </c>
      <c r="I24" s="50"/>
      <c r="J24" s="30">
        <f>SUM(J11:J23)</f>
        <v>110768</v>
      </c>
    </row>
    <row r="25" spans="1:10" ht="20.25" customHeight="1">
      <c r="A25" s="65" t="s">
        <v>137</v>
      </c>
      <c r="C25" s="81"/>
      <c r="D25" s="4"/>
      <c r="E25" s="41"/>
      <c r="F25" s="4"/>
      <c r="G25" s="41"/>
      <c r="H25" s="4"/>
      <c r="I25" s="72"/>
      <c r="J25" s="4"/>
    </row>
    <row r="26" spans="1:10" ht="20.25" customHeight="1">
      <c r="A26" s="47" t="s">
        <v>138</v>
      </c>
      <c r="C26" s="81"/>
      <c r="D26" s="4">
        <v>-21749</v>
      </c>
      <c r="E26" s="41"/>
      <c r="F26" s="4">
        <v>-25549</v>
      </c>
      <c r="G26" s="41"/>
      <c r="H26" s="4">
        <v>-15019</v>
      </c>
      <c r="I26" s="72"/>
      <c r="J26" s="4">
        <v>-18524</v>
      </c>
    </row>
    <row r="27" spans="1:10" ht="20.25" customHeight="1">
      <c r="A27" s="47" t="s">
        <v>14</v>
      </c>
      <c r="C27" s="81"/>
      <c r="D27" s="4">
        <v>-9123</v>
      </c>
      <c r="E27" s="41"/>
      <c r="F27" s="4">
        <v>-6429</v>
      </c>
      <c r="G27" s="41"/>
      <c r="H27" s="4">
        <v>-18735</v>
      </c>
      <c r="I27" s="72"/>
      <c r="J27" s="4">
        <v>-12832</v>
      </c>
    </row>
    <row r="28" spans="1:10" ht="20.25" customHeight="1">
      <c r="A28" s="43" t="s">
        <v>16</v>
      </c>
      <c r="C28" s="81"/>
      <c r="D28" s="4">
        <v>5640</v>
      </c>
      <c r="E28" s="41"/>
      <c r="F28" s="4">
        <v>-14802</v>
      </c>
      <c r="G28" s="41"/>
      <c r="H28" s="4">
        <v>5775</v>
      </c>
      <c r="I28" s="72"/>
      <c r="J28" s="4">
        <v>-7567</v>
      </c>
    </row>
    <row r="29" spans="1:10" ht="20.25" customHeight="1">
      <c r="A29" s="47" t="s">
        <v>139</v>
      </c>
      <c r="C29" s="81"/>
      <c r="D29" s="4">
        <v>14</v>
      </c>
      <c r="E29" s="41"/>
      <c r="F29" s="4">
        <v>16</v>
      </c>
      <c r="G29" s="41"/>
      <c r="H29" s="4">
        <v>14</v>
      </c>
      <c r="I29" s="72"/>
      <c r="J29" s="4">
        <v>16</v>
      </c>
    </row>
    <row r="30" spans="1:10" ht="20.25" customHeight="1">
      <c r="A30" s="43" t="s">
        <v>140</v>
      </c>
      <c r="C30" s="81"/>
      <c r="D30" s="4">
        <v>-59</v>
      </c>
      <c r="E30" s="41"/>
      <c r="F30" s="4">
        <v>5902</v>
      </c>
      <c r="G30" s="41"/>
      <c r="H30" s="4">
        <v>-44</v>
      </c>
      <c r="I30" s="72"/>
      <c r="J30" s="4">
        <v>-66</v>
      </c>
    </row>
    <row r="31" spans="1:10" ht="20.25" customHeight="1">
      <c r="A31" s="43" t="s">
        <v>29</v>
      </c>
      <c r="C31" s="81"/>
      <c r="D31" s="4">
        <v>-255</v>
      </c>
      <c r="E31" s="41"/>
      <c r="F31" s="4">
        <v>-645</v>
      </c>
      <c r="G31" s="41"/>
      <c r="H31" s="4">
        <v>310</v>
      </c>
      <c r="I31" s="72"/>
      <c r="J31" s="4">
        <v>-73</v>
      </c>
    </row>
    <row r="32" spans="1:10" ht="20.25" customHeight="1">
      <c r="A32" s="43" t="s">
        <v>141</v>
      </c>
      <c r="C32" s="81"/>
      <c r="D32" s="4">
        <v>3255</v>
      </c>
      <c r="E32" s="41"/>
      <c r="F32" s="4">
        <v>21010</v>
      </c>
      <c r="G32" s="41"/>
      <c r="H32" s="4">
        <v>723</v>
      </c>
      <c r="I32" s="72"/>
      <c r="J32" s="4">
        <v>15413</v>
      </c>
    </row>
    <row r="33" spans="1:10" ht="20.25" customHeight="1">
      <c r="A33" s="47" t="s">
        <v>142</v>
      </c>
      <c r="C33" s="81"/>
      <c r="D33" s="4">
        <v>-928</v>
      </c>
      <c r="E33" s="41"/>
      <c r="F33" s="4">
        <v>18342</v>
      </c>
      <c r="G33" s="41"/>
      <c r="H33" s="4">
        <v>-902</v>
      </c>
      <c r="I33" s="72"/>
      <c r="J33" s="4">
        <v>17335</v>
      </c>
    </row>
    <row r="34" spans="1:10" ht="20.25" customHeight="1">
      <c r="A34" s="47" t="s">
        <v>38</v>
      </c>
      <c r="C34" s="81"/>
      <c r="D34" s="4">
        <v>2554</v>
      </c>
      <c r="E34" s="41"/>
      <c r="F34" s="4">
        <v>6280</v>
      </c>
      <c r="G34" s="41"/>
      <c r="H34" s="4">
        <v>831</v>
      </c>
      <c r="I34" s="72"/>
      <c r="J34" s="4">
        <v>1228</v>
      </c>
    </row>
    <row r="35" spans="1:10" ht="20.25" customHeight="1">
      <c r="A35" s="47" t="s">
        <v>143</v>
      </c>
      <c r="C35" s="81"/>
      <c r="D35" s="4">
        <v>-3401</v>
      </c>
      <c r="E35" s="41"/>
      <c r="F35" s="4">
        <v>-663</v>
      </c>
      <c r="G35" s="41"/>
      <c r="H35" s="4">
        <v>-3401</v>
      </c>
      <c r="I35" s="72"/>
      <c r="J35" s="4">
        <v>-663</v>
      </c>
    </row>
    <row r="36" spans="1:10" ht="20.25" customHeight="1">
      <c r="A36" s="48" t="s">
        <v>144</v>
      </c>
      <c r="C36" s="81"/>
      <c r="D36" s="26">
        <f>SUM(D24:D35)</f>
        <v>105171</v>
      </c>
      <c r="E36" s="41"/>
      <c r="F36" s="26">
        <f>SUM(F24:F35)</f>
        <v>113669</v>
      </c>
      <c r="G36" s="41"/>
      <c r="H36" s="26">
        <f>SUM(H24:H35)</f>
        <v>93558</v>
      </c>
      <c r="I36" s="72"/>
      <c r="J36" s="26">
        <f>SUM(J24:J35)</f>
        <v>105035</v>
      </c>
    </row>
    <row r="37" spans="1:10" ht="20.25" customHeight="1">
      <c r="A37" s="47" t="s">
        <v>205</v>
      </c>
      <c r="C37" s="81"/>
      <c r="D37" s="4">
        <v>-31718</v>
      </c>
      <c r="E37" s="41"/>
      <c r="F37" s="4">
        <v>-9514</v>
      </c>
      <c r="G37" s="41"/>
      <c r="H37" s="4">
        <v>-27803</v>
      </c>
      <c r="I37" s="72"/>
      <c r="J37" s="4">
        <v>-6552</v>
      </c>
    </row>
    <row r="38" spans="1:10" ht="20.25" customHeight="1">
      <c r="A38" s="48" t="s">
        <v>145</v>
      </c>
      <c r="C38" s="81"/>
      <c r="D38" s="6">
        <f>SUM(D36:D37)</f>
        <v>73453</v>
      </c>
      <c r="E38" s="41"/>
      <c r="F38" s="6">
        <f>SUM(F36:F37)</f>
        <v>104155</v>
      </c>
      <c r="G38" s="41"/>
      <c r="H38" s="6">
        <f>SUM(H36:H37)</f>
        <v>65755</v>
      </c>
      <c r="I38" s="49"/>
      <c r="J38" s="6">
        <f>SUM(J36:J37)</f>
        <v>98483</v>
      </c>
    </row>
    <row r="39" spans="1:10" ht="20.25" customHeight="1">
      <c r="A39" s="48"/>
      <c r="C39" s="81"/>
      <c r="D39" s="8"/>
      <c r="E39" s="41"/>
      <c r="F39" s="8"/>
      <c r="G39" s="41"/>
      <c r="H39" s="8"/>
      <c r="I39" s="49"/>
      <c r="J39" s="8"/>
    </row>
    <row r="40" spans="1:10" ht="20.65" customHeight="1">
      <c r="A40" s="45" t="s">
        <v>146</v>
      </c>
      <c r="C40" s="81"/>
      <c r="D40" s="4"/>
      <c r="E40" s="41"/>
      <c r="F40" s="4"/>
      <c r="G40" s="41"/>
      <c r="H40" s="4"/>
      <c r="I40" s="72"/>
      <c r="J40" s="4"/>
    </row>
    <row r="41" spans="1:10" ht="20.65" customHeight="1">
      <c r="A41" s="47" t="s">
        <v>147</v>
      </c>
      <c r="C41" s="81"/>
      <c r="D41" s="4">
        <v>630</v>
      </c>
      <c r="E41" s="41"/>
      <c r="F41" s="4">
        <v>106</v>
      </c>
      <c r="G41" s="41"/>
      <c r="H41" s="4">
        <v>626</v>
      </c>
      <c r="I41" s="72"/>
      <c r="J41" s="4">
        <v>106</v>
      </c>
    </row>
    <row r="42" spans="1:10" ht="20.65" customHeight="1">
      <c r="A42" s="47" t="s">
        <v>148</v>
      </c>
      <c r="C42" s="81"/>
      <c r="D42" s="4">
        <v>-15186</v>
      </c>
      <c r="E42" s="41"/>
      <c r="F42" s="4">
        <v>-43139</v>
      </c>
      <c r="G42" s="41"/>
      <c r="H42" s="4">
        <v>-11500</v>
      </c>
      <c r="I42" s="72"/>
      <c r="J42" s="4">
        <v>-29753</v>
      </c>
    </row>
    <row r="43" spans="1:10" ht="20.65" customHeight="1">
      <c r="A43" s="47" t="s">
        <v>149</v>
      </c>
      <c r="C43" s="81"/>
      <c r="D43" s="4">
        <v>-102</v>
      </c>
      <c r="E43" s="41"/>
      <c r="F43" s="4">
        <v>-643</v>
      </c>
      <c r="G43" s="41"/>
      <c r="H43" s="4">
        <v>-102</v>
      </c>
      <c r="I43" s="72"/>
      <c r="J43" s="4">
        <v>-495</v>
      </c>
    </row>
    <row r="44" spans="1:10" ht="20.65" customHeight="1">
      <c r="A44" s="47" t="s">
        <v>208</v>
      </c>
      <c r="C44" s="81"/>
      <c r="D44" s="4">
        <v>0</v>
      </c>
      <c r="E44" s="41"/>
      <c r="F44" s="4">
        <v>0</v>
      </c>
      <c r="G44" s="41"/>
      <c r="H44" s="4">
        <v>5000</v>
      </c>
      <c r="I44" s="72"/>
      <c r="J44" s="4">
        <v>0</v>
      </c>
    </row>
    <row r="45" spans="1:10" ht="20.65" customHeight="1">
      <c r="A45" s="47" t="s">
        <v>200</v>
      </c>
      <c r="C45" s="81"/>
      <c r="D45" s="4">
        <v>0</v>
      </c>
      <c r="E45" s="41"/>
      <c r="F45" s="4">
        <v>0</v>
      </c>
      <c r="G45" s="41"/>
      <c r="H45" s="4">
        <v>-6000</v>
      </c>
      <c r="I45" s="72"/>
      <c r="J45" s="4">
        <v>-43000</v>
      </c>
    </row>
    <row r="46" spans="1:10" ht="20.65" customHeight="1">
      <c r="A46" s="47" t="s">
        <v>150</v>
      </c>
      <c r="C46" s="81"/>
      <c r="D46" s="4">
        <v>0</v>
      </c>
      <c r="E46" s="41"/>
      <c r="F46" s="4">
        <v>0</v>
      </c>
      <c r="G46" s="41"/>
      <c r="H46" s="4">
        <v>1056</v>
      </c>
      <c r="I46" s="72"/>
      <c r="J46" s="4">
        <v>0</v>
      </c>
    </row>
    <row r="47" spans="1:10" ht="20.65" customHeight="1">
      <c r="A47" s="47" t="s">
        <v>151</v>
      </c>
      <c r="C47" s="81"/>
      <c r="D47" s="4">
        <v>203</v>
      </c>
      <c r="E47" s="41"/>
      <c r="F47" s="4">
        <v>229</v>
      </c>
      <c r="G47" s="41"/>
      <c r="H47" s="4">
        <v>1882</v>
      </c>
      <c r="I47" s="72"/>
      <c r="J47" s="4">
        <v>5125</v>
      </c>
    </row>
    <row r="48" spans="1:10" ht="20.65" customHeight="1">
      <c r="A48" s="48" t="s">
        <v>152</v>
      </c>
      <c r="C48" s="81"/>
      <c r="D48" s="6">
        <f>SUM(D41:D47)</f>
        <v>-14455</v>
      </c>
      <c r="E48" s="41"/>
      <c r="F48" s="6">
        <f>SUM(F41:F47)</f>
        <v>-43447</v>
      </c>
      <c r="G48" s="41"/>
      <c r="H48" s="6">
        <f>SUM(H41:H47)</f>
        <v>-9038</v>
      </c>
      <c r="I48" s="49"/>
      <c r="J48" s="6">
        <f>SUM(J41:J47)</f>
        <v>-68017</v>
      </c>
    </row>
    <row r="49" spans="1:10" ht="20.65" customHeight="1">
      <c r="A49" s="48"/>
      <c r="C49" s="81"/>
      <c r="D49" s="8"/>
      <c r="E49" s="41"/>
      <c r="F49" s="8"/>
      <c r="G49" s="41"/>
      <c r="H49" s="8"/>
      <c r="I49" s="49"/>
      <c r="J49" s="8"/>
    </row>
    <row r="50" spans="1:10" ht="20.25" customHeight="1">
      <c r="A50" s="33" t="s">
        <v>0</v>
      </c>
    </row>
    <row r="51" spans="1:10" ht="20.65" customHeight="1">
      <c r="A51" s="35" t="s">
        <v>129</v>
      </c>
      <c r="B51" s="36"/>
      <c r="C51" s="37"/>
      <c r="D51" s="5"/>
      <c r="E51" s="37"/>
      <c r="F51" s="5"/>
      <c r="G51" s="37"/>
      <c r="H51" s="5"/>
      <c r="I51" s="37"/>
      <c r="J51" s="5"/>
    </row>
    <row r="52" spans="1:10" s="37" customFormat="1" ht="20.65" customHeight="1">
      <c r="A52" s="35"/>
      <c r="B52" s="36"/>
      <c r="D52" s="5"/>
      <c r="F52" s="5"/>
      <c r="H52" s="5"/>
      <c r="J52" s="5"/>
    </row>
    <row r="53" spans="1:10" s="37" customFormat="1" ht="20.65" customHeight="1">
      <c r="A53" s="35"/>
      <c r="B53" s="36"/>
      <c r="D53" s="84" t="str">
        <f t="shared" ref="D53:D58" si="0">D4</f>
        <v>Consolidated</v>
      </c>
      <c r="E53" s="84"/>
      <c r="F53" s="84"/>
      <c r="H53" s="84" t="str">
        <f>H4</f>
        <v>Separate</v>
      </c>
      <c r="I53" s="84"/>
      <c r="J53" s="84"/>
    </row>
    <row r="54" spans="1:10" s="37" customFormat="1" ht="20.65" customHeight="1">
      <c r="A54" s="35"/>
      <c r="B54" s="36"/>
      <c r="D54" s="84" t="str">
        <f t="shared" si="0"/>
        <v>financial statements</v>
      </c>
      <c r="E54" s="84"/>
      <c r="F54" s="84"/>
      <c r="H54" s="84" t="str">
        <f>H5</f>
        <v>financial statements</v>
      </c>
      <c r="I54" s="84"/>
      <c r="J54" s="84"/>
    </row>
    <row r="55" spans="1:10" s="37" customFormat="1" ht="20.65" customHeight="1">
      <c r="A55" s="35"/>
      <c r="B55" s="36"/>
      <c r="D55" s="87" t="str">
        <f t="shared" si="0"/>
        <v>Nine-month period ended</v>
      </c>
      <c r="E55" s="87"/>
      <c r="F55" s="87"/>
      <c r="H55" s="87" t="str">
        <f>H6</f>
        <v>Nine-month period ended</v>
      </c>
      <c r="I55" s="87"/>
      <c r="J55" s="87"/>
    </row>
    <row r="56" spans="1:10" s="37" customFormat="1" ht="20.65" customHeight="1">
      <c r="A56" s="35"/>
      <c r="B56" s="36"/>
      <c r="D56" s="87" t="str">
        <f t="shared" si="0"/>
        <v>30 September</v>
      </c>
      <c r="E56" s="87"/>
      <c r="F56" s="87"/>
      <c r="H56" s="87" t="str">
        <f>H7</f>
        <v>30 September</v>
      </c>
      <c r="I56" s="87"/>
      <c r="J56" s="87"/>
    </row>
    <row r="57" spans="1:10" s="37" customFormat="1" ht="20.65" customHeight="1">
      <c r="A57" s="55"/>
      <c r="B57" s="34"/>
      <c r="C57" s="41"/>
      <c r="D57" s="42">
        <f t="shared" si="0"/>
        <v>2025</v>
      </c>
      <c r="E57" s="41"/>
      <c r="F57" s="42">
        <f>F8</f>
        <v>2024</v>
      </c>
      <c r="G57" s="41"/>
      <c r="H57" s="42">
        <f>H8</f>
        <v>2025</v>
      </c>
      <c r="I57" s="41"/>
      <c r="J57" s="42">
        <f>J8</f>
        <v>2024</v>
      </c>
    </row>
    <row r="58" spans="1:10" ht="20.65" customHeight="1">
      <c r="A58" s="55"/>
      <c r="C58" s="41"/>
      <c r="D58" s="85" t="str">
        <f t="shared" si="0"/>
        <v>(in thousand Baht)</v>
      </c>
      <c r="E58" s="85"/>
      <c r="F58" s="85"/>
      <c r="G58" s="85"/>
      <c r="H58" s="85"/>
      <c r="I58" s="85"/>
      <c r="J58" s="85"/>
    </row>
    <row r="59" spans="1:10" ht="20.65" customHeight="1">
      <c r="A59" s="45" t="s">
        <v>153</v>
      </c>
      <c r="C59" s="81"/>
      <c r="D59" s="4"/>
      <c r="E59" s="41"/>
      <c r="F59" s="4"/>
      <c r="G59" s="41"/>
      <c r="H59" s="4"/>
      <c r="I59" s="72"/>
      <c r="J59" s="4"/>
    </row>
    <row r="60" spans="1:10" ht="20.65" customHeight="1">
      <c r="A60" s="47" t="s">
        <v>201</v>
      </c>
      <c r="C60" s="81"/>
      <c r="D60" s="4">
        <v>0</v>
      </c>
      <c r="E60" s="41"/>
      <c r="F60" s="4">
        <v>50</v>
      </c>
      <c r="G60" s="41"/>
      <c r="H60" s="4">
        <v>0</v>
      </c>
      <c r="I60" s="72"/>
      <c r="J60" s="4">
        <v>50</v>
      </c>
    </row>
    <row r="61" spans="1:10" ht="20.65" customHeight="1">
      <c r="A61" s="47" t="s">
        <v>225</v>
      </c>
      <c r="C61" s="81"/>
      <c r="D61" s="4"/>
      <c r="E61" s="41"/>
      <c r="F61" s="4"/>
      <c r="G61" s="41"/>
      <c r="H61" s="4"/>
      <c r="I61" s="72"/>
      <c r="J61" s="4"/>
    </row>
    <row r="62" spans="1:10" ht="20.65" customHeight="1">
      <c r="A62" s="47" t="s">
        <v>206</v>
      </c>
      <c r="C62" s="81"/>
      <c r="D62" s="4">
        <v>25940</v>
      </c>
      <c r="E62" s="41"/>
      <c r="F62" s="4">
        <v>0</v>
      </c>
      <c r="G62" s="41"/>
      <c r="H62" s="4">
        <v>0</v>
      </c>
      <c r="I62" s="72"/>
      <c r="J62" s="4">
        <v>0</v>
      </c>
    </row>
    <row r="63" spans="1:10" ht="20.65" customHeight="1">
      <c r="A63" s="47" t="s">
        <v>202</v>
      </c>
      <c r="C63" s="81"/>
      <c r="D63" s="4"/>
      <c r="E63" s="41"/>
      <c r="F63" s="4"/>
      <c r="G63" s="41"/>
      <c r="H63" s="4"/>
      <c r="I63" s="72"/>
      <c r="J63" s="4"/>
    </row>
    <row r="64" spans="1:10" ht="20.65" customHeight="1">
      <c r="A64" s="47" t="s">
        <v>154</v>
      </c>
      <c r="C64" s="81"/>
      <c r="D64" s="4">
        <v>2209</v>
      </c>
      <c r="E64" s="41"/>
      <c r="F64" s="4">
        <v>-9689</v>
      </c>
      <c r="G64" s="41"/>
      <c r="H64" s="4">
        <v>-810</v>
      </c>
      <c r="I64" s="72"/>
      <c r="J64" s="4">
        <v>4861</v>
      </c>
    </row>
    <row r="65" spans="1:10" ht="20.65" customHeight="1">
      <c r="A65" s="47" t="s">
        <v>155</v>
      </c>
      <c r="C65" s="81"/>
      <c r="D65" s="4">
        <v>14925</v>
      </c>
      <c r="E65" s="41"/>
      <c r="F65" s="4">
        <v>27325</v>
      </c>
      <c r="G65" s="41"/>
      <c r="H65" s="4">
        <v>14925</v>
      </c>
      <c r="I65" s="72"/>
      <c r="J65" s="4">
        <v>27325</v>
      </c>
    </row>
    <row r="66" spans="1:10" ht="20.65" customHeight="1">
      <c r="A66" s="47" t="s">
        <v>156</v>
      </c>
      <c r="C66" s="81"/>
      <c r="D66" s="4">
        <v>-24023</v>
      </c>
      <c r="E66" s="41"/>
      <c r="F66" s="4">
        <v>-11550</v>
      </c>
      <c r="G66" s="41"/>
      <c r="H66" s="4">
        <v>-24023</v>
      </c>
      <c r="I66" s="72"/>
      <c r="J66" s="4">
        <v>-11550</v>
      </c>
    </row>
    <row r="67" spans="1:10" ht="20.65" customHeight="1">
      <c r="A67" s="47" t="s">
        <v>157</v>
      </c>
      <c r="C67" s="81"/>
      <c r="D67" s="4">
        <v>-12701</v>
      </c>
      <c r="E67" s="41"/>
      <c r="F67" s="4">
        <v>-10862</v>
      </c>
      <c r="G67" s="41"/>
      <c r="H67" s="4">
        <v>-6297</v>
      </c>
      <c r="I67" s="72"/>
      <c r="J67" s="4">
        <v>-5817</v>
      </c>
    </row>
    <row r="68" spans="1:10" ht="20.65" customHeight="1">
      <c r="A68" s="47" t="s">
        <v>158</v>
      </c>
      <c r="C68" s="81"/>
      <c r="D68" s="4">
        <v>-24940</v>
      </c>
      <c r="E68" s="41"/>
      <c r="F68" s="4">
        <v>-14941</v>
      </c>
      <c r="G68" s="41"/>
      <c r="H68" s="4">
        <v>-24940</v>
      </c>
      <c r="I68" s="72"/>
      <c r="J68" s="4">
        <v>-14941</v>
      </c>
    </row>
    <row r="69" spans="1:10" ht="20.65" customHeight="1">
      <c r="A69" s="47" t="s">
        <v>159</v>
      </c>
      <c r="C69" s="81"/>
      <c r="D69" s="4">
        <v>-944</v>
      </c>
      <c r="E69" s="41"/>
      <c r="F69" s="4">
        <v>0</v>
      </c>
      <c r="G69" s="41"/>
      <c r="H69" s="4">
        <v>0</v>
      </c>
      <c r="I69" s="72"/>
      <c r="J69" s="4">
        <v>0</v>
      </c>
    </row>
    <row r="70" spans="1:10" ht="20.65" customHeight="1">
      <c r="A70" s="43" t="s">
        <v>160</v>
      </c>
      <c r="C70" s="81"/>
      <c r="D70" s="4">
        <v>-10793</v>
      </c>
      <c r="E70" s="41"/>
      <c r="F70" s="4">
        <v>-12555</v>
      </c>
      <c r="G70" s="41"/>
      <c r="H70" s="4">
        <v>-7696</v>
      </c>
      <c r="I70" s="72"/>
      <c r="J70" s="4">
        <v>-9682</v>
      </c>
    </row>
    <row r="71" spans="1:10" ht="20.65" customHeight="1">
      <c r="A71" s="48" t="s">
        <v>204</v>
      </c>
      <c r="C71" s="81"/>
      <c r="D71" s="6">
        <f>SUM(D60:D70)</f>
        <v>-30327</v>
      </c>
      <c r="E71" s="41"/>
      <c r="F71" s="6">
        <f>SUM(F60:F70)</f>
        <v>-32222</v>
      </c>
      <c r="G71" s="41"/>
      <c r="H71" s="6">
        <f>SUM(H60:H70)</f>
        <v>-48841</v>
      </c>
      <c r="I71" s="49"/>
      <c r="J71" s="6">
        <f>SUM(J60:J70)</f>
        <v>-9754</v>
      </c>
    </row>
    <row r="72" spans="1:10" ht="20.65" customHeight="1">
      <c r="C72" s="81"/>
      <c r="D72" s="4"/>
      <c r="E72" s="41"/>
      <c r="F72" s="4"/>
      <c r="G72" s="41"/>
      <c r="H72" s="4"/>
      <c r="I72" s="72"/>
      <c r="J72" s="4"/>
    </row>
    <row r="73" spans="1:10" ht="20.65" customHeight="1">
      <c r="A73" s="48" t="s">
        <v>161</v>
      </c>
      <c r="C73" s="81"/>
      <c r="D73" s="11">
        <f>SUM(D71,D48,D38)</f>
        <v>28671</v>
      </c>
      <c r="E73" s="41"/>
      <c r="F73" s="11">
        <f>SUM(F71,F48,F38)</f>
        <v>28486</v>
      </c>
      <c r="G73" s="41"/>
      <c r="H73" s="11">
        <f>SUM(H71,H48,H38)</f>
        <v>7876</v>
      </c>
      <c r="I73" s="72"/>
      <c r="J73" s="11">
        <f>SUM(J71,J48,J38)</f>
        <v>20712</v>
      </c>
    </row>
    <row r="74" spans="1:10" ht="20.65" customHeight="1">
      <c r="A74" s="47" t="s">
        <v>162</v>
      </c>
      <c r="C74" s="81"/>
      <c r="D74" s="4">
        <v>29491</v>
      </c>
      <c r="E74" s="41"/>
      <c r="F74" s="4">
        <v>20654</v>
      </c>
      <c r="G74" s="41"/>
      <c r="H74" s="4">
        <v>14885</v>
      </c>
      <c r="I74" s="72"/>
      <c r="J74" s="4">
        <v>10696</v>
      </c>
    </row>
    <row r="75" spans="1:10" ht="20.65" customHeight="1" thickBot="1">
      <c r="A75" s="48" t="s">
        <v>203</v>
      </c>
      <c r="C75" s="81"/>
      <c r="D75" s="20">
        <f>SUM(D73:D74)</f>
        <v>58162</v>
      </c>
      <c r="E75" s="41"/>
      <c r="F75" s="20">
        <f>SUM(F73:F74)</f>
        <v>49140</v>
      </c>
      <c r="G75" s="41"/>
      <c r="H75" s="20">
        <f>SUM(H73:H74)</f>
        <v>22761</v>
      </c>
      <c r="I75" s="49"/>
      <c r="J75" s="20">
        <f>SUM(J73:J74)</f>
        <v>31408</v>
      </c>
    </row>
    <row r="76" spans="1:10" ht="20.65" customHeight="1" thickTop="1">
      <c r="A76" s="48"/>
      <c r="C76" s="81"/>
      <c r="D76" s="8"/>
      <c r="E76" s="41"/>
      <c r="F76" s="8"/>
      <c r="G76" s="41"/>
      <c r="H76" s="8"/>
      <c r="I76" s="49"/>
      <c r="J76" s="8"/>
    </row>
    <row r="77" spans="1:10" ht="20.65" customHeight="1">
      <c r="A77" s="45" t="s">
        <v>163</v>
      </c>
      <c r="C77" s="81"/>
      <c r="D77" s="4"/>
      <c r="E77" s="41"/>
      <c r="F77" s="4"/>
      <c r="G77" s="41"/>
      <c r="H77" s="4"/>
      <c r="I77" s="72"/>
      <c r="J77" s="4"/>
    </row>
    <row r="78" spans="1:10" ht="20.25" customHeight="1">
      <c r="A78" s="65" t="s">
        <v>164</v>
      </c>
      <c r="C78" s="82"/>
      <c r="D78" s="4"/>
      <c r="F78" s="4"/>
      <c r="H78" s="4"/>
      <c r="I78" s="72"/>
      <c r="J78" s="4"/>
    </row>
    <row r="80" spans="1:10" ht="20.25" customHeight="1">
      <c r="A80" s="47" t="s">
        <v>165</v>
      </c>
      <c r="D80" s="1">
        <v>17633</v>
      </c>
      <c r="F80" s="1">
        <v>80919</v>
      </c>
      <c r="H80" s="1">
        <v>13652</v>
      </c>
      <c r="J80" s="1">
        <v>31632</v>
      </c>
    </row>
    <row r="81" spans="1:10" ht="20.25" customHeight="1">
      <c r="A81" s="47" t="s">
        <v>166</v>
      </c>
      <c r="D81" s="4"/>
      <c r="F81" s="4"/>
      <c r="H81" s="4"/>
      <c r="J81" s="4"/>
    </row>
    <row r="82" spans="1:10" ht="20.25" customHeight="1">
      <c r="A82" s="83" t="s">
        <v>167</v>
      </c>
      <c r="D82" s="4">
        <v>4851</v>
      </c>
      <c r="F82" s="4">
        <v>6667</v>
      </c>
      <c r="H82" s="4">
        <v>3958</v>
      </c>
      <c r="J82" s="4">
        <v>1215</v>
      </c>
    </row>
    <row r="83" spans="1:10" ht="20.25" customHeight="1">
      <c r="A83" s="83" t="s">
        <v>182</v>
      </c>
      <c r="D83" s="4">
        <v>510</v>
      </c>
      <c r="F83" s="4">
        <v>3894</v>
      </c>
      <c r="H83" s="4">
        <v>366</v>
      </c>
      <c r="J83" s="4">
        <v>3779</v>
      </c>
    </row>
    <row r="84" spans="1:10" ht="20.25" customHeight="1">
      <c r="A84" s="47" t="s">
        <v>168</v>
      </c>
      <c r="D84" s="4">
        <v>-4723</v>
      </c>
      <c r="F84" s="4">
        <v>-6734</v>
      </c>
      <c r="H84" s="4">
        <v>-3688</v>
      </c>
      <c r="J84" s="4">
        <v>-5680</v>
      </c>
    </row>
    <row r="85" spans="1:10" ht="20.25" customHeight="1">
      <c r="A85" s="83" t="s">
        <v>183</v>
      </c>
      <c r="D85" s="4">
        <v>-409</v>
      </c>
      <c r="F85" s="4">
        <v>-13690</v>
      </c>
      <c r="H85" s="4">
        <v>-409</v>
      </c>
      <c r="J85" s="4">
        <v>-188</v>
      </c>
    </row>
    <row r="86" spans="1:10" ht="20.25" customHeight="1">
      <c r="A86" s="83" t="s">
        <v>169</v>
      </c>
      <c r="D86" s="4">
        <v>-2676</v>
      </c>
      <c r="F86" s="4">
        <v>-27917</v>
      </c>
      <c r="H86" s="4">
        <v>-2379</v>
      </c>
      <c r="J86" s="4">
        <v>-1005</v>
      </c>
    </row>
    <row r="87" spans="1:10" ht="20.25" customHeight="1" thickBot="1">
      <c r="A87" s="48" t="s">
        <v>170</v>
      </c>
      <c r="B87" s="71"/>
      <c r="C87" s="66"/>
      <c r="D87" s="20">
        <f>SUM(D80:D86)</f>
        <v>15186</v>
      </c>
      <c r="E87" s="66"/>
      <c r="F87" s="20">
        <f>SUM(F80:F86)</f>
        <v>43139</v>
      </c>
      <c r="G87" s="66"/>
      <c r="H87" s="20">
        <f>SUM(H80:H86)</f>
        <v>11500</v>
      </c>
      <c r="I87" s="66"/>
      <c r="J87" s="20">
        <f>SUM(J80:J86)</f>
        <v>29753</v>
      </c>
    </row>
    <row r="88" spans="1:10" ht="20.25" customHeight="1" thickTop="1">
      <c r="A88" s="48"/>
      <c r="B88" s="71"/>
      <c r="C88" s="66"/>
      <c r="D88" s="8"/>
      <c r="E88" s="66"/>
      <c r="F88" s="8"/>
      <c r="G88" s="66"/>
      <c r="H88" s="8"/>
      <c r="I88" s="66"/>
      <c r="J88" s="8"/>
    </row>
    <row r="89" spans="1:10" ht="20.25" customHeight="1">
      <c r="A89" s="65" t="s">
        <v>171</v>
      </c>
      <c r="B89" s="71"/>
      <c r="C89" s="66"/>
      <c r="D89" s="8"/>
      <c r="E89" s="66"/>
      <c r="F89" s="8"/>
      <c r="G89" s="66"/>
      <c r="H89" s="8"/>
      <c r="I89" s="66"/>
      <c r="J89" s="8"/>
    </row>
    <row r="90" spans="1:10" ht="20.25" customHeight="1">
      <c r="A90" s="65" t="s">
        <v>172</v>
      </c>
    </row>
    <row r="91" spans="1:10" ht="20.25" customHeight="1">
      <c r="A91" s="65"/>
    </row>
    <row r="92" spans="1:10" ht="20.25" customHeight="1">
      <c r="A92" s="47" t="s">
        <v>173</v>
      </c>
      <c r="D92" s="4">
        <v>109</v>
      </c>
      <c r="F92" s="4">
        <v>657</v>
      </c>
      <c r="H92" s="4">
        <v>109</v>
      </c>
      <c r="J92" s="4">
        <v>509</v>
      </c>
    </row>
    <row r="93" spans="1:10" ht="20.25" customHeight="1">
      <c r="A93" s="47" t="s">
        <v>174</v>
      </c>
      <c r="D93" s="4">
        <v>-7</v>
      </c>
      <c r="F93" s="4">
        <v>-14</v>
      </c>
      <c r="H93" s="4">
        <v>-7</v>
      </c>
      <c r="J93" s="4">
        <v>-14</v>
      </c>
    </row>
    <row r="94" spans="1:10" ht="20.25" customHeight="1" thickBot="1">
      <c r="A94" s="48" t="s">
        <v>175</v>
      </c>
      <c r="D94" s="20">
        <f>SUM(D92:D93)</f>
        <v>102</v>
      </c>
      <c r="E94" s="66"/>
      <c r="F94" s="20">
        <f>SUM(F92:F93)</f>
        <v>643</v>
      </c>
      <c r="G94" s="66"/>
      <c r="H94" s="20">
        <f>SUM(H92:H93)</f>
        <v>102</v>
      </c>
      <c r="I94" s="66"/>
      <c r="J94" s="20">
        <f>SUM(J92:J93)</f>
        <v>495</v>
      </c>
    </row>
    <row r="95" spans="1:10" ht="20.25" customHeight="1" thickTop="1">
      <c r="A95" s="48"/>
      <c r="D95" s="8"/>
      <c r="E95" s="66"/>
      <c r="F95" s="8"/>
      <c r="G95" s="66"/>
      <c r="H95" s="8"/>
      <c r="I95" s="66"/>
      <c r="J95" s="8"/>
    </row>
    <row r="96" spans="1:10" ht="20.25" customHeight="1">
      <c r="A96" s="45" t="s">
        <v>180</v>
      </c>
      <c r="D96" s="8"/>
      <c r="E96" s="66"/>
      <c r="F96" s="8"/>
      <c r="G96" s="66"/>
      <c r="H96" s="8"/>
      <c r="I96" s="66"/>
      <c r="J96" s="8"/>
    </row>
    <row r="97" spans="1:10" ht="20.25" customHeight="1">
      <c r="A97" s="47" t="s">
        <v>226</v>
      </c>
      <c r="D97" s="29">
        <v>10000</v>
      </c>
      <c r="F97" s="29">
        <v>0</v>
      </c>
      <c r="H97" s="29">
        <v>0</v>
      </c>
      <c r="J97" s="29">
        <v>0</v>
      </c>
    </row>
    <row r="98" spans="1:10" ht="20.25" customHeight="1">
      <c r="A98" s="47" t="s">
        <v>207</v>
      </c>
      <c r="D98" s="1">
        <v>637</v>
      </c>
      <c r="F98" s="1">
        <v>0</v>
      </c>
      <c r="H98" s="1">
        <v>0</v>
      </c>
      <c r="J98" s="1">
        <v>0</v>
      </c>
    </row>
  </sheetData>
  <mergeCells count="18">
    <mergeCell ref="D56:F56"/>
    <mergeCell ref="H56:J56"/>
    <mergeCell ref="D58:J58"/>
    <mergeCell ref="D53:F53"/>
    <mergeCell ref="H53:J53"/>
    <mergeCell ref="D54:F54"/>
    <mergeCell ref="H54:J54"/>
    <mergeCell ref="D55:F55"/>
    <mergeCell ref="H55:J55"/>
    <mergeCell ref="H4:J4"/>
    <mergeCell ref="H5:J5"/>
    <mergeCell ref="H6:J6"/>
    <mergeCell ref="H7:J7"/>
    <mergeCell ref="D9:J9"/>
    <mergeCell ref="D6:F6"/>
    <mergeCell ref="D7:F7"/>
    <mergeCell ref="D4:F4"/>
    <mergeCell ref="D5:F5"/>
  </mergeCells>
  <pageMargins left="0.78740157480314965" right="0.78740157480314965" top="0.47244094488188981" bottom="0.51181102362204722" header="0.51181102362204722" footer="0.51181102362204722"/>
  <pageSetup paperSize="9" scale="63" firstPageNumber="1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4797A19B5E9942914917815CC9837F" ma:contentTypeVersion="3" ma:contentTypeDescription="Create a new document." ma:contentTypeScope="" ma:versionID="7c6a63d0c0edf5fff56ca751cebc37bf">
  <xsd:schema xmlns:xsd="http://www.w3.org/2001/XMLSchema" xmlns:xs="http://www.w3.org/2001/XMLSchema" xmlns:p="http://schemas.microsoft.com/office/2006/metadata/properties" xmlns:ns2="03337b29-643e-41a8-a7d3-667909b1d938" targetNamespace="http://schemas.microsoft.com/office/2006/metadata/properties" ma:root="true" ma:fieldsID="f6f10f778f17181529cf9b7b907f5b4f" ns2:_="">
    <xsd:import namespace="03337b29-643e-41a8-a7d3-667909b1d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37b29-643e-41a8-a7d3-667909b1d9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3CCDF7-111B-42D6-B3B9-AE96535BD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37b29-643e-41a8-a7d3-667909b1d9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F6D3D0-4260-43D8-8CD1-621A6C9AF12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03337b29-643e-41a8-a7d3-667909b1d938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(P2-3)</vt:lpstr>
      <vt:lpstr>PL3m (P4)</vt:lpstr>
      <vt:lpstr>PL9m (P5)</vt:lpstr>
      <vt:lpstr>SHC (P6)</vt:lpstr>
      <vt:lpstr>SHC (P7)</vt:lpstr>
      <vt:lpstr>SHS (P8-9)</vt:lpstr>
      <vt:lpstr>CF (P10-11)</vt:lpstr>
      <vt:lpstr>'BS (P2-3)'!Print_Area</vt:lpstr>
      <vt:lpstr>'CF (P10-11)'!Print_Area</vt:lpstr>
      <vt:lpstr>'PL3m (P4)'!Print_Area</vt:lpstr>
      <vt:lpstr>'PL9m (P5)'!Print_Area</vt:lpstr>
      <vt:lpstr>'SHC (P6)'!Print_Area</vt:lpstr>
      <vt:lpstr>'SHC (P7)'!Print_Area</vt:lpstr>
      <vt:lpstr>'SHS (P8-9)'!Print_Area</vt:lpstr>
      <vt:lpstr>'BS (P2-3)'!Title2nd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subject/>
  <dc:creator>DefUser</dc:creator>
  <cp:keywords/>
  <dc:description/>
  <cp:lastModifiedBy>kriangkrai.fa</cp:lastModifiedBy>
  <cp:revision/>
  <cp:lastPrinted>2025-11-12T02:15:56Z</cp:lastPrinted>
  <dcterms:created xsi:type="dcterms:W3CDTF">2005-04-07T06:23:50Z</dcterms:created>
  <dcterms:modified xsi:type="dcterms:W3CDTF">2025-11-12T09:00:58Z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0x010100CD4797A19B5E9942914917815CC9837F</vt:lpwstr>
  </property>
  <property fmtid="{D5CDD505-2E9C-101B-9397-08002B2CF9AE}" pid="3" name="PBCListName">
    <vt:lpwstr>Q1 22</vt:lpwstr>
  </property>
</Properties>
</file>